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3.xml" ContentType="application/vnd.openxmlformats-officedocument.spreadsheetml.pivotTab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hidePivotFieldList="1"/>
  <mc:AlternateContent xmlns:mc="http://schemas.openxmlformats.org/markup-compatibility/2006">
    <mc:Choice Requires="x15">
      <x15ac:absPath xmlns:x15ac="http://schemas.microsoft.com/office/spreadsheetml/2010/11/ac" url="https://teamonlycaliforniapgt.navigantconsulting.com/Shared Documents/2017 Study/1G - BROs/April Workshop/"/>
    </mc:Choice>
  </mc:AlternateContent>
  <bookViews>
    <workbookView xWindow="0" yWindow="0" windowWidth="21600" windowHeight="10095" firstSheet="1" activeTab="2"/>
  </bookViews>
  <sheets>
    <sheet name="Incremental Behavior" sheetId="46" r:id="rId1"/>
    <sheet name="Cumulative Behavior" sheetId="52" r:id="rId2"/>
    <sheet name="Behavior Spending" sheetId="58" r:id="rId3"/>
    <sheet name="2015-2017 Comparison" sheetId="61" r:id="rId4"/>
    <sheet name="Incremental BROs Savings" sheetId="16" r:id="rId5"/>
    <sheet name="Cumulative BROs Savings" sheetId="49" r:id="rId6"/>
    <sheet name="BROs Spending" sheetId="57" r:id="rId7"/>
    <sheet name="2015 Study Results" sheetId="59" r:id="rId8"/>
    <sheet name="2017 Study Results" sheetId="60" r:id="rId9"/>
  </sheets>
  <definedNames>
    <definedName name="_xlnm._FilterDatabase" localSheetId="6" hidden="1">'BROs Spending'!$E$1:$T$753</definedName>
    <definedName name="_xlnm._FilterDatabase" localSheetId="5" hidden="1">'Cumulative BROs Savings'!$A$1:$X$968</definedName>
    <definedName name="_xlnm._FilterDatabase" localSheetId="4" hidden="1">'Incremental BROs Savings'!$A$1:$U$2257</definedName>
  </definedNames>
  <calcPr calcId="171027"/>
  <pivotCaches>
    <pivotCache cacheId="8" r:id="rId10"/>
    <pivotCache cacheId="9" r:id="rId11"/>
    <pivotCache cacheId="10" r:id="rId12"/>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 i="61" l="1"/>
  <c r="C4" i="61"/>
  <c r="C5" i="61"/>
  <c r="C6" i="61"/>
  <c r="C7" i="61"/>
  <c r="C8" i="61"/>
  <c r="C9" i="61"/>
  <c r="C2" i="61"/>
  <c r="H2" i="60" l="1"/>
  <c r="I2" i="60"/>
  <c r="J2" i="60"/>
  <c r="K2" i="60"/>
  <c r="L2" i="60"/>
  <c r="M2" i="60"/>
  <c r="N2" i="60"/>
  <c r="O2" i="60"/>
  <c r="P2" i="60"/>
  <c r="Q2" i="60"/>
  <c r="H3" i="60"/>
  <c r="I3" i="60"/>
  <c r="J3" i="60"/>
  <c r="K3" i="60"/>
  <c r="L3" i="60"/>
  <c r="M3" i="60"/>
  <c r="N3" i="60"/>
  <c r="O3" i="60"/>
  <c r="P3" i="60"/>
  <c r="Q3" i="60"/>
  <c r="H4" i="60"/>
  <c r="I4" i="60"/>
  <c r="J4" i="60"/>
  <c r="K4" i="60"/>
  <c r="L4" i="60"/>
  <c r="M4" i="60"/>
  <c r="N4" i="60"/>
  <c r="O4" i="60"/>
  <c r="P4" i="60"/>
  <c r="Q4" i="60"/>
  <c r="H5" i="60"/>
  <c r="I5" i="60"/>
  <c r="J5" i="60"/>
  <c r="K5" i="60"/>
  <c r="L5" i="60"/>
  <c r="M5" i="60"/>
  <c r="N5" i="60"/>
  <c r="O5" i="60"/>
  <c r="P5" i="60"/>
  <c r="Q5" i="60"/>
  <c r="G3" i="60"/>
  <c r="G4" i="60"/>
  <c r="G5" i="60"/>
  <c r="G2" i="60"/>
  <c r="I17" i="59"/>
  <c r="J17" i="59"/>
  <c r="K17" i="59"/>
  <c r="L17" i="59"/>
  <c r="M17" i="59"/>
  <c r="N17" i="59"/>
  <c r="O17" i="59"/>
  <c r="P17" i="59"/>
  <c r="Q17" i="59"/>
  <c r="R17" i="59"/>
  <c r="I18" i="59"/>
  <c r="J18" i="59"/>
  <c r="K18" i="59"/>
  <c r="L18" i="59"/>
  <c r="M18" i="59"/>
  <c r="N18" i="59"/>
  <c r="O18" i="59"/>
  <c r="P18" i="59"/>
  <c r="Q18" i="59"/>
  <c r="R18" i="59"/>
  <c r="I19" i="59"/>
  <c r="J19" i="59"/>
  <c r="K19" i="59"/>
  <c r="L19" i="59"/>
  <c r="M19" i="59"/>
  <c r="N19" i="59"/>
  <c r="O19" i="59"/>
  <c r="P19" i="59"/>
  <c r="Q19" i="59"/>
  <c r="R19" i="59"/>
  <c r="I20" i="59"/>
  <c r="J20" i="59"/>
  <c r="K20" i="59"/>
  <c r="L20" i="59"/>
  <c r="M20" i="59"/>
  <c r="N20" i="59"/>
  <c r="O20" i="59"/>
  <c r="P20" i="59"/>
  <c r="Q20" i="59"/>
  <c r="R20" i="59"/>
  <c r="H18" i="59"/>
  <c r="H19" i="59"/>
  <c r="H20" i="59"/>
  <c r="H17" i="59"/>
  <c r="L10" i="58" l="1"/>
  <c r="L9" i="58"/>
  <c r="L8" i="58"/>
  <c r="L7" i="58"/>
  <c r="D32" i="58"/>
  <c r="L5" i="58" l="1"/>
  <c r="L6" i="58"/>
  <c r="L3" i="58" l="1"/>
  <c r="B3" i="58" s="1"/>
  <c r="D36" i="52" l="1"/>
  <c r="D32" i="52"/>
  <c r="L13" i="52"/>
  <c r="L12" i="52"/>
  <c r="L11" i="52"/>
  <c r="L10" i="52"/>
  <c r="L9" i="52"/>
  <c r="L7" i="52" l="1"/>
  <c r="L3" i="52" s="1"/>
  <c r="B3" i="52" s="1"/>
  <c r="L8" i="52"/>
  <c r="L10" i="46" l="1"/>
  <c r="L11" i="46"/>
  <c r="L12" i="46"/>
  <c r="L13" i="46"/>
  <c r="L9" i="46"/>
  <c r="D36" i="46"/>
  <c r="L8" i="46" l="1"/>
  <c r="L7" i="46"/>
  <c r="L3" i="46" s="1"/>
  <c r="D32" i="46" l="1"/>
  <c r="B3" i="46" l="1"/>
</calcChain>
</file>

<file path=xl/sharedStrings.xml><?xml version="1.0" encoding="utf-8"?>
<sst xmlns="http://schemas.openxmlformats.org/spreadsheetml/2006/main" count="23414" uniqueCount="84">
  <si>
    <t>Sector</t>
  </si>
  <si>
    <t>SCE</t>
  </si>
  <si>
    <t>SCG</t>
  </si>
  <si>
    <t>Residential</t>
  </si>
  <si>
    <t>Commercial</t>
  </si>
  <si>
    <t>PG&amp;E</t>
  </si>
  <si>
    <t>SDG&amp;E</t>
  </si>
  <si>
    <t>Savings Type</t>
  </si>
  <si>
    <t>Scenario</t>
  </si>
  <si>
    <t>Res - Multi Family</t>
  </si>
  <si>
    <t>Res - Single Family</t>
  </si>
  <si>
    <t>Utility</t>
  </si>
  <si>
    <t>Com</t>
  </si>
  <si>
    <t>Res</t>
  </si>
  <si>
    <t>Electric Energy (GWh/year)</t>
  </si>
  <si>
    <t>Electric Demand (MW)</t>
  </si>
  <si>
    <t>Gas Energy (MMTherm/year)</t>
  </si>
  <si>
    <t>User Input Filters</t>
  </si>
  <si>
    <t>Building Type</t>
  </si>
  <si>
    <t>Measure Name</t>
  </si>
  <si>
    <t>IOU</t>
  </si>
  <si>
    <t>HERS</t>
  </si>
  <si>
    <t>Reference</t>
  </si>
  <si>
    <t>Web-Real Time Feedback</t>
  </si>
  <si>
    <t>IHD- Real Time Feedback</t>
  </si>
  <si>
    <t>Small Challenges and Competitions</t>
  </si>
  <si>
    <t>Large Challenges and Competitions</t>
  </si>
  <si>
    <t>COM Competitions</t>
  </si>
  <si>
    <t>Com - College</t>
  </si>
  <si>
    <t>Com - Grocery</t>
  </si>
  <si>
    <t>Com - Health</t>
  </si>
  <si>
    <t>Com - Lodging</t>
  </si>
  <si>
    <t>Com - Office (Large)</t>
  </si>
  <si>
    <t>Com - Office (Small)</t>
  </si>
  <si>
    <t>Com - Other</t>
  </si>
  <si>
    <t>Com - Refrig. Warehouse</t>
  </si>
  <si>
    <t>Com - Restaurant</t>
  </si>
  <si>
    <t>Com - Retail</t>
  </si>
  <si>
    <t>Com - School</t>
  </si>
  <si>
    <t>Com - Warehouse</t>
  </si>
  <si>
    <t>Business Energy Reports</t>
  </si>
  <si>
    <t>Building Benchmarking</t>
  </si>
  <si>
    <t>Strategic Energy Management</t>
  </si>
  <si>
    <t>BIEMS</t>
  </si>
  <si>
    <t>Building Operator Certification</t>
  </si>
  <si>
    <t>Aggressive</t>
  </si>
  <si>
    <t>ERROR! Please change Savings filter for accurate visualization</t>
  </si>
  <si>
    <t>(All)</t>
  </si>
  <si>
    <t>Please select the Service Territory you wish to visualize. If you wish to see the statewide potential, select All.</t>
  </si>
  <si>
    <t>Please select the Building Types you wish to visualize. If you wish to see all building types, select All.</t>
  </si>
  <si>
    <t xml:space="preserve">Use Category </t>
  </si>
  <si>
    <t>Values</t>
  </si>
  <si>
    <t>Grand Total</t>
  </si>
  <si>
    <t xml:space="preserve">2018 </t>
  </si>
  <si>
    <t xml:space="preserve">2019 </t>
  </si>
  <si>
    <t xml:space="preserve">2020 </t>
  </si>
  <si>
    <t xml:space="preserve">2021 </t>
  </si>
  <si>
    <t xml:space="preserve">2022 </t>
  </si>
  <si>
    <t xml:space="preserve">2023 </t>
  </si>
  <si>
    <t xml:space="preserve">2024 </t>
  </si>
  <si>
    <t xml:space="preserve">2025 </t>
  </si>
  <si>
    <t xml:space="preserve">2026 </t>
  </si>
  <si>
    <t xml:space="preserve">2027 </t>
  </si>
  <si>
    <t xml:space="preserve">2028 </t>
  </si>
  <si>
    <t xml:space="preserve">2029 </t>
  </si>
  <si>
    <t xml:space="preserve">2030 </t>
  </si>
  <si>
    <t>GWh</t>
  </si>
  <si>
    <t>MM Therms</t>
  </si>
  <si>
    <t>Please select the Sector you wish to visualize. If you wish to see all building types, select All.</t>
  </si>
  <si>
    <t>RCx</t>
  </si>
  <si>
    <t>BROs Measure</t>
  </si>
  <si>
    <t>ERROR! Please change Scenario filter for accurate visualization</t>
  </si>
  <si>
    <t>ERROR! Please change Scenario and Savings filters for accurate visualization</t>
  </si>
  <si>
    <t>32. Scenario</t>
  </si>
  <si>
    <t>33. Utility</t>
  </si>
  <si>
    <t>34. Sector</t>
  </si>
  <si>
    <t>35. Building Type</t>
  </si>
  <si>
    <t>36. Savings Type</t>
  </si>
  <si>
    <t>Data Visualization by Use-Type Category for BROs Program Savings</t>
  </si>
  <si>
    <t>Intervention</t>
  </si>
  <si>
    <t>Service Territory</t>
  </si>
  <si>
    <t>Savings</t>
  </si>
  <si>
    <t>Building Operator Certification and Training</t>
  </si>
  <si>
    <t>Study Year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</si>
</sst>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4" formatCode="_(&quot;$&quot;* #,##0.00_);_(&quot;$&quot;* \(#,##0.00\);_(&quot;$&quot;* &quot;-&quot;??_);_(@_)"/>
    <numFmt numFmtId="43" formatCode="_(* #,##0.00_);_(* \(#,##0.00\);_(* &quot;-&quot;??_);_(@_)"/>
    <numFmt numFmtId="164" formatCode="0.0"/>
    <numFmt numFmtId="165" formatCode="General_)"/>
    <numFmt numFmtId="166" formatCode="&quot;$&quot;#,##0.0;\(&quot;$&quot;#,##0.0\);&quot;$&quot;#,##0.0"/>
    <numFmt numFmtId="167" formatCode="#,##0.0\x_);\(#,##0.0\x\);#,##0.0\x_);@_)"/>
    <numFmt numFmtId="168" formatCode="#,##0.00;[Red]\(#,##0.00\)"/>
    <numFmt numFmtId="169" formatCode="#,##0.0\%_);\(#,##0.0\%\);#,##0.0\%_);@_)"/>
  </numFmts>
  <fonts count="69">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sz val="11"/>
      <color theme="0"/>
      <name val="Calibri"/>
      <family val="2"/>
      <scheme val="minor"/>
    </font>
    <font>
      <b/>
      <sz val="14"/>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8"/>
      <color theme="3"/>
      <name val="Calibri Light"/>
      <family val="2"/>
      <scheme val="major"/>
    </font>
    <font>
      <sz val="10"/>
      <color indexed="8"/>
      <name val="Arial"/>
      <family val="2"/>
    </font>
    <font>
      <sz val="10"/>
      <name val="Arial"/>
      <family val="2"/>
    </font>
    <font>
      <sz val="12"/>
      <name val="Verdana"/>
      <family val="2"/>
    </font>
    <font>
      <sz val="11"/>
      <color indexed="8"/>
      <name val="Calibri"/>
      <family val="2"/>
    </font>
    <font>
      <sz val="11"/>
      <color indexed="9"/>
      <name val="Calibri"/>
      <family val="2"/>
    </font>
    <font>
      <sz val="10"/>
      <color indexed="9"/>
      <name val="Arial"/>
      <family val="2"/>
    </font>
    <font>
      <sz val="11"/>
      <color indexed="20"/>
      <name val="Calibri"/>
      <family val="2"/>
    </font>
    <font>
      <sz val="8"/>
      <name val="Times New Roman"/>
      <family val="1"/>
    </font>
    <font>
      <b/>
      <sz val="11"/>
      <color indexed="52"/>
      <name val="Calibri"/>
      <family val="2"/>
    </font>
    <font>
      <b/>
      <sz val="11"/>
      <color indexed="9"/>
      <name val="Calibri"/>
      <family val="2"/>
    </font>
    <font>
      <sz val="10"/>
      <name val="Helv"/>
    </font>
    <font>
      <sz val="9"/>
      <color theme="1"/>
      <name val="Calibri"/>
      <family val="2"/>
    </font>
    <font>
      <b/>
      <sz val="10"/>
      <color indexed="8"/>
      <name val="Arial"/>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Calibri"/>
      <family val="2"/>
    </font>
    <font>
      <u/>
      <sz val="10"/>
      <color theme="10"/>
      <name val="Arial"/>
      <family val="2"/>
    </font>
    <font>
      <u/>
      <sz val="7.5"/>
      <color indexed="12"/>
      <name val="Arial"/>
      <family val="2"/>
    </font>
    <font>
      <u/>
      <sz val="10"/>
      <color theme="10"/>
      <name val="Helv"/>
    </font>
    <font>
      <sz val="11"/>
      <color indexed="62"/>
      <name val="Calibri"/>
      <family val="2"/>
    </font>
    <font>
      <sz val="11"/>
      <color indexed="52"/>
      <name val="Calibri"/>
      <family val="2"/>
    </font>
    <font>
      <sz val="8"/>
      <name val="Palatino"/>
      <family val="1"/>
    </font>
    <font>
      <sz val="11"/>
      <color indexed="60"/>
      <name val="Calibri"/>
      <family val="2"/>
    </font>
    <font>
      <sz val="10"/>
      <name val="MS Sans Serif"/>
      <family val="2"/>
    </font>
    <font>
      <sz val="10"/>
      <color theme="1"/>
      <name val="Arial"/>
      <family val="2"/>
    </font>
    <font>
      <sz val="10"/>
      <name val="Verdana"/>
      <family val="2"/>
    </font>
    <font>
      <b/>
      <sz val="11"/>
      <color indexed="63"/>
      <name val="Calibri"/>
      <family val="2"/>
    </font>
    <font>
      <sz val="11"/>
      <color indexed="8"/>
      <name val="Times New Roman"/>
      <family val="1"/>
    </font>
    <font>
      <b/>
      <i/>
      <sz val="10"/>
      <color indexed="8"/>
      <name val="Arial"/>
      <family val="2"/>
    </font>
    <font>
      <b/>
      <i/>
      <sz val="11"/>
      <color indexed="8"/>
      <name val="Times New Roman"/>
      <family val="1"/>
    </font>
    <font>
      <b/>
      <sz val="10"/>
      <color indexed="9"/>
      <name val="Arial"/>
      <family val="2"/>
    </font>
    <font>
      <b/>
      <sz val="11"/>
      <color indexed="16"/>
      <name val="Times New Roman"/>
      <family val="1"/>
    </font>
    <font>
      <b/>
      <sz val="10"/>
      <color indexed="13"/>
      <name val="Arial"/>
      <family val="2"/>
    </font>
    <font>
      <b/>
      <sz val="26"/>
      <name val="Times New Roman"/>
      <family val="1"/>
    </font>
    <font>
      <b/>
      <sz val="18"/>
      <name val="Times New Roman"/>
      <family val="1"/>
    </font>
    <font>
      <sz val="10"/>
      <name val="Times New Roman"/>
      <family val="1"/>
    </font>
    <font>
      <b/>
      <sz val="18"/>
      <color indexed="56"/>
      <name val="Cambria"/>
      <family val="2"/>
    </font>
    <font>
      <b/>
      <sz val="9"/>
      <name val="Arial"/>
      <family val="2"/>
    </font>
    <font>
      <b/>
      <sz val="10"/>
      <name val="Arial"/>
      <family val="2"/>
    </font>
    <font>
      <sz val="7"/>
      <name val="Times New Roman"/>
      <family val="1"/>
    </font>
    <font>
      <b/>
      <sz val="11"/>
      <color indexed="8"/>
      <name val="Calibri"/>
      <family val="2"/>
    </font>
    <font>
      <sz val="11"/>
      <color indexed="10"/>
      <name val="Calibri"/>
      <family val="2"/>
    </font>
    <font>
      <sz val="11"/>
      <color indexed="8"/>
      <name val="Calibri"/>
      <family val="2"/>
      <scheme val="minor"/>
    </font>
    <font>
      <sz val="10"/>
      <name val="MS Sans Serif"/>
    </font>
    <font>
      <sz val="11"/>
      <name val="Calibri"/>
      <family val="2"/>
      <scheme val="minor"/>
    </font>
    <font>
      <b/>
      <sz val="11"/>
      <name val="Calibri"/>
      <family val="2"/>
      <scheme val="minor"/>
    </font>
    <font>
      <b/>
      <sz val="16"/>
      <color theme="1"/>
      <name val="Calibri"/>
      <family val="2"/>
      <scheme val="minor"/>
    </font>
  </fonts>
  <fills count="8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45"/>
        <bgColor indexed="45"/>
      </patternFill>
    </fill>
    <fill>
      <patternFill patternType="solid">
        <fgColor indexed="29"/>
        <bgColor indexed="29"/>
      </patternFill>
    </fill>
    <fill>
      <patternFill patternType="solid">
        <fgColor indexed="10"/>
      </patternFill>
    </fill>
    <fill>
      <patternFill patternType="solid">
        <fgColor indexed="42"/>
        <bgColor indexed="42"/>
      </patternFill>
    </fill>
    <fill>
      <patternFill patternType="solid">
        <fgColor indexed="11"/>
        <bgColor indexed="11"/>
      </patternFill>
    </fill>
    <fill>
      <patternFill patternType="solid">
        <fgColor indexed="57"/>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3"/>
      </patternFill>
    </fill>
    <fill>
      <patternFill patternType="solid">
        <fgColor indexed="2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43"/>
      </patternFill>
    </fill>
    <fill>
      <patternFill patternType="solid">
        <fgColor indexed="26"/>
      </patternFill>
    </fill>
    <fill>
      <patternFill patternType="solid">
        <fgColor indexed="9"/>
      </patternFill>
    </fill>
    <fill>
      <patternFill patternType="solid">
        <fgColor indexed="9"/>
        <bgColor indexed="64"/>
      </patternFill>
    </fill>
    <fill>
      <patternFill patternType="solid">
        <fgColor indexed="13"/>
      </patternFill>
    </fill>
    <fill>
      <patternFill patternType="solid">
        <fgColor indexed="17"/>
      </patternFill>
    </fill>
    <fill>
      <patternFill patternType="solid">
        <fgColor indexed="63"/>
        <bgColor indexed="64"/>
      </patternFill>
    </fill>
    <fill>
      <patternFill patternType="solid">
        <fgColor theme="0"/>
        <bgColor indexed="64"/>
      </patternFill>
    </fill>
    <fill>
      <patternFill patternType="solid">
        <fgColor theme="3" tint="0.59999389629810485"/>
        <bgColor indexed="64"/>
      </patternFill>
    </fill>
    <fill>
      <patternFill patternType="solid">
        <fgColor theme="6" tint="0.79998168889431442"/>
        <bgColor indexed="64"/>
      </patternFill>
    </fill>
  </fills>
  <borders count="35">
    <border>
      <left/>
      <right/>
      <top/>
      <bottom/>
      <diagonal/>
    </border>
    <border>
      <left/>
      <right style="thin">
        <color indexed="64"/>
      </right>
      <top/>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41459">
    <xf numFmtId="0" fontId="0" fillId="0" borderId="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6" applyNumberFormat="0" applyAlignment="0" applyProtection="0"/>
    <xf numFmtId="0" fontId="13" fillId="6" borderId="7" applyNumberFormat="0" applyAlignment="0" applyProtection="0"/>
    <xf numFmtId="0" fontId="14" fillId="6" borderId="6" applyNumberFormat="0" applyAlignment="0" applyProtection="0"/>
    <xf numFmtId="0" fontId="15" fillId="0" borderId="8" applyNumberFormat="0" applyFill="0" applyAlignment="0" applyProtection="0"/>
    <xf numFmtId="0" fontId="16" fillId="7" borderId="9" applyNumberFormat="0" applyAlignment="0" applyProtection="0"/>
    <xf numFmtId="0" fontId="3" fillId="0" borderId="0" applyNumberFormat="0" applyFill="0" applyBorder="0" applyAlignment="0" applyProtection="0"/>
    <xf numFmtId="0" fontId="2" fillId="8" borderId="10" applyNumberFormat="0" applyFont="0" applyAlignment="0" applyProtection="0"/>
    <xf numFmtId="0" fontId="17" fillId="0" borderId="0" applyNumberFormat="0" applyFill="0" applyBorder="0" applyAlignment="0" applyProtection="0"/>
    <xf numFmtId="0" fontId="1" fillId="0" borderId="11" applyNumberFormat="0" applyFill="0" applyAlignment="0" applyProtection="0"/>
    <xf numFmtId="0" fontId="4"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4" fillId="24" borderId="0" applyNumberFormat="0" applyBorder="0" applyAlignment="0" applyProtection="0"/>
    <xf numFmtId="0" fontId="4"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4" fillId="28" borderId="0" applyNumberFormat="0" applyBorder="0" applyAlignment="0" applyProtection="0"/>
    <xf numFmtId="0" fontId="4"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4" fillId="32" borderId="0" applyNumberFormat="0" applyBorder="0" applyAlignment="0" applyProtection="0"/>
    <xf numFmtId="0" fontId="18" fillId="0" borderId="0" applyNumberFormat="0" applyFill="0" applyBorder="0" applyAlignment="0" applyProtection="0"/>
    <xf numFmtId="0" fontId="2" fillId="0" borderId="0"/>
    <xf numFmtId="43" fontId="2" fillId="0" borderId="0" applyFont="0" applyFill="0" applyBorder="0" applyAlignment="0" applyProtection="0"/>
    <xf numFmtId="44" fontId="2" fillId="0" borderId="0" applyFont="0" applyFill="0" applyBorder="0" applyAlignment="0" applyProtection="0"/>
    <xf numFmtId="0" fontId="2" fillId="0" borderId="0"/>
    <xf numFmtId="0" fontId="2" fillId="0" borderId="0"/>
    <xf numFmtId="0" fontId="20" fillId="0" borderId="0"/>
    <xf numFmtId="0" fontId="21" fillId="0" borderId="0" applyFill="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3"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4"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5"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7"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8"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0"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41"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6"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39"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2"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0"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1"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23" fillId="46" borderId="0" applyNumberFormat="0" applyBorder="0" applyAlignment="0" applyProtection="0"/>
    <xf numFmtId="0" fontId="19" fillId="47" borderId="0" applyNumberFormat="0" applyBorder="0" applyAlignment="0" applyProtection="0"/>
    <xf numFmtId="0" fontId="19" fillId="48" borderId="0" applyNumberFormat="0" applyBorder="0" applyAlignment="0" applyProtection="0"/>
    <xf numFmtId="0" fontId="24" fillId="49"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19" fillId="51" borderId="0" applyNumberFormat="0" applyBorder="0" applyAlignment="0" applyProtection="0"/>
    <xf numFmtId="0" fontId="19" fillId="52" borderId="0" applyNumberFormat="0" applyBorder="0" applyAlignment="0" applyProtection="0"/>
    <xf numFmtId="0" fontId="24" fillId="52"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23" fillId="53" borderId="0" applyNumberFormat="0" applyBorder="0" applyAlignment="0" applyProtection="0"/>
    <xf numFmtId="0" fontId="19" fillId="54" borderId="0" applyNumberFormat="0" applyBorder="0" applyAlignment="0" applyProtection="0"/>
    <xf numFmtId="0" fontId="19" fillId="55" borderId="0" applyNumberFormat="0" applyBorder="0" applyAlignment="0" applyProtection="0"/>
    <xf numFmtId="0" fontId="24" fillId="55"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19" fillId="57" borderId="0" applyNumberFormat="0" applyBorder="0" applyAlignment="0" applyProtection="0"/>
    <xf numFmtId="0" fontId="19" fillId="57" borderId="0" applyNumberFormat="0" applyBorder="0" applyAlignment="0" applyProtection="0"/>
    <xf numFmtId="0" fontId="24" fillId="58"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19" fillId="59" borderId="0" applyNumberFormat="0" applyBorder="0" applyAlignment="0" applyProtection="0"/>
    <xf numFmtId="0" fontId="19" fillId="48" borderId="0" applyNumberFormat="0" applyBorder="0" applyAlignment="0" applyProtection="0"/>
    <xf numFmtId="0" fontId="24" fillId="60"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19" fillId="61" borderId="0" applyNumberFormat="0" applyBorder="0" applyAlignment="0" applyProtection="0"/>
    <xf numFmtId="0" fontId="19" fillId="62" borderId="0" applyNumberFormat="0" applyBorder="0" applyAlignment="0" applyProtection="0"/>
    <xf numFmtId="0" fontId="24" fillId="63"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3" fillId="6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6" fillId="0" borderId="2" applyNumberFormat="0" applyFont="0" applyFill="0" applyAlignment="0" applyProtection="0"/>
    <xf numFmtId="165" fontId="20" fillId="0" borderId="12" applyNumberFormat="0" applyFill="0" applyAlignment="0" applyProtection="0"/>
    <xf numFmtId="165" fontId="20" fillId="0" borderId="12" applyNumberFormat="0" applyFill="0" applyAlignment="0" applyProtection="0"/>
    <xf numFmtId="165" fontId="20" fillId="0" borderId="12" applyNumberFormat="0" applyFill="0" applyAlignment="0" applyProtection="0"/>
    <xf numFmtId="165" fontId="20" fillId="0" borderId="12" applyNumberFormat="0" applyFill="0" applyAlignment="0" applyProtection="0"/>
    <xf numFmtId="165" fontId="20" fillId="0" borderId="12" applyNumberFormat="0" applyFill="0" applyAlignment="0" applyProtection="0"/>
    <xf numFmtId="165" fontId="20" fillId="0" borderId="12" applyNumberFormat="0" applyFill="0" applyAlignment="0" applyProtection="0"/>
    <xf numFmtId="165" fontId="20" fillId="0" borderId="12" applyNumberFormat="0" applyFill="0" applyAlignment="0" applyProtection="0"/>
    <xf numFmtId="165" fontId="20" fillId="0" borderId="12" applyNumberFormat="0" applyFill="0" applyAlignment="0" applyProtection="0"/>
    <xf numFmtId="165" fontId="20" fillId="0" borderId="12" applyNumberFormat="0" applyFill="0" applyAlignment="0" applyProtection="0"/>
    <xf numFmtId="165" fontId="20" fillId="0" borderId="12" applyNumberFormat="0" applyFill="0" applyAlignment="0" applyProtection="0"/>
    <xf numFmtId="165" fontId="20" fillId="0" borderId="12" applyNumberFormat="0" applyFill="0" applyAlignment="0" applyProtection="0"/>
    <xf numFmtId="165" fontId="20" fillId="0" borderId="12" applyNumberFormat="0" applyFill="0" applyAlignment="0" applyProtection="0"/>
    <xf numFmtId="165" fontId="20" fillId="0" borderId="12" applyNumberFormat="0" applyFill="0" applyAlignment="0" applyProtection="0"/>
    <xf numFmtId="165" fontId="20" fillId="0" borderId="12" applyNumberFormat="0" applyFill="0" applyAlignment="0" applyProtection="0"/>
    <xf numFmtId="165" fontId="20" fillId="0" borderId="12" applyNumberFormat="0" applyFill="0" applyAlignment="0" applyProtection="0"/>
    <xf numFmtId="165" fontId="20" fillId="0" borderId="12" applyNumberFormat="0" applyFill="0" applyAlignment="0" applyProtection="0"/>
    <xf numFmtId="165" fontId="20" fillId="0" borderId="12" applyNumberFormat="0" applyFill="0" applyAlignment="0" applyProtection="0"/>
    <xf numFmtId="165" fontId="20" fillId="0" borderId="12" applyNumberFormat="0" applyFill="0" applyAlignment="0" applyProtection="0"/>
    <xf numFmtId="0" fontId="27" fillId="65" borderId="13" applyNumberFormat="0" applyAlignment="0" applyProtection="0"/>
    <xf numFmtId="0" fontId="27" fillId="65" borderId="13" applyNumberFormat="0" applyAlignment="0" applyProtection="0"/>
    <xf numFmtId="0" fontId="27" fillId="65" borderId="13" applyNumberFormat="0" applyAlignment="0" applyProtection="0"/>
    <xf numFmtId="0" fontId="27" fillId="65" borderId="13" applyNumberFormat="0" applyAlignment="0" applyProtection="0"/>
    <xf numFmtId="0" fontId="27" fillId="65" borderId="13" applyNumberFormat="0" applyAlignment="0" applyProtection="0"/>
    <xf numFmtId="0" fontId="27" fillId="65" borderId="13" applyNumberFormat="0" applyAlignment="0" applyProtection="0"/>
    <xf numFmtId="0" fontId="27" fillId="65" borderId="13" applyNumberFormat="0" applyAlignment="0" applyProtection="0"/>
    <xf numFmtId="0" fontId="27" fillId="65" borderId="13" applyNumberFormat="0" applyAlignment="0" applyProtection="0"/>
    <xf numFmtId="0" fontId="27" fillId="65" borderId="13" applyNumberFormat="0" applyAlignment="0" applyProtection="0"/>
    <xf numFmtId="0" fontId="27" fillId="65" borderId="13" applyNumberFormat="0" applyAlignment="0" applyProtection="0"/>
    <xf numFmtId="0" fontId="27" fillId="65" borderId="13" applyNumberFormat="0" applyAlignment="0" applyProtection="0"/>
    <xf numFmtId="0" fontId="27" fillId="65" borderId="13" applyNumberFormat="0" applyAlignment="0" applyProtection="0"/>
    <xf numFmtId="0" fontId="27" fillId="65" borderId="13" applyNumberFormat="0" applyAlignment="0" applyProtection="0"/>
    <xf numFmtId="0" fontId="27" fillId="65" borderId="13" applyNumberFormat="0" applyAlignment="0" applyProtection="0"/>
    <xf numFmtId="0" fontId="27" fillId="65" borderId="13" applyNumberFormat="0" applyAlignment="0" applyProtection="0"/>
    <xf numFmtId="0" fontId="27" fillId="65" borderId="13" applyNumberFormat="0" applyAlignment="0" applyProtection="0"/>
    <xf numFmtId="0" fontId="27" fillId="65" borderId="13" applyNumberFormat="0" applyAlignment="0" applyProtection="0"/>
    <xf numFmtId="0" fontId="27" fillId="65" borderId="13" applyNumberFormat="0" applyAlignment="0" applyProtection="0"/>
    <xf numFmtId="0" fontId="27" fillId="65" borderId="13" applyNumberFormat="0" applyAlignment="0" applyProtection="0"/>
    <xf numFmtId="0" fontId="27" fillId="65" borderId="13" applyNumberFormat="0" applyAlignment="0" applyProtection="0"/>
    <xf numFmtId="0" fontId="27" fillId="65" borderId="13" applyNumberFormat="0" applyAlignment="0" applyProtection="0"/>
    <xf numFmtId="0" fontId="27" fillId="65" borderId="13" applyNumberFormat="0" applyAlignment="0" applyProtection="0"/>
    <xf numFmtId="0" fontId="27" fillId="65" borderId="13" applyNumberFormat="0" applyAlignment="0" applyProtection="0"/>
    <xf numFmtId="0" fontId="27" fillId="65" borderId="13" applyNumberFormat="0" applyAlignment="0" applyProtection="0"/>
    <xf numFmtId="0" fontId="27" fillId="65" borderId="13" applyNumberFormat="0" applyAlignment="0" applyProtection="0"/>
    <xf numFmtId="0" fontId="27" fillId="65" borderId="13" applyNumberFormat="0" applyAlignment="0" applyProtection="0"/>
    <xf numFmtId="0" fontId="28" fillId="66" borderId="14" applyNumberFormat="0" applyAlignment="0" applyProtection="0"/>
    <xf numFmtId="0" fontId="28" fillId="66" borderId="14" applyNumberFormat="0" applyAlignment="0" applyProtection="0"/>
    <xf numFmtId="0" fontId="28" fillId="66" borderId="14" applyNumberFormat="0" applyAlignment="0" applyProtection="0"/>
    <xf numFmtId="0" fontId="28" fillId="66" borderId="14" applyNumberFormat="0" applyAlignment="0" applyProtection="0"/>
    <xf numFmtId="0" fontId="28" fillId="66" borderId="14" applyNumberFormat="0" applyAlignment="0" applyProtection="0"/>
    <xf numFmtId="0" fontId="28" fillId="66" borderId="14" applyNumberFormat="0" applyAlignment="0" applyProtection="0"/>
    <xf numFmtId="0" fontId="28" fillId="66" borderId="14" applyNumberFormat="0" applyAlignment="0" applyProtection="0"/>
    <xf numFmtId="0" fontId="28" fillId="66" borderId="14" applyNumberFormat="0" applyAlignment="0" applyProtection="0"/>
    <xf numFmtId="0" fontId="28" fillId="66" borderId="14" applyNumberFormat="0" applyAlignment="0" applyProtection="0"/>
    <xf numFmtId="0" fontId="28" fillId="66" borderId="14" applyNumberFormat="0" applyAlignment="0" applyProtection="0"/>
    <xf numFmtId="0" fontId="28" fillId="66" borderId="14" applyNumberFormat="0" applyAlignment="0" applyProtection="0"/>
    <xf numFmtId="0" fontId="28" fillId="66" borderId="14" applyNumberFormat="0" applyAlignment="0" applyProtection="0"/>
    <xf numFmtId="0" fontId="28" fillId="66" borderId="14" applyNumberFormat="0" applyAlignment="0" applyProtection="0"/>
    <xf numFmtId="0" fontId="28" fillId="66" borderId="14" applyNumberFormat="0" applyAlignment="0" applyProtection="0"/>
    <xf numFmtId="0" fontId="28" fillId="66" borderId="14" applyNumberFormat="0" applyAlignment="0" applyProtection="0"/>
    <xf numFmtId="0" fontId="28" fillId="66" borderId="14" applyNumberFormat="0" applyAlignment="0" applyProtection="0"/>
    <xf numFmtId="0" fontId="28" fillId="66" borderId="14" applyNumberFormat="0" applyAlignment="0" applyProtection="0"/>
    <xf numFmtId="0" fontId="28" fillId="66" borderId="14" applyNumberFormat="0" applyAlignment="0" applyProtection="0"/>
    <xf numFmtId="0" fontId="28" fillId="66" borderId="14" applyNumberFormat="0" applyAlignment="0" applyProtection="0"/>
    <xf numFmtId="0" fontId="28" fillId="66" borderId="14" applyNumberFormat="0" applyAlignment="0" applyProtection="0"/>
    <xf numFmtId="0" fontId="28" fillId="66" borderId="14" applyNumberFormat="0" applyAlignment="0" applyProtection="0"/>
    <xf numFmtId="0" fontId="28" fillId="66" borderId="14" applyNumberFormat="0" applyAlignment="0" applyProtection="0"/>
    <xf numFmtId="0" fontId="28" fillId="66" borderId="14" applyNumberFormat="0" applyAlignment="0" applyProtection="0"/>
    <xf numFmtId="0" fontId="28" fillId="66" borderId="14" applyNumberFormat="0" applyAlignment="0" applyProtection="0"/>
    <xf numFmtId="43" fontId="29"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6" fontId="26" fillId="0" borderId="0" applyFont="0" applyFill="0" applyBorder="0" applyAlignment="0" applyProtection="0">
      <protection locked="0"/>
    </xf>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3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0"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2" fillId="0" borderId="0" applyFont="0" applyFill="0" applyBorder="0" applyAlignment="0" applyProtection="0"/>
    <xf numFmtId="44" fontId="2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44" fontId="20" fillId="0" borderId="0" applyFont="0" applyFill="0" applyBorder="0" applyAlignment="0" applyProtection="0"/>
    <xf numFmtId="165" fontId="26" fillId="0" borderId="0" applyFont="0" applyFill="0" applyBorder="0" applyProtection="0">
      <alignment horizontal="right"/>
    </xf>
    <xf numFmtId="0" fontId="31" fillId="67" borderId="0" applyNumberFormat="0" applyBorder="0" applyAlignment="0" applyProtection="0"/>
    <xf numFmtId="0" fontId="31" fillId="68" borderId="0" applyNumberFormat="0" applyBorder="0" applyAlignment="0" applyProtection="0"/>
    <xf numFmtId="0" fontId="31" fillId="69" borderId="0" applyNumberFormat="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3" fillId="35" borderId="0" applyNumberFormat="0" applyBorder="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4" fillId="0" borderId="15"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5" fillId="0" borderId="16"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17" applyNumberFormat="0" applyFill="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0" fillId="0" borderId="0" applyNumberFormat="0" applyFill="0" applyBorder="0" applyAlignment="0" applyProtection="0">
      <alignment vertical="top"/>
      <protection locked="0"/>
    </xf>
    <xf numFmtId="0" fontId="41" fillId="38" borderId="13" applyNumberFormat="0" applyAlignment="0" applyProtection="0"/>
    <xf numFmtId="0" fontId="41" fillId="38" borderId="13" applyNumberFormat="0" applyAlignment="0" applyProtection="0"/>
    <xf numFmtId="0" fontId="41" fillId="38" borderId="13" applyNumberFormat="0" applyAlignment="0" applyProtection="0"/>
    <xf numFmtId="0" fontId="41" fillId="38" borderId="13" applyNumberFormat="0" applyAlignment="0" applyProtection="0"/>
    <xf numFmtId="0" fontId="41" fillId="38" borderId="13" applyNumberFormat="0" applyAlignment="0" applyProtection="0"/>
    <xf numFmtId="0" fontId="41" fillId="38" borderId="13" applyNumberFormat="0" applyAlignment="0" applyProtection="0"/>
    <xf numFmtId="0" fontId="41" fillId="38" borderId="13" applyNumberFormat="0" applyAlignment="0" applyProtection="0"/>
    <xf numFmtId="0" fontId="41" fillId="38" borderId="13" applyNumberFormat="0" applyAlignment="0" applyProtection="0"/>
    <xf numFmtId="0" fontId="41" fillId="38" borderId="13" applyNumberFormat="0" applyAlignment="0" applyProtection="0"/>
    <xf numFmtId="0" fontId="41" fillId="38" borderId="13" applyNumberFormat="0" applyAlignment="0" applyProtection="0"/>
    <xf numFmtId="0" fontId="41" fillId="38" borderId="13" applyNumberFormat="0" applyAlignment="0" applyProtection="0"/>
    <xf numFmtId="0" fontId="41" fillId="38" borderId="13" applyNumberFormat="0" applyAlignment="0" applyProtection="0"/>
    <xf numFmtId="0" fontId="41" fillId="38" borderId="13" applyNumberFormat="0" applyAlignment="0" applyProtection="0"/>
    <xf numFmtId="0" fontId="41" fillId="38" borderId="13" applyNumberFormat="0" applyAlignment="0" applyProtection="0"/>
    <xf numFmtId="0" fontId="41" fillId="38" borderId="13" applyNumberFormat="0" applyAlignment="0" applyProtection="0"/>
    <xf numFmtId="0" fontId="41" fillId="38" borderId="13" applyNumberFormat="0" applyAlignment="0" applyProtection="0"/>
    <xf numFmtId="0" fontId="41" fillId="38" borderId="13" applyNumberFormat="0" applyAlignment="0" applyProtection="0"/>
    <xf numFmtId="0" fontId="41" fillId="38" borderId="13" applyNumberFormat="0" applyAlignment="0" applyProtection="0"/>
    <xf numFmtId="0" fontId="41" fillId="38" borderId="13" applyNumberFormat="0" applyAlignment="0" applyProtection="0"/>
    <xf numFmtId="0" fontId="41" fillId="38" borderId="13" applyNumberFormat="0" applyAlignment="0" applyProtection="0"/>
    <xf numFmtId="0" fontId="41" fillId="38" borderId="13" applyNumberFormat="0" applyAlignment="0" applyProtection="0"/>
    <xf numFmtId="0" fontId="41" fillId="38" borderId="13" applyNumberFormat="0" applyAlignment="0" applyProtection="0"/>
    <xf numFmtId="0" fontId="41" fillId="38" borderId="13" applyNumberFormat="0" applyAlignment="0" applyProtection="0"/>
    <xf numFmtId="0" fontId="41" fillId="38" borderId="13" applyNumberFormat="0" applyAlignment="0" applyProtection="0"/>
    <xf numFmtId="0" fontId="41" fillId="38" borderId="13" applyNumberFormat="0" applyAlignment="0" applyProtection="0"/>
    <xf numFmtId="0" fontId="41" fillId="38" borderId="13" applyNumberFormat="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167" fontId="43" fillId="0" borderId="0" applyFont="0" applyFill="0" applyBorder="0" applyProtection="0">
      <alignment horizontal="right"/>
    </xf>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44" fillId="70" borderId="0" applyNumberFormat="0" applyBorder="0" applyAlignment="0" applyProtection="0"/>
    <xf numFmtId="0" fontId="20" fillId="0" borderId="0"/>
    <xf numFmtId="0" fontId="20" fillId="0" borderId="0"/>
    <xf numFmtId="0" fontId="29" fillId="0" borderId="0"/>
    <xf numFmtId="0" fontId="29" fillId="0" borderId="0"/>
    <xf numFmtId="0" fontId="20" fillId="0" borderId="0"/>
    <xf numFmtId="0" fontId="20" fillId="0" borderId="0"/>
    <xf numFmtId="0" fontId="20" fillId="0" borderId="0"/>
    <xf numFmtId="0" fontId="29" fillId="0" borderId="0"/>
    <xf numFmtId="0" fontId="29" fillId="0" borderId="0"/>
    <xf numFmtId="0" fontId="2" fillId="0" borderId="0"/>
    <xf numFmtId="0" fontId="29" fillId="0" borderId="0"/>
    <xf numFmtId="0" fontId="2" fillId="0" borderId="0"/>
    <xf numFmtId="0" fontId="29" fillId="0" borderId="0"/>
    <xf numFmtId="0" fontId="29" fillId="0" borderId="0"/>
    <xf numFmtId="0" fontId="2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 fillId="0" borderId="0"/>
    <xf numFmtId="0" fontId="2" fillId="0" borderId="0"/>
    <xf numFmtId="0" fontId="2" fillId="0" borderId="0"/>
    <xf numFmtId="0" fontId="29" fillId="0" borderId="0"/>
    <xf numFmtId="0" fontId="2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 fillId="0" borderId="0"/>
    <xf numFmtId="0" fontId="2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0" fillId="0" borderId="0"/>
    <xf numFmtId="0" fontId="2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0" fillId="0" borderId="0"/>
    <xf numFmtId="0" fontId="29" fillId="0" borderId="0"/>
    <xf numFmtId="0" fontId="20" fillId="0" borderId="0"/>
    <xf numFmtId="0" fontId="29" fillId="0" borderId="0"/>
    <xf numFmtId="0" fontId="29" fillId="0" borderId="0"/>
    <xf numFmtId="0" fontId="29" fillId="0" borderId="0"/>
    <xf numFmtId="0" fontId="2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9" fillId="0" borderId="0"/>
    <xf numFmtId="0" fontId="29" fillId="0" borderId="0"/>
    <xf numFmtId="0" fontId="2" fillId="0" borderId="0"/>
    <xf numFmtId="0" fontId="29" fillId="0" borderId="0"/>
    <xf numFmtId="0" fontId="29" fillId="0" borderId="0"/>
    <xf numFmtId="0" fontId="29" fillId="0" borderId="0"/>
    <xf numFmtId="0" fontId="29" fillId="0" borderId="0"/>
    <xf numFmtId="0" fontId="29" fillId="0" borderId="0"/>
    <xf numFmtId="0" fontId="2" fillId="0" borderId="0"/>
    <xf numFmtId="0" fontId="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5" fillId="0" borderId="0"/>
    <xf numFmtId="0" fontId="3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0" fillId="0" borderId="0"/>
    <xf numFmtId="0" fontId="22"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0" fillId="0" borderId="0"/>
    <xf numFmtId="0" fontId="20" fillId="0" borderId="0"/>
    <xf numFmtId="0" fontId="20" fillId="0" borderId="0"/>
    <xf numFmtId="0" fontId="20" fillId="0" borderId="0"/>
    <xf numFmtId="0" fontId="22" fillId="0" borderId="0"/>
    <xf numFmtId="0" fontId="22" fillId="0" borderId="0"/>
    <xf numFmtId="0" fontId="22" fillId="0" borderId="0"/>
    <xf numFmtId="0" fontId="2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9" fillId="0" borderId="0"/>
    <xf numFmtId="0" fontId="29" fillId="0" borderId="0"/>
    <xf numFmtId="0" fontId="2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9" fillId="0" borderId="0"/>
    <xf numFmtId="0" fontId="29" fillId="0" borderId="0"/>
    <xf numFmtId="0" fontId="29" fillId="0" borderId="0"/>
    <xf numFmtId="0" fontId="29" fillId="0" borderId="0"/>
    <xf numFmtId="0" fontId="20"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46"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20"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20" fillId="0" borderId="0"/>
    <xf numFmtId="0" fontId="46"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20"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46" fillId="0" borderId="0"/>
    <xf numFmtId="0" fontId="20" fillId="0" borderId="0"/>
    <xf numFmtId="0" fontId="46"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46" fillId="0" borderId="0"/>
    <xf numFmtId="0" fontId="20"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 fillId="0" borderId="0"/>
    <xf numFmtId="0" fontId="46" fillId="0" borderId="0"/>
    <xf numFmtId="0" fontId="2" fillId="0" borderId="0"/>
    <xf numFmtId="0" fontId="46" fillId="0" borderId="0"/>
    <xf numFmtId="0" fontId="2" fillId="0" borderId="0"/>
    <xf numFmtId="0" fontId="2" fillId="0" borderId="0"/>
    <xf numFmtId="0" fontId="2" fillId="0" borderId="0"/>
    <xf numFmtId="0" fontId="2" fillId="0" borderId="0"/>
    <xf numFmtId="0" fontId="2" fillId="0" borderId="0"/>
    <xf numFmtId="0" fontId="46" fillId="0" borderId="0"/>
    <xf numFmtId="0" fontId="46" fillId="0" borderId="0"/>
    <xf numFmtId="0" fontId="46"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2" fillId="0" borderId="0"/>
    <xf numFmtId="0" fontId="46" fillId="0" borderId="0"/>
    <xf numFmtId="0" fontId="46" fillId="0" borderId="0"/>
    <xf numFmtId="0" fontId="46" fillId="0" borderId="0"/>
    <xf numFmtId="0" fontId="46" fillId="0" borderId="0"/>
    <xf numFmtId="0" fontId="46" fillId="0" borderId="0"/>
    <xf numFmtId="0" fontId="2" fillId="0" borderId="0"/>
    <xf numFmtId="0" fontId="2" fillId="0" borderId="0"/>
    <xf numFmtId="0" fontId="2" fillId="0" borderId="0"/>
    <xf numFmtId="0" fontId="2"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 fillId="0" borderId="0"/>
    <xf numFmtId="0" fontId="2" fillId="0" borderId="0"/>
    <xf numFmtId="0" fontId="2" fillId="0" borderId="0"/>
    <xf numFmtId="0" fontId="2" fillId="0" borderId="0"/>
    <xf numFmtId="0" fontId="2" fillId="0" borderId="0"/>
    <xf numFmtId="0" fontId="46" fillId="0" borderId="0"/>
    <xf numFmtId="0" fontId="2" fillId="0" borderId="0"/>
    <xf numFmtId="0" fontId="2" fillId="0" borderId="0"/>
    <xf numFmtId="0" fontId="2" fillId="0" borderId="0"/>
    <xf numFmtId="0" fontId="2" fillId="0" borderId="0"/>
    <xf numFmtId="0" fontId="2" fillId="0" borderId="0"/>
    <xf numFmtId="0" fontId="46" fillId="0" borderId="0"/>
    <xf numFmtId="0" fontId="46" fillId="0" borderId="0"/>
    <xf numFmtId="0" fontId="46" fillId="0" borderId="0"/>
    <xf numFmtId="0" fontId="46" fillId="0" borderId="0"/>
    <xf numFmtId="0" fontId="2" fillId="0" borderId="0"/>
    <xf numFmtId="0" fontId="2" fillId="0" borderId="0"/>
    <xf numFmtId="0" fontId="2" fillId="0" borderId="0"/>
    <xf numFmtId="0" fontId="20" fillId="0" borderId="0"/>
    <xf numFmtId="0" fontId="46"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20"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20" fillId="0" borderId="0"/>
    <xf numFmtId="0" fontId="46"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20" fillId="0" borderId="0"/>
    <xf numFmtId="0" fontId="46" fillId="0" borderId="0"/>
    <xf numFmtId="0" fontId="20" fillId="0" borderId="0"/>
    <xf numFmtId="0" fontId="46"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46" fillId="0" borderId="0"/>
    <xf numFmtId="0" fontId="46"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 fillId="0" borderId="0"/>
    <xf numFmtId="0" fontId="46" fillId="0" borderId="0"/>
    <xf numFmtId="0" fontId="2" fillId="0" borderId="0"/>
    <xf numFmtId="0" fontId="46" fillId="0" borderId="0"/>
    <xf numFmtId="0" fontId="46" fillId="0" borderId="0"/>
    <xf numFmtId="0" fontId="46" fillId="0" borderId="0"/>
    <xf numFmtId="0" fontId="46" fillId="0" borderId="0"/>
    <xf numFmtId="0" fontId="46" fillId="0" borderId="0"/>
    <xf numFmtId="0" fontId="2" fillId="0" borderId="0"/>
    <xf numFmtId="0" fontId="2" fillId="0" borderId="0"/>
    <xf numFmtId="0" fontId="2" fillId="0" borderId="0"/>
    <xf numFmtId="0" fontId="2"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 fillId="0" borderId="0"/>
    <xf numFmtId="0" fontId="46" fillId="0" borderId="0"/>
    <xf numFmtId="0" fontId="2" fillId="0" borderId="0"/>
    <xf numFmtId="0" fontId="2" fillId="0" borderId="0"/>
    <xf numFmtId="0" fontId="2" fillId="0" borderId="0"/>
    <xf numFmtId="0" fontId="2" fillId="0" borderId="0"/>
    <xf numFmtId="0" fontId="2" fillId="0" borderId="0"/>
    <xf numFmtId="0" fontId="46" fillId="0" borderId="0"/>
    <xf numFmtId="0" fontId="46" fillId="0" borderId="0"/>
    <xf numFmtId="0" fontId="46"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46" fillId="0" borderId="0"/>
    <xf numFmtId="0" fontId="46" fillId="0" borderId="0"/>
    <xf numFmtId="0" fontId="46" fillId="0" borderId="0"/>
    <xf numFmtId="0" fontId="46" fillId="0" borderId="0"/>
    <xf numFmtId="0" fontId="46" fillId="0" borderId="0"/>
    <xf numFmtId="0" fontId="2" fillId="0" borderId="0"/>
    <xf numFmtId="0" fontId="46" fillId="0" borderId="0"/>
    <xf numFmtId="0" fontId="46" fillId="0" borderId="0"/>
    <xf numFmtId="0" fontId="46" fillId="0" borderId="0"/>
    <xf numFmtId="0" fontId="46" fillId="0" borderId="0"/>
    <xf numFmtId="0" fontId="46" fillId="0" borderId="0"/>
    <xf numFmtId="0" fontId="2" fillId="0" borderId="0"/>
    <xf numFmtId="0" fontId="2" fillId="0" borderId="0"/>
    <xf numFmtId="0" fontId="2" fillId="0" borderId="0"/>
    <xf numFmtId="0" fontId="2" fillId="0" borderId="0"/>
    <xf numFmtId="0" fontId="46" fillId="0" borderId="0"/>
    <xf numFmtId="0" fontId="46" fillId="0" borderId="0"/>
    <xf numFmtId="0" fontId="2" fillId="0" borderId="0"/>
    <xf numFmtId="0" fontId="46" fillId="0" borderId="0"/>
    <xf numFmtId="0" fontId="2" fillId="0" borderId="0"/>
    <xf numFmtId="0" fontId="46" fillId="0" borderId="0"/>
    <xf numFmtId="0" fontId="2" fillId="0" borderId="0"/>
    <xf numFmtId="0" fontId="2" fillId="0" borderId="0"/>
    <xf numFmtId="0" fontId="2" fillId="0" borderId="0"/>
    <xf numFmtId="0" fontId="2" fillId="0" borderId="0"/>
    <xf numFmtId="0" fontId="2" fillId="0" borderId="0"/>
    <xf numFmtId="0" fontId="46" fillId="0" borderId="0"/>
    <xf numFmtId="0" fontId="46" fillId="0" borderId="0"/>
    <xf numFmtId="0" fontId="46"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2" fillId="0" borderId="0"/>
    <xf numFmtId="0" fontId="46" fillId="0" borderId="0"/>
    <xf numFmtId="0" fontId="46" fillId="0" borderId="0"/>
    <xf numFmtId="0" fontId="46" fillId="0" borderId="0"/>
    <xf numFmtId="0" fontId="46" fillId="0" borderId="0"/>
    <xf numFmtId="0" fontId="46" fillId="0" borderId="0"/>
    <xf numFmtId="0" fontId="2" fillId="0" borderId="0"/>
    <xf numFmtId="0" fontId="2" fillId="0" borderId="0"/>
    <xf numFmtId="0" fontId="2" fillId="0" borderId="0"/>
    <xf numFmtId="0" fontId="2"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 fillId="0" borderId="0"/>
    <xf numFmtId="0" fontId="2" fillId="0" borderId="0"/>
    <xf numFmtId="0" fontId="2" fillId="0" borderId="0"/>
    <xf numFmtId="0" fontId="2" fillId="0" borderId="0"/>
    <xf numFmtId="0" fontId="2" fillId="0" borderId="0"/>
    <xf numFmtId="0" fontId="46" fillId="0" borderId="0"/>
    <xf numFmtId="0" fontId="2" fillId="0" borderId="0"/>
    <xf numFmtId="0" fontId="2" fillId="0" borderId="0"/>
    <xf numFmtId="0" fontId="2" fillId="0" borderId="0"/>
    <xf numFmtId="0" fontId="2" fillId="0" borderId="0"/>
    <xf numFmtId="0" fontId="2" fillId="0" borderId="0"/>
    <xf numFmtId="0" fontId="46" fillId="0" borderId="0"/>
    <xf numFmtId="0" fontId="46" fillId="0" borderId="0"/>
    <xf numFmtId="0" fontId="46" fillId="0" borderId="0"/>
    <xf numFmtId="0" fontId="46"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2" fillId="0" borderId="0"/>
    <xf numFmtId="0" fontId="46" fillId="0" borderId="0"/>
    <xf numFmtId="0" fontId="2" fillId="0" borderId="0"/>
    <xf numFmtId="0" fontId="2" fillId="0" borderId="0"/>
    <xf numFmtId="0" fontId="2" fillId="0" borderId="0"/>
    <xf numFmtId="0" fontId="2" fillId="0" borderId="0"/>
    <xf numFmtId="0" fontId="2" fillId="0" borderId="0"/>
    <xf numFmtId="0" fontId="46" fillId="0" borderId="0"/>
    <xf numFmtId="0" fontId="46" fillId="0" borderId="0"/>
    <xf numFmtId="0" fontId="46"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2" fillId="0" borderId="0"/>
    <xf numFmtId="0" fontId="46" fillId="0" borderId="0"/>
    <xf numFmtId="0" fontId="46" fillId="0" borderId="0"/>
    <xf numFmtId="0" fontId="46" fillId="0" borderId="0"/>
    <xf numFmtId="0" fontId="46" fillId="0" borderId="0"/>
    <xf numFmtId="0" fontId="46" fillId="0" borderId="0"/>
    <xf numFmtId="0" fontId="2" fillId="0" borderId="0"/>
    <xf numFmtId="0" fontId="2" fillId="0" borderId="0"/>
    <xf numFmtId="0" fontId="2" fillId="0" borderId="0"/>
    <xf numFmtId="0" fontId="2"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2" fillId="0" borderId="0"/>
    <xf numFmtId="0" fontId="2" fillId="0" borderId="0"/>
    <xf numFmtId="0" fontId="2" fillId="0" borderId="0"/>
    <xf numFmtId="0" fontId="2" fillId="0" borderId="0"/>
    <xf numFmtId="0" fontId="2" fillId="0" borderId="0"/>
    <xf numFmtId="0" fontId="46" fillId="0" borderId="0"/>
    <xf numFmtId="0" fontId="46" fillId="0" borderId="0"/>
    <xf numFmtId="0" fontId="46" fillId="0" borderId="0"/>
    <xf numFmtId="0" fontId="46" fillId="0" borderId="0"/>
    <xf numFmtId="0" fontId="2" fillId="0" borderId="0"/>
    <xf numFmtId="0" fontId="46" fillId="0" borderId="0"/>
    <xf numFmtId="0" fontId="2" fillId="0" borderId="0"/>
    <xf numFmtId="0" fontId="46" fillId="0" borderId="0"/>
    <xf numFmtId="0" fontId="2" fillId="0" borderId="0"/>
    <xf numFmtId="0" fontId="46" fillId="0" borderId="0"/>
    <xf numFmtId="0" fontId="46" fillId="0" borderId="0"/>
    <xf numFmtId="0" fontId="46" fillId="0" borderId="0"/>
    <xf numFmtId="0" fontId="46" fillId="0" borderId="0"/>
    <xf numFmtId="0" fontId="46" fillId="0" borderId="0"/>
    <xf numFmtId="0" fontId="2" fillId="0" borderId="0"/>
    <xf numFmtId="0" fontId="2" fillId="0" borderId="0"/>
    <xf numFmtId="0" fontId="2" fillId="0" borderId="0"/>
    <xf numFmtId="0" fontId="2"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 fillId="0" borderId="0"/>
    <xf numFmtId="0" fontId="46" fillId="0" borderId="0"/>
    <xf numFmtId="0" fontId="2" fillId="0" borderId="0"/>
    <xf numFmtId="0" fontId="2" fillId="0" borderId="0"/>
    <xf numFmtId="0" fontId="2" fillId="0" borderId="0"/>
    <xf numFmtId="0" fontId="2" fillId="0" borderId="0"/>
    <xf numFmtId="0" fontId="2" fillId="0" borderId="0"/>
    <xf numFmtId="0" fontId="46" fillId="0" borderId="0"/>
    <xf numFmtId="0" fontId="46" fillId="0" borderId="0"/>
    <xf numFmtId="0" fontId="46"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46" fillId="0" borderId="0"/>
    <xf numFmtId="0" fontId="46" fillId="0" borderId="0"/>
    <xf numFmtId="0" fontId="46" fillId="0" borderId="0"/>
    <xf numFmtId="0" fontId="46" fillId="0" borderId="0"/>
    <xf numFmtId="0" fontId="2" fillId="0" borderId="0"/>
    <xf numFmtId="0" fontId="46" fillId="0" borderId="0"/>
    <xf numFmtId="0" fontId="46" fillId="0" borderId="0"/>
    <xf numFmtId="0" fontId="46" fillId="0" borderId="0"/>
    <xf numFmtId="0" fontId="46" fillId="0" borderId="0"/>
    <xf numFmtId="0" fontId="46" fillId="0" borderId="0"/>
    <xf numFmtId="0" fontId="2" fillId="0" borderId="0"/>
    <xf numFmtId="0" fontId="2" fillId="0" borderId="0"/>
    <xf numFmtId="0" fontId="2" fillId="0" borderId="0"/>
    <xf numFmtId="0" fontId="2" fillId="0" borderId="0"/>
    <xf numFmtId="0" fontId="2"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 fillId="0" borderId="0"/>
    <xf numFmtId="0" fontId="46" fillId="0" borderId="0"/>
    <xf numFmtId="0" fontId="2" fillId="0" borderId="0"/>
    <xf numFmtId="0" fontId="46" fillId="0" borderId="0"/>
    <xf numFmtId="0" fontId="46" fillId="0" borderId="0"/>
    <xf numFmtId="0" fontId="46" fillId="0" borderId="0"/>
    <xf numFmtId="0" fontId="46" fillId="0" borderId="0"/>
    <xf numFmtId="0" fontId="46" fillId="0" borderId="0"/>
    <xf numFmtId="0" fontId="2" fillId="0" borderId="0"/>
    <xf numFmtId="0" fontId="2" fillId="0" borderId="0"/>
    <xf numFmtId="0" fontId="2" fillId="0" borderId="0"/>
    <xf numFmtId="0" fontId="2"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2" fillId="0" borderId="0"/>
    <xf numFmtId="0" fontId="46" fillId="0" borderId="0"/>
    <xf numFmtId="0" fontId="2" fillId="0" borderId="0"/>
    <xf numFmtId="0" fontId="2" fillId="0" borderId="0"/>
    <xf numFmtId="0" fontId="2" fillId="0" borderId="0"/>
    <xf numFmtId="0" fontId="2" fillId="0" borderId="0"/>
    <xf numFmtId="0" fontId="2" fillId="0" borderId="0"/>
    <xf numFmtId="0" fontId="46" fillId="0" borderId="0"/>
    <xf numFmtId="0" fontId="46" fillId="0" borderId="0"/>
    <xf numFmtId="0" fontId="46"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46" fillId="0" borderId="0"/>
    <xf numFmtId="0" fontId="46" fillId="0" borderId="0"/>
    <xf numFmtId="0" fontId="46" fillId="0" borderId="0"/>
    <xf numFmtId="0" fontId="46" fillId="0" borderId="0"/>
    <xf numFmtId="0" fontId="46" fillId="0" borderId="0"/>
    <xf numFmtId="0" fontId="2" fillId="0" borderId="0"/>
    <xf numFmtId="0" fontId="46" fillId="0" borderId="0"/>
    <xf numFmtId="0" fontId="46" fillId="0" borderId="0"/>
    <xf numFmtId="0" fontId="46" fillId="0" borderId="0"/>
    <xf numFmtId="0" fontId="46" fillId="0" borderId="0"/>
    <xf numFmtId="0" fontId="46" fillId="0" borderId="0"/>
    <xf numFmtId="0" fontId="2" fillId="0" borderId="0"/>
    <xf numFmtId="0" fontId="2" fillId="0" borderId="0"/>
    <xf numFmtId="0" fontId="2" fillId="0" borderId="0"/>
    <xf numFmtId="0" fontId="2" fillId="0" borderId="0"/>
    <xf numFmtId="0" fontId="46" fillId="0" borderId="0"/>
    <xf numFmtId="0" fontId="46" fillId="0" borderId="0"/>
    <xf numFmtId="0" fontId="46"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2" fillId="0" borderId="0"/>
    <xf numFmtId="0" fontId="2" fillId="0" borderId="0"/>
    <xf numFmtId="0" fontId="2" fillId="0" borderId="0"/>
    <xf numFmtId="0" fontId="2" fillId="0" borderId="0"/>
    <xf numFmtId="0" fontId="2" fillId="0" borderId="0"/>
    <xf numFmtId="0" fontId="47" fillId="0" borderId="0"/>
    <xf numFmtId="0" fontId="2" fillId="0" borderId="0"/>
    <xf numFmtId="0" fontId="2" fillId="0" borderId="0"/>
    <xf numFmtId="0" fontId="2" fillId="0" borderId="0"/>
    <xf numFmtId="0" fontId="2"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9" fillId="0" borderId="0"/>
    <xf numFmtId="0" fontId="45" fillId="0" borderId="0"/>
    <xf numFmtId="0" fontId="29" fillId="0" borderId="0"/>
    <xf numFmtId="0" fontId="29" fillId="0" borderId="0"/>
    <xf numFmtId="0" fontId="20" fillId="0" borderId="0"/>
    <xf numFmtId="0" fontId="29" fillId="0" borderId="0"/>
    <xf numFmtId="0" fontId="29" fillId="0" borderId="0"/>
    <xf numFmtId="0" fontId="20" fillId="0" borderId="0"/>
    <xf numFmtId="0" fontId="2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0" fillId="0" borderId="0"/>
    <xf numFmtId="0" fontId="20" fillId="0" borderId="0"/>
    <xf numFmtId="0" fontId="20" fillId="0" borderId="0"/>
    <xf numFmtId="0" fontId="29" fillId="0" borderId="0"/>
    <xf numFmtId="0" fontId="2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9" fillId="0" borderId="0"/>
    <xf numFmtId="0" fontId="29" fillId="0" borderId="0"/>
    <xf numFmtId="0" fontId="29" fillId="0" borderId="0"/>
    <xf numFmtId="0" fontId="29" fillId="0" borderId="0"/>
    <xf numFmtId="0" fontId="20"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9" fillId="0" borderId="0"/>
    <xf numFmtId="0" fontId="29" fillId="0" borderId="0"/>
    <xf numFmtId="0" fontId="29" fillId="0" borderId="0"/>
    <xf numFmtId="0" fontId="29" fillId="0" borderId="0"/>
    <xf numFmtId="0" fontId="20"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2"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 fillId="0" borderId="0"/>
    <xf numFmtId="0" fontId="2" fillId="0" borderId="0"/>
    <xf numFmtId="0" fontId="2" fillId="0" borderId="0"/>
    <xf numFmtId="0" fontId="29" fillId="0" borderId="0"/>
    <xf numFmtId="0" fontId="29" fillId="0" borderId="0"/>
    <xf numFmtId="0" fontId="29" fillId="0" borderId="0"/>
    <xf numFmtId="0" fontId="29" fillId="0" borderId="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9"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9"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9" fillId="71" borderId="19" applyNumberFormat="0" applyFont="0" applyAlignment="0" applyProtection="0"/>
    <xf numFmtId="0" fontId="29" fillId="71" borderId="19" applyNumberFormat="0" applyFont="0" applyAlignment="0" applyProtection="0"/>
    <xf numFmtId="0" fontId="29" fillId="71" borderId="19" applyNumberFormat="0" applyFont="0" applyAlignment="0" applyProtection="0"/>
    <xf numFmtId="0" fontId="29" fillId="71" borderId="19" applyNumberFormat="0" applyFont="0" applyAlignment="0" applyProtection="0"/>
    <xf numFmtId="0" fontId="29"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9"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9"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9"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20" fillId="71" borderId="19" applyNumberFormat="0" applyFont="0" applyAlignment="0" applyProtection="0"/>
    <xf numFmtId="0" fontId="48" fillId="65" borderId="20" applyNumberFormat="0" applyAlignment="0" applyProtection="0"/>
    <xf numFmtId="0" fontId="48" fillId="65" borderId="20" applyNumberFormat="0" applyAlignment="0" applyProtection="0"/>
    <xf numFmtId="0" fontId="48" fillId="65" borderId="20" applyNumberFormat="0" applyAlignment="0" applyProtection="0"/>
    <xf numFmtId="0" fontId="48" fillId="65" borderId="20" applyNumberFormat="0" applyAlignment="0" applyProtection="0"/>
    <xf numFmtId="0" fontId="48" fillId="65" borderId="20" applyNumberFormat="0" applyAlignment="0" applyProtection="0"/>
    <xf numFmtId="0" fontId="48" fillId="65" borderId="20" applyNumberFormat="0" applyAlignment="0" applyProtection="0"/>
    <xf numFmtId="0" fontId="48" fillId="65" borderId="20" applyNumberFormat="0" applyAlignment="0" applyProtection="0"/>
    <xf numFmtId="0" fontId="48" fillId="65" borderId="20" applyNumberFormat="0" applyAlignment="0" applyProtection="0"/>
    <xf numFmtId="0" fontId="48" fillId="65" borderId="20" applyNumberFormat="0" applyAlignment="0" applyProtection="0"/>
    <xf numFmtId="0" fontId="48" fillId="65" borderId="20" applyNumberFormat="0" applyAlignment="0" applyProtection="0"/>
    <xf numFmtId="0" fontId="48" fillId="65" borderId="20" applyNumberFormat="0" applyAlignment="0" applyProtection="0"/>
    <xf numFmtId="0" fontId="48" fillId="65" borderId="20" applyNumberFormat="0" applyAlignment="0" applyProtection="0"/>
    <xf numFmtId="0" fontId="48" fillId="65" borderId="20" applyNumberFormat="0" applyAlignment="0" applyProtection="0"/>
    <xf numFmtId="0" fontId="48" fillId="65" borderId="20" applyNumberFormat="0" applyAlignment="0" applyProtection="0"/>
    <xf numFmtId="0" fontId="48" fillId="65" borderId="20" applyNumberFormat="0" applyAlignment="0" applyProtection="0"/>
    <xf numFmtId="0" fontId="48" fillId="65" borderId="20" applyNumberFormat="0" applyAlignment="0" applyProtection="0"/>
    <xf numFmtId="0" fontId="48" fillId="65" borderId="20" applyNumberFormat="0" applyAlignment="0" applyProtection="0"/>
    <xf numFmtId="0" fontId="48" fillId="65" borderId="20" applyNumberFormat="0" applyAlignment="0" applyProtection="0"/>
    <xf numFmtId="0" fontId="48" fillId="65" borderId="20" applyNumberFormat="0" applyAlignment="0" applyProtection="0"/>
    <xf numFmtId="0" fontId="48" fillId="65" borderId="20" applyNumberFormat="0" applyAlignment="0" applyProtection="0"/>
    <xf numFmtId="0" fontId="48" fillId="65" borderId="20" applyNumberFormat="0" applyAlignment="0" applyProtection="0"/>
    <xf numFmtId="0" fontId="48" fillId="65" borderId="20" applyNumberFormat="0" applyAlignment="0" applyProtection="0"/>
    <xf numFmtId="0" fontId="48" fillId="65" borderId="20" applyNumberFormat="0" applyAlignment="0" applyProtection="0"/>
    <xf numFmtId="0" fontId="48" fillId="65" borderId="20" applyNumberFormat="0" applyAlignment="0" applyProtection="0"/>
    <xf numFmtId="0" fontId="48" fillId="65" borderId="20" applyNumberFormat="0" applyAlignment="0" applyProtection="0"/>
    <xf numFmtId="0" fontId="48" fillId="65" borderId="20" applyNumberFormat="0" applyAlignment="0" applyProtection="0"/>
    <xf numFmtId="168" fontId="19" fillId="72" borderId="0">
      <alignment horizontal="right"/>
    </xf>
    <xf numFmtId="40" fontId="49" fillId="73" borderId="0">
      <alignment horizontal="right"/>
    </xf>
    <xf numFmtId="168" fontId="19" fillId="72" borderId="0">
      <alignment horizontal="right"/>
    </xf>
    <xf numFmtId="40" fontId="49" fillId="73" borderId="0">
      <alignment horizontal="right"/>
    </xf>
    <xf numFmtId="0" fontId="50" fillId="74" borderId="0">
      <alignment horizontal="center"/>
    </xf>
    <xf numFmtId="0" fontId="51" fillId="73" borderId="0">
      <alignment horizontal="right"/>
    </xf>
    <xf numFmtId="0" fontId="50" fillId="74" borderId="0">
      <alignment horizontal="center"/>
    </xf>
    <xf numFmtId="0" fontId="51" fillId="73" borderId="0">
      <alignment horizontal="right"/>
    </xf>
    <xf numFmtId="0" fontId="52" fillId="75" borderId="1"/>
    <xf numFmtId="0" fontId="53" fillId="73" borderId="1"/>
    <xf numFmtId="0" fontId="52" fillId="75" borderId="1"/>
    <xf numFmtId="0" fontId="53" fillId="73" borderId="1"/>
    <xf numFmtId="0" fontId="53" fillId="73" borderId="1"/>
    <xf numFmtId="0" fontId="53" fillId="0" borderId="0" applyBorder="0">
      <alignment horizontal="centerContinuous"/>
    </xf>
    <xf numFmtId="0" fontId="54" fillId="75" borderId="0" applyBorder="0">
      <alignment horizontal="centerContinuous"/>
    </xf>
    <xf numFmtId="0" fontId="55" fillId="0" borderId="0" applyFill="0" applyBorder="0" applyProtection="0">
      <alignment horizontal="left"/>
    </xf>
    <xf numFmtId="0" fontId="56" fillId="0" borderId="0" applyFill="0" applyBorder="0" applyProtection="0">
      <alignment horizontal="left"/>
    </xf>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4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3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 fillId="0" borderId="0" applyFont="0" applyFill="0" applyBorder="0" applyAlignment="0" applyProtection="0"/>
    <xf numFmtId="169" fontId="26" fillId="0" borderId="0" applyFont="0" applyFill="0" applyBorder="0" applyProtection="0">
      <alignment horizontal="right"/>
    </xf>
    <xf numFmtId="0" fontId="57" fillId="76" borderId="0" applyNumberFormat="0" applyFont="0" applyBorder="0" applyAlignment="0" applyProtection="0"/>
    <xf numFmtId="0" fontId="58" fillId="0" borderId="0" applyNumberFormat="0" applyFill="0" applyBorder="0" applyAlignment="0" applyProtection="0"/>
    <xf numFmtId="0" fontId="59" fillId="0" borderId="0" applyFill="0" applyBorder="0" applyProtection="0">
      <alignment horizontal="center" vertical="center"/>
    </xf>
    <xf numFmtId="0" fontId="59" fillId="0" borderId="0" applyFill="0" applyBorder="0" applyProtection="0"/>
    <xf numFmtId="0" fontId="60" fillId="0" borderId="0" applyFill="0" applyBorder="0" applyProtection="0">
      <alignment horizontal="left"/>
    </xf>
    <xf numFmtId="0" fontId="61" fillId="0" borderId="0" applyFill="0" applyBorder="0" applyProtection="0">
      <alignment horizontal="left" vertical="top"/>
    </xf>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58"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165" fontId="26" fillId="0" borderId="0" applyFont="0" applyFill="0" applyBorder="0" applyProtection="0">
      <alignment horizontal="right"/>
    </xf>
    <xf numFmtId="0" fontId="64" fillId="0" borderId="0"/>
    <xf numFmtId="9" fontId="64" fillId="0" borderId="0" applyFont="0" applyFill="0" applyBorder="0" applyAlignment="0" applyProtection="0"/>
    <xf numFmtId="43" fontId="64" fillId="0" borderId="0" applyFont="0" applyFill="0" applyBorder="0" applyAlignment="0" applyProtection="0"/>
    <xf numFmtId="0" fontId="47" fillId="0" borderId="0"/>
    <xf numFmtId="43" fontId="47" fillId="0" borderId="0" applyFont="0" applyFill="0" applyBorder="0" applyAlignment="0" applyProtection="0"/>
    <xf numFmtId="9" fontId="47" fillId="0" borderId="0" applyFont="0" applyFill="0" applyBorder="0" applyAlignment="0" applyProtection="0"/>
    <xf numFmtId="44" fontId="47" fillId="0" borderId="0" applyFont="0" applyFill="0" applyBorder="0" applyAlignment="0" applyProtection="0"/>
    <xf numFmtId="0" fontId="65" fillId="0" borderId="0"/>
  </cellStyleXfs>
  <cellXfs count="36">
    <xf numFmtId="0" fontId="0" fillId="0" borderId="0" xfId="0"/>
    <xf numFmtId="0" fontId="0" fillId="77" borderId="0" xfId="0" applyFill="1"/>
    <xf numFmtId="0" fontId="66" fillId="77" borderId="0" xfId="0" applyFont="1" applyFill="1"/>
    <xf numFmtId="0" fontId="0" fillId="77" borderId="0" xfId="0" applyFill="1" applyBorder="1"/>
    <xf numFmtId="0" fontId="68" fillId="77" borderId="0" xfId="0" applyFont="1" applyFill="1"/>
    <xf numFmtId="0" fontId="0" fillId="77" borderId="0" xfId="0" applyFont="1" applyFill="1"/>
    <xf numFmtId="0" fontId="66" fillId="0" borderId="0" xfId="0" applyFont="1"/>
    <xf numFmtId="0" fontId="67" fillId="0" borderId="0" xfId="0" applyFont="1" applyAlignment="1">
      <alignment horizontal="center" vertical="center"/>
    </xf>
    <xf numFmtId="0" fontId="4" fillId="77" borderId="0" xfId="0" applyFont="1" applyFill="1"/>
    <xf numFmtId="0" fontId="0" fillId="77" borderId="27" xfId="0" applyFill="1" applyBorder="1"/>
    <xf numFmtId="0" fontId="0" fillId="77" borderId="28" xfId="0" applyFill="1" applyBorder="1"/>
    <xf numFmtId="0" fontId="0" fillId="77" borderId="29" xfId="0" applyFill="1" applyBorder="1"/>
    <xf numFmtId="0" fontId="0" fillId="77" borderId="2" xfId="0" applyFill="1" applyBorder="1"/>
    <xf numFmtId="0" fontId="0" fillId="77" borderId="30" xfId="0" applyFill="1" applyBorder="1"/>
    <xf numFmtId="0" fontId="1" fillId="78" borderId="31" xfId="0" applyFont="1" applyFill="1" applyBorder="1"/>
    <xf numFmtId="0" fontId="0" fillId="78" borderId="32" xfId="0" applyFill="1" applyBorder="1"/>
    <xf numFmtId="0" fontId="0" fillId="78" borderId="33" xfId="0" applyFill="1" applyBorder="1"/>
    <xf numFmtId="0" fontId="0" fillId="78" borderId="0" xfId="0" applyFill="1" applyBorder="1"/>
    <xf numFmtId="0" fontId="0" fillId="78" borderId="1" xfId="0" applyFill="1" applyBorder="1"/>
    <xf numFmtId="0" fontId="3" fillId="77" borderId="0" xfId="0" applyFont="1" applyFill="1"/>
    <xf numFmtId="0" fontId="0" fillId="78" borderId="23" xfId="0" applyFill="1" applyBorder="1"/>
    <xf numFmtId="0" fontId="0" fillId="78" borderId="34" xfId="0" applyFill="1" applyBorder="1"/>
    <xf numFmtId="164" fontId="0" fillId="79" borderId="0" xfId="0" applyNumberFormat="1" applyFill="1" applyAlignment="1">
      <alignment horizontal="center"/>
    </xf>
    <xf numFmtId="0" fontId="0" fillId="79" borderId="0" xfId="0" applyFill="1" applyAlignment="1">
      <alignment horizontal="center"/>
    </xf>
    <xf numFmtId="0" fontId="0" fillId="77" borderId="0" xfId="0" applyFill="1" applyAlignment="1">
      <alignment wrapText="1"/>
    </xf>
    <xf numFmtId="0" fontId="1" fillId="0" borderId="0" xfId="0" applyFont="1" applyAlignment="1">
      <alignment horizontal="center" vertical="center"/>
    </xf>
    <xf numFmtId="0" fontId="67" fillId="0" borderId="0" xfId="0" applyFont="1"/>
    <xf numFmtId="0" fontId="67" fillId="0" borderId="0" xfId="0" applyFont="1" applyFill="1"/>
    <xf numFmtId="0" fontId="0" fillId="79" borderId="0" xfId="0" applyFill="1" applyAlignment="1">
      <alignment horizontal="center" wrapText="1"/>
    </xf>
    <xf numFmtId="0" fontId="3" fillId="78" borderId="0" xfId="0" applyFont="1" applyFill="1" applyBorder="1"/>
    <xf numFmtId="0" fontId="66" fillId="0" borderId="22" xfId="0" applyFont="1" applyBorder="1"/>
    <xf numFmtId="0" fontId="67" fillId="0" borderId="22" xfId="0" applyFont="1" applyBorder="1"/>
    <xf numFmtId="0" fontId="68" fillId="77" borderId="0" xfId="0" applyFont="1" applyFill="1" applyAlignment="1">
      <alignment horizontal="left"/>
    </xf>
    <xf numFmtId="0" fontId="5" fillId="77" borderId="24" xfId="0" applyFont="1" applyFill="1" applyBorder="1" applyAlignment="1">
      <alignment horizontal="center" vertical="center"/>
    </xf>
    <xf numFmtId="0" fontId="5" fillId="77" borderId="25" xfId="0" applyFont="1" applyFill="1" applyBorder="1" applyAlignment="1">
      <alignment horizontal="center" vertical="center"/>
    </xf>
    <xf numFmtId="0" fontId="5" fillId="77" borderId="26" xfId="0" applyFont="1" applyFill="1" applyBorder="1" applyAlignment="1">
      <alignment horizontal="center" vertical="center"/>
    </xf>
  </cellXfs>
  <cellStyles count="41459">
    <cellStyle name="_Table2_Out" xfId="48"/>
    <cellStyle name="20% - Accent1" xfId="18" builtinId="30" customBuiltin="1"/>
    <cellStyle name="20% - Accent1 10" xfId="49"/>
    <cellStyle name="20% - Accent1 11" xfId="50"/>
    <cellStyle name="20% - Accent1 12" xfId="51"/>
    <cellStyle name="20% - Accent1 13" xfId="52"/>
    <cellStyle name="20% - Accent1 14" xfId="53"/>
    <cellStyle name="20% - Accent1 15" xfId="54"/>
    <cellStyle name="20% - Accent1 16" xfId="55"/>
    <cellStyle name="20% - Accent1 17" xfId="56"/>
    <cellStyle name="20% - Accent1 18" xfId="57"/>
    <cellStyle name="20% - Accent1 19" xfId="58"/>
    <cellStyle name="20% - Accent1 2" xfId="59"/>
    <cellStyle name="20% - Accent1 2 2" xfId="60"/>
    <cellStyle name="20% - Accent1 2 3" xfId="61"/>
    <cellStyle name="20% - Accent1 20" xfId="62"/>
    <cellStyle name="20% - Accent1 21" xfId="63"/>
    <cellStyle name="20% - Accent1 22" xfId="64"/>
    <cellStyle name="20% - Accent1 23" xfId="65"/>
    <cellStyle name="20% - Accent1 3" xfId="66"/>
    <cellStyle name="20% - Accent1 4" xfId="67"/>
    <cellStyle name="20% - Accent1 5" xfId="68"/>
    <cellStyle name="20% - Accent1 6" xfId="69"/>
    <cellStyle name="20% - Accent1 7" xfId="70"/>
    <cellStyle name="20% - Accent1 8" xfId="71"/>
    <cellStyle name="20% - Accent1 9" xfId="72"/>
    <cellStyle name="20% - Accent2" xfId="22" builtinId="34" customBuiltin="1"/>
    <cellStyle name="20% - Accent2 10" xfId="73"/>
    <cellStyle name="20% - Accent2 11" xfId="74"/>
    <cellStyle name="20% - Accent2 12" xfId="75"/>
    <cellStyle name="20% - Accent2 13" xfId="76"/>
    <cellStyle name="20% - Accent2 14" xfId="77"/>
    <cellStyle name="20% - Accent2 15" xfId="78"/>
    <cellStyle name="20% - Accent2 16" xfId="79"/>
    <cellStyle name="20% - Accent2 17" xfId="80"/>
    <cellStyle name="20% - Accent2 18" xfId="81"/>
    <cellStyle name="20% - Accent2 19" xfId="82"/>
    <cellStyle name="20% - Accent2 2" xfId="83"/>
    <cellStyle name="20% - Accent2 2 2" xfId="84"/>
    <cellStyle name="20% - Accent2 2 3" xfId="85"/>
    <cellStyle name="20% - Accent2 20" xfId="86"/>
    <cellStyle name="20% - Accent2 21" xfId="87"/>
    <cellStyle name="20% - Accent2 22" xfId="88"/>
    <cellStyle name="20% - Accent2 23" xfId="89"/>
    <cellStyle name="20% - Accent2 3" xfId="90"/>
    <cellStyle name="20% - Accent2 4" xfId="91"/>
    <cellStyle name="20% - Accent2 5" xfId="92"/>
    <cellStyle name="20% - Accent2 6" xfId="93"/>
    <cellStyle name="20% - Accent2 7" xfId="94"/>
    <cellStyle name="20% - Accent2 8" xfId="95"/>
    <cellStyle name="20% - Accent2 9" xfId="96"/>
    <cellStyle name="20% - Accent3" xfId="26" builtinId="38" customBuiltin="1"/>
    <cellStyle name="20% - Accent3 10" xfId="97"/>
    <cellStyle name="20% - Accent3 11" xfId="98"/>
    <cellStyle name="20% - Accent3 12" xfId="99"/>
    <cellStyle name="20% - Accent3 13" xfId="100"/>
    <cellStyle name="20% - Accent3 14" xfId="101"/>
    <cellStyle name="20% - Accent3 15" xfId="102"/>
    <cellStyle name="20% - Accent3 16" xfId="103"/>
    <cellStyle name="20% - Accent3 17" xfId="104"/>
    <cellStyle name="20% - Accent3 18" xfId="105"/>
    <cellStyle name="20% - Accent3 19" xfId="106"/>
    <cellStyle name="20% - Accent3 2" xfId="107"/>
    <cellStyle name="20% - Accent3 2 2" xfId="108"/>
    <cellStyle name="20% - Accent3 2 3" xfId="109"/>
    <cellStyle name="20% - Accent3 20" xfId="110"/>
    <cellStyle name="20% - Accent3 21" xfId="111"/>
    <cellStyle name="20% - Accent3 22" xfId="112"/>
    <cellStyle name="20% - Accent3 23" xfId="113"/>
    <cellStyle name="20% - Accent3 3" xfId="114"/>
    <cellStyle name="20% - Accent3 4" xfId="115"/>
    <cellStyle name="20% - Accent3 5" xfId="116"/>
    <cellStyle name="20% - Accent3 6" xfId="117"/>
    <cellStyle name="20% - Accent3 7" xfId="118"/>
    <cellStyle name="20% - Accent3 8" xfId="119"/>
    <cellStyle name="20% - Accent3 9" xfId="120"/>
    <cellStyle name="20% - Accent4" xfId="30" builtinId="42" customBuiltin="1"/>
    <cellStyle name="20% - Accent4 10" xfId="121"/>
    <cellStyle name="20% - Accent4 11" xfId="122"/>
    <cellStyle name="20% - Accent4 12" xfId="123"/>
    <cellStyle name="20% - Accent4 13" xfId="124"/>
    <cellStyle name="20% - Accent4 14" xfId="125"/>
    <cellStyle name="20% - Accent4 15" xfId="126"/>
    <cellStyle name="20% - Accent4 16" xfId="127"/>
    <cellStyle name="20% - Accent4 17" xfId="128"/>
    <cellStyle name="20% - Accent4 18" xfId="129"/>
    <cellStyle name="20% - Accent4 19" xfId="130"/>
    <cellStyle name="20% - Accent4 2" xfId="131"/>
    <cellStyle name="20% - Accent4 2 2" xfId="132"/>
    <cellStyle name="20% - Accent4 2 3" xfId="133"/>
    <cellStyle name="20% - Accent4 20" xfId="134"/>
    <cellStyle name="20% - Accent4 21" xfId="135"/>
    <cellStyle name="20% - Accent4 22" xfId="136"/>
    <cellStyle name="20% - Accent4 23" xfId="137"/>
    <cellStyle name="20% - Accent4 3" xfId="138"/>
    <cellStyle name="20% - Accent4 4" xfId="139"/>
    <cellStyle name="20% - Accent4 5" xfId="140"/>
    <cellStyle name="20% - Accent4 6" xfId="141"/>
    <cellStyle name="20% - Accent4 7" xfId="142"/>
    <cellStyle name="20% - Accent4 8" xfId="143"/>
    <cellStyle name="20% - Accent4 9" xfId="144"/>
    <cellStyle name="20% - Accent5" xfId="34" builtinId="46" customBuiltin="1"/>
    <cellStyle name="20% - Accent5 10" xfId="145"/>
    <cellStyle name="20% - Accent5 11" xfId="146"/>
    <cellStyle name="20% - Accent5 12" xfId="147"/>
    <cellStyle name="20% - Accent5 13" xfId="148"/>
    <cellStyle name="20% - Accent5 14" xfId="149"/>
    <cellStyle name="20% - Accent5 15" xfId="150"/>
    <cellStyle name="20% - Accent5 16" xfId="151"/>
    <cellStyle name="20% - Accent5 17" xfId="152"/>
    <cellStyle name="20% - Accent5 18" xfId="153"/>
    <cellStyle name="20% - Accent5 19" xfId="154"/>
    <cellStyle name="20% - Accent5 2" xfId="155"/>
    <cellStyle name="20% - Accent5 2 2" xfId="156"/>
    <cellStyle name="20% - Accent5 2 3" xfId="157"/>
    <cellStyle name="20% - Accent5 20" xfId="158"/>
    <cellStyle name="20% - Accent5 21" xfId="159"/>
    <cellStyle name="20% - Accent5 22" xfId="160"/>
    <cellStyle name="20% - Accent5 23" xfId="161"/>
    <cellStyle name="20% - Accent5 3" xfId="162"/>
    <cellStyle name="20% - Accent5 4" xfId="163"/>
    <cellStyle name="20% - Accent5 5" xfId="164"/>
    <cellStyle name="20% - Accent5 6" xfId="165"/>
    <cellStyle name="20% - Accent5 7" xfId="166"/>
    <cellStyle name="20% - Accent5 8" xfId="167"/>
    <cellStyle name="20% - Accent5 9" xfId="168"/>
    <cellStyle name="20% - Accent6" xfId="38" builtinId="50" customBuiltin="1"/>
    <cellStyle name="20% - Accent6 10" xfId="169"/>
    <cellStyle name="20% - Accent6 11" xfId="170"/>
    <cellStyle name="20% - Accent6 12" xfId="171"/>
    <cellStyle name="20% - Accent6 13" xfId="172"/>
    <cellStyle name="20% - Accent6 14" xfId="173"/>
    <cellStyle name="20% - Accent6 15" xfId="174"/>
    <cellStyle name="20% - Accent6 16" xfId="175"/>
    <cellStyle name="20% - Accent6 17" xfId="176"/>
    <cellStyle name="20% - Accent6 18" xfId="177"/>
    <cellStyle name="20% - Accent6 19" xfId="178"/>
    <cellStyle name="20% - Accent6 2" xfId="179"/>
    <cellStyle name="20% - Accent6 2 2" xfId="180"/>
    <cellStyle name="20% - Accent6 2 3" xfId="181"/>
    <cellStyle name="20% - Accent6 20" xfId="182"/>
    <cellStyle name="20% - Accent6 21" xfId="183"/>
    <cellStyle name="20% - Accent6 22" xfId="184"/>
    <cellStyle name="20% - Accent6 23" xfId="185"/>
    <cellStyle name="20% - Accent6 3" xfId="186"/>
    <cellStyle name="20% - Accent6 4" xfId="187"/>
    <cellStyle name="20% - Accent6 5" xfId="188"/>
    <cellStyle name="20% - Accent6 6" xfId="189"/>
    <cellStyle name="20% - Accent6 7" xfId="190"/>
    <cellStyle name="20% - Accent6 8" xfId="191"/>
    <cellStyle name="20% - Accent6 9" xfId="192"/>
    <cellStyle name="40% - Accent1" xfId="19" builtinId="31" customBuiltin="1"/>
    <cellStyle name="40% - Accent1 10" xfId="193"/>
    <cellStyle name="40% - Accent1 11" xfId="194"/>
    <cellStyle name="40% - Accent1 12" xfId="195"/>
    <cellStyle name="40% - Accent1 13" xfId="196"/>
    <cellStyle name="40% - Accent1 14" xfId="197"/>
    <cellStyle name="40% - Accent1 15" xfId="198"/>
    <cellStyle name="40% - Accent1 16" xfId="199"/>
    <cellStyle name="40% - Accent1 17" xfId="200"/>
    <cellStyle name="40% - Accent1 18" xfId="201"/>
    <cellStyle name="40% - Accent1 19" xfId="202"/>
    <cellStyle name="40% - Accent1 2" xfId="203"/>
    <cellStyle name="40% - Accent1 2 2" xfId="204"/>
    <cellStyle name="40% - Accent1 2 3" xfId="205"/>
    <cellStyle name="40% - Accent1 20" xfId="206"/>
    <cellStyle name="40% - Accent1 21" xfId="207"/>
    <cellStyle name="40% - Accent1 22" xfId="208"/>
    <cellStyle name="40% - Accent1 23" xfId="209"/>
    <cellStyle name="40% - Accent1 3" xfId="210"/>
    <cellStyle name="40% - Accent1 4" xfId="211"/>
    <cellStyle name="40% - Accent1 5" xfId="212"/>
    <cellStyle name="40% - Accent1 6" xfId="213"/>
    <cellStyle name="40% - Accent1 7" xfId="214"/>
    <cellStyle name="40% - Accent1 8" xfId="215"/>
    <cellStyle name="40% - Accent1 9" xfId="216"/>
    <cellStyle name="40% - Accent2" xfId="23" builtinId="35" customBuiltin="1"/>
    <cellStyle name="40% - Accent2 10" xfId="217"/>
    <cellStyle name="40% - Accent2 11" xfId="218"/>
    <cellStyle name="40% - Accent2 12" xfId="219"/>
    <cellStyle name="40% - Accent2 13" xfId="220"/>
    <cellStyle name="40% - Accent2 14" xfId="221"/>
    <cellStyle name="40% - Accent2 15" xfId="222"/>
    <cellStyle name="40% - Accent2 16" xfId="223"/>
    <cellStyle name="40% - Accent2 17" xfId="224"/>
    <cellStyle name="40% - Accent2 18" xfId="225"/>
    <cellStyle name="40% - Accent2 19" xfId="226"/>
    <cellStyle name="40% - Accent2 2" xfId="227"/>
    <cellStyle name="40% - Accent2 2 2" xfId="228"/>
    <cellStyle name="40% - Accent2 2 3" xfId="229"/>
    <cellStyle name="40% - Accent2 20" xfId="230"/>
    <cellStyle name="40% - Accent2 21" xfId="231"/>
    <cellStyle name="40% - Accent2 22" xfId="232"/>
    <cellStyle name="40% - Accent2 23" xfId="233"/>
    <cellStyle name="40% - Accent2 3" xfId="234"/>
    <cellStyle name="40% - Accent2 4" xfId="235"/>
    <cellStyle name="40% - Accent2 5" xfId="236"/>
    <cellStyle name="40% - Accent2 6" xfId="237"/>
    <cellStyle name="40% - Accent2 7" xfId="238"/>
    <cellStyle name="40% - Accent2 8" xfId="239"/>
    <cellStyle name="40% - Accent2 9" xfId="240"/>
    <cellStyle name="40% - Accent3" xfId="27" builtinId="39" customBuiltin="1"/>
    <cellStyle name="40% - Accent3 10" xfId="241"/>
    <cellStyle name="40% - Accent3 11" xfId="242"/>
    <cellStyle name="40% - Accent3 12" xfId="243"/>
    <cellStyle name="40% - Accent3 13" xfId="244"/>
    <cellStyle name="40% - Accent3 14" xfId="245"/>
    <cellStyle name="40% - Accent3 15" xfId="246"/>
    <cellStyle name="40% - Accent3 16" xfId="247"/>
    <cellStyle name="40% - Accent3 17" xfId="248"/>
    <cellStyle name="40% - Accent3 18" xfId="249"/>
    <cellStyle name="40% - Accent3 19" xfId="250"/>
    <cellStyle name="40% - Accent3 2" xfId="251"/>
    <cellStyle name="40% - Accent3 2 2" xfId="252"/>
    <cellStyle name="40% - Accent3 2 3" xfId="253"/>
    <cellStyle name="40% - Accent3 20" xfId="254"/>
    <cellStyle name="40% - Accent3 21" xfId="255"/>
    <cellStyle name="40% - Accent3 22" xfId="256"/>
    <cellStyle name="40% - Accent3 23" xfId="257"/>
    <cellStyle name="40% - Accent3 3" xfId="258"/>
    <cellStyle name="40% - Accent3 4" xfId="259"/>
    <cellStyle name="40% - Accent3 5" xfId="260"/>
    <cellStyle name="40% - Accent3 6" xfId="261"/>
    <cellStyle name="40% - Accent3 7" xfId="262"/>
    <cellStyle name="40% - Accent3 8" xfId="263"/>
    <cellStyle name="40% - Accent3 9" xfId="264"/>
    <cellStyle name="40% - Accent4" xfId="31" builtinId="43" customBuiltin="1"/>
    <cellStyle name="40% - Accent4 10" xfId="265"/>
    <cellStyle name="40% - Accent4 11" xfId="266"/>
    <cellStyle name="40% - Accent4 12" xfId="267"/>
    <cellStyle name="40% - Accent4 13" xfId="268"/>
    <cellStyle name="40% - Accent4 14" xfId="269"/>
    <cellStyle name="40% - Accent4 15" xfId="270"/>
    <cellStyle name="40% - Accent4 16" xfId="271"/>
    <cellStyle name="40% - Accent4 17" xfId="272"/>
    <cellStyle name="40% - Accent4 18" xfId="273"/>
    <cellStyle name="40% - Accent4 19" xfId="274"/>
    <cellStyle name="40% - Accent4 2" xfId="275"/>
    <cellStyle name="40% - Accent4 2 2" xfId="276"/>
    <cellStyle name="40% - Accent4 2 3" xfId="277"/>
    <cellStyle name="40% - Accent4 20" xfId="278"/>
    <cellStyle name="40% - Accent4 21" xfId="279"/>
    <cellStyle name="40% - Accent4 22" xfId="280"/>
    <cellStyle name="40% - Accent4 23" xfId="281"/>
    <cellStyle name="40% - Accent4 3" xfId="282"/>
    <cellStyle name="40% - Accent4 4" xfId="283"/>
    <cellStyle name="40% - Accent4 5" xfId="284"/>
    <cellStyle name="40% - Accent4 6" xfId="285"/>
    <cellStyle name="40% - Accent4 7" xfId="286"/>
    <cellStyle name="40% - Accent4 8" xfId="287"/>
    <cellStyle name="40% - Accent4 9" xfId="288"/>
    <cellStyle name="40% - Accent5" xfId="35" builtinId="47" customBuiltin="1"/>
    <cellStyle name="40% - Accent5 10" xfId="289"/>
    <cellStyle name="40% - Accent5 11" xfId="290"/>
    <cellStyle name="40% - Accent5 12" xfId="291"/>
    <cellStyle name="40% - Accent5 13" xfId="292"/>
    <cellStyle name="40% - Accent5 14" xfId="293"/>
    <cellStyle name="40% - Accent5 15" xfId="294"/>
    <cellStyle name="40% - Accent5 16" xfId="295"/>
    <cellStyle name="40% - Accent5 17" xfId="296"/>
    <cellStyle name="40% - Accent5 18" xfId="297"/>
    <cellStyle name="40% - Accent5 19" xfId="298"/>
    <cellStyle name="40% - Accent5 2" xfId="299"/>
    <cellStyle name="40% - Accent5 2 2" xfId="300"/>
    <cellStyle name="40% - Accent5 2 3" xfId="301"/>
    <cellStyle name="40% - Accent5 20" xfId="302"/>
    <cellStyle name="40% - Accent5 21" xfId="303"/>
    <cellStyle name="40% - Accent5 22" xfId="304"/>
    <cellStyle name="40% - Accent5 23" xfId="305"/>
    <cellStyle name="40% - Accent5 3" xfId="306"/>
    <cellStyle name="40% - Accent5 4" xfId="307"/>
    <cellStyle name="40% - Accent5 5" xfId="308"/>
    <cellStyle name="40% - Accent5 6" xfId="309"/>
    <cellStyle name="40% - Accent5 7" xfId="310"/>
    <cellStyle name="40% - Accent5 8" xfId="311"/>
    <cellStyle name="40% - Accent5 9" xfId="312"/>
    <cellStyle name="40% - Accent6" xfId="39" builtinId="51" customBuiltin="1"/>
    <cellStyle name="40% - Accent6 10" xfId="313"/>
    <cellStyle name="40% - Accent6 11" xfId="314"/>
    <cellStyle name="40% - Accent6 12" xfId="315"/>
    <cellStyle name="40% - Accent6 13" xfId="316"/>
    <cellStyle name="40% - Accent6 14" xfId="317"/>
    <cellStyle name="40% - Accent6 15" xfId="318"/>
    <cellStyle name="40% - Accent6 16" xfId="319"/>
    <cellStyle name="40% - Accent6 17" xfId="320"/>
    <cellStyle name="40% - Accent6 18" xfId="321"/>
    <cellStyle name="40% - Accent6 19" xfId="322"/>
    <cellStyle name="40% - Accent6 2" xfId="323"/>
    <cellStyle name="40% - Accent6 2 2" xfId="324"/>
    <cellStyle name="40% - Accent6 2 3" xfId="325"/>
    <cellStyle name="40% - Accent6 20" xfId="326"/>
    <cellStyle name="40% - Accent6 21" xfId="327"/>
    <cellStyle name="40% - Accent6 22" xfId="328"/>
    <cellStyle name="40% - Accent6 23" xfId="329"/>
    <cellStyle name="40% - Accent6 3" xfId="330"/>
    <cellStyle name="40% - Accent6 4" xfId="331"/>
    <cellStyle name="40% - Accent6 5" xfId="332"/>
    <cellStyle name="40% - Accent6 6" xfId="333"/>
    <cellStyle name="40% - Accent6 7" xfId="334"/>
    <cellStyle name="40% - Accent6 8" xfId="335"/>
    <cellStyle name="40% - Accent6 9" xfId="336"/>
    <cellStyle name="60% - Accent1" xfId="20" builtinId="32" customBuiltin="1"/>
    <cellStyle name="60% - Accent1 10" xfId="337"/>
    <cellStyle name="60% - Accent1 11" xfId="338"/>
    <cellStyle name="60% - Accent1 12" xfId="339"/>
    <cellStyle name="60% - Accent1 13" xfId="340"/>
    <cellStyle name="60% - Accent1 14" xfId="341"/>
    <cellStyle name="60% - Accent1 15" xfId="342"/>
    <cellStyle name="60% - Accent1 16" xfId="343"/>
    <cellStyle name="60% - Accent1 17" xfId="344"/>
    <cellStyle name="60% - Accent1 18" xfId="345"/>
    <cellStyle name="60% - Accent1 19" xfId="346"/>
    <cellStyle name="60% - Accent1 2" xfId="347"/>
    <cellStyle name="60% - Accent1 2 2" xfId="348"/>
    <cellStyle name="60% - Accent1 2 3" xfId="349"/>
    <cellStyle name="60% - Accent1 20" xfId="350"/>
    <cellStyle name="60% - Accent1 21" xfId="351"/>
    <cellStyle name="60% - Accent1 22" xfId="352"/>
    <cellStyle name="60% - Accent1 23" xfId="353"/>
    <cellStyle name="60% - Accent1 3" xfId="354"/>
    <cellStyle name="60% - Accent1 4" xfId="355"/>
    <cellStyle name="60% - Accent1 5" xfId="356"/>
    <cellStyle name="60% - Accent1 6" xfId="357"/>
    <cellStyle name="60% - Accent1 7" xfId="358"/>
    <cellStyle name="60% - Accent1 8" xfId="359"/>
    <cellStyle name="60% - Accent1 9" xfId="360"/>
    <cellStyle name="60% - Accent2" xfId="24" builtinId="36" customBuiltin="1"/>
    <cellStyle name="60% - Accent2 10" xfId="361"/>
    <cellStyle name="60% - Accent2 11" xfId="362"/>
    <cellStyle name="60% - Accent2 12" xfId="363"/>
    <cellStyle name="60% - Accent2 13" xfId="364"/>
    <cellStyle name="60% - Accent2 14" xfId="365"/>
    <cellStyle name="60% - Accent2 15" xfId="366"/>
    <cellStyle name="60% - Accent2 16" xfId="367"/>
    <cellStyle name="60% - Accent2 17" xfId="368"/>
    <cellStyle name="60% - Accent2 18" xfId="369"/>
    <cellStyle name="60% - Accent2 19" xfId="370"/>
    <cellStyle name="60% - Accent2 2" xfId="371"/>
    <cellStyle name="60% - Accent2 2 2" xfId="372"/>
    <cellStyle name="60% - Accent2 2 3" xfId="373"/>
    <cellStyle name="60% - Accent2 20" xfId="374"/>
    <cellStyle name="60% - Accent2 21" xfId="375"/>
    <cellStyle name="60% - Accent2 22" xfId="376"/>
    <cellStyle name="60% - Accent2 23" xfId="377"/>
    <cellStyle name="60% - Accent2 3" xfId="378"/>
    <cellStyle name="60% - Accent2 4" xfId="379"/>
    <cellStyle name="60% - Accent2 5" xfId="380"/>
    <cellStyle name="60% - Accent2 6" xfId="381"/>
    <cellStyle name="60% - Accent2 7" xfId="382"/>
    <cellStyle name="60% - Accent2 8" xfId="383"/>
    <cellStyle name="60% - Accent2 9" xfId="384"/>
    <cellStyle name="60% - Accent3" xfId="28" builtinId="40" customBuiltin="1"/>
    <cellStyle name="60% - Accent3 10" xfId="385"/>
    <cellStyle name="60% - Accent3 11" xfId="386"/>
    <cellStyle name="60% - Accent3 12" xfId="387"/>
    <cellStyle name="60% - Accent3 13" xfId="388"/>
    <cellStyle name="60% - Accent3 14" xfId="389"/>
    <cellStyle name="60% - Accent3 15" xfId="390"/>
    <cellStyle name="60% - Accent3 16" xfId="391"/>
    <cellStyle name="60% - Accent3 17" xfId="392"/>
    <cellStyle name="60% - Accent3 18" xfId="393"/>
    <cellStyle name="60% - Accent3 19" xfId="394"/>
    <cellStyle name="60% - Accent3 2" xfId="395"/>
    <cellStyle name="60% - Accent3 2 2" xfId="396"/>
    <cellStyle name="60% - Accent3 2 3" xfId="397"/>
    <cellStyle name="60% - Accent3 20" xfId="398"/>
    <cellStyle name="60% - Accent3 21" xfId="399"/>
    <cellStyle name="60% - Accent3 22" xfId="400"/>
    <cellStyle name="60% - Accent3 23" xfId="401"/>
    <cellStyle name="60% - Accent3 3" xfId="402"/>
    <cellStyle name="60% - Accent3 4" xfId="403"/>
    <cellStyle name="60% - Accent3 5" xfId="404"/>
    <cellStyle name="60% - Accent3 6" xfId="405"/>
    <cellStyle name="60% - Accent3 7" xfId="406"/>
    <cellStyle name="60% - Accent3 8" xfId="407"/>
    <cellStyle name="60% - Accent3 9" xfId="408"/>
    <cellStyle name="60% - Accent4" xfId="32" builtinId="44" customBuiltin="1"/>
    <cellStyle name="60% - Accent4 10" xfId="409"/>
    <cellStyle name="60% - Accent4 11" xfId="410"/>
    <cellStyle name="60% - Accent4 12" xfId="411"/>
    <cellStyle name="60% - Accent4 13" xfId="412"/>
    <cellStyle name="60% - Accent4 14" xfId="413"/>
    <cellStyle name="60% - Accent4 15" xfId="414"/>
    <cellStyle name="60% - Accent4 16" xfId="415"/>
    <cellStyle name="60% - Accent4 17" xfId="416"/>
    <cellStyle name="60% - Accent4 18" xfId="417"/>
    <cellStyle name="60% - Accent4 19" xfId="418"/>
    <cellStyle name="60% - Accent4 2" xfId="419"/>
    <cellStyle name="60% - Accent4 2 2" xfId="420"/>
    <cellStyle name="60% - Accent4 2 3" xfId="421"/>
    <cellStyle name="60% - Accent4 20" xfId="422"/>
    <cellStyle name="60% - Accent4 21" xfId="423"/>
    <cellStyle name="60% - Accent4 22" xfId="424"/>
    <cellStyle name="60% - Accent4 23" xfId="425"/>
    <cellStyle name="60% - Accent4 3" xfId="426"/>
    <cellStyle name="60% - Accent4 4" xfId="427"/>
    <cellStyle name="60% - Accent4 5" xfId="428"/>
    <cellStyle name="60% - Accent4 6" xfId="429"/>
    <cellStyle name="60% - Accent4 7" xfId="430"/>
    <cellStyle name="60% - Accent4 8" xfId="431"/>
    <cellStyle name="60% - Accent4 9" xfId="432"/>
    <cellStyle name="60% - Accent5" xfId="36" builtinId="48" customBuiltin="1"/>
    <cellStyle name="60% - Accent5 10" xfId="433"/>
    <cellStyle name="60% - Accent5 11" xfId="434"/>
    <cellStyle name="60% - Accent5 12" xfId="435"/>
    <cellStyle name="60% - Accent5 13" xfId="436"/>
    <cellStyle name="60% - Accent5 14" xfId="437"/>
    <cellStyle name="60% - Accent5 15" xfId="438"/>
    <cellStyle name="60% - Accent5 16" xfId="439"/>
    <cellStyle name="60% - Accent5 17" xfId="440"/>
    <cellStyle name="60% - Accent5 18" xfId="441"/>
    <cellStyle name="60% - Accent5 19" xfId="442"/>
    <cellStyle name="60% - Accent5 2" xfId="443"/>
    <cellStyle name="60% - Accent5 2 2" xfId="444"/>
    <cellStyle name="60% - Accent5 2 3" xfId="445"/>
    <cellStyle name="60% - Accent5 20" xfId="446"/>
    <cellStyle name="60% - Accent5 21" xfId="447"/>
    <cellStyle name="60% - Accent5 22" xfId="448"/>
    <cellStyle name="60% - Accent5 23" xfId="449"/>
    <cellStyle name="60% - Accent5 3" xfId="450"/>
    <cellStyle name="60% - Accent5 4" xfId="451"/>
    <cellStyle name="60% - Accent5 5" xfId="452"/>
    <cellStyle name="60% - Accent5 6" xfId="453"/>
    <cellStyle name="60% - Accent5 7" xfId="454"/>
    <cellStyle name="60% - Accent5 8" xfId="455"/>
    <cellStyle name="60% - Accent5 9" xfId="456"/>
    <cellStyle name="60% - Accent6" xfId="40" builtinId="52" customBuiltin="1"/>
    <cellStyle name="60% - Accent6 10" xfId="457"/>
    <cellStyle name="60% - Accent6 11" xfId="458"/>
    <cellStyle name="60% - Accent6 12" xfId="459"/>
    <cellStyle name="60% - Accent6 13" xfId="460"/>
    <cellStyle name="60% - Accent6 14" xfId="461"/>
    <cellStyle name="60% - Accent6 15" xfId="462"/>
    <cellStyle name="60% - Accent6 16" xfId="463"/>
    <cellStyle name="60% - Accent6 17" xfId="464"/>
    <cellStyle name="60% - Accent6 18" xfId="465"/>
    <cellStyle name="60% - Accent6 19" xfId="466"/>
    <cellStyle name="60% - Accent6 2" xfId="467"/>
    <cellStyle name="60% - Accent6 2 2" xfId="468"/>
    <cellStyle name="60% - Accent6 2 3" xfId="469"/>
    <cellStyle name="60% - Accent6 20" xfId="470"/>
    <cellStyle name="60% - Accent6 21" xfId="471"/>
    <cellStyle name="60% - Accent6 22" xfId="472"/>
    <cellStyle name="60% - Accent6 23" xfId="473"/>
    <cellStyle name="60% - Accent6 3" xfId="474"/>
    <cellStyle name="60% - Accent6 4" xfId="475"/>
    <cellStyle name="60% - Accent6 5" xfId="476"/>
    <cellStyle name="60% - Accent6 6" xfId="477"/>
    <cellStyle name="60% - Accent6 7" xfId="478"/>
    <cellStyle name="60% - Accent6 8" xfId="479"/>
    <cellStyle name="60% - Accent6 9" xfId="480"/>
    <cellStyle name="Accent1" xfId="17" builtinId="29" customBuiltin="1"/>
    <cellStyle name="Accent1 - 20%" xfId="481"/>
    <cellStyle name="Accent1 - 40%" xfId="482"/>
    <cellStyle name="Accent1 - 60%" xfId="483"/>
    <cellStyle name="Accent1 10" xfId="484"/>
    <cellStyle name="Accent1 11" xfId="485"/>
    <cellStyle name="Accent1 12" xfId="486"/>
    <cellStyle name="Accent1 13" xfId="487"/>
    <cellStyle name="Accent1 14" xfId="488"/>
    <cellStyle name="Accent1 15" xfId="489"/>
    <cellStyle name="Accent1 16" xfId="490"/>
    <cellStyle name="Accent1 17" xfId="491"/>
    <cellStyle name="Accent1 18" xfId="492"/>
    <cellStyle name="Accent1 19" xfId="493"/>
    <cellStyle name="Accent1 2" xfId="494"/>
    <cellStyle name="Accent1 2 2" xfId="495"/>
    <cellStyle name="Accent1 2 3" xfId="496"/>
    <cellStyle name="Accent1 20" xfId="497"/>
    <cellStyle name="Accent1 21" xfId="498"/>
    <cellStyle name="Accent1 22" xfId="499"/>
    <cellStyle name="Accent1 23" xfId="500"/>
    <cellStyle name="Accent1 24" xfId="501"/>
    <cellStyle name="Accent1 3" xfId="502"/>
    <cellStyle name="Accent1 4" xfId="503"/>
    <cellStyle name="Accent1 5" xfId="504"/>
    <cellStyle name="Accent1 6" xfId="505"/>
    <cellStyle name="Accent1 7" xfId="506"/>
    <cellStyle name="Accent1 8" xfId="507"/>
    <cellStyle name="Accent1 9" xfId="508"/>
    <cellStyle name="Accent2" xfId="21" builtinId="33" customBuiltin="1"/>
    <cellStyle name="Accent2 - 20%" xfId="509"/>
    <cellStyle name="Accent2 - 40%" xfId="510"/>
    <cellStyle name="Accent2 - 60%" xfId="511"/>
    <cellStyle name="Accent2 10" xfId="512"/>
    <cellStyle name="Accent2 11" xfId="513"/>
    <cellStyle name="Accent2 12" xfId="514"/>
    <cellStyle name="Accent2 13" xfId="515"/>
    <cellStyle name="Accent2 14" xfId="516"/>
    <cellStyle name="Accent2 15" xfId="517"/>
    <cellStyle name="Accent2 16" xfId="518"/>
    <cellStyle name="Accent2 17" xfId="519"/>
    <cellStyle name="Accent2 18" xfId="520"/>
    <cellStyle name="Accent2 19" xfId="521"/>
    <cellStyle name="Accent2 2" xfId="522"/>
    <cellStyle name="Accent2 2 2" xfId="523"/>
    <cellStyle name="Accent2 2 3" xfId="524"/>
    <cellStyle name="Accent2 20" xfId="525"/>
    <cellStyle name="Accent2 21" xfId="526"/>
    <cellStyle name="Accent2 22" xfId="527"/>
    <cellStyle name="Accent2 23" xfId="528"/>
    <cellStyle name="Accent2 24" xfId="529"/>
    <cellStyle name="Accent2 3" xfId="530"/>
    <cellStyle name="Accent2 4" xfId="531"/>
    <cellStyle name="Accent2 5" xfId="532"/>
    <cellStyle name="Accent2 6" xfId="533"/>
    <cellStyle name="Accent2 7" xfId="534"/>
    <cellStyle name="Accent2 8" xfId="535"/>
    <cellStyle name="Accent2 9" xfId="536"/>
    <cellStyle name="Accent3" xfId="25" builtinId="37" customBuiltin="1"/>
    <cellStyle name="Accent3 - 20%" xfId="537"/>
    <cellStyle name="Accent3 - 40%" xfId="538"/>
    <cellStyle name="Accent3 - 60%" xfId="539"/>
    <cellStyle name="Accent3 10" xfId="540"/>
    <cellStyle name="Accent3 11" xfId="541"/>
    <cellStyle name="Accent3 12" xfId="542"/>
    <cellStyle name="Accent3 13" xfId="543"/>
    <cellStyle name="Accent3 14" xfId="544"/>
    <cellStyle name="Accent3 15" xfId="545"/>
    <cellStyle name="Accent3 16" xfId="546"/>
    <cellStyle name="Accent3 17" xfId="547"/>
    <cellStyle name="Accent3 18" xfId="548"/>
    <cellStyle name="Accent3 19" xfId="549"/>
    <cellStyle name="Accent3 2" xfId="550"/>
    <cellStyle name="Accent3 2 2" xfId="551"/>
    <cellStyle name="Accent3 2 3" xfId="552"/>
    <cellStyle name="Accent3 20" xfId="553"/>
    <cellStyle name="Accent3 21" xfId="554"/>
    <cellStyle name="Accent3 22" xfId="555"/>
    <cellStyle name="Accent3 23" xfId="556"/>
    <cellStyle name="Accent3 24" xfId="557"/>
    <cellStyle name="Accent3 3" xfId="558"/>
    <cellStyle name="Accent3 4" xfId="559"/>
    <cellStyle name="Accent3 5" xfId="560"/>
    <cellStyle name="Accent3 6" xfId="561"/>
    <cellStyle name="Accent3 7" xfId="562"/>
    <cellStyle name="Accent3 8" xfId="563"/>
    <cellStyle name="Accent3 9" xfId="564"/>
    <cellStyle name="Accent4" xfId="29" builtinId="41" customBuiltin="1"/>
    <cellStyle name="Accent4 - 20%" xfId="565"/>
    <cellStyle name="Accent4 - 40%" xfId="566"/>
    <cellStyle name="Accent4 - 60%" xfId="567"/>
    <cellStyle name="Accent4 10" xfId="568"/>
    <cellStyle name="Accent4 11" xfId="569"/>
    <cellStyle name="Accent4 12" xfId="570"/>
    <cellStyle name="Accent4 13" xfId="571"/>
    <cellStyle name="Accent4 14" xfId="572"/>
    <cellStyle name="Accent4 15" xfId="573"/>
    <cellStyle name="Accent4 16" xfId="574"/>
    <cellStyle name="Accent4 17" xfId="575"/>
    <cellStyle name="Accent4 18" xfId="576"/>
    <cellStyle name="Accent4 19" xfId="577"/>
    <cellStyle name="Accent4 2" xfId="578"/>
    <cellStyle name="Accent4 2 2" xfId="579"/>
    <cellStyle name="Accent4 2 3" xfId="580"/>
    <cellStyle name="Accent4 20" xfId="581"/>
    <cellStyle name="Accent4 21" xfId="582"/>
    <cellStyle name="Accent4 22" xfId="583"/>
    <cellStyle name="Accent4 23" xfId="584"/>
    <cellStyle name="Accent4 24" xfId="585"/>
    <cellStyle name="Accent4 3" xfId="586"/>
    <cellStyle name="Accent4 4" xfId="587"/>
    <cellStyle name="Accent4 5" xfId="588"/>
    <cellStyle name="Accent4 6" xfId="589"/>
    <cellStyle name="Accent4 7" xfId="590"/>
    <cellStyle name="Accent4 8" xfId="591"/>
    <cellStyle name="Accent4 9" xfId="592"/>
    <cellStyle name="Accent5" xfId="33" builtinId="45" customBuiltin="1"/>
    <cellStyle name="Accent5 - 20%" xfId="593"/>
    <cellStyle name="Accent5 - 40%" xfId="594"/>
    <cellStyle name="Accent5 - 60%" xfId="595"/>
    <cellStyle name="Accent5 10" xfId="596"/>
    <cellStyle name="Accent5 11" xfId="597"/>
    <cellStyle name="Accent5 12" xfId="598"/>
    <cellStyle name="Accent5 13" xfId="599"/>
    <cellStyle name="Accent5 14" xfId="600"/>
    <cellStyle name="Accent5 15" xfId="601"/>
    <cellStyle name="Accent5 16" xfId="602"/>
    <cellStyle name="Accent5 17" xfId="603"/>
    <cellStyle name="Accent5 18" xfId="604"/>
    <cellStyle name="Accent5 19" xfId="605"/>
    <cellStyle name="Accent5 2" xfId="606"/>
    <cellStyle name="Accent5 2 2" xfId="607"/>
    <cellStyle name="Accent5 2 3" xfId="608"/>
    <cellStyle name="Accent5 20" xfId="609"/>
    <cellStyle name="Accent5 21" xfId="610"/>
    <cellStyle name="Accent5 22" xfId="611"/>
    <cellStyle name="Accent5 23" xfId="612"/>
    <cellStyle name="Accent5 24" xfId="613"/>
    <cellStyle name="Accent5 3" xfId="614"/>
    <cellStyle name="Accent5 4" xfId="615"/>
    <cellStyle name="Accent5 5" xfId="616"/>
    <cellStyle name="Accent5 6" xfId="617"/>
    <cellStyle name="Accent5 7" xfId="618"/>
    <cellStyle name="Accent5 8" xfId="619"/>
    <cellStyle name="Accent5 9" xfId="620"/>
    <cellStyle name="Accent6" xfId="37" builtinId="49" customBuiltin="1"/>
    <cellStyle name="Accent6 - 20%" xfId="621"/>
    <cellStyle name="Accent6 - 40%" xfId="622"/>
    <cellStyle name="Accent6 - 60%" xfId="623"/>
    <cellStyle name="Accent6 10" xfId="624"/>
    <cellStyle name="Accent6 11" xfId="625"/>
    <cellStyle name="Accent6 12" xfId="626"/>
    <cellStyle name="Accent6 13" xfId="627"/>
    <cellStyle name="Accent6 14" xfId="628"/>
    <cellStyle name="Accent6 15" xfId="629"/>
    <cellStyle name="Accent6 16" xfId="630"/>
    <cellStyle name="Accent6 17" xfId="631"/>
    <cellStyle name="Accent6 18" xfId="632"/>
    <cellStyle name="Accent6 19" xfId="633"/>
    <cellStyle name="Accent6 2" xfId="634"/>
    <cellStyle name="Accent6 2 2" xfId="635"/>
    <cellStyle name="Accent6 2 3" xfId="636"/>
    <cellStyle name="Accent6 20" xfId="637"/>
    <cellStyle name="Accent6 21" xfId="638"/>
    <cellStyle name="Accent6 22" xfId="639"/>
    <cellStyle name="Accent6 23" xfId="640"/>
    <cellStyle name="Accent6 24" xfId="641"/>
    <cellStyle name="Accent6 3" xfId="642"/>
    <cellStyle name="Accent6 4" xfId="643"/>
    <cellStyle name="Accent6 5" xfId="644"/>
    <cellStyle name="Accent6 6" xfId="645"/>
    <cellStyle name="Accent6 7" xfId="646"/>
    <cellStyle name="Accent6 8" xfId="647"/>
    <cellStyle name="Accent6 9" xfId="648"/>
    <cellStyle name="Bad" xfId="6" builtinId="27" customBuiltin="1"/>
    <cellStyle name="Bad 10" xfId="649"/>
    <cellStyle name="Bad 11" xfId="650"/>
    <cellStyle name="Bad 12" xfId="651"/>
    <cellStyle name="Bad 13" xfId="652"/>
    <cellStyle name="Bad 14" xfId="653"/>
    <cellStyle name="Bad 15" xfId="654"/>
    <cellStyle name="Bad 16" xfId="655"/>
    <cellStyle name="Bad 17" xfId="656"/>
    <cellStyle name="Bad 18" xfId="657"/>
    <cellStyle name="Bad 19" xfId="658"/>
    <cellStyle name="Bad 2" xfId="659"/>
    <cellStyle name="Bad 2 2" xfId="660"/>
    <cellStyle name="Bad 2 3" xfId="661"/>
    <cellStyle name="Bad 20" xfId="662"/>
    <cellStyle name="Bad 21" xfId="663"/>
    <cellStyle name="Bad 22" xfId="664"/>
    <cellStyle name="Bad 23" xfId="665"/>
    <cellStyle name="Bad 3" xfId="666"/>
    <cellStyle name="Bad 4" xfId="667"/>
    <cellStyle name="Bad 5" xfId="668"/>
    <cellStyle name="Bad 6" xfId="669"/>
    <cellStyle name="Bad 7" xfId="670"/>
    <cellStyle name="Bad 8" xfId="671"/>
    <cellStyle name="Bad 9" xfId="672"/>
    <cellStyle name="Border Heavy" xfId="673"/>
    <cellStyle name="Border Thin" xfId="674"/>
    <cellStyle name="Border Thin 2" xfId="675"/>
    <cellStyle name="Border Thin 2 2" xfId="676"/>
    <cellStyle name="Border Thin 2 3" xfId="677"/>
    <cellStyle name="Border Thin 3" xfId="678"/>
    <cellStyle name="Border Thin 3 2" xfId="679"/>
    <cellStyle name="Border Thin 3 3" xfId="680"/>
    <cellStyle name="Border Thin 4" xfId="681"/>
    <cellStyle name="Border Thin 4 2" xfId="682"/>
    <cellStyle name="Border Thin 4 3" xfId="683"/>
    <cellStyle name="Border Thin 5" xfId="684"/>
    <cellStyle name="Border Thin 5 2" xfId="685"/>
    <cellStyle name="Border Thin 5 3" xfId="686"/>
    <cellStyle name="Border Thin 6" xfId="687"/>
    <cellStyle name="Border Thin 6 2" xfId="688"/>
    <cellStyle name="Border Thin 6 3" xfId="689"/>
    <cellStyle name="Border Thin 7" xfId="690"/>
    <cellStyle name="Border Thin 8" xfId="691"/>
    <cellStyle name="Calculation" xfId="10" builtinId="22" customBuiltin="1"/>
    <cellStyle name="Calculation 10" xfId="692"/>
    <cellStyle name="Calculation 11" xfId="693"/>
    <cellStyle name="Calculation 12" xfId="694"/>
    <cellStyle name="Calculation 13" xfId="695"/>
    <cellStyle name="Calculation 14" xfId="696"/>
    <cellStyle name="Calculation 15" xfId="697"/>
    <cellStyle name="Calculation 16" xfId="698"/>
    <cellStyle name="Calculation 17" xfId="699"/>
    <cellStyle name="Calculation 18" xfId="700"/>
    <cellStyle name="Calculation 19" xfId="701"/>
    <cellStyle name="Calculation 2" xfId="702"/>
    <cellStyle name="Calculation 2 2" xfId="703"/>
    <cellStyle name="Calculation 2 3" xfId="704"/>
    <cellStyle name="Calculation 20" xfId="705"/>
    <cellStyle name="Calculation 21" xfId="706"/>
    <cellStyle name="Calculation 22" xfId="707"/>
    <cellStyle name="Calculation 23" xfId="708"/>
    <cellStyle name="Calculation 3" xfId="709"/>
    <cellStyle name="Calculation 3 2" xfId="710"/>
    <cellStyle name="Calculation 3 3" xfId="711"/>
    <cellStyle name="Calculation 4" xfId="712"/>
    <cellStyle name="Calculation 5" xfId="713"/>
    <cellStyle name="Calculation 6" xfId="714"/>
    <cellStyle name="Calculation 7" xfId="715"/>
    <cellStyle name="Calculation 8" xfId="716"/>
    <cellStyle name="Calculation 9" xfId="717"/>
    <cellStyle name="Check Cell" xfId="12" builtinId="23" customBuiltin="1"/>
    <cellStyle name="Check Cell 10" xfId="718"/>
    <cellStyle name="Check Cell 11" xfId="719"/>
    <cellStyle name="Check Cell 12" xfId="720"/>
    <cellStyle name="Check Cell 13" xfId="721"/>
    <cellStyle name="Check Cell 14" xfId="722"/>
    <cellStyle name="Check Cell 15" xfId="723"/>
    <cellStyle name="Check Cell 16" xfId="724"/>
    <cellStyle name="Check Cell 17" xfId="725"/>
    <cellStyle name="Check Cell 18" xfId="726"/>
    <cellStyle name="Check Cell 19" xfId="727"/>
    <cellStyle name="Check Cell 2" xfId="728"/>
    <cellStyle name="Check Cell 2 2" xfId="729"/>
    <cellStyle name="Check Cell 2 3" xfId="730"/>
    <cellStyle name="Check Cell 20" xfId="731"/>
    <cellStyle name="Check Cell 21" xfId="732"/>
    <cellStyle name="Check Cell 22" xfId="733"/>
    <cellStyle name="Check Cell 23" xfId="734"/>
    <cellStyle name="Check Cell 3" xfId="735"/>
    <cellStyle name="Check Cell 4" xfId="736"/>
    <cellStyle name="Check Cell 5" xfId="737"/>
    <cellStyle name="Check Cell 6" xfId="738"/>
    <cellStyle name="Check Cell 7" xfId="739"/>
    <cellStyle name="Check Cell 8" xfId="740"/>
    <cellStyle name="Check Cell 9" xfId="741"/>
    <cellStyle name="Comma 10" xfId="742"/>
    <cellStyle name="Comma 2" xfId="743"/>
    <cellStyle name="Comma 2 10" xfId="744"/>
    <cellStyle name="Comma 2 10 2" xfId="745"/>
    <cellStyle name="Comma 2 10 3" xfId="746"/>
    <cellStyle name="Comma 2 11" xfId="747"/>
    <cellStyle name="Comma 2 11 2" xfId="748"/>
    <cellStyle name="Comma 2 11 3" xfId="749"/>
    <cellStyle name="Comma 2 12" xfId="750"/>
    <cellStyle name="Comma 2 12 2" xfId="751"/>
    <cellStyle name="Comma 2 12 3" xfId="752"/>
    <cellStyle name="Comma 2 13" xfId="753"/>
    <cellStyle name="Comma 2 13 2" xfId="754"/>
    <cellStyle name="Comma 2 13 3" xfId="755"/>
    <cellStyle name="Comma 2 14" xfId="756"/>
    <cellStyle name="Comma 2 14 2" xfId="757"/>
    <cellStyle name="Comma 2 14 3" xfId="758"/>
    <cellStyle name="Comma 2 15" xfId="759"/>
    <cellStyle name="Comma 2 15 2" xfId="760"/>
    <cellStyle name="Comma 2 15 3" xfId="761"/>
    <cellStyle name="Comma 2 16" xfId="762"/>
    <cellStyle name="Comma 2 16 2" xfId="763"/>
    <cellStyle name="Comma 2 16 3" xfId="764"/>
    <cellStyle name="Comma 2 17" xfId="765"/>
    <cellStyle name="Comma 2 17 2" xfId="766"/>
    <cellStyle name="Comma 2 17 3" xfId="767"/>
    <cellStyle name="Comma 2 18" xfId="768"/>
    <cellStyle name="Comma 2 18 2" xfId="769"/>
    <cellStyle name="Comma 2 18 3" xfId="770"/>
    <cellStyle name="Comma 2 19" xfId="771"/>
    <cellStyle name="Comma 2 19 2" xfId="772"/>
    <cellStyle name="Comma 2 19 3" xfId="773"/>
    <cellStyle name="Comma 2 2" xfId="774"/>
    <cellStyle name="Comma 2 2 10" xfId="775"/>
    <cellStyle name="Comma 2 2 10 2" xfId="776"/>
    <cellStyle name="Comma 2 2 10 2 2" xfId="777"/>
    <cellStyle name="Comma 2 2 10 2 2 2" xfId="778"/>
    <cellStyle name="Comma 2 2 10 2 2 2 2" xfId="779"/>
    <cellStyle name="Comma 2 2 10 2 2 2 2 2" xfId="780"/>
    <cellStyle name="Comma 2 2 10 2 2 2 3" xfId="781"/>
    <cellStyle name="Comma 2 2 10 2 2 2 4" xfId="782"/>
    <cellStyle name="Comma 2 2 10 2 2 2 5" xfId="783"/>
    <cellStyle name="Comma 2 2 10 2 2 3" xfId="784"/>
    <cellStyle name="Comma 2 2 10 2 2 3 2" xfId="785"/>
    <cellStyle name="Comma 2 2 10 2 2 4" xfId="786"/>
    <cellStyle name="Comma 2 2 10 2 2 5" xfId="787"/>
    <cellStyle name="Comma 2 2 10 2 3" xfId="788"/>
    <cellStyle name="Comma 2 2 10 2 4" xfId="789"/>
    <cellStyle name="Comma 2 2 10 2 5" xfId="790"/>
    <cellStyle name="Comma 2 2 10 2 6" xfId="791"/>
    <cellStyle name="Comma 2 2 10 2 6 2" xfId="792"/>
    <cellStyle name="Comma 2 2 10 2 7" xfId="793"/>
    <cellStyle name="Comma 2 2 10 2 8" xfId="794"/>
    <cellStyle name="Comma 2 2 10 2 9" xfId="795"/>
    <cellStyle name="Comma 2 2 10 3" xfId="796"/>
    <cellStyle name="Comma 2 2 10 3 2" xfId="797"/>
    <cellStyle name="Comma 2 2 10 3 2 2" xfId="798"/>
    <cellStyle name="Comma 2 2 10 3 2 2 2" xfId="799"/>
    <cellStyle name="Comma 2 2 10 3 2 3" xfId="800"/>
    <cellStyle name="Comma 2 2 10 3 2 4" xfId="801"/>
    <cellStyle name="Comma 2 2 10 3 2 5" xfId="802"/>
    <cellStyle name="Comma 2 2 10 3 3" xfId="803"/>
    <cellStyle name="Comma 2 2 10 3 3 2" xfId="804"/>
    <cellStyle name="Comma 2 2 10 3 4" xfId="805"/>
    <cellStyle name="Comma 2 2 10 3 5" xfId="806"/>
    <cellStyle name="Comma 2 2 10 4" xfId="807"/>
    <cellStyle name="Comma 2 2 10 5" xfId="808"/>
    <cellStyle name="Comma 2 2 10 6" xfId="809"/>
    <cellStyle name="Comma 2 2 10 6 2" xfId="810"/>
    <cellStyle name="Comma 2 2 10 7" xfId="811"/>
    <cellStyle name="Comma 2 2 10 8" xfId="812"/>
    <cellStyle name="Comma 2 2 10 9" xfId="813"/>
    <cellStyle name="Comma 2 2 11" xfId="814"/>
    <cellStyle name="Comma 2 2 12" xfId="815"/>
    <cellStyle name="Comma 2 2 13" xfId="816"/>
    <cellStyle name="Comma 2 2 14" xfId="817"/>
    <cellStyle name="Comma 2 2 15" xfId="818"/>
    <cellStyle name="Comma 2 2 15 2" xfId="819"/>
    <cellStyle name="Comma 2 2 15 2 2" xfId="820"/>
    <cellStyle name="Comma 2 2 15 2 2 2" xfId="821"/>
    <cellStyle name="Comma 2 2 15 2 3" xfId="822"/>
    <cellStyle name="Comma 2 2 15 2 4" xfId="823"/>
    <cellStyle name="Comma 2 2 15 2 5" xfId="824"/>
    <cellStyle name="Comma 2 2 15 3" xfId="825"/>
    <cellStyle name="Comma 2 2 15 3 2" xfId="826"/>
    <cellStyle name="Comma 2 2 15 4" xfId="827"/>
    <cellStyle name="Comma 2 2 15 5" xfId="828"/>
    <cellStyle name="Comma 2 2 16" xfId="829"/>
    <cellStyle name="Comma 2 2 17" xfId="830"/>
    <cellStyle name="Comma 2 2 18" xfId="831"/>
    <cellStyle name="Comma 2 2 19" xfId="832"/>
    <cellStyle name="Comma 2 2 19 2" xfId="833"/>
    <cellStyle name="Comma 2 2 2" xfId="834"/>
    <cellStyle name="Comma 2 2 2 2" xfId="835"/>
    <cellStyle name="Comma 2 2 2 3" xfId="836"/>
    <cellStyle name="Comma 2 2 20" xfId="837"/>
    <cellStyle name="Comma 2 2 21" xfId="838"/>
    <cellStyle name="Comma 2 2 22" xfId="839"/>
    <cellStyle name="Comma 2 2 3" xfId="840"/>
    <cellStyle name="Comma 2 2 3 2" xfId="841"/>
    <cellStyle name="Comma 2 2 3 3" xfId="842"/>
    <cellStyle name="Comma 2 2 4" xfId="843"/>
    <cellStyle name="Comma 2 2 4 2" xfId="844"/>
    <cellStyle name="Comma 2 2 4 3" xfId="845"/>
    <cellStyle name="Comma 2 2 5" xfId="846"/>
    <cellStyle name="Comma 2 2 5 2" xfId="847"/>
    <cellStyle name="Comma 2 2 5 3" xfId="848"/>
    <cellStyle name="Comma 2 2 6" xfId="849"/>
    <cellStyle name="Comma 2 2 6 2" xfId="850"/>
    <cellStyle name="Comma 2 2 6 3" xfId="851"/>
    <cellStyle name="Comma 2 2 7" xfId="852"/>
    <cellStyle name="Comma 2 2 7 10" xfId="853"/>
    <cellStyle name="Comma 2 2 7 11" xfId="854"/>
    <cellStyle name="Comma 2 2 7 12" xfId="855"/>
    <cellStyle name="Comma 2 2 7 13" xfId="856"/>
    <cellStyle name="Comma 2 2 7 13 2" xfId="857"/>
    <cellStyle name="Comma 2 2 7 14" xfId="858"/>
    <cellStyle name="Comma 2 2 7 15" xfId="859"/>
    <cellStyle name="Comma 2 2 7 16" xfId="860"/>
    <cellStyle name="Comma 2 2 7 2" xfId="861"/>
    <cellStyle name="Comma 2 2 7 2 10" xfId="862"/>
    <cellStyle name="Comma 2 2 7 2 11" xfId="863"/>
    <cellStyle name="Comma 2 2 7 2 12" xfId="864"/>
    <cellStyle name="Comma 2 2 7 2 13" xfId="865"/>
    <cellStyle name="Comma 2 2 7 2 13 2" xfId="866"/>
    <cellStyle name="Comma 2 2 7 2 14" xfId="867"/>
    <cellStyle name="Comma 2 2 7 2 15" xfId="868"/>
    <cellStyle name="Comma 2 2 7 2 16" xfId="869"/>
    <cellStyle name="Comma 2 2 7 2 2" xfId="870"/>
    <cellStyle name="Comma 2 2 7 2 2 10" xfId="871"/>
    <cellStyle name="Comma 2 2 7 2 2 11" xfId="872"/>
    <cellStyle name="Comma 2 2 7 2 2 12" xfId="873"/>
    <cellStyle name="Comma 2 2 7 2 2 12 2" xfId="874"/>
    <cellStyle name="Comma 2 2 7 2 2 13" xfId="875"/>
    <cellStyle name="Comma 2 2 7 2 2 14" xfId="876"/>
    <cellStyle name="Comma 2 2 7 2 2 15" xfId="877"/>
    <cellStyle name="Comma 2 2 7 2 2 2" xfId="878"/>
    <cellStyle name="Comma 2 2 7 2 2 2 2" xfId="879"/>
    <cellStyle name="Comma 2 2 7 2 2 2 2 2" xfId="880"/>
    <cellStyle name="Comma 2 2 7 2 2 2 2 2 2" xfId="881"/>
    <cellStyle name="Comma 2 2 7 2 2 2 2 2 2 2" xfId="882"/>
    <cellStyle name="Comma 2 2 7 2 2 2 2 2 2 2 2" xfId="883"/>
    <cellStyle name="Comma 2 2 7 2 2 2 2 2 2 3" xfId="884"/>
    <cellStyle name="Comma 2 2 7 2 2 2 2 2 2 4" xfId="885"/>
    <cellStyle name="Comma 2 2 7 2 2 2 2 2 2 5" xfId="886"/>
    <cellStyle name="Comma 2 2 7 2 2 2 2 2 3" xfId="887"/>
    <cellStyle name="Comma 2 2 7 2 2 2 2 2 3 2" xfId="888"/>
    <cellStyle name="Comma 2 2 7 2 2 2 2 2 4" xfId="889"/>
    <cellStyle name="Comma 2 2 7 2 2 2 2 2 5" xfId="890"/>
    <cellStyle name="Comma 2 2 7 2 2 2 2 3" xfId="891"/>
    <cellStyle name="Comma 2 2 7 2 2 2 2 4" xfId="892"/>
    <cellStyle name="Comma 2 2 7 2 2 2 2 5" xfId="893"/>
    <cellStyle name="Comma 2 2 7 2 2 2 2 6" xfId="894"/>
    <cellStyle name="Comma 2 2 7 2 2 2 2 6 2" xfId="895"/>
    <cellStyle name="Comma 2 2 7 2 2 2 2 7" xfId="896"/>
    <cellStyle name="Comma 2 2 7 2 2 2 2 8" xfId="897"/>
    <cellStyle name="Comma 2 2 7 2 2 2 2 9" xfId="898"/>
    <cellStyle name="Comma 2 2 7 2 2 2 3" xfId="899"/>
    <cellStyle name="Comma 2 2 7 2 2 2 3 2" xfId="900"/>
    <cellStyle name="Comma 2 2 7 2 2 2 3 2 2" xfId="901"/>
    <cellStyle name="Comma 2 2 7 2 2 2 3 2 2 2" xfId="902"/>
    <cellStyle name="Comma 2 2 7 2 2 2 3 2 3" xfId="903"/>
    <cellStyle name="Comma 2 2 7 2 2 2 3 2 4" xfId="904"/>
    <cellStyle name="Comma 2 2 7 2 2 2 3 2 5" xfId="905"/>
    <cellStyle name="Comma 2 2 7 2 2 2 3 3" xfId="906"/>
    <cellStyle name="Comma 2 2 7 2 2 2 3 3 2" xfId="907"/>
    <cellStyle name="Comma 2 2 7 2 2 2 3 4" xfId="908"/>
    <cellStyle name="Comma 2 2 7 2 2 2 3 5" xfId="909"/>
    <cellStyle name="Comma 2 2 7 2 2 2 4" xfId="910"/>
    <cellStyle name="Comma 2 2 7 2 2 2 5" xfId="911"/>
    <cellStyle name="Comma 2 2 7 2 2 2 6" xfId="912"/>
    <cellStyle name="Comma 2 2 7 2 2 2 6 2" xfId="913"/>
    <cellStyle name="Comma 2 2 7 2 2 2 7" xfId="914"/>
    <cellStyle name="Comma 2 2 7 2 2 2 8" xfId="915"/>
    <cellStyle name="Comma 2 2 7 2 2 2 9" xfId="916"/>
    <cellStyle name="Comma 2 2 7 2 2 3" xfId="917"/>
    <cellStyle name="Comma 2 2 7 2 2 3 2" xfId="918"/>
    <cellStyle name="Comma 2 2 7 2 2 3 3" xfId="919"/>
    <cellStyle name="Comma 2 2 7 2 2 4" xfId="920"/>
    <cellStyle name="Comma 2 2 7 2 2 4 2" xfId="921"/>
    <cellStyle name="Comma 2 2 7 2 2 4 3" xfId="922"/>
    <cellStyle name="Comma 2 2 7 2 2 5" xfId="923"/>
    <cellStyle name="Comma 2 2 7 2 2 5 2" xfId="924"/>
    <cellStyle name="Comma 2 2 7 2 2 5 3" xfId="925"/>
    <cellStyle name="Comma 2 2 7 2 2 6" xfId="926"/>
    <cellStyle name="Comma 2 2 7 2 2 6 2" xfId="927"/>
    <cellStyle name="Comma 2 2 7 2 2 6 3" xfId="928"/>
    <cellStyle name="Comma 2 2 7 2 2 7" xfId="929"/>
    <cellStyle name="Comma 2 2 7 2 2 7 2" xfId="930"/>
    <cellStyle name="Comma 2 2 7 2 2 7 3" xfId="931"/>
    <cellStyle name="Comma 2 2 7 2 2 8" xfId="932"/>
    <cellStyle name="Comma 2 2 7 2 2 8 2" xfId="933"/>
    <cellStyle name="Comma 2 2 7 2 2 8 2 2" xfId="934"/>
    <cellStyle name="Comma 2 2 7 2 2 8 2 2 2" xfId="935"/>
    <cellStyle name="Comma 2 2 7 2 2 8 2 3" xfId="936"/>
    <cellStyle name="Comma 2 2 7 2 2 8 2 4" xfId="937"/>
    <cellStyle name="Comma 2 2 7 2 2 8 2 5" xfId="938"/>
    <cellStyle name="Comma 2 2 7 2 2 8 3" xfId="939"/>
    <cellStyle name="Comma 2 2 7 2 2 8 3 2" xfId="940"/>
    <cellStyle name="Comma 2 2 7 2 2 8 4" xfId="941"/>
    <cellStyle name="Comma 2 2 7 2 2 8 5" xfId="942"/>
    <cellStyle name="Comma 2 2 7 2 2 9" xfId="943"/>
    <cellStyle name="Comma 2 2 7 2 3" xfId="944"/>
    <cellStyle name="Comma 2 2 7 2 3 2" xfId="945"/>
    <cellStyle name="Comma 2 2 7 2 3 3" xfId="946"/>
    <cellStyle name="Comma 2 2 7 2 4" xfId="947"/>
    <cellStyle name="Comma 2 2 7 2 4 2" xfId="948"/>
    <cellStyle name="Comma 2 2 7 2 4 2 2" xfId="949"/>
    <cellStyle name="Comma 2 2 7 2 4 2 2 2" xfId="950"/>
    <cellStyle name="Comma 2 2 7 2 4 2 2 2 2" xfId="951"/>
    <cellStyle name="Comma 2 2 7 2 4 2 2 2 2 2" xfId="952"/>
    <cellStyle name="Comma 2 2 7 2 4 2 2 2 3" xfId="953"/>
    <cellStyle name="Comma 2 2 7 2 4 2 2 2 4" xfId="954"/>
    <cellStyle name="Comma 2 2 7 2 4 2 2 2 5" xfId="955"/>
    <cellStyle name="Comma 2 2 7 2 4 2 2 3" xfId="956"/>
    <cellStyle name="Comma 2 2 7 2 4 2 2 3 2" xfId="957"/>
    <cellStyle name="Comma 2 2 7 2 4 2 2 4" xfId="958"/>
    <cellStyle name="Comma 2 2 7 2 4 2 2 5" xfId="959"/>
    <cellStyle name="Comma 2 2 7 2 4 2 3" xfId="960"/>
    <cellStyle name="Comma 2 2 7 2 4 2 4" xfId="961"/>
    <cellStyle name="Comma 2 2 7 2 4 2 5" xfId="962"/>
    <cellStyle name="Comma 2 2 7 2 4 2 6" xfId="963"/>
    <cellStyle name="Comma 2 2 7 2 4 2 6 2" xfId="964"/>
    <cellStyle name="Comma 2 2 7 2 4 2 7" xfId="965"/>
    <cellStyle name="Comma 2 2 7 2 4 2 8" xfId="966"/>
    <cellStyle name="Comma 2 2 7 2 4 2 9" xfId="967"/>
    <cellStyle name="Comma 2 2 7 2 4 3" xfId="968"/>
    <cellStyle name="Comma 2 2 7 2 4 3 2" xfId="969"/>
    <cellStyle name="Comma 2 2 7 2 4 3 2 2" xfId="970"/>
    <cellStyle name="Comma 2 2 7 2 4 3 2 2 2" xfId="971"/>
    <cellStyle name="Comma 2 2 7 2 4 3 2 3" xfId="972"/>
    <cellStyle name="Comma 2 2 7 2 4 3 2 4" xfId="973"/>
    <cellStyle name="Comma 2 2 7 2 4 3 2 5" xfId="974"/>
    <cellStyle name="Comma 2 2 7 2 4 3 3" xfId="975"/>
    <cellStyle name="Comma 2 2 7 2 4 3 3 2" xfId="976"/>
    <cellStyle name="Comma 2 2 7 2 4 3 4" xfId="977"/>
    <cellStyle name="Comma 2 2 7 2 4 3 5" xfId="978"/>
    <cellStyle name="Comma 2 2 7 2 4 4" xfId="979"/>
    <cellStyle name="Comma 2 2 7 2 4 5" xfId="980"/>
    <cellStyle name="Comma 2 2 7 2 4 6" xfId="981"/>
    <cellStyle name="Comma 2 2 7 2 4 6 2" xfId="982"/>
    <cellStyle name="Comma 2 2 7 2 4 7" xfId="983"/>
    <cellStyle name="Comma 2 2 7 2 4 8" xfId="984"/>
    <cellStyle name="Comma 2 2 7 2 4 9" xfId="985"/>
    <cellStyle name="Comma 2 2 7 2 5" xfId="986"/>
    <cellStyle name="Comma 2 2 7 2 6" xfId="987"/>
    <cellStyle name="Comma 2 2 7 2 7" xfId="988"/>
    <cellStyle name="Comma 2 2 7 2 8" xfId="989"/>
    <cellStyle name="Comma 2 2 7 2 9" xfId="990"/>
    <cellStyle name="Comma 2 2 7 2 9 2" xfId="991"/>
    <cellStyle name="Comma 2 2 7 2 9 2 2" xfId="992"/>
    <cellStyle name="Comma 2 2 7 2 9 2 2 2" xfId="993"/>
    <cellStyle name="Comma 2 2 7 2 9 2 3" xfId="994"/>
    <cellStyle name="Comma 2 2 7 2 9 2 4" xfId="995"/>
    <cellStyle name="Comma 2 2 7 2 9 2 5" xfId="996"/>
    <cellStyle name="Comma 2 2 7 2 9 3" xfId="997"/>
    <cellStyle name="Comma 2 2 7 2 9 3 2" xfId="998"/>
    <cellStyle name="Comma 2 2 7 2 9 4" xfId="999"/>
    <cellStyle name="Comma 2 2 7 2 9 5" xfId="1000"/>
    <cellStyle name="Comma 2 2 7 3" xfId="1001"/>
    <cellStyle name="Comma 2 2 7 3 10" xfId="1002"/>
    <cellStyle name="Comma 2 2 7 3 11" xfId="1003"/>
    <cellStyle name="Comma 2 2 7 3 12" xfId="1004"/>
    <cellStyle name="Comma 2 2 7 3 12 2" xfId="1005"/>
    <cellStyle name="Comma 2 2 7 3 13" xfId="1006"/>
    <cellStyle name="Comma 2 2 7 3 14" xfId="1007"/>
    <cellStyle name="Comma 2 2 7 3 15" xfId="1008"/>
    <cellStyle name="Comma 2 2 7 3 2" xfId="1009"/>
    <cellStyle name="Comma 2 2 7 3 2 2" xfId="1010"/>
    <cellStyle name="Comma 2 2 7 3 2 2 2" xfId="1011"/>
    <cellStyle name="Comma 2 2 7 3 2 2 2 2" xfId="1012"/>
    <cellStyle name="Comma 2 2 7 3 2 2 2 2 2" xfId="1013"/>
    <cellStyle name="Comma 2 2 7 3 2 2 2 2 2 2" xfId="1014"/>
    <cellStyle name="Comma 2 2 7 3 2 2 2 2 3" xfId="1015"/>
    <cellStyle name="Comma 2 2 7 3 2 2 2 2 4" xfId="1016"/>
    <cellStyle name="Comma 2 2 7 3 2 2 2 2 5" xfId="1017"/>
    <cellStyle name="Comma 2 2 7 3 2 2 2 3" xfId="1018"/>
    <cellStyle name="Comma 2 2 7 3 2 2 2 3 2" xfId="1019"/>
    <cellStyle name="Comma 2 2 7 3 2 2 2 4" xfId="1020"/>
    <cellStyle name="Comma 2 2 7 3 2 2 2 5" xfId="1021"/>
    <cellStyle name="Comma 2 2 7 3 2 2 3" xfId="1022"/>
    <cellStyle name="Comma 2 2 7 3 2 2 4" xfId="1023"/>
    <cellStyle name="Comma 2 2 7 3 2 2 5" xfId="1024"/>
    <cellStyle name="Comma 2 2 7 3 2 2 6" xfId="1025"/>
    <cellStyle name="Comma 2 2 7 3 2 2 6 2" xfId="1026"/>
    <cellStyle name="Comma 2 2 7 3 2 2 7" xfId="1027"/>
    <cellStyle name="Comma 2 2 7 3 2 2 8" xfId="1028"/>
    <cellStyle name="Comma 2 2 7 3 2 2 9" xfId="1029"/>
    <cellStyle name="Comma 2 2 7 3 2 3" xfId="1030"/>
    <cellStyle name="Comma 2 2 7 3 2 3 2" xfId="1031"/>
    <cellStyle name="Comma 2 2 7 3 2 3 2 2" xfId="1032"/>
    <cellStyle name="Comma 2 2 7 3 2 3 2 2 2" xfId="1033"/>
    <cellStyle name="Comma 2 2 7 3 2 3 2 3" xfId="1034"/>
    <cellStyle name="Comma 2 2 7 3 2 3 2 4" xfId="1035"/>
    <cellStyle name="Comma 2 2 7 3 2 3 2 5" xfId="1036"/>
    <cellStyle name="Comma 2 2 7 3 2 3 3" xfId="1037"/>
    <cellStyle name="Comma 2 2 7 3 2 3 3 2" xfId="1038"/>
    <cellStyle name="Comma 2 2 7 3 2 3 4" xfId="1039"/>
    <cellStyle name="Comma 2 2 7 3 2 3 5" xfId="1040"/>
    <cellStyle name="Comma 2 2 7 3 2 4" xfId="1041"/>
    <cellStyle name="Comma 2 2 7 3 2 5" xfId="1042"/>
    <cellStyle name="Comma 2 2 7 3 2 6" xfId="1043"/>
    <cellStyle name="Comma 2 2 7 3 2 6 2" xfId="1044"/>
    <cellStyle name="Comma 2 2 7 3 2 7" xfId="1045"/>
    <cellStyle name="Comma 2 2 7 3 2 8" xfId="1046"/>
    <cellStyle name="Comma 2 2 7 3 2 9" xfId="1047"/>
    <cellStyle name="Comma 2 2 7 3 3" xfId="1048"/>
    <cellStyle name="Comma 2 2 7 3 4" xfId="1049"/>
    <cellStyle name="Comma 2 2 7 3 5" xfId="1050"/>
    <cellStyle name="Comma 2 2 7 3 6" xfId="1051"/>
    <cellStyle name="Comma 2 2 7 3 7" xfId="1052"/>
    <cellStyle name="Comma 2 2 7 3 8" xfId="1053"/>
    <cellStyle name="Comma 2 2 7 3 8 2" xfId="1054"/>
    <cellStyle name="Comma 2 2 7 3 8 2 2" xfId="1055"/>
    <cellStyle name="Comma 2 2 7 3 8 2 2 2" xfId="1056"/>
    <cellStyle name="Comma 2 2 7 3 8 2 3" xfId="1057"/>
    <cellStyle name="Comma 2 2 7 3 8 2 4" xfId="1058"/>
    <cellStyle name="Comma 2 2 7 3 8 2 5" xfId="1059"/>
    <cellStyle name="Comma 2 2 7 3 8 3" xfId="1060"/>
    <cellStyle name="Comma 2 2 7 3 8 3 2" xfId="1061"/>
    <cellStyle name="Comma 2 2 7 3 8 4" xfId="1062"/>
    <cellStyle name="Comma 2 2 7 3 8 5" xfId="1063"/>
    <cellStyle name="Comma 2 2 7 3 9" xfId="1064"/>
    <cellStyle name="Comma 2 2 7 4" xfId="1065"/>
    <cellStyle name="Comma 2 2 7 4 2" xfId="1066"/>
    <cellStyle name="Comma 2 2 7 4 2 2" xfId="1067"/>
    <cellStyle name="Comma 2 2 7 4 2 2 2" xfId="1068"/>
    <cellStyle name="Comma 2 2 7 4 2 2 2 2" xfId="1069"/>
    <cellStyle name="Comma 2 2 7 4 2 2 2 2 2" xfId="1070"/>
    <cellStyle name="Comma 2 2 7 4 2 2 2 3" xfId="1071"/>
    <cellStyle name="Comma 2 2 7 4 2 2 2 4" xfId="1072"/>
    <cellStyle name="Comma 2 2 7 4 2 2 2 5" xfId="1073"/>
    <cellStyle name="Comma 2 2 7 4 2 2 3" xfId="1074"/>
    <cellStyle name="Comma 2 2 7 4 2 2 3 2" xfId="1075"/>
    <cellStyle name="Comma 2 2 7 4 2 2 4" xfId="1076"/>
    <cellStyle name="Comma 2 2 7 4 2 2 5" xfId="1077"/>
    <cellStyle name="Comma 2 2 7 4 2 3" xfId="1078"/>
    <cellStyle name="Comma 2 2 7 4 2 4" xfId="1079"/>
    <cellStyle name="Comma 2 2 7 4 2 5" xfId="1080"/>
    <cellStyle name="Comma 2 2 7 4 2 6" xfId="1081"/>
    <cellStyle name="Comma 2 2 7 4 2 6 2" xfId="1082"/>
    <cellStyle name="Comma 2 2 7 4 2 7" xfId="1083"/>
    <cellStyle name="Comma 2 2 7 4 2 8" xfId="1084"/>
    <cellStyle name="Comma 2 2 7 4 2 9" xfId="1085"/>
    <cellStyle name="Comma 2 2 7 4 3" xfId="1086"/>
    <cellStyle name="Comma 2 2 7 4 3 2" xfId="1087"/>
    <cellStyle name="Comma 2 2 7 4 3 2 2" xfId="1088"/>
    <cellStyle name="Comma 2 2 7 4 3 2 2 2" xfId="1089"/>
    <cellStyle name="Comma 2 2 7 4 3 2 3" xfId="1090"/>
    <cellStyle name="Comma 2 2 7 4 3 2 4" xfId="1091"/>
    <cellStyle name="Comma 2 2 7 4 3 2 5" xfId="1092"/>
    <cellStyle name="Comma 2 2 7 4 3 3" xfId="1093"/>
    <cellStyle name="Comma 2 2 7 4 3 3 2" xfId="1094"/>
    <cellStyle name="Comma 2 2 7 4 3 4" xfId="1095"/>
    <cellStyle name="Comma 2 2 7 4 3 5" xfId="1096"/>
    <cellStyle name="Comma 2 2 7 4 4" xfId="1097"/>
    <cellStyle name="Comma 2 2 7 4 5" xfId="1098"/>
    <cellStyle name="Comma 2 2 7 4 6" xfId="1099"/>
    <cellStyle name="Comma 2 2 7 4 6 2" xfId="1100"/>
    <cellStyle name="Comma 2 2 7 4 7" xfId="1101"/>
    <cellStyle name="Comma 2 2 7 4 8" xfId="1102"/>
    <cellStyle name="Comma 2 2 7 4 9" xfId="1103"/>
    <cellStyle name="Comma 2 2 7 5" xfId="1104"/>
    <cellStyle name="Comma 2 2 7 5 2" xfId="1105"/>
    <cellStyle name="Comma 2 2 7 5 3" xfId="1106"/>
    <cellStyle name="Comma 2 2 7 6" xfId="1107"/>
    <cellStyle name="Comma 2 2 7 6 2" xfId="1108"/>
    <cellStyle name="Comma 2 2 7 6 3" xfId="1109"/>
    <cellStyle name="Comma 2 2 7 7" xfId="1110"/>
    <cellStyle name="Comma 2 2 7 7 2" xfId="1111"/>
    <cellStyle name="Comma 2 2 7 7 3" xfId="1112"/>
    <cellStyle name="Comma 2 2 7 8" xfId="1113"/>
    <cellStyle name="Comma 2 2 7 8 2" xfId="1114"/>
    <cellStyle name="Comma 2 2 7 8 3" xfId="1115"/>
    <cellStyle name="Comma 2 2 7 9" xfId="1116"/>
    <cellStyle name="Comma 2 2 7 9 2" xfId="1117"/>
    <cellStyle name="Comma 2 2 7 9 2 2" xfId="1118"/>
    <cellStyle name="Comma 2 2 7 9 2 2 2" xfId="1119"/>
    <cellStyle name="Comma 2 2 7 9 2 3" xfId="1120"/>
    <cellStyle name="Comma 2 2 7 9 2 4" xfId="1121"/>
    <cellStyle name="Comma 2 2 7 9 2 5" xfId="1122"/>
    <cellStyle name="Comma 2 2 7 9 3" xfId="1123"/>
    <cellStyle name="Comma 2 2 7 9 3 2" xfId="1124"/>
    <cellStyle name="Comma 2 2 7 9 4" xfId="1125"/>
    <cellStyle name="Comma 2 2 7 9 5" xfId="1126"/>
    <cellStyle name="Comma 2 2 8" xfId="1127"/>
    <cellStyle name="Comma 2 2 8 10" xfId="1128"/>
    <cellStyle name="Comma 2 2 8 11" xfId="1129"/>
    <cellStyle name="Comma 2 2 8 12" xfId="1130"/>
    <cellStyle name="Comma 2 2 8 12 2" xfId="1131"/>
    <cellStyle name="Comma 2 2 8 13" xfId="1132"/>
    <cellStyle name="Comma 2 2 8 14" xfId="1133"/>
    <cellStyle name="Comma 2 2 8 15" xfId="1134"/>
    <cellStyle name="Comma 2 2 8 2" xfId="1135"/>
    <cellStyle name="Comma 2 2 8 2 2" xfId="1136"/>
    <cellStyle name="Comma 2 2 8 2 2 2" xfId="1137"/>
    <cellStyle name="Comma 2 2 8 2 2 2 2" xfId="1138"/>
    <cellStyle name="Comma 2 2 8 2 2 2 2 2" xfId="1139"/>
    <cellStyle name="Comma 2 2 8 2 2 2 2 2 2" xfId="1140"/>
    <cellStyle name="Comma 2 2 8 2 2 2 2 3" xfId="1141"/>
    <cellStyle name="Comma 2 2 8 2 2 2 2 4" xfId="1142"/>
    <cellStyle name="Comma 2 2 8 2 2 2 2 5" xfId="1143"/>
    <cellStyle name="Comma 2 2 8 2 2 2 3" xfId="1144"/>
    <cellStyle name="Comma 2 2 8 2 2 2 3 2" xfId="1145"/>
    <cellStyle name="Comma 2 2 8 2 2 2 4" xfId="1146"/>
    <cellStyle name="Comma 2 2 8 2 2 2 5" xfId="1147"/>
    <cellStyle name="Comma 2 2 8 2 2 3" xfId="1148"/>
    <cellStyle name="Comma 2 2 8 2 2 4" xfId="1149"/>
    <cellStyle name="Comma 2 2 8 2 2 5" xfId="1150"/>
    <cellStyle name="Comma 2 2 8 2 2 6" xfId="1151"/>
    <cellStyle name="Comma 2 2 8 2 2 6 2" xfId="1152"/>
    <cellStyle name="Comma 2 2 8 2 2 7" xfId="1153"/>
    <cellStyle name="Comma 2 2 8 2 2 8" xfId="1154"/>
    <cellStyle name="Comma 2 2 8 2 2 9" xfId="1155"/>
    <cellStyle name="Comma 2 2 8 2 3" xfId="1156"/>
    <cellStyle name="Comma 2 2 8 2 3 2" xfId="1157"/>
    <cellStyle name="Comma 2 2 8 2 3 2 2" xfId="1158"/>
    <cellStyle name="Comma 2 2 8 2 3 2 2 2" xfId="1159"/>
    <cellStyle name="Comma 2 2 8 2 3 2 3" xfId="1160"/>
    <cellStyle name="Comma 2 2 8 2 3 2 4" xfId="1161"/>
    <cellStyle name="Comma 2 2 8 2 3 2 5" xfId="1162"/>
    <cellStyle name="Comma 2 2 8 2 3 3" xfId="1163"/>
    <cellStyle name="Comma 2 2 8 2 3 3 2" xfId="1164"/>
    <cellStyle name="Comma 2 2 8 2 3 4" xfId="1165"/>
    <cellStyle name="Comma 2 2 8 2 3 5" xfId="1166"/>
    <cellStyle name="Comma 2 2 8 2 4" xfId="1167"/>
    <cellStyle name="Comma 2 2 8 2 5" xfId="1168"/>
    <cellStyle name="Comma 2 2 8 2 6" xfId="1169"/>
    <cellStyle name="Comma 2 2 8 2 6 2" xfId="1170"/>
    <cellStyle name="Comma 2 2 8 2 7" xfId="1171"/>
    <cellStyle name="Comma 2 2 8 2 8" xfId="1172"/>
    <cellStyle name="Comma 2 2 8 2 9" xfId="1173"/>
    <cellStyle name="Comma 2 2 8 3" xfId="1174"/>
    <cellStyle name="Comma 2 2 8 3 2" xfId="1175"/>
    <cellStyle name="Comma 2 2 8 3 3" xfId="1176"/>
    <cellStyle name="Comma 2 2 8 4" xfId="1177"/>
    <cellStyle name="Comma 2 2 8 4 2" xfId="1178"/>
    <cellStyle name="Comma 2 2 8 4 3" xfId="1179"/>
    <cellStyle name="Comma 2 2 8 5" xfId="1180"/>
    <cellStyle name="Comma 2 2 8 5 2" xfId="1181"/>
    <cellStyle name="Comma 2 2 8 5 3" xfId="1182"/>
    <cellStyle name="Comma 2 2 8 6" xfId="1183"/>
    <cellStyle name="Comma 2 2 8 6 2" xfId="1184"/>
    <cellStyle name="Comma 2 2 8 6 3" xfId="1185"/>
    <cellStyle name="Comma 2 2 8 7" xfId="1186"/>
    <cellStyle name="Comma 2 2 8 7 2" xfId="1187"/>
    <cellStyle name="Comma 2 2 8 7 3" xfId="1188"/>
    <cellStyle name="Comma 2 2 8 8" xfId="1189"/>
    <cellStyle name="Comma 2 2 8 8 2" xfId="1190"/>
    <cellStyle name="Comma 2 2 8 8 2 2" xfId="1191"/>
    <cellStyle name="Comma 2 2 8 8 2 2 2" xfId="1192"/>
    <cellStyle name="Comma 2 2 8 8 2 3" xfId="1193"/>
    <cellStyle name="Comma 2 2 8 8 2 4" xfId="1194"/>
    <cellStyle name="Comma 2 2 8 8 2 5" xfId="1195"/>
    <cellStyle name="Comma 2 2 8 8 3" xfId="1196"/>
    <cellStyle name="Comma 2 2 8 8 3 2" xfId="1197"/>
    <cellStyle name="Comma 2 2 8 8 4" xfId="1198"/>
    <cellStyle name="Comma 2 2 8 8 5" xfId="1199"/>
    <cellStyle name="Comma 2 2 8 9" xfId="1200"/>
    <cellStyle name="Comma 2 2 9" xfId="1201"/>
    <cellStyle name="Comma 2 2 9 2" xfId="1202"/>
    <cellStyle name="Comma 2 2 9 3" xfId="1203"/>
    <cellStyle name="Comma 2 20" xfId="1204"/>
    <cellStyle name="Comma 2 20 2" xfId="1205"/>
    <cellStyle name="Comma 2 20 3" xfId="1206"/>
    <cellStyle name="Comma 2 21" xfId="1207"/>
    <cellStyle name="Comma 2 21 2" xfId="1208"/>
    <cellStyle name="Comma 2 21 3" xfId="1209"/>
    <cellStyle name="Comma 2 22" xfId="1210"/>
    <cellStyle name="Comma 2 22 2" xfId="1211"/>
    <cellStyle name="Comma 2 22 3" xfId="1212"/>
    <cellStyle name="Comma 2 23" xfId="1213"/>
    <cellStyle name="Comma 2 23 2" xfId="1214"/>
    <cellStyle name="Comma 2 23 3" xfId="1215"/>
    <cellStyle name="Comma 2 24" xfId="1216"/>
    <cellStyle name="Comma 2 24 2" xfId="1217"/>
    <cellStyle name="Comma 2 24 3" xfId="1218"/>
    <cellStyle name="Comma 2 25" xfId="1219"/>
    <cellStyle name="Comma 2 25 2" xfId="1220"/>
    <cellStyle name="Comma 2 25 3" xfId="1221"/>
    <cellStyle name="Comma 2 26" xfId="1222"/>
    <cellStyle name="Comma 2 26 2" xfId="1223"/>
    <cellStyle name="Comma 2 26 3" xfId="1224"/>
    <cellStyle name="Comma 2 27" xfId="1225"/>
    <cellStyle name="Comma 2 27 2" xfId="1226"/>
    <cellStyle name="Comma 2 27 3" xfId="1227"/>
    <cellStyle name="Comma 2 28" xfId="1228"/>
    <cellStyle name="Comma 2 28 2" xfId="1229"/>
    <cellStyle name="Comma 2 28 3" xfId="1230"/>
    <cellStyle name="Comma 2 29" xfId="1231"/>
    <cellStyle name="Comma 2 29 2" xfId="1232"/>
    <cellStyle name="Comma 2 3" xfId="1233"/>
    <cellStyle name="Comma 2 3 10" xfId="1234"/>
    <cellStyle name="Comma 2 3 11" xfId="1235"/>
    <cellStyle name="Comma 2 3 12" xfId="1236"/>
    <cellStyle name="Comma 2 3 12 2" xfId="1237"/>
    <cellStyle name="Comma 2 3 12 3" xfId="1238"/>
    <cellStyle name="Comma 2 3 13" xfId="1239"/>
    <cellStyle name="Comma 2 3 14" xfId="1240"/>
    <cellStyle name="Comma 2 3 15" xfId="1241"/>
    <cellStyle name="Comma 2 3 16" xfId="1242"/>
    <cellStyle name="Comma 2 3 17" xfId="1243"/>
    <cellStyle name="Comma 2 3 18" xfId="1244"/>
    <cellStyle name="Comma 2 3 19" xfId="1245"/>
    <cellStyle name="Comma 2 3 19 2" xfId="1246"/>
    <cellStyle name="Comma 2 3 2" xfId="1247"/>
    <cellStyle name="Comma 2 3 2 2" xfId="1248"/>
    <cellStyle name="Comma 2 3 2 3" xfId="1249"/>
    <cellStyle name="Comma 2 3 20" xfId="1250"/>
    <cellStyle name="Comma 2 3 21" xfId="1251"/>
    <cellStyle name="Comma 2 3 22" xfId="1252"/>
    <cellStyle name="Comma 2 3 23" xfId="1253"/>
    <cellStyle name="Comma 2 3 24" xfId="1254"/>
    <cellStyle name="Comma 2 3 25" xfId="1255"/>
    <cellStyle name="Comma 2 3 26" xfId="1256"/>
    <cellStyle name="Comma 2 3 27" xfId="1257"/>
    <cellStyle name="Comma 2 3 28" xfId="1258"/>
    <cellStyle name="Comma 2 3 29" xfId="1259"/>
    <cellStyle name="Comma 2 3 3" xfId="1260"/>
    <cellStyle name="Comma 2 3 3 2" xfId="1261"/>
    <cellStyle name="Comma 2 3 3 3" xfId="1262"/>
    <cellStyle name="Comma 2 3 30" xfId="1263"/>
    <cellStyle name="Comma 2 3 4" xfId="1264"/>
    <cellStyle name="Comma 2 3 4 2" xfId="1265"/>
    <cellStyle name="Comma 2 3 4 3" xfId="1266"/>
    <cellStyle name="Comma 2 3 5" xfId="1267"/>
    <cellStyle name="Comma 2 3 5 2" xfId="1268"/>
    <cellStyle name="Comma 2 3 5 3" xfId="1269"/>
    <cellStyle name="Comma 2 3 6" xfId="1270"/>
    <cellStyle name="Comma 2 3 6 2" xfId="1271"/>
    <cellStyle name="Comma 2 3 6 3" xfId="1272"/>
    <cellStyle name="Comma 2 3 7" xfId="1273"/>
    <cellStyle name="Comma 2 3 8" xfId="1274"/>
    <cellStyle name="Comma 2 3 9" xfId="1275"/>
    <cellStyle name="Comma 2 30" xfId="1276"/>
    <cellStyle name="Comma 2 31" xfId="1277"/>
    <cellStyle name="Comma 2 32" xfId="1278"/>
    <cellStyle name="Comma 2 32 2" xfId="1279"/>
    <cellStyle name="Comma 2 32 3" xfId="1280"/>
    <cellStyle name="Comma 2 33" xfId="1281"/>
    <cellStyle name="Comma 2 33 10" xfId="1282"/>
    <cellStyle name="Comma 2 33 11" xfId="1283"/>
    <cellStyle name="Comma 2 33 12" xfId="1284"/>
    <cellStyle name="Comma 2 33 13" xfId="1285"/>
    <cellStyle name="Comma 2 33 13 2" xfId="1286"/>
    <cellStyle name="Comma 2 33 14" xfId="1287"/>
    <cellStyle name="Comma 2 33 15" xfId="1288"/>
    <cellStyle name="Comma 2 33 16" xfId="1289"/>
    <cellStyle name="Comma 2 33 2" xfId="1290"/>
    <cellStyle name="Comma 2 33 2 10" xfId="1291"/>
    <cellStyle name="Comma 2 33 2 11" xfId="1292"/>
    <cellStyle name="Comma 2 33 2 12" xfId="1293"/>
    <cellStyle name="Comma 2 33 2 13" xfId="1294"/>
    <cellStyle name="Comma 2 33 2 13 2" xfId="1295"/>
    <cellStyle name="Comma 2 33 2 14" xfId="1296"/>
    <cellStyle name="Comma 2 33 2 15" xfId="1297"/>
    <cellStyle name="Comma 2 33 2 16" xfId="1298"/>
    <cellStyle name="Comma 2 33 2 2" xfId="1299"/>
    <cellStyle name="Comma 2 33 2 2 10" xfId="1300"/>
    <cellStyle name="Comma 2 33 2 2 11" xfId="1301"/>
    <cellStyle name="Comma 2 33 2 2 12" xfId="1302"/>
    <cellStyle name="Comma 2 33 2 2 12 2" xfId="1303"/>
    <cellStyle name="Comma 2 33 2 2 13" xfId="1304"/>
    <cellStyle name="Comma 2 33 2 2 14" xfId="1305"/>
    <cellStyle name="Comma 2 33 2 2 15" xfId="1306"/>
    <cellStyle name="Comma 2 33 2 2 2" xfId="1307"/>
    <cellStyle name="Comma 2 33 2 2 2 2" xfId="1308"/>
    <cellStyle name="Comma 2 33 2 2 2 2 2" xfId="1309"/>
    <cellStyle name="Comma 2 33 2 2 2 2 2 2" xfId="1310"/>
    <cellStyle name="Comma 2 33 2 2 2 2 2 2 2" xfId="1311"/>
    <cellStyle name="Comma 2 33 2 2 2 2 2 2 2 2" xfId="1312"/>
    <cellStyle name="Comma 2 33 2 2 2 2 2 2 3" xfId="1313"/>
    <cellStyle name="Comma 2 33 2 2 2 2 2 2 4" xfId="1314"/>
    <cellStyle name="Comma 2 33 2 2 2 2 2 2 5" xfId="1315"/>
    <cellStyle name="Comma 2 33 2 2 2 2 2 3" xfId="1316"/>
    <cellStyle name="Comma 2 33 2 2 2 2 2 3 2" xfId="1317"/>
    <cellStyle name="Comma 2 33 2 2 2 2 2 4" xfId="1318"/>
    <cellStyle name="Comma 2 33 2 2 2 2 2 5" xfId="1319"/>
    <cellStyle name="Comma 2 33 2 2 2 2 3" xfId="1320"/>
    <cellStyle name="Comma 2 33 2 2 2 2 4" xfId="1321"/>
    <cellStyle name="Comma 2 33 2 2 2 2 5" xfId="1322"/>
    <cellStyle name="Comma 2 33 2 2 2 2 6" xfId="1323"/>
    <cellStyle name="Comma 2 33 2 2 2 2 6 2" xfId="1324"/>
    <cellStyle name="Comma 2 33 2 2 2 2 7" xfId="1325"/>
    <cellStyle name="Comma 2 33 2 2 2 2 8" xfId="1326"/>
    <cellStyle name="Comma 2 33 2 2 2 2 9" xfId="1327"/>
    <cellStyle name="Comma 2 33 2 2 2 3" xfId="1328"/>
    <cellStyle name="Comma 2 33 2 2 2 3 2" xfId="1329"/>
    <cellStyle name="Comma 2 33 2 2 2 3 2 2" xfId="1330"/>
    <cellStyle name="Comma 2 33 2 2 2 3 2 2 2" xfId="1331"/>
    <cellStyle name="Comma 2 33 2 2 2 3 2 3" xfId="1332"/>
    <cellStyle name="Comma 2 33 2 2 2 3 2 4" xfId="1333"/>
    <cellStyle name="Comma 2 33 2 2 2 3 2 5" xfId="1334"/>
    <cellStyle name="Comma 2 33 2 2 2 3 3" xfId="1335"/>
    <cellStyle name="Comma 2 33 2 2 2 3 3 2" xfId="1336"/>
    <cellStyle name="Comma 2 33 2 2 2 3 4" xfId="1337"/>
    <cellStyle name="Comma 2 33 2 2 2 3 5" xfId="1338"/>
    <cellStyle name="Comma 2 33 2 2 2 4" xfId="1339"/>
    <cellStyle name="Comma 2 33 2 2 2 5" xfId="1340"/>
    <cellStyle name="Comma 2 33 2 2 2 6" xfId="1341"/>
    <cellStyle name="Comma 2 33 2 2 2 6 2" xfId="1342"/>
    <cellStyle name="Comma 2 33 2 2 2 7" xfId="1343"/>
    <cellStyle name="Comma 2 33 2 2 2 8" xfId="1344"/>
    <cellStyle name="Comma 2 33 2 2 2 9" xfId="1345"/>
    <cellStyle name="Comma 2 33 2 2 3" xfId="1346"/>
    <cellStyle name="Comma 2 33 2 2 4" xfId="1347"/>
    <cellStyle name="Comma 2 33 2 2 5" xfId="1348"/>
    <cellStyle name="Comma 2 33 2 2 6" xfId="1349"/>
    <cellStyle name="Comma 2 33 2 2 7" xfId="1350"/>
    <cellStyle name="Comma 2 33 2 2 8" xfId="1351"/>
    <cellStyle name="Comma 2 33 2 2 8 2" xfId="1352"/>
    <cellStyle name="Comma 2 33 2 2 8 2 2" xfId="1353"/>
    <cellStyle name="Comma 2 33 2 2 8 2 2 2" xfId="1354"/>
    <cellStyle name="Comma 2 33 2 2 8 2 3" xfId="1355"/>
    <cellStyle name="Comma 2 33 2 2 8 2 4" xfId="1356"/>
    <cellStyle name="Comma 2 33 2 2 8 2 5" xfId="1357"/>
    <cellStyle name="Comma 2 33 2 2 8 3" xfId="1358"/>
    <cellStyle name="Comma 2 33 2 2 8 3 2" xfId="1359"/>
    <cellStyle name="Comma 2 33 2 2 8 4" xfId="1360"/>
    <cellStyle name="Comma 2 33 2 2 8 5" xfId="1361"/>
    <cellStyle name="Comma 2 33 2 2 9" xfId="1362"/>
    <cellStyle name="Comma 2 33 2 3" xfId="1363"/>
    <cellStyle name="Comma 2 33 2 4" xfId="1364"/>
    <cellStyle name="Comma 2 33 2 4 2" xfId="1365"/>
    <cellStyle name="Comma 2 33 2 4 2 2" xfId="1366"/>
    <cellStyle name="Comma 2 33 2 4 2 2 2" xfId="1367"/>
    <cellStyle name="Comma 2 33 2 4 2 2 2 2" xfId="1368"/>
    <cellStyle name="Comma 2 33 2 4 2 2 2 2 2" xfId="1369"/>
    <cellStyle name="Comma 2 33 2 4 2 2 2 3" xfId="1370"/>
    <cellStyle name="Comma 2 33 2 4 2 2 2 4" xfId="1371"/>
    <cellStyle name="Comma 2 33 2 4 2 2 2 5" xfId="1372"/>
    <cellStyle name="Comma 2 33 2 4 2 2 3" xfId="1373"/>
    <cellStyle name="Comma 2 33 2 4 2 2 3 2" xfId="1374"/>
    <cellStyle name="Comma 2 33 2 4 2 2 4" xfId="1375"/>
    <cellStyle name="Comma 2 33 2 4 2 2 5" xfId="1376"/>
    <cellStyle name="Comma 2 33 2 4 2 3" xfId="1377"/>
    <cellStyle name="Comma 2 33 2 4 2 4" xfId="1378"/>
    <cellStyle name="Comma 2 33 2 4 2 5" xfId="1379"/>
    <cellStyle name="Comma 2 33 2 4 2 6" xfId="1380"/>
    <cellStyle name="Comma 2 33 2 4 2 6 2" xfId="1381"/>
    <cellStyle name="Comma 2 33 2 4 2 7" xfId="1382"/>
    <cellStyle name="Comma 2 33 2 4 2 8" xfId="1383"/>
    <cellStyle name="Comma 2 33 2 4 2 9" xfId="1384"/>
    <cellStyle name="Comma 2 33 2 4 3" xfId="1385"/>
    <cellStyle name="Comma 2 33 2 4 3 2" xfId="1386"/>
    <cellStyle name="Comma 2 33 2 4 3 2 2" xfId="1387"/>
    <cellStyle name="Comma 2 33 2 4 3 2 2 2" xfId="1388"/>
    <cellStyle name="Comma 2 33 2 4 3 2 3" xfId="1389"/>
    <cellStyle name="Comma 2 33 2 4 3 2 4" xfId="1390"/>
    <cellStyle name="Comma 2 33 2 4 3 2 5" xfId="1391"/>
    <cellStyle name="Comma 2 33 2 4 3 3" xfId="1392"/>
    <cellStyle name="Comma 2 33 2 4 3 3 2" xfId="1393"/>
    <cellStyle name="Comma 2 33 2 4 3 4" xfId="1394"/>
    <cellStyle name="Comma 2 33 2 4 3 5" xfId="1395"/>
    <cellStyle name="Comma 2 33 2 4 4" xfId="1396"/>
    <cellStyle name="Comma 2 33 2 4 5" xfId="1397"/>
    <cellStyle name="Comma 2 33 2 4 6" xfId="1398"/>
    <cellStyle name="Comma 2 33 2 4 6 2" xfId="1399"/>
    <cellStyle name="Comma 2 33 2 4 7" xfId="1400"/>
    <cellStyle name="Comma 2 33 2 4 8" xfId="1401"/>
    <cellStyle name="Comma 2 33 2 4 9" xfId="1402"/>
    <cellStyle name="Comma 2 33 2 5" xfId="1403"/>
    <cellStyle name="Comma 2 33 2 5 2" xfId="1404"/>
    <cellStyle name="Comma 2 33 2 5 3" xfId="1405"/>
    <cellStyle name="Comma 2 33 2 6" xfId="1406"/>
    <cellStyle name="Comma 2 33 2 6 2" xfId="1407"/>
    <cellStyle name="Comma 2 33 2 6 3" xfId="1408"/>
    <cellStyle name="Comma 2 33 2 7" xfId="1409"/>
    <cellStyle name="Comma 2 33 2 7 2" xfId="1410"/>
    <cellStyle name="Comma 2 33 2 7 3" xfId="1411"/>
    <cellStyle name="Comma 2 33 2 8" xfId="1412"/>
    <cellStyle name="Comma 2 33 2 8 2" xfId="1413"/>
    <cellStyle name="Comma 2 33 2 8 3" xfId="1414"/>
    <cellStyle name="Comma 2 33 2 9" xfId="1415"/>
    <cellStyle name="Comma 2 33 2 9 2" xfId="1416"/>
    <cellStyle name="Comma 2 33 2 9 2 2" xfId="1417"/>
    <cellStyle name="Comma 2 33 2 9 2 2 2" xfId="1418"/>
    <cellStyle name="Comma 2 33 2 9 2 3" xfId="1419"/>
    <cellStyle name="Comma 2 33 2 9 2 4" xfId="1420"/>
    <cellStyle name="Comma 2 33 2 9 2 5" xfId="1421"/>
    <cellStyle name="Comma 2 33 2 9 3" xfId="1422"/>
    <cellStyle name="Comma 2 33 2 9 3 2" xfId="1423"/>
    <cellStyle name="Comma 2 33 2 9 4" xfId="1424"/>
    <cellStyle name="Comma 2 33 2 9 5" xfId="1425"/>
    <cellStyle name="Comma 2 33 3" xfId="1426"/>
    <cellStyle name="Comma 2 33 3 10" xfId="1427"/>
    <cellStyle name="Comma 2 33 3 11" xfId="1428"/>
    <cellStyle name="Comma 2 33 3 12" xfId="1429"/>
    <cellStyle name="Comma 2 33 3 12 2" xfId="1430"/>
    <cellStyle name="Comma 2 33 3 13" xfId="1431"/>
    <cellStyle name="Comma 2 33 3 14" xfId="1432"/>
    <cellStyle name="Comma 2 33 3 15" xfId="1433"/>
    <cellStyle name="Comma 2 33 3 2" xfId="1434"/>
    <cellStyle name="Comma 2 33 3 2 2" xfId="1435"/>
    <cellStyle name="Comma 2 33 3 2 2 2" xfId="1436"/>
    <cellStyle name="Comma 2 33 3 2 2 2 2" xfId="1437"/>
    <cellStyle name="Comma 2 33 3 2 2 2 2 2" xfId="1438"/>
    <cellStyle name="Comma 2 33 3 2 2 2 2 2 2" xfId="1439"/>
    <cellStyle name="Comma 2 33 3 2 2 2 2 3" xfId="1440"/>
    <cellStyle name="Comma 2 33 3 2 2 2 2 4" xfId="1441"/>
    <cellStyle name="Comma 2 33 3 2 2 2 2 5" xfId="1442"/>
    <cellStyle name="Comma 2 33 3 2 2 2 3" xfId="1443"/>
    <cellStyle name="Comma 2 33 3 2 2 2 3 2" xfId="1444"/>
    <cellStyle name="Comma 2 33 3 2 2 2 4" xfId="1445"/>
    <cellStyle name="Comma 2 33 3 2 2 2 5" xfId="1446"/>
    <cellStyle name="Comma 2 33 3 2 2 3" xfId="1447"/>
    <cellStyle name="Comma 2 33 3 2 2 4" xfId="1448"/>
    <cellStyle name="Comma 2 33 3 2 2 5" xfId="1449"/>
    <cellStyle name="Comma 2 33 3 2 2 6" xfId="1450"/>
    <cellStyle name="Comma 2 33 3 2 2 6 2" xfId="1451"/>
    <cellStyle name="Comma 2 33 3 2 2 7" xfId="1452"/>
    <cellStyle name="Comma 2 33 3 2 2 8" xfId="1453"/>
    <cellStyle name="Comma 2 33 3 2 2 9" xfId="1454"/>
    <cellStyle name="Comma 2 33 3 2 3" xfId="1455"/>
    <cellStyle name="Comma 2 33 3 2 3 2" xfId="1456"/>
    <cellStyle name="Comma 2 33 3 2 3 2 2" xfId="1457"/>
    <cellStyle name="Comma 2 33 3 2 3 2 2 2" xfId="1458"/>
    <cellStyle name="Comma 2 33 3 2 3 2 3" xfId="1459"/>
    <cellStyle name="Comma 2 33 3 2 3 2 4" xfId="1460"/>
    <cellStyle name="Comma 2 33 3 2 3 2 5" xfId="1461"/>
    <cellStyle name="Comma 2 33 3 2 3 3" xfId="1462"/>
    <cellStyle name="Comma 2 33 3 2 3 3 2" xfId="1463"/>
    <cellStyle name="Comma 2 33 3 2 3 4" xfId="1464"/>
    <cellStyle name="Comma 2 33 3 2 3 5" xfId="1465"/>
    <cellStyle name="Comma 2 33 3 2 4" xfId="1466"/>
    <cellStyle name="Comma 2 33 3 2 5" xfId="1467"/>
    <cellStyle name="Comma 2 33 3 2 6" xfId="1468"/>
    <cellStyle name="Comma 2 33 3 2 6 2" xfId="1469"/>
    <cellStyle name="Comma 2 33 3 2 7" xfId="1470"/>
    <cellStyle name="Comma 2 33 3 2 8" xfId="1471"/>
    <cellStyle name="Comma 2 33 3 2 9" xfId="1472"/>
    <cellStyle name="Comma 2 33 3 3" xfId="1473"/>
    <cellStyle name="Comma 2 33 3 3 2" xfId="1474"/>
    <cellStyle name="Comma 2 33 3 3 3" xfId="1475"/>
    <cellStyle name="Comma 2 33 3 4" xfId="1476"/>
    <cellStyle name="Comma 2 33 3 4 2" xfId="1477"/>
    <cellStyle name="Comma 2 33 3 4 3" xfId="1478"/>
    <cellStyle name="Comma 2 33 3 5" xfId="1479"/>
    <cellStyle name="Comma 2 33 3 5 2" xfId="1480"/>
    <cellStyle name="Comma 2 33 3 5 3" xfId="1481"/>
    <cellStyle name="Comma 2 33 3 6" xfId="1482"/>
    <cellStyle name="Comma 2 33 3 6 2" xfId="1483"/>
    <cellStyle name="Comma 2 33 3 6 3" xfId="1484"/>
    <cellStyle name="Comma 2 33 3 7" xfId="1485"/>
    <cellStyle name="Comma 2 33 3 7 2" xfId="1486"/>
    <cellStyle name="Comma 2 33 3 7 3" xfId="1487"/>
    <cellStyle name="Comma 2 33 3 8" xfId="1488"/>
    <cellStyle name="Comma 2 33 3 8 2" xfId="1489"/>
    <cellStyle name="Comma 2 33 3 8 2 2" xfId="1490"/>
    <cellStyle name="Comma 2 33 3 8 2 2 2" xfId="1491"/>
    <cellStyle name="Comma 2 33 3 8 2 3" xfId="1492"/>
    <cellStyle name="Comma 2 33 3 8 2 4" xfId="1493"/>
    <cellStyle name="Comma 2 33 3 8 2 5" xfId="1494"/>
    <cellStyle name="Comma 2 33 3 8 3" xfId="1495"/>
    <cellStyle name="Comma 2 33 3 8 3 2" xfId="1496"/>
    <cellStyle name="Comma 2 33 3 8 4" xfId="1497"/>
    <cellStyle name="Comma 2 33 3 8 5" xfId="1498"/>
    <cellStyle name="Comma 2 33 3 9" xfId="1499"/>
    <cellStyle name="Comma 2 33 4" xfId="1500"/>
    <cellStyle name="Comma 2 33 4 2" xfId="1501"/>
    <cellStyle name="Comma 2 33 4 2 2" xfId="1502"/>
    <cellStyle name="Comma 2 33 4 2 2 2" xfId="1503"/>
    <cellStyle name="Comma 2 33 4 2 2 2 2" xfId="1504"/>
    <cellStyle name="Comma 2 33 4 2 2 2 2 2" xfId="1505"/>
    <cellStyle name="Comma 2 33 4 2 2 2 3" xfId="1506"/>
    <cellStyle name="Comma 2 33 4 2 2 2 4" xfId="1507"/>
    <cellStyle name="Comma 2 33 4 2 2 2 5" xfId="1508"/>
    <cellStyle name="Comma 2 33 4 2 2 3" xfId="1509"/>
    <cellStyle name="Comma 2 33 4 2 2 3 2" xfId="1510"/>
    <cellStyle name="Comma 2 33 4 2 2 4" xfId="1511"/>
    <cellStyle name="Comma 2 33 4 2 2 5" xfId="1512"/>
    <cellStyle name="Comma 2 33 4 2 3" xfId="1513"/>
    <cellStyle name="Comma 2 33 4 2 4" xfId="1514"/>
    <cellStyle name="Comma 2 33 4 2 5" xfId="1515"/>
    <cellStyle name="Comma 2 33 4 2 6" xfId="1516"/>
    <cellStyle name="Comma 2 33 4 2 6 2" xfId="1517"/>
    <cellStyle name="Comma 2 33 4 2 7" xfId="1518"/>
    <cellStyle name="Comma 2 33 4 2 8" xfId="1519"/>
    <cellStyle name="Comma 2 33 4 2 9" xfId="1520"/>
    <cellStyle name="Comma 2 33 4 3" xfId="1521"/>
    <cellStyle name="Comma 2 33 4 3 2" xfId="1522"/>
    <cellStyle name="Comma 2 33 4 3 2 2" xfId="1523"/>
    <cellStyle name="Comma 2 33 4 3 2 2 2" xfId="1524"/>
    <cellStyle name="Comma 2 33 4 3 2 3" xfId="1525"/>
    <cellStyle name="Comma 2 33 4 3 2 4" xfId="1526"/>
    <cellStyle name="Comma 2 33 4 3 2 5" xfId="1527"/>
    <cellStyle name="Comma 2 33 4 3 3" xfId="1528"/>
    <cellStyle name="Comma 2 33 4 3 3 2" xfId="1529"/>
    <cellStyle name="Comma 2 33 4 3 4" xfId="1530"/>
    <cellStyle name="Comma 2 33 4 3 5" xfId="1531"/>
    <cellStyle name="Comma 2 33 4 4" xfId="1532"/>
    <cellStyle name="Comma 2 33 4 5" xfId="1533"/>
    <cellStyle name="Comma 2 33 4 6" xfId="1534"/>
    <cellStyle name="Comma 2 33 4 6 2" xfId="1535"/>
    <cellStyle name="Comma 2 33 4 7" xfId="1536"/>
    <cellStyle name="Comma 2 33 4 8" xfId="1537"/>
    <cellStyle name="Comma 2 33 4 9" xfId="1538"/>
    <cellStyle name="Comma 2 33 5" xfId="1539"/>
    <cellStyle name="Comma 2 33 6" xfId="1540"/>
    <cellStyle name="Comma 2 33 7" xfId="1541"/>
    <cellStyle name="Comma 2 33 8" xfId="1542"/>
    <cellStyle name="Comma 2 33 9" xfId="1543"/>
    <cellStyle name="Comma 2 33 9 2" xfId="1544"/>
    <cellStyle name="Comma 2 33 9 2 2" xfId="1545"/>
    <cellStyle name="Comma 2 33 9 2 2 2" xfId="1546"/>
    <cellStyle name="Comma 2 33 9 2 3" xfId="1547"/>
    <cellStyle name="Comma 2 33 9 2 4" xfId="1548"/>
    <cellStyle name="Comma 2 33 9 2 5" xfId="1549"/>
    <cellStyle name="Comma 2 33 9 3" xfId="1550"/>
    <cellStyle name="Comma 2 33 9 3 2" xfId="1551"/>
    <cellStyle name="Comma 2 33 9 4" xfId="1552"/>
    <cellStyle name="Comma 2 33 9 5" xfId="1553"/>
    <cellStyle name="Comma 2 34" xfId="1554"/>
    <cellStyle name="Comma 2 34 10" xfId="1555"/>
    <cellStyle name="Comma 2 34 11" xfId="1556"/>
    <cellStyle name="Comma 2 34 12" xfId="1557"/>
    <cellStyle name="Comma 2 34 12 2" xfId="1558"/>
    <cellStyle name="Comma 2 34 13" xfId="1559"/>
    <cellStyle name="Comma 2 34 14" xfId="1560"/>
    <cellStyle name="Comma 2 34 15" xfId="1561"/>
    <cellStyle name="Comma 2 34 2" xfId="1562"/>
    <cellStyle name="Comma 2 34 2 2" xfId="1563"/>
    <cellStyle name="Comma 2 34 2 2 2" xfId="1564"/>
    <cellStyle name="Comma 2 34 2 2 2 2" xfId="1565"/>
    <cellStyle name="Comma 2 34 2 2 2 2 2" xfId="1566"/>
    <cellStyle name="Comma 2 34 2 2 2 2 2 2" xfId="1567"/>
    <cellStyle name="Comma 2 34 2 2 2 2 3" xfId="1568"/>
    <cellStyle name="Comma 2 34 2 2 2 2 4" xfId="1569"/>
    <cellStyle name="Comma 2 34 2 2 2 2 5" xfId="1570"/>
    <cellStyle name="Comma 2 34 2 2 2 3" xfId="1571"/>
    <cellStyle name="Comma 2 34 2 2 2 3 2" xfId="1572"/>
    <cellStyle name="Comma 2 34 2 2 2 4" xfId="1573"/>
    <cellStyle name="Comma 2 34 2 2 2 5" xfId="1574"/>
    <cellStyle name="Comma 2 34 2 2 3" xfId="1575"/>
    <cellStyle name="Comma 2 34 2 2 4" xfId="1576"/>
    <cellStyle name="Comma 2 34 2 2 5" xfId="1577"/>
    <cellStyle name="Comma 2 34 2 2 6" xfId="1578"/>
    <cellStyle name="Comma 2 34 2 2 6 2" xfId="1579"/>
    <cellStyle name="Comma 2 34 2 2 7" xfId="1580"/>
    <cellStyle name="Comma 2 34 2 2 8" xfId="1581"/>
    <cellStyle name="Comma 2 34 2 2 9" xfId="1582"/>
    <cellStyle name="Comma 2 34 2 3" xfId="1583"/>
    <cellStyle name="Comma 2 34 2 3 2" xfId="1584"/>
    <cellStyle name="Comma 2 34 2 3 2 2" xfId="1585"/>
    <cellStyle name="Comma 2 34 2 3 2 2 2" xfId="1586"/>
    <cellStyle name="Comma 2 34 2 3 2 3" xfId="1587"/>
    <cellStyle name="Comma 2 34 2 3 2 4" xfId="1588"/>
    <cellStyle name="Comma 2 34 2 3 2 5" xfId="1589"/>
    <cellStyle name="Comma 2 34 2 3 3" xfId="1590"/>
    <cellStyle name="Comma 2 34 2 3 3 2" xfId="1591"/>
    <cellStyle name="Comma 2 34 2 3 4" xfId="1592"/>
    <cellStyle name="Comma 2 34 2 3 5" xfId="1593"/>
    <cellStyle name="Comma 2 34 2 4" xfId="1594"/>
    <cellStyle name="Comma 2 34 2 5" xfId="1595"/>
    <cellStyle name="Comma 2 34 2 6" xfId="1596"/>
    <cellStyle name="Comma 2 34 2 6 2" xfId="1597"/>
    <cellStyle name="Comma 2 34 2 7" xfId="1598"/>
    <cellStyle name="Comma 2 34 2 8" xfId="1599"/>
    <cellStyle name="Comma 2 34 2 9" xfId="1600"/>
    <cellStyle name="Comma 2 34 3" xfId="1601"/>
    <cellStyle name="Comma 2 34 4" xfId="1602"/>
    <cellStyle name="Comma 2 34 5" xfId="1603"/>
    <cellStyle name="Comma 2 34 6" xfId="1604"/>
    <cellStyle name="Comma 2 34 7" xfId="1605"/>
    <cellStyle name="Comma 2 34 8" xfId="1606"/>
    <cellStyle name="Comma 2 34 8 2" xfId="1607"/>
    <cellStyle name="Comma 2 34 8 2 2" xfId="1608"/>
    <cellStyle name="Comma 2 34 8 2 2 2" xfId="1609"/>
    <cellStyle name="Comma 2 34 8 2 3" xfId="1610"/>
    <cellStyle name="Comma 2 34 8 2 4" xfId="1611"/>
    <cellStyle name="Comma 2 34 8 2 5" xfId="1612"/>
    <cellStyle name="Comma 2 34 8 3" xfId="1613"/>
    <cellStyle name="Comma 2 34 8 3 2" xfId="1614"/>
    <cellStyle name="Comma 2 34 8 4" xfId="1615"/>
    <cellStyle name="Comma 2 34 8 5" xfId="1616"/>
    <cellStyle name="Comma 2 34 9" xfId="1617"/>
    <cellStyle name="Comma 2 35" xfId="1618"/>
    <cellStyle name="Comma 2 36" xfId="1619"/>
    <cellStyle name="Comma 2 36 2" xfId="1620"/>
    <cellStyle name="Comma 2 36 2 2" xfId="1621"/>
    <cellStyle name="Comma 2 36 2 2 2" xfId="1622"/>
    <cellStyle name="Comma 2 36 2 2 2 2" xfId="1623"/>
    <cellStyle name="Comma 2 36 2 2 2 2 2" xfId="1624"/>
    <cellStyle name="Comma 2 36 2 2 2 3" xfId="1625"/>
    <cellStyle name="Comma 2 36 2 2 2 4" xfId="1626"/>
    <cellStyle name="Comma 2 36 2 2 2 5" xfId="1627"/>
    <cellStyle name="Comma 2 36 2 2 3" xfId="1628"/>
    <cellStyle name="Comma 2 36 2 2 3 2" xfId="1629"/>
    <cellStyle name="Comma 2 36 2 2 4" xfId="1630"/>
    <cellStyle name="Comma 2 36 2 2 5" xfId="1631"/>
    <cellStyle name="Comma 2 36 2 3" xfId="1632"/>
    <cellStyle name="Comma 2 36 2 4" xfId="1633"/>
    <cellStyle name="Comma 2 36 2 5" xfId="1634"/>
    <cellStyle name="Comma 2 36 2 6" xfId="1635"/>
    <cellStyle name="Comma 2 36 2 6 2" xfId="1636"/>
    <cellStyle name="Comma 2 36 2 7" xfId="1637"/>
    <cellStyle name="Comma 2 36 2 8" xfId="1638"/>
    <cellStyle name="Comma 2 36 2 9" xfId="1639"/>
    <cellStyle name="Comma 2 36 3" xfId="1640"/>
    <cellStyle name="Comma 2 36 3 2" xfId="1641"/>
    <cellStyle name="Comma 2 36 3 2 2" xfId="1642"/>
    <cellStyle name="Comma 2 36 3 2 2 2" xfId="1643"/>
    <cellStyle name="Comma 2 36 3 2 3" xfId="1644"/>
    <cellStyle name="Comma 2 36 3 2 4" xfId="1645"/>
    <cellStyle name="Comma 2 36 3 2 5" xfId="1646"/>
    <cellStyle name="Comma 2 36 3 3" xfId="1647"/>
    <cellStyle name="Comma 2 36 3 3 2" xfId="1648"/>
    <cellStyle name="Comma 2 36 3 4" xfId="1649"/>
    <cellStyle name="Comma 2 36 3 5" xfId="1650"/>
    <cellStyle name="Comma 2 36 4" xfId="1651"/>
    <cellStyle name="Comma 2 36 5" xfId="1652"/>
    <cellStyle name="Comma 2 36 6" xfId="1653"/>
    <cellStyle name="Comma 2 36 6 2" xfId="1654"/>
    <cellStyle name="Comma 2 36 7" xfId="1655"/>
    <cellStyle name="Comma 2 36 8" xfId="1656"/>
    <cellStyle name="Comma 2 36 9" xfId="1657"/>
    <cellStyle name="Comma 2 37" xfId="1658"/>
    <cellStyle name="Comma 2 37 2" xfId="1659"/>
    <cellStyle name="Comma 2 37 3" xfId="1660"/>
    <cellStyle name="Comma 2 38" xfId="1661"/>
    <cellStyle name="Comma 2 38 2" xfId="1662"/>
    <cellStyle name="Comma 2 38 3" xfId="1663"/>
    <cellStyle name="Comma 2 39" xfId="1664"/>
    <cellStyle name="Comma 2 39 2" xfId="1665"/>
    <cellStyle name="Comma 2 39 3" xfId="1666"/>
    <cellStyle name="Comma 2 4" xfId="1667"/>
    <cellStyle name="Comma 2 4 2" xfId="1668"/>
    <cellStyle name="Comma 2 4 3" xfId="1669"/>
    <cellStyle name="Comma 2 40" xfId="1670"/>
    <cellStyle name="Comma 2 40 2" xfId="1671"/>
    <cellStyle name="Comma 2 40 3" xfId="1672"/>
    <cellStyle name="Comma 2 41" xfId="1673"/>
    <cellStyle name="Comma 2 41 2" xfId="1674"/>
    <cellStyle name="Comma 2 41 2 2" xfId="1675"/>
    <cellStyle name="Comma 2 41 2 2 2" xfId="1676"/>
    <cellStyle name="Comma 2 41 2 3" xfId="1677"/>
    <cellStyle name="Comma 2 41 2 4" xfId="1678"/>
    <cellStyle name="Comma 2 41 2 5" xfId="1679"/>
    <cellStyle name="Comma 2 41 3" xfId="1680"/>
    <cellStyle name="Comma 2 41 3 2" xfId="1681"/>
    <cellStyle name="Comma 2 41 4" xfId="1682"/>
    <cellStyle name="Comma 2 41 5" xfId="1683"/>
    <cellStyle name="Comma 2 42" xfId="1684"/>
    <cellStyle name="Comma 2 43" xfId="1685"/>
    <cellStyle name="Comma 2 44" xfId="1686"/>
    <cellStyle name="Comma 2 45" xfId="1687"/>
    <cellStyle name="Comma 2 46" xfId="1688"/>
    <cellStyle name="Comma 2 47" xfId="1689"/>
    <cellStyle name="Comma 2 48" xfId="1690"/>
    <cellStyle name="Comma 2 49" xfId="1691"/>
    <cellStyle name="Comma 2 5" xfId="1692"/>
    <cellStyle name="Comma 2 5 2" xfId="1693"/>
    <cellStyle name="Comma 2 5 3" xfId="1694"/>
    <cellStyle name="Comma 2 50" xfId="1695"/>
    <cellStyle name="Comma 2 51" xfId="1696"/>
    <cellStyle name="Comma 2 52" xfId="1697"/>
    <cellStyle name="Comma 2 53" xfId="1698"/>
    <cellStyle name="Comma 2 54" xfId="1699"/>
    <cellStyle name="Comma 2 55" xfId="1700"/>
    <cellStyle name="Comma 2 56" xfId="1701"/>
    <cellStyle name="Comma 2 57" xfId="1702"/>
    <cellStyle name="Comma 2 58" xfId="1703"/>
    <cellStyle name="Comma 2 59" xfId="1704"/>
    <cellStyle name="Comma 2 6" xfId="1705"/>
    <cellStyle name="Comma 2 6 2" xfId="1706"/>
    <cellStyle name="Comma 2 6 3" xfId="1707"/>
    <cellStyle name="Comma 2 60" xfId="1708"/>
    <cellStyle name="Comma 2 61" xfId="1709"/>
    <cellStyle name="Comma 2 62" xfId="1710"/>
    <cellStyle name="Comma 2 63" xfId="1711"/>
    <cellStyle name="Comma 2 64" xfId="1712"/>
    <cellStyle name="Comma 2 65" xfId="1713"/>
    <cellStyle name="Comma 2 66" xfId="1714"/>
    <cellStyle name="Comma 2 67" xfId="1715"/>
    <cellStyle name="Comma 2 68" xfId="1716"/>
    <cellStyle name="Comma 2 69" xfId="1717"/>
    <cellStyle name="Comma 2 7" xfId="1718"/>
    <cellStyle name="Comma 2 7 2" xfId="1719"/>
    <cellStyle name="Comma 2 7 3" xfId="1720"/>
    <cellStyle name="Comma 2 70" xfId="1721"/>
    <cellStyle name="Comma 2 71" xfId="1722"/>
    <cellStyle name="Comma 2 72" xfId="1723"/>
    <cellStyle name="Comma 2 73" xfId="1724"/>
    <cellStyle name="Comma 2 74" xfId="1725"/>
    <cellStyle name="Comma 2 75" xfId="1726"/>
    <cellStyle name="Comma 2 76" xfId="1727"/>
    <cellStyle name="Comma 2 77" xfId="1728"/>
    <cellStyle name="Comma 2 78" xfId="1729"/>
    <cellStyle name="Comma 2 79" xfId="1730"/>
    <cellStyle name="Comma 2 8" xfId="1731"/>
    <cellStyle name="Comma 2 8 2" xfId="1732"/>
    <cellStyle name="Comma 2 8 3" xfId="1733"/>
    <cellStyle name="Comma 2 80" xfId="1734"/>
    <cellStyle name="Comma 2 81" xfId="1735"/>
    <cellStyle name="Comma 2 82" xfId="1736"/>
    <cellStyle name="Comma 2 82 2" xfId="1737"/>
    <cellStyle name="Comma 2 83" xfId="1738"/>
    <cellStyle name="Comma 2 84" xfId="1739"/>
    <cellStyle name="Comma 2 85" xfId="1740"/>
    <cellStyle name="Comma 2 86" xfId="41453"/>
    <cellStyle name="Comma 2 9" xfId="1741"/>
    <cellStyle name="Comma 2 9 2" xfId="1742"/>
    <cellStyle name="Comma 2 9 3" xfId="1743"/>
    <cellStyle name="Comma 3" xfId="1744"/>
    <cellStyle name="Comma 3 10" xfId="1745"/>
    <cellStyle name="Comma 3 11" xfId="1746"/>
    <cellStyle name="Comma 3 12" xfId="1747"/>
    <cellStyle name="Comma 3 13" xfId="1748"/>
    <cellStyle name="Comma 3 13 2" xfId="1749"/>
    <cellStyle name="Comma 3 14" xfId="1750"/>
    <cellStyle name="Comma 3 14 2" xfId="1751"/>
    <cellStyle name="Comma 3 15" xfId="1752"/>
    <cellStyle name="Comma 3 16" xfId="1753"/>
    <cellStyle name="Comma 3 17" xfId="1754"/>
    <cellStyle name="Comma 3 18" xfId="1755"/>
    <cellStyle name="Comma 3 19" xfId="1756"/>
    <cellStyle name="Comma 3 2" xfId="1757"/>
    <cellStyle name="Comma 3 2 2" xfId="1758"/>
    <cellStyle name="Comma 3 2 2 2" xfId="1759"/>
    <cellStyle name="Comma 3 2 2 3" xfId="1760"/>
    <cellStyle name="Comma 3 2 3" xfId="1761"/>
    <cellStyle name="Comma 3 2 3 2" xfId="1762"/>
    <cellStyle name="Comma 3 2 3 3" xfId="1763"/>
    <cellStyle name="Comma 3 2 4" xfId="1764"/>
    <cellStyle name="Comma 3 2 4 2" xfId="1765"/>
    <cellStyle name="Comma 3 2 4 3" xfId="1766"/>
    <cellStyle name="Comma 3 2 5" xfId="1767"/>
    <cellStyle name="Comma 3 2 5 2" xfId="1768"/>
    <cellStyle name="Comma 3 2 5 3" xfId="1769"/>
    <cellStyle name="Comma 3 2 6" xfId="1770"/>
    <cellStyle name="Comma 3 2 6 2" xfId="1771"/>
    <cellStyle name="Comma 3 2 6 3" xfId="1772"/>
    <cellStyle name="Comma 3 2 7" xfId="1773"/>
    <cellStyle name="Comma 3 2 8" xfId="1774"/>
    <cellStyle name="Comma 3 20" xfId="1775"/>
    <cellStyle name="Comma 3 21" xfId="1776"/>
    <cellStyle name="Comma 3 22" xfId="1777"/>
    <cellStyle name="Comma 3 23" xfId="1778"/>
    <cellStyle name="Comma 3 24" xfId="1779"/>
    <cellStyle name="Comma 3 25" xfId="1780"/>
    <cellStyle name="Comma 3 26" xfId="1781"/>
    <cellStyle name="Comma 3 27" xfId="1782"/>
    <cellStyle name="Comma 3 28" xfId="41455"/>
    <cellStyle name="Comma 3 3" xfId="1783"/>
    <cellStyle name="Comma 3 3 2" xfId="1784"/>
    <cellStyle name="Comma 3 3 2 2" xfId="1785"/>
    <cellStyle name="Comma 3 3 2 3" xfId="1786"/>
    <cellStyle name="Comma 3 3 3" xfId="1787"/>
    <cellStyle name="Comma 3 3 3 2" xfId="1788"/>
    <cellStyle name="Comma 3 3 3 3" xfId="1789"/>
    <cellStyle name="Comma 3 3 4" xfId="1790"/>
    <cellStyle name="Comma 3 3 4 2" xfId="1791"/>
    <cellStyle name="Comma 3 3 4 3" xfId="1792"/>
    <cellStyle name="Comma 3 3 5" xfId="1793"/>
    <cellStyle name="Comma 3 3 5 2" xfId="1794"/>
    <cellStyle name="Comma 3 3 5 3" xfId="1795"/>
    <cellStyle name="Comma 3 3 6" xfId="1796"/>
    <cellStyle name="Comma 3 3 6 2" xfId="1797"/>
    <cellStyle name="Comma 3 3 6 3" xfId="1798"/>
    <cellStyle name="Comma 3 3 7" xfId="1799"/>
    <cellStyle name="Comma 3 3 8" xfId="1800"/>
    <cellStyle name="Comma 3 4" xfId="1801"/>
    <cellStyle name="Comma 3 4 2" xfId="1802"/>
    <cellStyle name="Comma 3 4 3" xfId="1803"/>
    <cellStyle name="Comma 3 5" xfId="1804"/>
    <cellStyle name="Comma 3 6" xfId="1805"/>
    <cellStyle name="Comma 3 7" xfId="1806"/>
    <cellStyle name="Comma 3 8" xfId="1807"/>
    <cellStyle name="Comma 3 9" xfId="1808"/>
    <cellStyle name="Comma 4" xfId="1809"/>
    <cellStyle name="Comma 4 10" xfId="1810"/>
    <cellStyle name="Comma 4 10 2" xfId="1811"/>
    <cellStyle name="Comma 4 10 3" xfId="1812"/>
    <cellStyle name="Comma 4 11" xfId="1813"/>
    <cellStyle name="Comma 4 12" xfId="1814"/>
    <cellStyle name="Comma 4 13" xfId="1815"/>
    <cellStyle name="Comma 4 14" xfId="1816"/>
    <cellStyle name="Comma 4 15" xfId="1817"/>
    <cellStyle name="Comma 4 16" xfId="1818"/>
    <cellStyle name="Comma 4 17" xfId="1819"/>
    <cellStyle name="Comma 4 18" xfId="1820"/>
    <cellStyle name="Comma 4 19" xfId="1821"/>
    <cellStyle name="Comma 4 2" xfId="1822"/>
    <cellStyle name="Comma 4 2 2" xfId="1823"/>
    <cellStyle name="Comma 4 2 2 2" xfId="1824"/>
    <cellStyle name="Comma 4 2 2 3" xfId="1825"/>
    <cellStyle name="Comma 4 2 3" xfId="1826"/>
    <cellStyle name="Comma 4 2 3 2" xfId="1827"/>
    <cellStyle name="Comma 4 2 3 3" xfId="1828"/>
    <cellStyle name="Comma 4 2 4" xfId="1829"/>
    <cellStyle name="Comma 4 2 4 2" xfId="1830"/>
    <cellStyle name="Comma 4 2 4 3" xfId="1831"/>
    <cellStyle name="Comma 4 2 5" xfId="1832"/>
    <cellStyle name="Comma 4 2 5 2" xfId="1833"/>
    <cellStyle name="Comma 4 2 5 3" xfId="1834"/>
    <cellStyle name="Comma 4 2 6" xfId="1835"/>
    <cellStyle name="Comma 4 2 6 2" xfId="1836"/>
    <cellStyle name="Comma 4 2 6 3" xfId="1837"/>
    <cellStyle name="Comma 4 2 7" xfId="1838"/>
    <cellStyle name="Comma 4 2 8" xfId="1839"/>
    <cellStyle name="Comma 4 20" xfId="1840"/>
    <cellStyle name="Comma 4 21" xfId="1841"/>
    <cellStyle name="Comma 4 22" xfId="1842"/>
    <cellStyle name="Comma 4 23" xfId="1843"/>
    <cellStyle name="Comma 4 24" xfId="1844"/>
    <cellStyle name="Comma 4 25" xfId="1845"/>
    <cellStyle name="Comma 4 26" xfId="1846"/>
    <cellStyle name="Comma 4 27" xfId="1847"/>
    <cellStyle name="Comma 4 28" xfId="1848"/>
    <cellStyle name="Comma 4 29" xfId="1849"/>
    <cellStyle name="Comma 4 3" xfId="1850"/>
    <cellStyle name="Comma 4 3 2" xfId="1851"/>
    <cellStyle name="Comma 4 3 2 2" xfId="1852"/>
    <cellStyle name="Comma 4 3 2 3" xfId="1853"/>
    <cellStyle name="Comma 4 3 3" xfId="1854"/>
    <cellStyle name="Comma 4 3 3 2" xfId="1855"/>
    <cellStyle name="Comma 4 3 3 3" xfId="1856"/>
    <cellStyle name="Comma 4 3 4" xfId="1857"/>
    <cellStyle name="Comma 4 3 4 2" xfId="1858"/>
    <cellStyle name="Comma 4 3 4 3" xfId="1859"/>
    <cellStyle name="Comma 4 3 5" xfId="1860"/>
    <cellStyle name="Comma 4 3 5 2" xfId="1861"/>
    <cellStyle name="Comma 4 3 5 3" xfId="1862"/>
    <cellStyle name="Comma 4 3 6" xfId="1863"/>
    <cellStyle name="Comma 4 3 6 2" xfId="1864"/>
    <cellStyle name="Comma 4 3 6 3" xfId="1865"/>
    <cellStyle name="Comma 4 3 7" xfId="1866"/>
    <cellStyle name="Comma 4 3 8" xfId="1867"/>
    <cellStyle name="Comma 4 30" xfId="1868"/>
    <cellStyle name="Comma 4 31" xfId="1869"/>
    <cellStyle name="Comma 4 32" xfId="1870"/>
    <cellStyle name="Comma 4 33" xfId="1871"/>
    <cellStyle name="Comma 4 33 10" xfId="1872"/>
    <cellStyle name="Comma 4 33 11" xfId="1873"/>
    <cellStyle name="Comma 4 33 12" xfId="1874"/>
    <cellStyle name="Comma 4 33 13" xfId="1875"/>
    <cellStyle name="Comma 4 33 13 2" xfId="1876"/>
    <cellStyle name="Comma 4 33 14" xfId="1877"/>
    <cellStyle name="Comma 4 33 15" xfId="1878"/>
    <cellStyle name="Comma 4 33 16" xfId="1879"/>
    <cellStyle name="Comma 4 33 2" xfId="1880"/>
    <cellStyle name="Comma 4 33 2 10" xfId="1881"/>
    <cellStyle name="Comma 4 33 2 11" xfId="1882"/>
    <cellStyle name="Comma 4 33 2 12" xfId="1883"/>
    <cellStyle name="Comma 4 33 2 13" xfId="1884"/>
    <cellStyle name="Comma 4 33 2 13 2" xfId="1885"/>
    <cellStyle name="Comma 4 33 2 14" xfId="1886"/>
    <cellStyle name="Comma 4 33 2 15" xfId="1887"/>
    <cellStyle name="Comma 4 33 2 16" xfId="1888"/>
    <cellStyle name="Comma 4 33 2 2" xfId="1889"/>
    <cellStyle name="Comma 4 33 2 2 10" xfId="1890"/>
    <cellStyle name="Comma 4 33 2 2 11" xfId="1891"/>
    <cellStyle name="Comma 4 33 2 2 12" xfId="1892"/>
    <cellStyle name="Comma 4 33 2 2 12 2" xfId="1893"/>
    <cellStyle name="Comma 4 33 2 2 13" xfId="1894"/>
    <cellStyle name="Comma 4 33 2 2 14" xfId="1895"/>
    <cellStyle name="Comma 4 33 2 2 15" xfId="1896"/>
    <cellStyle name="Comma 4 33 2 2 2" xfId="1897"/>
    <cellStyle name="Comma 4 33 2 2 2 2" xfId="1898"/>
    <cellStyle name="Comma 4 33 2 2 2 2 2" xfId="1899"/>
    <cellStyle name="Comma 4 33 2 2 2 2 2 2" xfId="1900"/>
    <cellStyle name="Comma 4 33 2 2 2 2 2 2 2" xfId="1901"/>
    <cellStyle name="Comma 4 33 2 2 2 2 2 2 2 2" xfId="1902"/>
    <cellStyle name="Comma 4 33 2 2 2 2 2 2 3" xfId="1903"/>
    <cellStyle name="Comma 4 33 2 2 2 2 2 2 4" xfId="1904"/>
    <cellStyle name="Comma 4 33 2 2 2 2 2 2 5" xfId="1905"/>
    <cellStyle name="Comma 4 33 2 2 2 2 2 3" xfId="1906"/>
    <cellStyle name="Comma 4 33 2 2 2 2 2 3 2" xfId="1907"/>
    <cellStyle name="Comma 4 33 2 2 2 2 2 4" xfId="1908"/>
    <cellStyle name="Comma 4 33 2 2 2 2 2 5" xfId="1909"/>
    <cellStyle name="Comma 4 33 2 2 2 2 3" xfId="1910"/>
    <cellStyle name="Comma 4 33 2 2 2 2 4" xfId="1911"/>
    <cellStyle name="Comma 4 33 2 2 2 2 5" xfId="1912"/>
    <cellStyle name="Comma 4 33 2 2 2 2 6" xfId="1913"/>
    <cellStyle name="Comma 4 33 2 2 2 2 6 2" xfId="1914"/>
    <cellStyle name="Comma 4 33 2 2 2 2 7" xfId="1915"/>
    <cellStyle name="Comma 4 33 2 2 2 2 8" xfId="1916"/>
    <cellStyle name="Comma 4 33 2 2 2 2 9" xfId="1917"/>
    <cellStyle name="Comma 4 33 2 2 2 3" xfId="1918"/>
    <cellStyle name="Comma 4 33 2 2 2 3 2" xfId="1919"/>
    <cellStyle name="Comma 4 33 2 2 2 3 2 2" xfId="1920"/>
    <cellStyle name="Comma 4 33 2 2 2 3 2 2 2" xfId="1921"/>
    <cellStyle name="Comma 4 33 2 2 2 3 2 3" xfId="1922"/>
    <cellStyle name="Comma 4 33 2 2 2 3 2 4" xfId="1923"/>
    <cellStyle name="Comma 4 33 2 2 2 3 2 5" xfId="1924"/>
    <cellStyle name="Comma 4 33 2 2 2 3 3" xfId="1925"/>
    <cellStyle name="Comma 4 33 2 2 2 3 3 2" xfId="1926"/>
    <cellStyle name="Comma 4 33 2 2 2 3 4" xfId="1927"/>
    <cellStyle name="Comma 4 33 2 2 2 3 5" xfId="1928"/>
    <cellStyle name="Comma 4 33 2 2 2 4" xfId="1929"/>
    <cellStyle name="Comma 4 33 2 2 2 5" xfId="1930"/>
    <cellStyle name="Comma 4 33 2 2 2 6" xfId="1931"/>
    <cellStyle name="Comma 4 33 2 2 2 6 2" xfId="1932"/>
    <cellStyle name="Comma 4 33 2 2 2 7" xfId="1933"/>
    <cellStyle name="Comma 4 33 2 2 2 8" xfId="1934"/>
    <cellStyle name="Comma 4 33 2 2 2 9" xfId="1935"/>
    <cellStyle name="Comma 4 33 2 2 3" xfId="1936"/>
    <cellStyle name="Comma 4 33 2 2 3 2" xfId="1937"/>
    <cellStyle name="Comma 4 33 2 2 3 3" xfId="1938"/>
    <cellStyle name="Comma 4 33 2 2 4" xfId="1939"/>
    <cellStyle name="Comma 4 33 2 2 4 2" xfId="1940"/>
    <cellStyle name="Comma 4 33 2 2 4 3" xfId="1941"/>
    <cellStyle name="Comma 4 33 2 2 5" xfId="1942"/>
    <cellStyle name="Comma 4 33 2 2 5 2" xfId="1943"/>
    <cellStyle name="Comma 4 33 2 2 5 3" xfId="1944"/>
    <cellStyle name="Comma 4 33 2 2 6" xfId="1945"/>
    <cellStyle name="Comma 4 33 2 2 6 2" xfId="1946"/>
    <cellStyle name="Comma 4 33 2 2 6 3" xfId="1947"/>
    <cellStyle name="Comma 4 33 2 2 7" xfId="1948"/>
    <cellStyle name="Comma 4 33 2 2 7 2" xfId="1949"/>
    <cellStyle name="Comma 4 33 2 2 7 3" xfId="1950"/>
    <cellStyle name="Comma 4 33 2 2 8" xfId="1951"/>
    <cellStyle name="Comma 4 33 2 2 8 2" xfId="1952"/>
    <cellStyle name="Comma 4 33 2 2 8 2 2" xfId="1953"/>
    <cellStyle name="Comma 4 33 2 2 8 2 2 2" xfId="1954"/>
    <cellStyle name="Comma 4 33 2 2 8 2 3" xfId="1955"/>
    <cellStyle name="Comma 4 33 2 2 8 2 4" xfId="1956"/>
    <cellStyle name="Comma 4 33 2 2 8 2 5" xfId="1957"/>
    <cellStyle name="Comma 4 33 2 2 8 3" xfId="1958"/>
    <cellStyle name="Comma 4 33 2 2 8 3 2" xfId="1959"/>
    <cellStyle name="Comma 4 33 2 2 8 4" xfId="1960"/>
    <cellStyle name="Comma 4 33 2 2 8 5" xfId="1961"/>
    <cellStyle name="Comma 4 33 2 2 9" xfId="1962"/>
    <cellStyle name="Comma 4 33 2 3" xfId="1963"/>
    <cellStyle name="Comma 4 33 2 3 2" xfId="1964"/>
    <cellStyle name="Comma 4 33 2 3 3" xfId="1965"/>
    <cellStyle name="Comma 4 33 2 4" xfId="1966"/>
    <cellStyle name="Comma 4 33 2 4 2" xfId="1967"/>
    <cellStyle name="Comma 4 33 2 4 2 2" xfId="1968"/>
    <cellStyle name="Comma 4 33 2 4 2 2 2" xfId="1969"/>
    <cellStyle name="Comma 4 33 2 4 2 2 2 2" xfId="1970"/>
    <cellStyle name="Comma 4 33 2 4 2 2 2 2 2" xfId="1971"/>
    <cellStyle name="Comma 4 33 2 4 2 2 2 3" xfId="1972"/>
    <cellStyle name="Comma 4 33 2 4 2 2 2 4" xfId="1973"/>
    <cellStyle name="Comma 4 33 2 4 2 2 2 5" xfId="1974"/>
    <cellStyle name="Comma 4 33 2 4 2 2 3" xfId="1975"/>
    <cellStyle name="Comma 4 33 2 4 2 2 3 2" xfId="1976"/>
    <cellStyle name="Comma 4 33 2 4 2 2 4" xfId="1977"/>
    <cellStyle name="Comma 4 33 2 4 2 2 5" xfId="1978"/>
    <cellStyle name="Comma 4 33 2 4 2 3" xfId="1979"/>
    <cellStyle name="Comma 4 33 2 4 2 4" xfId="1980"/>
    <cellStyle name="Comma 4 33 2 4 2 5" xfId="1981"/>
    <cellStyle name="Comma 4 33 2 4 2 6" xfId="1982"/>
    <cellStyle name="Comma 4 33 2 4 2 6 2" xfId="1983"/>
    <cellStyle name="Comma 4 33 2 4 2 7" xfId="1984"/>
    <cellStyle name="Comma 4 33 2 4 2 8" xfId="1985"/>
    <cellStyle name="Comma 4 33 2 4 2 9" xfId="1986"/>
    <cellStyle name="Comma 4 33 2 4 3" xfId="1987"/>
    <cellStyle name="Comma 4 33 2 4 3 2" xfId="1988"/>
    <cellStyle name="Comma 4 33 2 4 3 2 2" xfId="1989"/>
    <cellStyle name="Comma 4 33 2 4 3 2 2 2" xfId="1990"/>
    <cellStyle name="Comma 4 33 2 4 3 2 3" xfId="1991"/>
    <cellStyle name="Comma 4 33 2 4 3 2 4" xfId="1992"/>
    <cellStyle name="Comma 4 33 2 4 3 2 5" xfId="1993"/>
    <cellStyle name="Comma 4 33 2 4 3 3" xfId="1994"/>
    <cellStyle name="Comma 4 33 2 4 3 3 2" xfId="1995"/>
    <cellStyle name="Comma 4 33 2 4 3 4" xfId="1996"/>
    <cellStyle name="Comma 4 33 2 4 3 5" xfId="1997"/>
    <cellStyle name="Comma 4 33 2 4 4" xfId="1998"/>
    <cellStyle name="Comma 4 33 2 4 5" xfId="1999"/>
    <cellStyle name="Comma 4 33 2 4 6" xfId="2000"/>
    <cellStyle name="Comma 4 33 2 4 6 2" xfId="2001"/>
    <cellStyle name="Comma 4 33 2 4 7" xfId="2002"/>
    <cellStyle name="Comma 4 33 2 4 8" xfId="2003"/>
    <cellStyle name="Comma 4 33 2 4 9" xfId="2004"/>
    <cellStyle name="Comma 4 33 2 5" xfId="2005"/>
    <cellStyle name="Comma 4 33 2 6" xfId="2006"/>
    <cellStyle name="Comma 4 33 2 7" xfId="2007"/>
    <cellStyle name="Comma 4 33 2 8" xfId="2008"/>
    <cellStyle name="Comma 4 33 2 9" xfId="2009"/>
    <cellStyle name="Comma 4 33 2 9 2" xfId="2010"/>
    <cellStyle name="Comma 4 33 2 9 2 2" xfId="2011"/>
    <cellStyle name="Comma 4 33 2 9 2 2 2" xfId="2012"/>
    <cellStyle name="Comma 4 33 2 9 2 3" xfId="2013"/>
    <cellStyle name="Comma 4 33 2 9 2 4" xfId="2014"/>
    <cellStyle name="Comma 4 33 2 9 2 5" xfId="2015"/>
    <cellStyle name="Comma 4 33 2 9 3" xfId="2016"/>
    <cellStyle name="Comma 4 33 2 9 3 2" xfId="2017"/>
    <cellStyle name="Comma 4 33 2 9 4" xfId="2018"/>
    <cellStyle name="Comma 4 33 2 9 5" xfId="2019"/>
    <cellStyle name="Comma 4 33 3" xfId="2020"/>
    <cellStyle name="Comma 4 33 3 10" xfId="2021"/>
    <cellStyle name="Comma 4 33 3 11" xfId="2022"/>
    <cellStyle name="Comma 4 33 3 12" xfId="2023"/>
    <cellStyle name="Comma 4 33 3 12 2" xfId="2024"/>
    <cellStyle name="Comma 4 33 3 13" xfId="2025"/>
    <cellStyle name="Comma 4 33 3 14" xfId="2026"/>
    <cellStyle name="Comma 4 33 3 15" xfId="2027"/>
    <cellStyle name="Comma 4 33 3 2" xfId="2028"/>
    <cellStyle name="Comma 4 33 3 2 2" xfId="2029"/>
    <cellStyle name="Comma 4 33 3 2 2 2" xfId="2030"/>
    <cellStyle name="Comma 4 33 3 2 2 2 2" xfId="2031"/>
    <cellStyle name="Comma 4 33 3 2 2 2 2 2" xfId="2032"/>
    <cellStyle name="Comma 4 33 3 2 2 2 2 2 2" xfId="2033"/>
    <cellStyle name="Comma 4 33 3 2 2 2 2 3" xfId="2034"/>
    <cellStyle name="Comma 4 33 3 2 2 2 2 4" xfId="2035"/>
    <cellStyle name="Comma 4 33 3 2 2 2 2 5" xfId="2036"/>
    <cellStyle name="Comma 4 33 3 2 2 2 3" xfId="2037"/>
    <cellStyle name="Comma 4 33 3 2 2 2 3 2" xfId="2038"/>
    <cellStyle name="Comma 4 33 3 2 2 2 4" xfId="2039"/>
    <cellStyle name="Comma 4 33 3 2 2 2 5" xfId="2040"/>
    <cellStyle name="Comma 4 33 3 2 2 3" xfId="2041"/>
    <cellStyle name="Comma 4 33 3 2 2 4" xfId="2042"/>
    <cellStyle name="Comma 4 33 3 2 2 5" xfId="2043"/>
    <cellStyle name="Comma 4 33 3 2 2 6" xfId="2044"/>
    <cellStyle name="Comma 4 33 3 2 2 6 2" xfId="2045"/>
    <cellStyle name="Comma 4 33 3 2 2 7" xfId="2046"/>
    <cellStyle name="Comma 4 33 3 2 2 8" xfId="2047"/>
    <cellStyle name="Comma 4 33 3 2 2 9" xfId="2048"/>
    <cellStyle name="Comma 4 33 3 2 3" xfId="2049"/>
    <cellStyle name="Comma 4 33 3 2 3 2" xfId="2050"/>
    <cellStyle name="Comma 4 33 3 2 3 2 2" xfId="2051"/>
    <cellStyle name="Comma 4 33 3 2 3 2 2 2" xfId="2052"/>
    <cellStyle name="Comma 4 33 3 2 3 2 3" xfId="2053"/>
    <cellStyle name="Comma 4 33 3 2 3 2 4" xfId="2054"/>
    <cellStyle name="Comma 4 33 3 2 3 2 5" xfId="2055"/>
    <cellStyle name="Comma 4 33 3 2 3 3" xfId="2056"/>
    <cellStyle name="Comma 4 33 3 2 3 3 2" xfId="2057"/>
    <cellStyle name="Comma 4 33 3 2 3 4" xfId="2058"/>
    <cellStyle name="Comma 4 33 3 2 3 5" xfId="2059"/>
    <cellStyle name="Comma 4 33 3 2 4" xfId="2060"/>
    <cellStyle name="Comma 4 33 3 2 5" xfId="2061"/>
    <cellStyle name="Comma 4 33 3 2 6" xfId="2062"/>
    <cellStyle name="Comma 4 33 3 2 6 2" xfId="2063"/>
    <cellStyle name="Comma 4 33 3 2 7" xfId="2064"/>
    <cellStyle name="Comma 4 33 3 2 8" xfId="2065"/>
    <cellStyle name="Comma 4 33 3 2 9" xfId="2066"/>
    <cellStyle name="Comma 4 33 3 3" xfId="2067"/>
    <cellStyle name="Comma 4 33 3 4" xfId="2068"/>
    <cellStyle name="Comma 4 33 3 5" xfId="2069"/>
    <cellStyle name="Comma 4 33 3 6" xfId="2070"/>
    <cellStyle name="Comma 4 33 3 7" xfId="2071"/>
    <cellStyle name="Comma 4 33 3 8" xfId="2072"/>
    <cellStyle name="Comma 4 33 3 8 2" xfId="2073"/>
    <cellStyle name="Comma 4 33 3 8 2 2" xfId="2074"/>
    <cellStyle name="Comma 4 33 3 8 2 2 2" xfId="2075"/>
    <cellStyle name="Comma 4 33 3 8 2 3" xfId="2076"/>
    <cellStyle name="Comma 4 33 3 8 2 4" xfId="2077"/>
    <cellStyle name="Comma 4 33 3 8 2 5" xfId="2078"/>
    <cellStyle name="Comma 4 33 3 8 3" xfId="2079"/>
    <cellStyle name="Comma 4 33 3 8 3 2" xfId="2080"/>
    <cellStyle name="Comma 4 33 3 8 4" xfId="2081"/>
    <cellStyle name="Comma 4 33 3 8 5" xfId="2082"/>
    <cellStyle name="Comma 4 33 3 9" xfId="2083"/>
    <cellStyle name="Comma 4 33 4" xfId="2084"/>
    <cellStyle name="Comma 4 33 4 2" xfId="2085"/>
    <cellStyle name="Comma 4 33 4 2 2" xfId="2086"/>
    <cellStyle name="Comma 4 33 4 2 2 2" xfId="2087"/>
    <cellStyle name="Comma 4 33 4 2 2 2 2" xfId="2088"/>
    <cellStyle name="Comma 4 33 4 2 2 2 2 2" xfId="2089"/>
    <cellStyle name="Comma 4 33 4 2 2 2 3" xfId="2090"/>
    <cellStyle name="Comma 4 33 4 2 2 2 4" xfId="2091"/>
    <cellStyle name="Comma 4 33 4 2 2 2 5" xfId="2092"/>
    <cellStyle name="Comma 4 33 4 2 2 3" xfId="2093"/>
    <cellStyle name="Comma 4 33 4 2 2 3 2" xfId="2094"/>
    <cellStyle name="Comma 4 33 4 2 2 4" xfId="2095"/>
    <cellStyle name="Comma 4 33 4 2 2 5" xfId="2096"/>
    <cellStyle name="Comma 4 33 4 2 3" xfId="2097"/>
    <cellStyle name="Comma 4 33 4 2 4" xfId="2098"/>
    <cellStyle name="Comma 4 33 4 2 5" xfId="2099"/>
    <cellStyle name="Comma 4 33 4 2 6" xfId="2100"/>
    <cellStyle name="Comma 4 33 4 2 6 2" xfId="2101"/>
    <cellStyle name="Comma 4 33 4 2 7" xfId="2102"/>
    <cellStyle name="Comma 4 33 4 2 8" xfId="2103"/>
    <cellStyle name="Comma 4 33 4 2 9" xfId="2104"/>
    <cellStyle name="Comma 4 33 4 3" xfId="2105"/>
    <cellStyle name="Comma 4 33 4 3 2" xfId="2106"/>
    <cellStyle name="Comma 4 33 4 3 2 2" xfId="2107"/>
    <cellStyle name="Comma 4 33 4 3 2 2 2" xfId="2108"/>
    <cellStyle name="Comma 4 33 4 3 2 3" xfId="2109"/>
    <cellStyle name="Comma 4 33 4 3 2 4" xfId="2110"/>
    <cellStyle name="Comma 4 33 4 3 2 5" xfId="2111"/>
    <cellStyle name="Comma 4 33 4 3 3" xfId="2112"/>
    <cellStyle name="Comma 4 33 4 3 3 2" xfId="2113"/>
    <cellStyle name="Comma 4 33 4 3 4" xfId="2114"/>
    <cellStyle name="Comma 4 33 4 3 5" xfId="2115"/>
    <cellStyle name="Comma 4 33 4 4" xfId="2116"/>
    <cellStyle name="Comma 4 33 4 5" xfId="2117"/>
    <cellStyle name="Comma 4 33 4 6" xfId="2118"/>
    <cellStyle name="Comma 4 33 4 6 2" xfId="2119"/>
    <cellStyle name="Comma 4 33 4 7" xfId="2120"/>
    <cellStyle name="Comma 4 33 4 8" xfId="2121"/>
    <cellStyle name="Comma 4 33 4 9" xfId="2122"/>
    <cellStyle name="Comma 4 33 5" xfId="2123"/>
    <cellStyle name="Comma 4 33 5 2" xfId="2124"/>
    <cellStyle name="Comma 4 33 5 3" xfId="2125"/>
    <cellStyle name="Comma 4 33 6" xfId="2126"/>
    <cellStyle name="Comma 4 33 6 2" xfId="2127"/>
    <cellStyle name="Comma 4 33 6 3" xfId="2128"/>
    <cellStyle name="Comma 4 33 7" xfId="2129"/>
    <cellStyle name="Comma 4 33 7 2" xfId="2130"/>
    <cellStyle name="Comma 4 33 7 3" xfId="2131"/>
    <cellStyle name="Comma 4 33 8" xfId="2132"/>
    <cellStyle name="Comma 4 33 8 2" xfId="2133"/>
    <cellStyle name="Comma 4 33 8 3" xfId="2134"/>
    <cellStyle name="Comma 4 33 9" xfId="2135"/>
    <cellStyle name="Comma 4 33 9 2" xfId="2136"/>
    <cellStyle name="Comma 4 33 9 2 2" xfId="2137"/>
    <cellStyle name="Comma 4 33 9 2 2 2" xfId="2138"/>
    <cellStyle name="Comma 4 33 9 2 3" xfId="2139"/>
    <cellStyle name="Comma 4 33 9 2 4" xfId="2140"/>
    <cellStyle name="Comma 4 33 9 2 5" xfId="2141"/>
    <cellStyle name="Comma 4 33 9 3" xfId="2142"/>
    <cellStyle name="Comma 4 33 9 3 2" xfId="2143"/>
    <cellStyle name="Comma 4 33 9 4" xfId="2144"/>
    <cellStyle name="Comma 4 33 9 5" xfId="2145"/>
    <cellStyle name="Comma 4 34" xfId="2146"/>
    <cellStyle name="Comma 4 34 10" xfId="2147"/>
    <cellStyle name="Comma 4 34 11" xfId="2148"/>
    <cellStyle name="Comma 4 34 12" xfId="2149"/>
    <cellStyle name="Comma 4 34 12 2" xfId="2150"/>
    <cellStyle name="Comma 4 34 13" xfId="2151"/>
    <cellStyle name="Comma 4 34 14" xfId="2152"/>
    <cellStyle name="Comma 4 34 15" xfId="2153"/>
    <cellStyle name="Comma 4 34 2" xfId="2154"/>
    <cellStyle name="Comma 4 34 2 2" xfId="2155"/>
    <cellStyle name="Comma 4 34 2 2 2" xfId="2156"/>
    <cellStyle name="Comma 4 34 2 2 2 2" xfId="2157"/>
    <cellStyle name="Comma 4 34 2 2 2 2 2" xfId="2158"/>
    <cellStyle name="Comma 4 34 2 2 2 2 2 2" xfId="2159"/>
    <cellStyle name="Comma 4 34 2 2 2 2 3" xfId="2160"/>
    <cellStyle name="Comma 4 34 2 2 2 2 4" xfId="2161"/>
    <cellStyle name="Comma 4 34 2 2 2 2 5" xfId="2162"/>
    <cellStyle name="Comma 4 34 2 2 2 3" xfId="2163"/>
    <cellStyle name="Comma 4 34 2 2 2 3 2" xfId="2164"/>
    <cellStyle name="Comma 4 34 2 2 2 4" xfId="2165"/>
    <cellStyle name="Comma 4 34 2 2 2 5" xfId="2166"/>
    <cellStyle name="Comma 4 34 2 2 3" xfId="2167"/>
    <cellStyle name="Comma 4 34 2 2 4" xfId="2168"/>
    <cellStyle name="Comma 4 34 2 2 5" xfId="2169"/>
    <cellStyle name="Comma 4 34 2 2 6" xfId="2170"/>
    <cellStyle name="Comma 4 34 2 2 6 2" xfId="2171"/>
    <cellStyle name="Comma 4 34 2 2 7" xfId="2172"/>
    <cellStyle name="Comma 4 34 2 2 8" xfId="2173"/>
    <cellStyle name="Comma 4 34 2 2 9" xfId="2174"/>
    <cellStyle name="Comma 4 34 2 3" xfId="2175"/>
    <cellStyle name="Comma 4 34 2 3 2" xfId="2176"/>
    <cellStyle name="Comma 4 34 2 3 2 2" xfId="2177"/>
    <cellStyle name="Comma 4 34 2 3 2 2 2" xfId="2178"/>
    <cellStyle name="Comma 4 34 2 3 2 3" xfId="2179"/>
    <cellStyle name="Comma 4 34 2 3 2 4" xfId="2180"/>
    <cellStyle name="Comma 4 34 2 3 2 5" xfId="2181"/>
    <cellStyle name="Comma 4 34 2 3 3" xfId="2182"/>
    <cellStyle name="Comma 4 34 2 3 3 2" xfId="2183"/>
    <cellStyle name="Comma 4 34 2 3 4" xfId="2184"/>
    <cellStyle name="Comma 4 34 2 3 5" xfId="2185"/>
    <cellStyle name="Comma 4 34 2 4" xfId="2186"/>
    <cellStyle name="Comma 4 34 2 5" xfId="2187"/>
    <cellStyle name="Comma 4 34 2 6" xfId="2188"/>
    <cellStyle name="Comma 4 34 2 6 2" xfId="2189"/>
    <cellStyle name="Comma 4 34 2 7" xfId="2190"/>
    <cellStyle name="Comma 4 34 2 8" xfId="2191"/>
    <cellStyle name="Comma 4 34 2 9" xfId="2192"/>
    <cellStyle name="Comma 4 34 3" xfId="2193"/>
    <cellStyle name="Comma 4 34 3 2" xfId="2194"/>
    <cellStyle name="Comma 4 34 3 3" xfId="2195"/>
    <cellStyle name="Comma 4 34 4" xfId="2196"/>
    <cellStyle name="Comma 4 34 4 2" xfId="2197"/>
    <cellStyle name="Comma 4 34 4 3" xfId="2198"/>
    <cellStyle name="Comma 4 34 5" xfId="2199"/>
    <cellStyle name="Comma 4 34 5 2" xfId="2200"/>
    <cellStyle name="Comma 4 34 5 3" xfId="2201"/>
    <cellStyle name="Comma 4 34 6" xfId="2202"/>
    <cellStyle name="Comma 4 34 6 2" xfId="2203"/>
    <cellStyle name="Comma 4 34 6 3" xfId="2204"/>
    <cellStyle name="Comma 4 34 7" xfId="2205"/>
    <cellStyle name="Comma 4 34 7 2" xfId="2206"/>
    <cellStyle name="Comma 4 34 7 3" xfId="2207"/>
    <cellStyle name="Comma 4 34 8" xfId="2208"/>
    <cellStyle name="Comma 4 34 8 2" xfId="2209"/>
    <cellStyle name="Comma 4 34 8 2 2" xfId="2210"/>
    <cellStyle name="Comma 4 34 8 2 2 2" xfId="2211"/>
    <cellStyle name="Comma 4 34 8 2 3" xfId="2212"/>
    <cellStyle name="Comma 4 34 8 2 4" xfId="2213"/>
    <cellStyle name="Comma 4 34 8 2 5" xfId="2214"/>
    <cellStyle name="Comma 4 34 8 3" xfId="2215"/>
    <cellStyle name="Comma 4 34 8 3 2" xfId="2216"/>
    <cellStyle name="Comma 4 34 8 4" xfId="2217"/>
    <cellStyle name="Comma 4 34 8 5" xfId="2218"/>
    <cellStyle name="Comma 4 34 9" xfId="2219"/>
    <cellStyle name="Comma 4 35" xfId="2220"/>
    <cellStyle name="Comma 4 35 2" xfId="2221"/>
    <cellStyle name="Comma 4 35 3" xfId="2222"/>
    <cellStyle name="Comma 4 36" xfId="2223"/>
    <cellStyle name="Comma 4 36 2" xfId="2224"/>
    <cellStyle name="Comma 4 36 2 2" xfId="2225"/>
    <cellStyle name="Comma 4 36 2 2 2" xfId="2226"/>
    <cellStyle name="Comma 4 36 2 2 2 2" xfId="2227"/>
    <cellStyle name="Comma 4 36 2 2 2 2 2" xfId="2228"/>
    <cellStyle name="Comma 4 36 2 2 2 3" xfId="2229"/>
    <cellStyle name="Comma 4 36 2 2 2 4" xfId="2230"/>
    <cellStyle name="Comma 4 36 2 2 2 5" xfId="2231"/>
    <cellStyle name="Comma 4 36 2 2 3" xfId="2232"/>
    <cellStyle name="Comma 4 36 2 2 3 2" xfId="2233"/>
    <cellStyle name="Comma 4 36 2 2 4" xfId="2234"/>
    <cellStyle name="Comma 4 36 2 2 5" xfId="2235"/>
    <cellStyle name="Comma 4 36 2 3" xfId="2236"/>
    <cellStyle name="Comma 4 36 2 4" xfId="2237"/>
    <cellStyle name="Comma 4 36 2 5" xfId="2238"/>
    <cellStyle name="Comma 4 36 2 6" xfId="2239"/>
    <cellStyle name="Comma 4 36 2 6 2" xfId="2240"/>
    <cellStyle name="Comma 4 36 2 7" xfId="2241"/>
    <cellStyle name="Comma 4 36 2 8" xfId="2242"/>
    <cellStyle name="Comma 4 36 2 9" xfId="2243"/>
    <cellStyle name="Comma 4 36 3" xfId="2244"/>
    <cellStyle name="Comma 4 36 3 2" xfId="2245"/>
    <cellStyle name="Comma 4 36 3 2 2" xfId="2246"/>
    <cellStyle name="Comma 4 36 3 2 2 2" xfId="2247"/>
    <cellStyle name="Comma 4 36 3 2 3" xfId="2248"/>
    <cellStyle name="Comma 4 36 3 2 4" xfId="2249"/>
    <cellStyle name="Comma 4 36 3 2 5" xfId="2250"/>
    <cellStyle name="Comma 4 36 3 3" xfId="2251"/>
    <cellStyle name="Comma 4 36 3 3 2" xfId="2252"/>
    <cellStyle name="Comma 4 36 3 4" xfId="2253"/>
    <cellStyle name="Comma 4 36 3 5" xfId="2254"/>
    <cellStyle name="Comma 4 36 4" xfId="2255"/>
    <cellStyle name="Comma 4 36 5" xfId="2256"/>
    <cellStyle name="Comma 4 36 6" xfId="2257"/>
    <cellStyle name="Comma 4 36 6 2" xfId="2258"/>
    <cellStyle name="Comma 4 36 7" xfId="2259"/>
    <cellStyle name="Comma 4 36 8" xfId="2260"/>
    <cellStyle name="Comma 4 36 9" xfId="2261"/>
    <cellStyle name="Comma 4 37" xfId="2262"/>
    <cellStyle name="Comma 4 38" xfId="2263"/>
    <cellStyle name="Comma 4 39" xfId="2264"/>
    <cellStyle name="Comma 4 4" xfId="2265"/>
    <cellStyle name="Comma 4 4 2" xfId="2266"/>
    <cellStyle name="Comma 4 4 2 2" xfId="2267"/>
    <cellStyle name="Comma 4 4 2 3" xfId="2268"/>
    <cellStyle name="Comma 4 4 3" xfId="2269"/>
    <cellStyle name="Comma 4 4 3 2" xfId="2270"/>
    <cellStyle name="Comma 4 4 3 3" xfId="2271"/>
    <cellStyle name="Comma 4 4 4" xfId="2272"/>
    <cellStyle name="Comma 4 4 4 2" xfId="2273"/>
    <cellStyle name="Comma 4 4 4 3" xfId="2274"/>
    <cellStyle name="Comma 4 4 5" xfId="2275"/>
    <cellStyle name="Comma 4 4 5 2" xfId="2276"/>
    <cellStyle name="Comma 4 4 5 3" xfId="2277"/>
    <cellStyle name="Comma 4 4 6" xfId="2278"/>
    <cellStyle name="Comma 4 4 6 2" xfId="2279"/>
    <cellStyle name="Comma 4 4 6 3" xfId="2280"/>
    <cellStyle name="Comma 4 4 7" xfId="2281"/>
    <cellStyle name="Comma 4 4 8" xfId="2282"/>
    <cellStyle name="Comma 4 40" xfId="2283"/>
    <cellStyle name="Comma 4 41" xfId="2284"/>
    <cellStyle name="Comma 4 41 2" xfId="2285"/>
    <cellStyle name="Comma 4 41 2 2" xfId="2286"/>
    <cellStyle name="Comma 4 41 2 2 2" xfId="2287"/>
    <cellStyle name="Comma 4 41 2 3" xfId="2288"/>
    <cellStyle name="Comma 4 41 2 4" xfId="2289"/>
    <cellStyle name="Comma 4 41 2 5" xfId="2290"/>
    <cellStyle name="Comma 4 41 3" xfId="2291"/>
    <cellStyle name="Comma 4 41 3 2" xfId="2292"/>
    <cellStyle name="Comma 4 41 4" xfId="2293"/>
    <cellStyle name="Comma 4 41 5" xfId="2294"/>
    <cellStyle name="Comma 4 42" xfId="2295"/>
    <cellStyle name="Comma 4 43" xfId="2296"/>
    <cellStyle name="Comma 4 44" xfId="2297"/>
    <cellStyle name="Comma 4 45" xfId="2298"/>
    <cellStyle name="Comma 4 46" xfId="2299"/>
    <cellStyle name="Comma 4 47" xfId="2300"/>
    <cellStyle name="Comma 4 48" xfId="2301"/>
    <cellStyle name="Comma 4 49" xfId="2302"/>
    <cellStyle name="Comma 4 5" xfId="2303"/>
    <cellStyle name="Comma 4 5 2" xfId="2304"/>
    <cellStyle name="Comma 4 5 2 2" xfId="2305"/>
    <cellStyle name="Comma 4 5 2 3" xfId="2306"/>
    <cellStyle name="Comma 4 5 3" xfId="2307"/>
    <cellStyle name="Comma 4 5 3 2" xfId="2308"/>
    <cellStyle name="Comma 4 5 3 3" xfId="2309"/>
    <cellStyle name="Comma 4 5 4" xfId="2310"/>
    <cellStyle name="Comma 4 5 4 2" xfId="2311"/>
    <cellStyle name="Comma 4 5 4 3" xfId="2312"/>
    <cellStyle name="Comma 4 5 5" xfId="2313"/>
    <cellStyle name="Comma 4 5 5 2" xfId="2314"/>
    <cellStyle name="Comma 4 5 5 3" xfId="2315"/>
    <cellStyle name="Comma 4 5 6" xfId="2316"/>
    <cellStyle name="Comma 4 5 6 2" xfId="2317"/>
    <cellStyle name="Comma 4 5 6 3" xfId="2318"/>
    <cellStyle name="Comma 4 5 7" xfId="2319"/>
    <cellStyle name="Comma 4 5 8" xfId="2320"/>
    <cellStyle name="Comma 4 50" xfId="2321"/>
    <cellStyle name="Comma 4 51" xfId="2322"/>
    <cellStyle name="Comma 4 52" xfId="2323"/>
    <cellStyle name="Comma 4 53" xfId="2324"/>
    <cellStyle name="Comma 4 54" xfId="2325"/>
    <cellStyle name="Comma 4 55" xfId="2326"/>
    <cellStyle name="Comma 4 56" xfId="2327"/>
    <cellStyle name="Comma 4 57" xfId="2328"/>
    <cellStyle name="Comma 4 58" xfId="2329"/>
    <cellStyle name="Comma 4 59" xfId="2330"/>
    <cellStyle name="Comma 4 6" xfId="2331"/>
    <cellStyle name="Comma 4 6 2" xfId="2332"/>
    <cellStyle name="Comma 4 6 3" xfId="2333"/>
    <cellStyle name="Comma 4 60" xfId="2334"/>
    <cellStyle name="Comma 4 61" xfId="2335"/>
    <cellStyle name="Comma 4 62" xfId="2336"/>
    <cellStyle name="Comma 4 63" xfId="2337"/>
    <cellStyle name="Comma 4 64" xfId="2338"/>
    <cellStyle name="Comma 4 65" xfId="2339"/>
    <cellStyle name="Comma 4 66" xfId="2340"/>
    <cellStyle name="Comma 4 67" xfId="2341"/>
    <cellStyle name="Comma 4 68" xfId="2342"/>
    <cellStyle name="Comma 4 69" xfId="2343"/>
    <cellStyle name="Comma 4 7" xfId="2344"/>
    <cellStyle name="Comma 4 7 2" xfId="2345"/>
    <cellStyle name="Comma 4 7 3" xfId="2346"/>
    <cellStyle name="Comma 4 70" xfId="2347"/>
    <cellStyle name="Comma 4 71" xfId="2348"/>
    <cellStyle name="Comma 4 72" xfId="2349"/>
    <cellStyle name="Comma 4 73" xfId="2350"/>
    <cellStyle name="Comma 4 74" xfId="2351"/>
    <cellStyle name="Comma 4 75" xfId="2352"/>
    <cellStyle name="Comma 4 76" xfId="2353"/>
    <cellStyle name="Comma 4 77" xfId="2354"/>
    <cellStyle name="Comma 4 78" xfId="2355"/>
    <cellStyle name="Comma 4 79" xfId="2356"/>
    <cellStyle name="Comma 4 8" xfId="2357"/>
    <cellStyle name="Comma 4 8 2" xfId="2358"/>
    <cellStyle name="Comma 4 8 3" xfId="2359"/>
    <cellStyle name="Comma 4 80" xfId="2360"/>
    <cellStyle name="Comma 4 81" xfId="2361"/>
    <cellStyle name="Comma 4 82" xfId="2362"/>
    <cellStyle name="Comma 4 82 2" xfId="2363"/>
    <cellStyle name="Comma 4 83" xfId="2364"/>
    <cellStyle name="Comma 4 84" xfId="2365"/>
    <cellStyle name="Comma 4 85" xfId="2366"/>
    <cellStyle name="Comma 4 9" xfId="2367"/>
    <cellStyle name="Comma 4 9 2" xfId="2368"/>
    <cellStyle name="Comma 4 9 3" xfId="2369"/>
    <cellStyle name="Comma 5" xfId="2370"/>
    <cellStyle name="Comma 5 10" xfId="2371"/>
    <cellStyle name="Comma 5 11" xfId="2372"/>
    <cellStyle name="Comma 5 12" xfId="2373"/>
    <cellStyle name="Comma 5 13" xfId="2374"/>
    <cellStyle name="Comma 5 14" xfId="2375"/>
    <cellStyle name="Comma 5 15" xfId="2376"/>
    <cellStyle name="Comma 5 16" xfId="2377"/>
    <cellStyle name="Comma 5 17" xfId="2378"/>
    <cellStyle name="Comma 5 18" xfId="2379"/>
    <cellStyle name="Comma 5 19" xfId="2380"/>
    <cellStyle name="Comma 5 2" xfId="2381"/>
    <cellStyle name="Comma 5 2 10" xfId="2382"/>
    <cellStyle name="Comma 5 2 11" xfId="2383"/>
    <cellStyle name="Comma 5 2 12" xfId="2384"/>
    <cellStyle name="Comma 5 2 12 2" xfId="2385"/>
    <cellStyle name="Comma 5 2 12 2 2" xfId="2386"/>
    <cellStyle name="Comma 5 2 12 2 2 2" xfId="2387"/>
    <cellStyle name="Comma 5 2 12 2 3" xfId="2388"/>
    <cellStyle name="Comma 5 2 12 2 4" xfId="2389"/>
    <cellStyle name="Comma 5 2 12 2 5" xfId="2390"/>
    <cellStyle name="Comma 5 2 12 3" xfId="2391"/>
    <cellStyle name="Comma 5 2 12 3 2" xfId="2392"/>
    <cellStyle name="Comma 5 2 12 4" xfId="2393"/>
    <cellStyle name="Comma 5 2 12 5" xfId="2394"/>
    <cellStyle name="Comma 5 2 13" xfId="2395"/>
    <cellStyle name="Comma 5 2 14" xfId="2396"/>
    <cellStyle name="Comma 5 2 15" xfId="2397"/>
    <cellStyle name="Comma 5 2 16" xfId="2398"/>
    <cellStyle name="Comma 5 2 16 2" xfId="2399"/>
    <cellStyle name="Comma 5 2 17" xfId="2400"/>
    <cellStyle name="Comma 5 2 18" xfId="2401"/>
    <cellStyle name="Comma 5 2 19" xfId="2402"/>
    <cellStyle name="Comma 5 2 2" xfId="2403"/>
    <cellStyle name="Comma 5 2 2 10" xfId="2404"/>
    <cellStyle name="Comma 5 2 2 11" xfId="2405"/>
    <cellStyle name="Comma 5 2 2 11 2" xfId="2406"/>
    <cellStyle name="Comma 5 2 2 11 2 2" xfId="2407"/>
    <cellStyle name="Comma 5 2 2 11 2 2 2" xfId="2408"/>
    <cellStyle name="Comma 5 2 2 11 2 3" xfId="2409"/>
    <cellStyle name="Comma 5 2 2 11 2 4" xfId="2410"/>
    <cellStyle name="Comma 5 2 2 11 2 5" xfId="2411"/>
    <cellStyle name="Comma 5 2 2 11 3" xfId="2412"/>
    <cellStyle name="Comma 5 2 2 11 3 2" xfId="2413"/>
    <cellStyle name="Comma 5 2 2 11 4" xfId="2414"/>
    <cellStyle name="Comma 5 2 2 11 5" xfId="2415"/>
    <cellStyle name="Comma 5 2 2 12" xfId="2416"/>
    <cellStyle name="Comma 5 2 2 13" xfId="2417"/>
    <cellStyle name="Comma 5 2 2 14" xfId="2418"/>
    <cellStyle name="Comma 5 2 2 15" xfId="2419"/>
    <cellStyle name="Comma 5 2 2 15 2" xfId="2420"/>
    <cellStyle name="Comma 5 2 2 16" xfId="2421"/>
    <cellStyle name="Comma 5 2 2 17" xfId="2422"/>
    <cellStyle name="Comma 5 2 2 18" xfId="2423"/>
    <cellStyle name="Comma 5 2 2 2" xfId="2424"/>
    <cellStyle name="Comma 5 2 2 2 10" xfId="2425"/>
    <cellStyle name="Comma 5 2 2 2 11" xfId="2426"/>
    <cellStyle name="Comma 5 2 2 2 12" xfId="2427"/>
    <cellStyle name="Comma 5 2 2 2 13" xfId="2428"/>
    <cellStyle name="Comma 5 2 2 2 13 2" xfId="2429"/>
    <cellStyle name="Comma 5 2 2 2 14" xfId="2430"/>
    <cellStyle name="Comma 5 2 2 2 15" xfId="2431"/>
    <cellStyle name="Comma 5 2 2 2 16" xfId="2432"/>
    <cellStyle name="Comma 5 2 2 2 2" xfId="2433"/>
    <cellStyle name="Comma 5 2 2 2 2 10" xfId="2434"/>
    <cellStyle name="Comma 5 2 2 2 2 11" xfId="2435"/>
    <cellStyle name="Comma 5 2 2 2 2 12" xfId="2436"/>
    <cellStyle name="Comma 5 2 2 2 2 13" xfId="2437"/>
    <cellStyle name="Comma 5 2 2 2 2 13 2" xfId="2438"/>
    <cellStyle name="Comma 5 2 2 2 2 14" xfId="2439"/>
    <cellStyle name="Comma 5 2 2 2 2 15" xfId="2440"/>
    <cellStyle name="Comma 5 2 2 2 2 16" xfId="2441"/>
    <cellStyle name="Comma 5 2 2 2 2 2" xfId="2442"/>
    <cellStyle name="Comma 5 2 2 2 2 2 10" xfId="2443"/>
    <cellStyle name="Comma 5 2 2 2 2 2 11" xfId="2444"/>
    <cellStyle name="Comma 5 2 2 2 2 2 12" xfId="2445"/>
    <cellStyle name="Comma 5 2 2 2 2 2 12 2" xfId="2446"/>
    <cellStyle name="Comma 5 2 2 2 2 2 13" xfId="2447"/>
    <cellStyle name="Comma 5 2 2 2 2 2 14" xfId="2448"/>
    <cellStyle name="Comma 5 2 2 2 2 2 15" xfId="2449"/>
    <cellStyle name="Comma 5 2 2 2 2 2 2" xfId="2450"/>
    <cellStyle name="Comma 5 2 2 2 2 2 2 2" xfId="2451"/>
    <cellStyle name="Comma 5 2 2 2 2 2 2 2 2" xfId="2452"/>
    <cellStyle name="Comma 5 2 2 2 2 2 2 2 2 2" xfId="2453"/>
    <cellStyle name="Comma 5 2 2 2 2 2 2 2 2 2 2" xfId="2454"/>
    <cellStyle name="Comma 5 2 2 2 2 2 2 2 2 2 2 2" xfId="2455"/>
    <cellStyle name="Comma 5 2 2 2 2 2 2 2 2 2 3" xfId="2456"/>
    <cellStyle name="Comma 5 2 2 2 2 2 2 2 2 2 4" xfId="2457"/>
    <cellStyle name="Comma 5 2 2 2 2 2 2 2 2 2 5" xfId="2458"/>
    <cellStyle name="Comma 5 2 2 2 2 2 2 2 2 3" xfId="2459"/>
    <cellStyle name="Comma 5 2 2 2 2 2 2 2 2 3 2" xfId="2460"/>
    <cellStyle name="Comma 5 2 2 2 2 2 2 2 2 4" xfId="2461"/>
    <cellStyle name="Comma 5 2 2 2 2 2 2 2 2 5" xfId="2462"/>
    <cellStyle name="Comma 5 2 2 2 2 2 2 2 3" xfId="2463"/>
    <cellStyle name="Comma 5 2 2 2 2 2 2 2 4" xfId="2464"/>
    <cellStyle name="Comma 5 2 2 2 2 2 2 2 5" xfId="2465"/>
    <cellStyle name="Comma 5 2 2 2 2 2 2 2 6" xfId="2466"/>
    <cellStyle name="Comma 5 2 2 2 2 2 2 2 6 2" xfId="2467"/>
    <cellStyle name="Comma 5 2 2 2 2 2 2 2 7" xfId="2468"/>
    <cellStyle name="Comma 5 2 2 2 2 2 2 2 8" xfId="2469"/>
    <cellStyle name="Comma 5 2 2 2 2 2 2 2 9" xfId="2470"/>
    <cellStyle name="Comma 5 2 2 2 2 2 2 3" xfId="2471"/>
    <cellStyle name="Comma 5 2 2 2 2 2 2 3 2" xfId="2472"/>
    <cellStyle name="Comma 5 2 2 2 2 2 2 3 2 2" xfId="2473"/>
    <cellStyle name="Comma 5 2 2 2 2 2 2 3 2 2 2" xfId="2474"/>
    <cellStyle name="Comma 5 2 2 2 2 2 2 3 2 3" xfId="2475"/>
    <cellStyle name="Comma 5 2 2 2 2 2 2 3 2 4" xfId="2476"/>
    <cellStyle name="Comma 5 2 2 2 2 2 2 3 2 5" xfId="2477"/>
    <cellStyle name="Comma 5 2 2 2 2 2 2 3 3" xfId="2478"/>
    <cellStyle name="Comma 5 2 2 2 2 2 2 3 3 2" xfId="2479"/>
    <cellStyle name="Comma 5 2 2 2 2 2 2 3 4" xfId="2480"/>
    <cellStyle name="Comma 5 2 2 2 2 2 2 3 5" xfId="2481"/>
    <cellStyle name="Comma 5 2 2 2 2 2 2 4" xfId="2482"/>
    <cellStyle name="Comma 5 2 2 2 2 2 2 5" xfId="2483"/>
    <cellStyle name="Comma 5 2 2 2 2 2 2 6" xfId="2484"/>
    <cellStyle name="Comma 5 2 2 2 2 2 2 6 2" xfId="2485"/>
    <cellStyle name="Comma 5 2 2 2 2 2 2 7" xfId="2486"/>
    <cellStyle name="Comma 5 2 2 2 2 2 2 8" xfId="2487"/>
    <cellStyle name="Comma 5 2 2 2 2 2 2 9" xfId="2488"/>
    <cellStyle name="Comma 5 2 2 2 2 2 3" xfId="2489"/>
    <cellStyle name="Comma 5 2 2 2 2 2 4" xfId="2490"/>
    <cellStyle name="Comma 5 2 2 2 2 2 5" xfId="2491"/>
    <cellStyle name="Comma 5 2 2 2 2 2 6" xfId="2492"/>
    <cellStyle name="Comma 5 2 2 2 2 2 7" xfId="2493"/>
    <cellStyle name="Comma 5 2 2 2 2 2 8" xfId="2494"/>
    <cellStyle name="Comma 5 2 2 2 2 2 8 2" xfId="2495"/>
    <cellStyle name="Comma 5 2 2 2 2 2 8 2 2" xfId="2496"/>
    <cellStyle name="Comma 5 2 2 2 2 2 8 2 2 2" xfId="2497"/>
    <cellStyle name="Comma 5 2 2 2 2 2 8 2 3" xfId="2498"/>
    <cellStyle name="Comma 5 2 2 2 2 2 8 2 4" xfId="2499"/>
    <cellStyle name="Comma 5 2 2 2 2 2 8 2 5" xfId="2500"/>
    <cellStyle name="Comma 5 2 2 2 2 2 8 3" xfId="2501"/>
    <cellStyle name="Comma 5 2 2 2 2 2 8 3 2" xfId="2502"/>
    <cellStyle name="Comma 5 2 2 2 2 2 8 4" xfId="2503"/>
    <cellStyle name="Comma 5 2 2 2 2 2 8 5" xfId="2504"/>
    <cellStyle name="Comma 5 2 2 2 2 2 9" xfId="2505"/>
    <cellStyle name="Comma 5 2 2 2 2 3" xfId="2506"/>
    <cellStyle name="Comma 5 2 2 2 2 4" xfId="2507"/>
    <cellStyle name="Comma 5 2 2 2 2 4 2" xfId="2508"/>
    <cellStyle name="Comma 5 2 2 2 2 4 2 2" xfId="2509"/>
    <cellStyle name="Comma 5 2 2 2 2 4 2 2 2" xfId="2510"/>
    <cellStyle name="Comma 5 2 2 2 2 4 2 2 2 2" xfId="2511"/>
    <cellStyle name="Comma 5 2 2 2 2 4 2 2 2 2 2" xfId="2512"/>
    <cellStyle name="Comma 5 2 2 2 2 4 2 2 2 3" xfId="2513"/>
    <cellStyle name="Comma 5 2 2 2 2 4 2 2 2 4" xfId="2514"/>
    <cellStyle name="Comma 5 2 2 2 2 4 2 2 2 5" xfId="2515"/>
    <cellStyle name="Comma 5 2 2 2 2 4 2 2 3" xfId="2516"/>
    <cellStyle name="Comma 5 2 2 2 2 4 2 2 3 2" xfId="2517"/>
    <cellStyle name="Comma 5 2 2 2 2 4 2 2 4" xfId="2518"/>
    <cellStyle name="Comma 5 2 2 2 2 4 2 2 5" xfId="2519"/>
    <cellStyle name="Comma 5 2 2 2 2 4 2 3" xfId="2520"/>
    <cellStyle name="Comma 5 2 2 2 2 4 2 4" xfId="2521"/>
    <cellStyle name="Comma 5 2 2 2 2 4 2 5" xfId="2522"/>
    <cellStyle name="Comma 5 2 2 2 2 4 2 6" xfId="2523"/>
    <cellStyle name="Comma 5 2 2 2 2 4 2 6 2" xfId="2524"/>
    <cellStyle name="Comma 5 2 2 2 2 4 2 7" xfId="2525"/>
    <cellStyle name="Comma 5 2 2 2 2 4 2 8" xfId="2526"/>
    <cellStyle name="Comma 5 2 2 2 2 4 2 9" xfId="2527"/>
    <cellStyle name="Comma 5 2 2 2 2 4 3" xfId="2528"/>
    <cellStyle name="Comma 5 2 2 2 2 4 3 2" xfId="2529"/>
    <cellStyle name="Comma 5 2 2 2 2 4 3 2 2" xfId="2530"/>
    <cellStyle name="Comma 5 2 2 2 2 4 3 2 2 2" xfId="2531"/>
    <cellStyle name="Comma 5 2 2 2 2 4 3 2 3" xfId="2532"/>
    <cellStyle name="Comma 5 2 2 2 2 4 3 2 4" xfId="2533"/>
    <cellStyle name="Comma 5 2 2 2 2 4 3 2 5" xfId="2534"/>
    <cellStyle name="Comma 5 2 2 2 2 4 3 3" xfId="2535"/>
    <cellStyle name="Comma 5 2 2 2 2 4 3 3 2" xfId="2536"/>
    <cellStyle name="Comma 5 2 2 2 2 4 3 4" xfId="2537"/>
    <cellStyle name="Comma 5 2 2 2 2 4 3 5" xfId="2538"/>
    <cellStyle name="Comma 5 2 2 2 2 4 4" xfId="2539"/>
    <cellStyle name="Comma 5 2 2 2 2 4 5" xfId="2540"/>
    <cellStyle name="Comma 5 2 2 2 2 4 6" xfId="2541"/>
    <cellStyle name="Comma 5 2 2 2 2 4 6 2" xfId="2542"/>
    <cellStyle name="Comma 5 2 2 2 2 4 7" xfId="2543"/>
    <cellStyle name="Comma 5 2 2 2 2 4 8" xfId="2544"/>
    <cellStyle name="Comma 5 2 2 2 2 4 9" xfId="2545"/>
    <cellStyle name="Comma 5 2 2 2 2 5" xfId="2546"/>
    <cellStyle name="Comma 5 2 2 2 2 6" xfId="2547"/>
    <cellStyle name="Comma 5 2 2 2 2 7" xfId="2548"/>
    <cellStyle name="Comma 5 2 2 2 2 8" xfId="2549"/>
    <cellStyle name="Comma 5 2 2 2 2 9" xfId="2550"/>
    <cellStyle name="Comma 5 2 2 2 2 9 2" xfId="2551"/>
    <cellStyle name="Comma 5 2 2 2 2 9 2 2" xfId="2552"/>
    <cellStyle name="Comma 5 2 2 2 2 9 2 2 2" xfId="2553"/>
    <cellStyle name="Comma 5 2 2 2 2 9 2 3" xfId="2554"/>
    <cellStyle name="Comma 5 2 2 2 2 9 2 4" xfId="2555"/>
    <cellStyle name="Comma 5 2 2 2 2 9 2 5" xfId="2556"/>
    <cellStyle name="Comma 5 2 2 2 2 9 3" xfId="2557"/>
    <cellStyle name="Comma 5 2 2 2 2 9 3 2" xfId="2558"/>
    <cellStyle name="Comma 5 2 2 2 2 9 4" xfId="2559"/>
    <cellStyle name="Comma 5 2 2 2 2 9 5" xfId="2560"/>
    <cellStyle name="Comma 5 2 2 2 3" xfId="2561"/>
    <cellStyle name="Comma 5 2 2 2 3 10" xfId="2562"/>
    <cellStyle name="Comma 5 2 2 2 3 11" xfId="2563"/>
    <cellStyle name="Comma 5 2 2 2 3 12" xfId="2564"/>
    <cellStyle name="Comma 5 2 2 2 3 12 2" xfId="2565"/>
    <cellStyle name="Comma 5 2 2 2 3 13" xfId="2566"/>
    <cellStyle name="Comma 5 2 2 2 3 14" xfId="2567"/>
    <cellStyle name="Comma 5 2 2 2 3 15" xfId="2568"/>
    <cellStyle name="Comma 5 2 2 2 3 2" xfId="2569"/>
    <cellStyle name="Comma 5 2 2 2 3 2 2" xfId="2570"/>
    <cellStyle name="Comma 5 2 2 2 3 2 2 2" xfId="2571"/>
    <cellStyle name="Comma 5 2 2 2 3 2 2 2 2" xfId="2572"/>
    <cellStyle name="Comma 5 2 2 2 3 2 2 2 2 2" xfId="2573"/>
    <cellStyle name="Comma 5 2 2 2 3 2 2 2 2 2 2" xfId="2574"/>
    <cellStyle name="Comma 5 2 2 2 3 2 2 2 2 3" xfId="2575"/>
    <cellStyle name="Comma 5 2 2 2 3 2 2 2 2 4" xfId="2576"/>
    <cellStyle name="Comma 5 2 2 2 3 2 2 2 2 5" xfId="2577"/>
    <cellStyle name="Comma 5 2 2 2 3 2 2 2 3" xfId="2578"/>
    <cellStyle name="Comma 5 2 2 2 3 2 2 2 3 2" xfId="2579"/>
    <cellStyle name="Comma 5 2 2 2 3 2 2 2 4" xfId="2580"/>
    <cellStyle name="Comma 5 2 2 2 3 2 2 2 5" xfId="2581"/>
    <cellStyle name="Comma 5 2 2 2 3 2 2 3" xfId="2582"/>
    <cellStyle name="Comma 5 2 2 2 3 2 2 4" xfId="2583"/>
    <cellStyle name="Comma 5 2 2 2 3 2 2 5" xfId="2584"/>
    <cellStyle name="Comma 5 2 2 2 3 2 2 6" xfId="2585"/>
    <cellStyle name="Comma 5 2 2 2 3 2 2 6 2" xfId="2586"/>
    <cellStyle name="Comma 5 2 2 2 3 2 2 7" xfId="2587"/>
    <cellStyle name="Comma 5 2 2 2 3 2 2 8" xfId="2588"/>
    <cellStyle name="Comma 5 2 2 2 3 2 2 9" xfId="2589"/>
    <cellStyle name="Comma 5 2 2 2 3 2 3" xfId="2590"/>
    <cellStyle name="Comma 5 2 2 2 3 2 3 2" xfId="2591"/>
    <cellStyle name="Comma 5 2 2 2 3 2 3 2 2" xfId="2592"/>
    <cellStyle name="Comma 5 2 2 2 3 2 3 2 2 2" xfId="2593"/>
    <cellStyle name="Comma 5 2 2 2 3 2 3 2 3" xfId="2594"/>
    <cellStyle name="Comma 5 2 2 2 3 2 3 2 4" xfId="2595"/>
    <cellStyle name="Comma 5 2 2 2 3 2 3 2 5" xfId="2596"/>
    <cellStyle name="Comma 5 2 2 2 3 2 3 3" xfId="2597"/>
    <cellStyle name="Comma 5 2 2 2 3 2 3 3 2" xfId="2598"/>
    <cellStyle name="Comma 5 2 2 2 3 2 3 4" xfId="2599"/>
    <cellStyle name="Comma 5 2 2 2 3 2 3 5" xfId="2600"/>
    <cellStyle name="Comma 5 2 2 2 3 2 4" xfId="2601"/>
    <cellStyle name="Comma 5 2 2 2 3 2 5" xfId="2602"/>
    <cellStyle name="Comma 5 2 2 2 3 2 6" xfId="2603"/>
    <cellStyle name="Comma 5 2 2 2 3 2 6 2" xfId="2604"/>
    <cellStyle name="Comma 5 2 2 2 3 2 7" xfId="2605"/>
    <cellStyle name="Comma 5 2 2 2 3 2 8" xfId="2606"/>
    <cellStyle name="Comma 5 2 2 2 3 2 9" xfId="2607"/>
    <cellStyle name="Comma 5 2 2 2 3 3" xfId="2608"/>
    <cellStyle name="Comma 5 2 2 2 3 4" xfId="2609"/>
    <cellStyle name="Comma 5 2 2 2 3 5" xfId="2610"/>
    <cellStyle name="Comma 5 2 2 2 3 6" xfId="2611"/>
    <cellStyle name="Comma 5 2 2 2 3 7" xfId="2612"/>
    <cellStyle name="Comma 5 2 2 2 3 8" xfId="2613"/>
    <cellStyle name="Comma 5 2 2 2 3 8 2" xfId="2614"/>
    <cellStyle name="Comma 5 2 2 2 3 8 2 2" xfId="2615"/>
    <cellStyle name="Comma 5 2 2 2 3 8 2 2 2" xfId="2616"/>
    <cellStyle name="Comma 5 2 2 2 3 8 2 3" xfId="2617"/>
    <cellStyle name="Comma 5 2 2 2 3 8 2 4" xfId="2618"/>
    <cellStyle name="Comma 5 2 2 2 3 8 2 5" xfId="2619"/>
    <cellStyle name="Comma 5 2 2 2 3 8 3" xfId="2620"/>
    <cellStyle name="Comma 5 2 2 2 3 8 3 2" xfId="2621"/>
    <cellStyle name="Comma 5 2 2 2 3 8 4" xfId="2622"/>
    <cellStyle name="Comma 5 2 2 2 3 8 5" xfId="2623"/>
    <cellStyle name="Comma 5 2 2 2 3 9" xfId="2624"/>
    <cellStyle name="Comma 5 2 2 2 4" xfId="2625"/>
    <cellStyle name="Comma 5 2 2 2 4 2" xfId="2626"/>
    <cellStyle name="Comma 5 2 2 2 4 2 2" xfId="2627"/>
    <cellStyle name="Comma 5 2 2 2 4 2 2 2" xfId="2628"/>
    <cellStyle name="Comma 5 2 2 2 4 2 2 2 2" xfId="2629"/>
    <cellStyle name="Comma 5 2 2 2 4 2 2 2 2 2" xfId="2630"/>
    <cellStyle name="Comma 5 2 2 2 4 2 2 2 3" xfId="2631"/>
    <cellStyle name="Comma 5 2 2 2 4 2 2 2 4" xfId="2632"/>
    <cellStyle name="Comma 5 2 2 2 4 2 2 2 5" xfId="2633"/>
    <cellStyle name="Comma 5 2 2 2 4 2 2 3" xfId="2634"/>
    <cellStyle name="Comma 5 2 2 2 4 2 2 3 2" xfId="2635"/>
    <cellStyle name="Comma 5 2 2 2 4 2 2 4" xfId="2636"/>
    <cellStyle name="Comma 5 2 2 2 4 2 2 5" xfId="2637"/>
    <cellStyle name="Comma 5 2 2 2 4 2 3" xfId="2638"/>
    <cellStyle name="Comma 5 2 2 2 4 2 4" xfId="2639"/>
    <cellStyle name="Comma 5 2 2 2 4 2 5" xfId="2640"/>
    <cellStyle name="Comma 5 2 2 2 4 2 6" xfId="2641"/>
    <cellStyle name="Comma 5 2 2 2 4 2 6 2" xfId="2642"/>
    <cellStyle name="Comma 5 2 2 2 4 2 7" xfId="2643"/>
    <cellStyle name="Comma 5 2 2 2 4 2 8" xfId="2644"/>
    <cellStyle name="Comma 5 2 2 2 4 2 9" xfId="2645"/>
    <cellStyle name="Comma 5 2 2 2 4 3" xfId="2646"/>
    <cellStyle name="Comma 5 2 2 2 4 3 2" xfId="2647"/>
    <cellStyle name="Comma 5 2 2 2 4 3 2 2" xfId="2648"/>
    <cellStyle name="Comma 5 2 2 2 4 3 2 2 2" xfId="2649"/>
    <cellStyle name="Comma 5 2 2 2 4 3 2 3" xfId="2650"/>
    <cellStyle name="Comma 5 2 2 2 4 3 2 4" xfId="2651"/>
    <cellStyle name="Comma 5 2 2 2 4 3 2 5" xfId="2652"/>
    <cellStyle name="Comma 5 2 2 2 4 3 3" xfId="2653"/>
    <cellStyle name="Comma 5 2 2 2 4 3 3 2" xfId="2654"/>
    <cellStyle name="Comma 5 2 2 2 4 3 4" xfId="2655"/>
    <cellStyle name="Comma 5 2 2 2 4 3 5" xfId="2656"/>
    <cellStyle name="Comma 5 2 2 2 4 4" xfId="2657"/>
    <cellStyle name="Comma 5 2 2 2 4 5" xfId="2658"/>
    <cellStyle name="Comma 5 2 2 2 4 6" xfId="2659"/>
    <cellStyle name="Comma 5 2 2 2 4 6 2" xfId="2660"/>
    <cellStyle name="Comma 5 2 2 2 4 7" xfId="2661"/>
    <cellStyle name="Comma 5 2 2 2 4 8" xfId="2662"/>
    <cellStyle name="Comma 5 2 2 2 4 9" xfId="2663"/>
    <cellStyle name="Comma 5 2 2 2 5" xfId="2664"/>
    <cellStyle name="Comma 5 2 2 2 6" xfId="2665"/>
    <cellStyle name="Comma 5 2 2 2 7" xfId="2666"/>
    <cellStyle name="Comma 5 2 2 2 8" xfId="2667"/>
    <cellStyle name="Comma 5 2 2 2 9" xfId="2668"/>
    <cellStyle name="Comma 5 2 2 2 9 2" xfId="2669"/>
    <cellStyle name="Comma 5 2 2 2 9 2 2" xfId="2670"/>
    <cellStyle name="Comma 5 2 2 2 9 2 2 2" xfId="2671"/>
    <cellStyle name="Comma 5 2 2 2 9 2 3" xfId="2672"/>
    <cellStyle name="Comma 5 2 2 2 9 2 4" xfId="2673"/>
    <cellStyle name="Comma 5 2 2 2 9 2 5" xfId="2674"/>
    <cellStyle name="Comma 5 2 2 2 9 3" xfId="2675"/>
    <cellStyle name="Comma 5 2 2 2 9 3 2" xfId="2676"/>
    <cellStyle name="Comma 5 2 2 2 9 4" xfId="2677"/>
    <cellStyle name="Comma 5 2 2 2 9 5" xfId="2678"/>
    <cellStyle name="Comma 5 2 2 3" xfId="2679"/>
    <cellStyle name="Comma 5 2 2 4" xfId="2680"/>
    <cellStyle name="Comma 5 2 2 4 10" xfId="2681"/>
    <cellStyle name="Comma 5 2 2 4 11" xfId="2682"/>
    <cellStyle name="Comma 5 2 2 4 12" xfId="2683"/>
    <cellStyle name="Comma 5 2 2 4 12 2" xfId="2684"/>
    <cellStyle name="Comma 5 2 2 4 13" xfId="2685"/>
    <cellStyle name="Comma 5 2 2 4 14" xfId="2686"/>
    <cellStyle name="Comma 5 2 2 4 15" xfId="2687"/>
    <cellStyle name="Comma 5 2 2 4 2" xfId="2688"/>
    <cellStyle name="Comma 5 2 2 4 2 2" xfId="2689"/>
    <cellStyle name="Comma 5 2 2 4 2 2 2" xfId="2690"/>
    <cellStyle name="Comma 5 2 2 4 2 2 2 2" xfId="2691"/>
    <cellStyle name="Comma 5 2 2 4 2 2 2 2 2" xfId="2692"/>
    <cellStyle name="Comma 5 2 2 4 2 2 2 2 2 2" xfId="2693"/>
    <cellStyle name="Comma 5 2 2 4 2 2 2 2 3" xfId="2694"/>
    <cellStyle name="Comma 5 2 2 4 2 2 2 2 4" xfId="2695"/>
    <cellStyle name="Comma 5 2 2 4 2 2 2 2 5" xfId="2696"/>
    <cellStyle name="Comma 5 2 2 4 2 2 2 3" xfId="2697"/>
    <cellStyle name="Comma 5 2 2 4 2 2 2 3 2" xfId="2698"/>
    <cellStyle name="Comma 5 2 2 4 2 2 2 4" xfId="2699"/>
    <cellStyle name="Comma 5 2 2 4 2 2 2 5" xfId="2700"/>
    <cellStyle name="Comma 5 2 2 4 2 2 3" xfId="2701"/>
    <cellStyle name="Comma 5 2 2 4 2 2 4" xfId="2702"/>
    <cellStyle name="Comma 5 2 2 4 2 2 5" xfId="2703"/>
    <cellStyle name="Comma 5 2 2 4 2 2 6" xfId="2704"/>
    <cellStyle name="Comma 5 2 2 4 2 2 6 2" xfId="2705"/>
    <cellStyle name="Comma 5 2 2 4 2 2 7" xfId="2706"/>
    <cellStyle name="Comma 5 2 2 4 2 2 8" xfId="2707"/>
    <cellStyle name="Comma 5 2 2 4 2 2 9" xfId="2708"/>
    <cellStyle name="Comma 5 2 2 4 2 3" xfId="2709"/>
    <cellStyle name="Comma 5 2 2 4 2 3 2" xfId="2710"/>
    <cellStyle name="Comma 5 2 2 4 2 3 2 2" xfId="2711"/>
    <cellStyle name="Comma 5 2 2 4 2 3 2 2 2" xfId="2712"/>
    <cellStyle name="Comma 5 2 2 4 2 3 2 3" xfId="2713"/>
    <cellStyle name="Comma 5 2 2 4 2 3 2 4" xfId="2714"/>
    <cellStyle name="Comma 5 2 2 4 2 3 2 5" xfId="2715"/>
    <cellStyle name="Comma 5 2 2 4 2 3 3" xfId="2716"/>
    <cellStyle name="Comma 5 2 2 4 2 3 3 2" xfId="2717"/>
    <cellStyle name="Comma 5 2 2 4 2 3 4" xfId="2718"/>
    <cellStyle name="Comma 5 2 2 4 2 3 5" xfId="2719"/>
    <cellStyle name="Comma 5 2 2 4 2 4" xfId="2720"/>
    <cellStyle name="Comma 5 2 2 4 2 5" xfId="2721"/>
    <cellStyle name="Comma 5 2 2 4 2 6" xfId="2722"/>
    <cellStyle name="Comma 5 2 2 4 2 6 2" xfId="2723"/>
    <cellStyle name="Comma 5 2 2 4 2 7" xfId="2724"/>
    <cellStyle name="Comma 5 2 2 4 2 8" xfId="2725"/>
    <cellStyle name="Comma 5 2 2 4 2 9" xfId="2726"/>
    <cellStyle name="Comma 5 2 2 4 3" xfId="2727"/>
    <cellStyle name="Comma 5 2 2 4 4" xfId="2728"/>
    <cellStyle name="Comma 5 2 2 4 5" xfId="2729"/>
    <cellStyle name="Comma 5 2 2 4 6" xfId="2730"/>
    <cellStyle name="Comma 5 2 2 4 7" xfId="2731"/>
    <cellStyle name="Comma 5 2 2 4 8" xfId="2732"/>
    <cellStyle name="Comma 5 2 2 4 8 2" xfId="2733"/>
    <cellStyle name="Comma 5 2 2 4 8 2 2" xfId="2734"/>
    <cellStyle name="Comma 5 2 2 4 8 2 2 2" xfId="2735"/>
    <cellStyle name="Comma 5 2 2 4 8 2 3" xfId="2736"/>
    <cellStyle name="Comma 5 2 2 4 8 2 4" xfId="2737"/>
    <cellStyle name="Comma 5 2 2 4 8 2 5" xfId="2738"/>
    <cellStyle name="Comma 5 2 2 4 8 3" xfId="2739"/>
    <cellStyle name="Comma 5 2 2 4 8 3 2" xfId="2740"/>
    <cellStyle name="Comma 5 2 2 4 8 4" xfId="2741"/>
    <cellStyle name="Comma 5 2 2 4 8 5" xfId="2742"/>
    <cellStyle name="Comma 5 2 2 4 9" xfId="2743"/>
    <cellStyle name="Comma 5 2 2 5" xfId="2744"/>
    <cellStyle name="Comma 5 2 2 6" xfId="2745"/>
    <cellStyle name="Comma 5 2 2 6 2" xfId="2746"/>
    <cellStyle name="Comma 5 2 2 6 2 2" xfId="2747"/>
    <cellStyle name="Comma 5 2 2 6 2 2 2" xfId="2748"/>
    <cellStyle name="Comma 5 2 2 6 2 2 2 2" xfId="2749"/>
    <cellStyle name="Comma 5 2 2 6 2 2 2 2 2" xfId="2750"/>
    <cellStyle name="Comma 5 2 2 6 2 2 2 3" xfId="2751"/>
    <cellStyle name="Comma 5 2 2 6 2 2 2 4" xfId="2752"/>
    <cellStyle name="Comma 5 2 2 6 2 2 2 5" xfId="2753"/>
    <cellStyle name="Comma 5 2 2 6 2 2 3" xfId="2754"/>
    <cellStyle name="Comma 5 2 2 6 2 2 3 2" xfId="2755"/>
    <cellStyle name="Comma 5 2 2 6 2 2 4" xfId="2756"/>
    <cellStyle name="Comma 5 2 2 6 2 2 5" xfId="2757"/>
    <cellStyle name="Comma 5 2 2 6 2 3" xfId="2758"/>
    <cellStyle name="Comma 5 2 2 6 2 4" xfId="2759"/>
    <cellStyle name="Comma 5 2 2 6 2 5" xfId="2760"/>
    <cellStyle name="Comma 5 2 2 6 2 6" xfId="2761"/>
    <cellStyle name="Comma 5 2 2 6 2 6 2" xfId="2762"/>
    <cellStyle name="Comma 5 2 2 6 2 7" xfId="2763"/>
    <cellStyle name="Comma 5 2 2 6 2 8" xfId="2764"/>
    <cellStyle name="Comma 5 2 2 6 2 9" xfId="2765"/>
    <cellStyle name="Comma 5 2 2 6 3" xfId="2766"/>
    <cellStyle name="Comma 5 2 2 6 3 2" xfId="2767"/>
    <cellStyle name="Comma 5 2 2 6 3 2 2" xfId="2768"/>
    <cellStyle name="Comma 5 2 2 6 3 2 2 2" xfId="2769"/>
    <cellStyle name="Comma 5 2 2 6 3 2 3" xfId="2770"/>
    <cellStyle name="Comma 5 2 2 6 3 2 4" xfId="2771"/>
    <cellStyle name="Comma 5 2 2 6 3 2 5" xfId="2772"/>
    <cellStyle name="Comma 5 2 2 6 3 3" xfId="2773"/>
    <cellStyle name="Comma 5 2 2 6 3 3 2" xfId="2774"/>
    <cellStyle name="Comma 5 2 2 6 3 4" xfId="2775"/>
    <cellStyle name="Comma 5 2 2 6 3 5" xfId="2776"/>
    <cellStyle name="Comma 5 2 2 6 4" xfId="2777"/>
    <cellStyle name="Comma 5 2 2 6 5" xfId="2778"/>
    <cellStyle name="Comma 5 2 2 6 6" xfId="2779"/>
    <cellStyle name="Comma 5 2 2 6 6 2" xfId="2780"/>
    <cellStyle name="Comma 5 2 2 6 7" xfId="2781"/>
    <cellStyle name="Comma 5 2 2 6 8" xfId="2782"/>
    <cellStyle name="Comma 5 2 2 6 9" xfId="2783"/>
    <cellStyle name="Comma 5 2 2 7" xfId="2784"/>
    <cellStyle name="Comma 5 2 2 8" xfId="2785"/>
    <cellStyle name="Comma 5 2 2 9" xfId="2786"/>
    <cellStyle name="Comma 5 2 3" xfId="2787"/>
    <cellStyle name="Comma 5 2 4" xfId="2788"/>
    <cellStyle name="Comma 5 2 4 10" xfId="2789"/>
    <cellStyle name="Comma 5 2 4 11" xfId="2790"/>
    <cellStyle name="Comma 5 2 4 12" xfId="2791"/>
    <cellStyle name="Comma 5 2 4 13" xfId="2792"/>
    <cellStyle name="Comma 5 2 4 13 2" xfId="2793"/>
    <cellStyle name="Comma 5 2 4 14" xfId="2794"/>
    <cellStyle name="Comma 5 2 4 15" xfId="2795"/>
    <cellStyle name="Comma 5 2 4 16" xfId="2796"/>
    <cellStyle name="Comma 5 2 4 2" xfId="2797"/>
    <cellStyle name="Comma 5 2 4 2 10" xfId="2798"/>
    <cellStyle name="Comma 5 2 4 2 11" xfId="2799"/>
    <cellStyle name="Comma 5 2 4 2 12" xfId="2800"/>
    <cellStyle name="Comma 5 2 4 2 13" xfId="2801"/>
    <cellStyle name="Comma 5 2 4 2 13 2" xfId="2802"/>
    <cellStyle name="Comma 5 2 4 2 14" xfId="2803"/>
    <cellStyle name="Comma 5 2 4 2 15" xfId="2804"/>
    <cellStyle name="Comma 5 2 4 2 16" xfId="2805"/>
    <cellStyle name="Comma 5 2 4 2 2" xfId="2806"/>
    <cellStyle name="Comma 5 2 4 2 2 10" xfId="2807"/>
    <cellStyle name="Comma 5 2 4 2 2 11" xfId="2808"/>
    <cellStyle name="Comma 5 2 4 2 2 12" xfId="2809"/>
    <cellStyle name="Comma 5 2 4 2 2 12 2" xfId="2810"/>
    <cellStyle name="Comma 5 2 4 2 2 13" xfId="2811"/>
    <cellStyle name="Comma 5 2 4 2 2 14" xfId="2812"/>
    <cellStyle name="Comma 5 2 4 2 2 15" xfId="2813"/>
    <cellStyle name="Comma 5 2 4 2 2 2" xfId="2814"/>
    <cellStyle name="Comma 5 2 4 2 2 2 2" xfId="2815"/>
    <cellStyle name="Comma 5 2 4 2 2 2 2 2" xfId="2816"/>
    <cellStyle name="Comma 5 2 4 2 2 2 2 2 2" xfId="2817"/>
    <cellStyle name="Comma 5 2 4 2 2 2 2 2 2 2" xfId="2818"/>
    <cellStyle name="Comma 5 2 4 2 2 2 2 2 2 2 2" xfId="2819"/>
    <cellStyle name="Comma 5 2 4 2 2 2 2 2 2 3" xfId="2820"/>
    <cellStyle name="Comma 5 2 4 2 2 2 2 2 2 4" xfId="2821"/>
    <cellStyle name="Comma 5 2 4 2 2 2 2 2 2 5" xfId="2822"/>
    <cellStyle name="Comma 5 2 4 2 2 2 2 2 3" xfId="2823"/>
    <cellStyle name="Comma 5 2 4 2 2 2 2 2 3 2" xfId="2824"/>
    <cellStyle name="Comma 5 2 4 2 2 2 2 2 4" xfId="2825"/>
    <cellStyle name="Comma 5 2 4 2 2 2 2 2 5" xfId="2826"/>
    <cellStyle name="Comma 5 2 4 2 2 2 2 3" xfId="2827"/>
    <cellStyle name="Comma 5 2 4 2 2 2 2 4" xfId="2828"/>
    <cellStyle name="Comma 5 2 4 2 2 2 2 5" xfId="2829"/>
    <cellStyle name="Comma 5 2 4 2 2 2 2 6" xfId="2830"/>
    <cellStyle name="Comma 5 2 4 2 2 2 2 6 2" xfId="2831"/>
    <cellStyle name="Comma 5 2 4 2 2 2 2 7" xfId="2832"/>
    <cellStyle name="Comma 5 2 4 2 2 2 2 8" xfId="2833"/>
    <cellStyle name="Comma 5 2 4 2 2 2 2 9" xfId="2834"/>
    <cellStyle name="Comma 5 2 4 2 2 2 3" xfId="2835"/>
    <cellStyle name="Comma 5 2 4 2 2 2 3 2" xfId="2836"/>
    <cellStyle name="Comma 5 2 4 2 2 2 3 2 2" xfId="2837"/>
    <cellStyle name="Comma 5 2 4 2 2 2 3 2 2 2" xfId="2838"/>
    <cellStyle name="Comma 5 2 4 2 2 2 3 2 3" xfId="2839"/>
    <cellStyle name="Comma 5 2 4 2 2 2 3 2 4" xfId="2840"/>
    <cellStyle name="Comma 5 2 4 2 2 2 3 2 5" xfId="2841"/>
    <cellStyle name="Comma 5 2 4 2 2 2 3 3" xfId="2842"/>
    <cellStyle name="Comma 5 2 4 2 2 2 3 3 2" xfId="2843"/>
    <cellStyle name="Comma 5 2 4 2 2 2 3 4" xfId="2844"/>
    <cellStyle name="Comma 5 2 4 2 2 2 3 5" xfId="2845"/>
    <cellStyle name="Comma 5 2 4 2 2 2 4" xfId="2846"/>
    <cellStyle name="Comma 5 2 4 2 2 2 5" xfId="2847"/>
    <cellStyle name="Comma 5 2 4 2 2 2 6" xfId="2848"/>
    <cellStyle name="Comma 5 2 4 2 2 2 6 2" xfId="2849"/>
    <cellStyle name="Comma 5 2 4 2 2 2 7" xfId="2850"/>
    <cellStyle name="Comma 5 2 4 2 2 2 8" xfId="2851"/>
    <cellStyle name="Comma 5 2 4 2 2 2 9" xfId="2852"/>
    <cellStyle name="Comma 5 2 4 2 2 3" xfId="2853"/>
    <cellStyle name="Comma 5 2 4 2 2 4" xfId="2854"/>
    <cellStyle name="Comma 5 2 4 2 2 5" xfId="2855"/>
    <cellStyle name="Comma 5 2 4 2 2 6" xfId="2856"/>
    <cellStyle name="Comma 5 2 4 2 2 7" xfId="2857"/>
    <cellStyle name="Comma 5 2 4 2 2 8" xfId="2858"/>
    <cellStyle name="Comma 5 2 4 2 2 8 2" xfId="2859"/>
    <cellStyle name="Comma 5 2 4 2 2 8 2 2" xfId="2860"/>
    <cellStyle name="Comma 5 2 4 2 2 8 2 2 2" xfId="2861"/>
    <cellStyle name="Comma 5 2 4 2 2 8 2 3" xfId="2862"/>
    <cellStyle name="Comma 5 2 4 2 2 8 2 4" xfId="2863"/>
    <cellStyle name="Comma 5 2 4 2 2 8 2 5" xfId="2864"/>
    <cellStyle name="Comma 5 2 4 2 2 8 3" xfId="2865"/>
    <cellStyle name="Comma 5 2 4 2 2 8 3 2" xfId="2866"/>
    <cellStyle name="Comma 5 2 4 2 2 8 4" xfId="2867"/>
    <cellStyle name="Comma 5 2 4 2 2 8 5" xfId="2868"/>
    <cellStyle name="Comma 5 2 4 2 2 9" xfId="2869"/>
    <cellStyle name="Comma 5 2 4 2 3" xfId="2870"/>
    <cellStyle name="Comma 5 2 4 2 4" xfId="2871"/>
    <cellStyle name="Comma 5 2 4 2 4 2" xfId="2872"/>
    <cellStyle name="Comma 5 2 4 2 4 2 2" xfId="2873"/>
    <cellStyle name="Comma 5 2 4 2 4 2 2 2" xfId="2874"/>
    <cellStyle name="Comma 5 2 4 2 4 2 2 2 2" xfId="2875"/>
    <cellStyle name="Comma 5 2 4 2 4 2 2 2 2 2" xfId="2876"/>
    <cellStyle name="Comma 5 2 4 2 4 2 2 2 3" xfId="2877"/>
    <cellStyle name="Comma 5 2 4 2 4 2 2 2 4" xfId="2878"/>
    <cellStyle name="Comma 5 2 4 2 4 2 2 2 5" xfId="2879"/>
    <cellStyle name="Comma 5 2 4 2 4 2 2 3" xfId="2880"/>
    <cellStyle name="Comma 5 2 4 2 4 2 2 3 2" xfId="2881"/>
    <cellStyle name="Comma 5 2 4 2 4 2 2 4" xfId="2882"/>
    <cellStyle name="Comma 5 2 4 2 4 2 2 5" xfId="2883"/>
    <cellStyle name="Comma 5 2 4 2 4 2 3" xfId="2884"/>
    <cellStyle name="Comma 5 2 4 2 4 2 4" xfId="2885"/>
    <cellStyle name="Comma 5 2 4 2 4 2 5" xfId="2886"/>
    <cellStyle name="Comma 5 2 4 2 4 2 6" xfId="2887"/>
    <cellStyle name="Comma 5 2 4 2 4 2 6 2" xfId="2888"/>
    <cellStyle name="Comma 5 2 4 2 4 2 7" xfId="2889"/>
    <cellStyle name="Comma 5 2 4 2 4 2 8" xfId="2890"/>
    <cellStyle name="Comma 5 2 4 2 4 2 9" xfId="2891"/>
    <cellStyle name="Comma 5 2 4 2 4 3" xfId="2892"/>
    <cellStyle name="Comma 5 2 4 2 4 3 2" xfId="2893"/>
    <cellStyle name="Comma 5 2 4 2 4 3 2 2" xfId="2894"/>
    <cellStyle name="Comma 5 2 4 2 4 3 2 2 2" xfId="2895"/>
    <cellStyle name="Comma 5 2 4 2 4 3 2 3" xfId="2896"/>
    <cellStyle name="Comma 5 2 4 2 4 3 2 4" xfId="2897"/>
    <cellStyle name="Comma 5 2 4 2 4 3 2 5" xfId="2898"/>
    <cellStyle name="Comma 5 2 4 2 4 3 3" xfId="2899"/>
    <cellStyle name="Comma 5 2 4 2 4 3 3 2" xfId="2900"/>
    <cellStyle name="Comma 5 2 4 2 4 3 4" xfId="2901"/>
    <cellStyle name="Comma 5 2 4 2 4 3 5" xfId="2902"/>
    <cellStyle name="Comma 5 2 4 2 4 4" xfId="2903"/>
    <cellStyle name="Comma 5 2 4 2 4 5" xfId="2904"/>
    <cellStyle name="Comma 5 2 4 2 4 6" xfId="2905"/>
    <cellStyle name="Comma 5 2 4 2 4 6 2" xfId="2906"/>
    <cellStyle name="Comma 5 2 4 2 4 7" xfId="2907"/>
    <cellStyle name="Comma 5 2 4 2 4 8" xfId="2908"/>
    <cellStyle name="Comma 5 2 4 2 4 9" xfId="2909"/>
    <cellStyle name="Comma 5 2 4 2 5" xfId="2910"/>
    <cellStyle name="Comma 5 2 4 2 6" xfId="2911"/>
    <cellStyle name="Comma 5 2 4 2 7" xfId="2912"/>
    <cellStyle name="Comma 5 2 4 2 8" xfId="2913"/>
    <cellStyle name="Comma 5 2 4 2 9" xfId="2914"/>
    <cellStyle name="Comma 5 2 4 2 9 2" xfId="2915"/>
    <cellStyle name="Comma 5 2 4 2 9 2 2" xfId="2916"/>
    <cellStyle name="Comma 5 2 4 2 9 2 2 2" xfId="2917"/>
    <cellStyle name="Comma 5 2 4 2 9 2 3" xfId="2918"/>
    <cellStyle name="Comma 5 2 4 2 9 2 4" xfId="2919"/>
    <cellStyle name="Comma 5 2 4 2 9 2 5" xfId="2920"/>
    <cellStyle name="Comma 5 2 4 2 9 3" xfId="2921"/>
    <cellStyle name="Comma 5 2 4 2 9 3 2" xfId="2922"/>
    <cellStyle name="Comma 5 2 4 2 9 4" xfId="2923"/>
    <cellStyle name="Comma 5 2 4 2 9 5" xfId="2924"/>
    <cellStyle name="Comma 5 2 4 3" xfId="2925"/>
    <cellStyle name="Comma 5 2 4 3 10" xfId="2926"/>
    <cellStyle name="Comma 5 2 4 3 11" xfId="2927"/>
    <cellStyle name="Comma 5 2 4 3 12" xfId="2928"/>
    <cellStyle name="Comma 5 2 4 3 12 2" xfId="2929"/>
    <cellStyle name="Comma 5 2 4 3 13" xfId="2930"/>
    <cellStyle name="Comma 5 2 4 3 14" xfId="2931"/>
    <cellStyle name="Comma 5 2 4 3 15" xfId="2932"/>
    <cellStyle name="Comma 5 2 4 3 2" xfId="2933"/>
    <cellStyle name="Comma 5 2 4 3 2 2" xfId="2934"/>
    <cellStyle name="Comma 5 2 4 3 2 2 2" xfId="2935"/>
    <cellStyle name="Comma 5 2 4 3 2 2 2 2" xfId="2936"/>
    <cellStyle name="Comma 5 2 4 3 2 2 2 2 2" xfId="2937"/>
    <cellStyle name="Comma 5 2 4 3 2 2 2 2 2 2" xfId="2938"/>
    <cellStyle name="Comma 5 2 4 3 2 2 2 2 3" xfId="2939"/>
    <cellStyle name="Comma 5 2 4 3 2 2 2 2 4" xfId="2940"/>
    <cellStyle name="Comma 5 2 4 3 2 2 2 2 5" xfId="2941"/>
    <cellStyle name="Comma 5 2 4 3 2 2 2 3" xfId="2942"/>
    <cellStyle name="Comma 5 2 4 3 2 2 2 3 2" xfId="2943"/>
    <cellStyle name="Comma 5 2 4 3 2 2 2 4" xfId="2944"/>
    <cellStyle name="Comma 5 2 4 3 2 2 2 5" xfId="2945"/>
    <cellStyle name="Comma 5 2 4 3 2 2 3" xfId="2946"/>
    <cellStyle name="Comma 5 2 4 3 2 2 4" xfId="2947"/>
    <cellStyle name="Comma 5 2 4 3 2 2 5" xfId="2948"/>
    <cellStyle name="Comma 5 2 4 3 2 2 6" xfId="2949"/>
    <cellStyle name="Comma 5 2 4 3 2 2 6 2" xfId="2950"/>
    <cellStyle name="Comma 5 2 4 3 2 2 7" xfId="2951"/>
    <cellStyle name="Comma 5 2 4 3 2 2 8" xfId="2952"/>
    <cellStyle name="Comma 5 2 4 3 2 2 9" xfId="2953"/>
    <cellStyle name="Comma 5 2 4 3 2 3" xfId="2954"/>
    <cellStyle name="Comma 5 2 4 3 2 3 2" xfId="2955"/>
    <cellStyle name="Comma 5 2 4 3 2 3 2 2" xfId="2956"/>
    <cellStyle name="Comma 5 2 4 3 2 3 2 2 2" xfId="2957"/>
    <cellStyle name="Comma 5 2 4 3 2 3 2 3" xfId="2958"/>
    <cellStyle name="Comma 5 2 4 3 2 3 2 4" xfId="2959"/>
    <cellStyle name="Comma 5 2 4 3 2 3 2 5" xfId="2960"/>
    <cellStyle name="Comma 5 2 4 3 2 3 3" xfId="2961"/>
    <cellStyle name="Comma 5 2 4 3 2 3 3 2" xfId="2962"/>
    <cellStyle name="Comma 5 2 4 3 2 3 4" xfId="2963"/>
    <cellStyle name="Comma 5 2 4 3 2 3 5" xfId="2964"/>
    <cellStyle name="Comma 5 2 4 3 2 4" xfId="2965"/>
    <cellStyle name="Comma 5 2 4 3 2 5" xfId="2966"/>
    <cellStyle name="Comma 5 2 4 3 2 6" xfId="2967"/>
    <cellStyle name="Comma 5 2 4 3 2 6 2" xfId="2968"/>
    <cellStyle name="Comma 5 2 4 3 2 7" xfId="2969"/>
    <cellStyle name="Comma 5 2 4 3 2 8" xfId="2970"/>
    <cellStyle name="Comma 5 2 4 3 2 9" xfId="2971"/>
    <cellStyle name="Comma 5 2 4 3 3" xfId="2972"/>
    <cellStyle name="Comma 5 2 4 3 4" xfId="2973"/>
    <cellStyle name="Comma 5 2 4 3 5" xfId="2974"/>
    <cellStyle name="Comma 5 2 4 3 6" xfId="2975"/>
    <cellStyle name="Comma 5 2 4 3 7" xfId="2976"/>
    <cellStyle name="Comma 5 2 4 3 8" xfId="2977"/>
    <cellStyle name="Comma 5 2 4 3 8 2" xfId="2978"/>
    <cellStyle name="Comma 5 2 4 3 8 2 2" xfId="2979"/>
    <cellStyle name="Comma 5 2 4 3 8 2 2 2" xfId="2980"/>
    <cellStyle name="Comma 5 2 4 3 8 2 3" xfId="2981"/>
    <cellStyle name="Comma 5 2 4 3 8 2 4" xfId="2982"/>
    <cellStyle name="Comma 5 2 4 3 8 2 5" xfId="2983"/>
    <cellStyle name="Comma 5 2 4 3 8 3" xfId="2984"/>
    <cellStyle name="Comma 5 2 4 3 8 3 2" xfId="2985"/>
    <cellStyle name="Comma 5 2 4 3 8 4" xfId="2986"/>
    <cellStyle name="Comma 5 2 4 3 8 5" xfId="2987"/>
    <cellStyle name="Comma 5 2 4 3 9" xfId="2988"/>
    <cellStyle name="Comma 5 2 4 4" xfId="2989"/>
    <cellStyle name="Comma 5 2 4 4 2" xfId="2990"/>
    <cellStyle name="Comma 5 2 4 4 2 2" xfId="2991"/>
    <cellStyle name="Comma 5 2 4 4 2 2 2" xfId="2992"/>
    <cellStyle name="Comma 5 2 4 4 2 2 2 2" xfId="2993"/>
    <cellStyle name="Comma 5 2 4 4 2 2 2 2 2" xfId="2994"/>
    <cellStyle name="Comma 5 2 4 4 2 2 2 3" xfId="2995"/>
    <cellStyle name="Comma 5 2 4 4 2 2 2 4" xfId="2996"/>
    <cellStyle name="Comma 5 2 4 4 2 2 2 5" xfId="2997"/>
    <cellStyle name="Comma 5 2 4 4 2 2 3" xfId="2998"/>
    <cellStyle name="Comma 5 2 4 4 2 2 3 2" xfId="2999"/>
    <cellStyle name="Comma 5 2 4 4 2 2 4" xfId="3000"/>
    <cellStyle name="Comma 5 2 4 4 2 2 5" xfId="3001"/>
    <cellStyle name="Comma 5 2 4 4 2 3" xfId="3002"/>
    <cellStyle name="Comma 5 2 4 4 2 4" xfId="3003"/>
    <cellStyle name="Comma 5 2 4 4 2 5" xfId="3004"/>
    <cellStyle name="Comma 5 2 4 4 2 6" xfId="3005"/>
    <cellStyle name="Comma 5 2 4 4 2 6 2" xfId="3006"/>
    <cellStyle name="Comma 5 2 4 4 2 7" xfId="3007"/>
    <cellStyle name="Comma 5 2 4 4 2 8" xfId="3008"/>
    <cellStyle name="Comma 5 2 4 4 2 9" xfId="3009"/>
    <cellStyle name="Comma 5 2 4 4 3" xfId="3010"/>
    <cellStyle name="Comma 5 2 4 4 3 2" xfId="3011"/>
    <cellStyle name="Comma 5 2 4 4 3 2 2" xfId="3012"/>
    <cellStyle name="Comma 5 2 4 4 3 2 2 2" xfId="3013"/>
    <cellStyle name="Comma 5 2 4 4 3 2 3" xfId="3014"/>
    <cellStyle name="Comma 5 2 4 4 3 2 4" xfId="3015"/>
    <cellStyle name="Comma 5 2 4 4 3 2 5" xfId="3016"/>
    <cellStyle name="Comma 5 2 4 4 3 3" xfId="3017"/>
    <cellStyle name="Comma 5 2 4 4 3 3 2" xfId="3018"/>
    <cellStyle name="Comma 5 2 4 4 3 4" xfId="3019"/>
    <cellStyle name="Comma 5 2 4 4 3 5" xfId="3020"/>
    <cellStyle name="Comma 5 2 4 4 4" xfId="3021"/>
    <cellStyle name="Comma 5 2 4 4 5" xfId="3022"/>
    <cellStyle name="Comma 5 2 4 4 6" xfId="3023"/>
    <cellStyle name="Comma 5 2 4 4 6 2" xfId="3024"/>
    <cellStyle name="Comma 5 2 4 4 7" xfId="3025"/>
    <cellStyle name="Comma 5 2 4 4 8" xfId="3026"/>
    <cellStyle name="Comma 5 2 4 4 9" xfId="3027"/>
    <cellStyle name="Comma 5 2 4 5" xfId="3028"/>
    <cellStyle name="Comma 5 2 4 6" xfId="3029"/>
    <cellStyle name="Comma 5 2 4 7" xfId="3030"/>
    <cellStyle name="Comma 5 2 4 8" xfId="3031"/>
    <cellStyle name="Comma 5 2 4 9" xfId="3032"/>
    <cellStyle name="Comma 5 2 4 9 2" xfId="3033"/>
    <cellStyle name="Comma 5 2 4 9 2 2" xfId="3034"/>
    <cellStyle name="Comma 5 2 4 9 2 2 2" xfId="3035"/>
    <cellStyle name="Comma 5 2 4 9 2 3" xfId="3036"/>
    <cellStyle name="Comma 5 2 4 9 2 4" xfId="3037"/>
    <cellStyle name="Comma 5 2 4 9 2 5" xfId="3038"/>
    <cellStyle name="Comma 5 2 4 9 3" xfId="3039"/>
    <cellStyle name="Comma 5 2 4 9 3 2" xfId="3040"/>
    <cellStyle name="Comma 5 2 4 9 4" xfId="3041"/>
    <cellStyle name="Comma 5 2 4 9 5" xfId="3042"/>
    <cellStyle name="Comma 5 2 5" xfId="3043"/>
    <cellStyle name="Comma 5 2 5 10" xfId="3044"/>
    <cellStyle name="Comma 5 2 5 11" xfId="3045"/>
    <cellStyle name="Comma 5 2 5 12" xfId="3046"/>
    <cellStyle name="Comma 5 2 5 12 2" xfId="3047"/>
    <cellStyle name="Comma 5 2 5 13" xfId="3048"/>
    <cellStyle name="Comma 5 2 5 14" xfId="3049"/>
    <cellStyle name="Comma 5 2 5 15" xfId="3050"/>
    <cellStyle name="Comma 5 2 5 2" xfId="3051"/>
    <cellStyle name="Comma 5 2 5 2 2" xfId="3052"/>
    <cellStyle name="Comma 5 2 5 2 2 2" xfId="3053"/>
    <cellStyle name="Comma 5 2 5 2 2 2 2" xfId="3054"/>
    <cellStyle name="Comma 5 2 5 2 2 2 2 2" xfId="3055"/>
    <cellStyle name="Comma 5 2 5 2 2 2 2 2 2" xfId="3056"/>
    <cellStyle name="Comma 5 2 5 2 2 2 2 3" xfId="3057"/>
    <cellStyle name="Comma 5 2 5 2 2 2 2 4" xfId="3058"/>
    <cellStyle name="Comma 5 2 5 2 2 2 2 5" xfId="3059"/>
    <cellStyle name="Comma 5 2 5 2 2 2 3" xfId="3060"/>
    <cellStyle name="Comma 5 2 5 2 2 2 3 2" xfId="3061"/>
    <cellStyle name="Comma 5 2 5 2 2 2 4" xfId="3062"/>
    <cellStyle name="Comma 5 2 5 2 2 2 5" xfId="3063"/>
    <cellStyle name="Comma 5 2 5 2 2 3" xfId="3064"/>
    <cellStyle name="Comma 5 2 5 2 2 4" xfId="3065"/>
    <cellStyle name="Comma 5 2 5 2 2 5" xfId="3066"/>
    <cellStyle name="Comma 5 2 5 2 2 6" xfId="3067"/>
    <cellStyle name="Comma 5 2 5 2 2 6 2" xfId="3068"/>
    <cellStyle name="Comma 5 2 5 2 2 7" xfId="3069"/>
    <cellStyle name="Comma 5 2 5 2 2 8" xfId="3070"/>
    <cellStyle name="Comma 5 2 5 2 2 9" xfId="3071"/>
    <cellStyle name="Comma 5 2 5 2 3" xfId="3072"/>
    <cellStyle name="Comma 5 2 5 2 3 2" xfId="3073"/>
    <cellStyle name="Comma 5 2 5 2 3 2 2" xfId="3074"/>
    <cellStyle name="Comma 5 2 5 2 3 2 2 2" xfId="3075"/>
    <cellStyle name="Comma 5 2 5 2 3 2 3" xfId="3076"/>
    <cellStyle name="Comma 5 2 5 2 3 2 4" xfId="3077"/>
    <cellStyle name="Comma 5 2 5 2 3 2 5" xfId="3078"/>
    <cellStyle name="Comma 5 2 5 2 3 3" xfId="3079"/>
    <cellStyle name="Comma 5 2 5 2 3 3 2" xfId="3080"/>
    <cellStyle name="Comma 5 2 5 2 3 4" xfId="3081"/>
    <cellStyle name="Comma 5 2 5 2 3 5" xfId="3082"/>
    <cellStyle name="Comma 5 2 5 2 4" xfId="3083"/>
    <cellStyle name="Comma 5 2 5 2 5" xfId="3084"/>
    <cellStyle name="Comma 5 2 5 2 6" xfId="3085"/>
    <cellStyle name="Comma 5 2 5 2 6 2" xfId="3086"/>
    <cellStyle name="Comma 5 2 5 2 7" xfId="3087"/>
    <cellStyle name="Comma 5 2 5 2 8" xfId="3088"/>
    <cellStyle name="Comma 5 2 5 2 9" xfId="3089"/>
    <cellStyle name="Comma 5 2 5 3" xfId="3090"/>
    <cellStyle name="Comma 5 2 5 4" xfId="3091"/>
    <cellStyle name="Comma 5 2 5 5" xfId="3092"/>
    <cellStyle name="Comma 5 2 5 6" xfId="3093"/>
    <cellStyle name="Comma 5 2 5 7" xfId="3094"/>
    <cellStyle name="Comma 5 2 5 8" xfId="3095"/>
    <cellStyle name="Comma 5 2 5 8 2" xfId="3096"/>
    <cellStyle name="Comma 5 2 5 8 2 2" xfId="3097"/>
    <cellStyle name="Comma 5 2 5 8 2 2 2" xfId="3098"/>
    <cellStyle name="Comma 5 2 5 8 2 3" xfId="3099"/>
    <cellStyle name="Comma 5 2 5 8 2 4" xfId="3100"/>
    <cellStyle name="Comma 5 2 5 8 2 5" xfId="3101"/>
    <cellStyle name="Comma 5 2 5 8 3" xfId="3102"/>
    <cellStyle name="Comma 5 2 5 8 3 2" xfId="3103"/>
    <cellStyle name="Comma 5 2 5 8 4" xfId="3104"/>
    <cellStyle name="Comma 5 2 5 8 5" xfId="3105"/>
    <cellStyle name="Comma 5 2 5 9" xfId="3106"/>
    <cellStyle name="Comma 5 2 6" xfId="3107"/>
    <cellStyle name="Comma 5 2 7" xfId="3108"/>
    <cellStyle name="Comma 5 2 7 2" xfId="3109"/>
    <cellStyle name="Comma 5 2 7 2 2" xfId="3110"/>
    <cellStyle name="Comma 5 2 7 2 2 2" xfId="3111"/>
    <cellStyle name="Comma 5 2 7 2 2 2 2" xfId="3112"/>
    <cellStyle name="Comma 5 2 7 2 2 2 2 2" xfId="3113"/>
    <cellStyle name="Comma 5 2 7 2 2 2 3" xfId="3114"/>
    <cellStyle name="Comma 5 2 7 2 2 2 4" xfId="3115"/>
    <cellStyle name="Comma 5 2 7 2 2 2 5" xfId="3116"/>
    <cellStyle name="Comma 5 2 7 2 2 3" xfId="3117"/>
    <cellStyle name="Comma 5 2 7 2 2 3 2" xfId="3118"/>
    <cellStyle name="Comma 5 2 7 2 2 4" xfId="3119"/>
    <cellStyle name="Comma 5 2 7 2 2 5" xfId="3120"/>
    <cellStyle name="Comma 5 2 7 2 3" xfId="3121"/>
    <cellStyle name="Comma 5 2 7 2 4" xfId="3122"/>
    <cellStyle name="Comma 5 2 7 2 5" xfId="3123"/>
    <cellStyle name="Comma 5 2 7 2 6" xfId="3124"/>
    <cellStyle name="Comma 5 2 7 2 6 2" xfId="3125"/>
    <cellStyle name="Comma 5 2 7 2 7" xfId="3126"/>
    <cellStyle name="Comma 5 2 7 2 8" xfId="3127"/>
    <cellStyle name="Comma 5 2 7 2 9" xfId="3128"/>
    <cellStyle name="Comma 5 2 7 3" xfId="3129"/>
    <cellStyle name="Comma 5 2 7 3 2" xfId="3130"/>
    <cellStyle name="Comma 5 2 7 3 2 2" xfId="3131"/>
    <cellStyle name="Comma 5 2 7 3 2 2 2" xfId="3132"/>
    <cellStyle name="Comma 5 2 7 3 2 3" xfId="3133"/>
    <cellStyle name="Comma 5 2 7 3 2 4" xfId="3134"/>
    <cellStyle name="Comma 5 2 7 3 2 5" xfId="3135"/>
    <cellStyle name="Comma 5 2 7 3 3" xfId="3136"/>
    <cellStyle name="Comma 5 2 7 3 3 2" xfId="3137"/>
    <cellStyle name="Comma 5 2 7 3 4" xfId="3138"/>
    <cellStyle name="Comma 5 2 7 3 5" xfId="3139"/>
    <cellStyle name="Comma 5 2 7 4" xfId="3140"/>
    <cellStyle name="Comma 5 2 7 5" xfId="3141"/>
    <cellStyle name="Comma 5 2 7 6" xfId="3142"/>
    <cellStyle name="Comma 5 2 7 6 2" xfId="3143"/>
    <cellStyle name="Comma 5 2 7 7" xfId="3144"/>
    <cellStyle name="Comma 5 2 7 8" xfId="3145"/>
    <cellStyle name="Comma 5 2 7 9" xfId="3146"/>
    <cellStyle name="Comma 5 2 8" xfId="3147"/>
    <cellStyle name="Comma 5 2 9" xfId="3148"/>
    <cellStyle name="Comma 5 20" xfId="3149"/>
    <cellStyle name="Comma 5 21" xfId="3150"/>
    <cellStyle name="Comma 5 22" xfId="3151"/>
    <cellStyle name="Comma 5 23" xfId="3152"/>
    <cellStyle name="Comma 5 24" xfId="3153"/>
    <cellStyle name="Comma 5 25" xfId="3154"/>
    <cellStyle name="Comma 5 26" xfId="3155"/>
    <cellStyle name="Comma 5 27" xfId="3156"/>
    <cellStyle name="Comma 5 28" xfId="3157"/>
    <cellStyle name="Comma 5 29" xfId="3158"/>
    <cellStyle name="Comma 5 3" xfId="3159"/>
    <cellStyle name="Comma 5 30" xfId="3160"/>
    <cellStyle name="Comma 5 31" xfId="3161"/>
    <cellStyle name="Comma 5 32" xfId="3162"/>
    <cellStyle name="Comma 5 33" xfId="3163"/>
    <cellStyle name="Comma 5 34" xfId="3164"/>
    <cellStyle name="Comma 5 35" xfId="3165"/>
    <cellStyle name="Comma 5 36" xfId="3166"/>
    <cellStyle name="Comma 5 37" xfId="3167"/>
    <cellStyle name="Comma 5 38" xfId="3168"/>
    <cellStyle name="Comma 5 39" xfId="3169"/>
    <cellStyle name="Comma 5 4" xfId="3170"/>
    <cellStyle name="Comma 5 40" xfId="3171"/>
    <cellStyle name="Comma 5 41" xfId="3172"/>
    <cellStyle name="Comma 5 42" xfId="3173"/>
    <cellStyle name="Comma 5 43" xfId="3174"/>
    <cellStyle name="Comma 5 44" xfId="3175"/>
    <cellStyle name="Comma 5 44 10" xfId="3176"/>
    <cellStyle name="Comma 5 44 11" xfId="3177"/>
    <cellStyle name="Comma 5 44 12" xfId="3178"/>
    <cellStyle name="Comma 5 44 13" xfId="3179"/>
    <cellStyle name="Comma 5 44 13 2" xfId="3180"/>
    <cellStyle name="Comma 5 44 14" xfId="3181"/>
    <cellStyle name="Comma 5 44 15" xfId="3182"/>
    <cellStyle name="Comma 5 44 16" xfId="3183"/>
    <cellStyle name="Comma 5 44 2" xfId="3184"/>
    <cellStyle name="Comma 5 44 2 10" xfId="3185"/>
    <cellStyle name="Comma 5 44 2 11" xfId="3186"/>
    <cellStyle name="Comma 5 44 2 12" xfId="3187"/>
    <cellStyle name="Comma 5 44 2 13" xfId="3188"/>
    <cellStyle name="Comma 5 44 2 13 2" xfId="3189"/>
    <cellStyle name="Comma 5 44 2 14" xfId="3190"/>
    <cellStyle name="Comma 5 44 2 15" xfId="3191"/>
    <cellStyle name="Comma 5 44 2 16" xfId="3192"/>
    <cellStyle name="Comma 5 44 2 2" xfId="3193"/>
    <cellStyle name="Comma 5 44 2 2 10" xfId="3194"/>
    <cellStyle name="Comma 5 44 2 2 11" xfId="3195"/>
    <cellStyle name="Comma 5 44 2 2 12" xfId="3196"/>
    <cellStyle name="Comma 5 44 2 2 12 2" xfId="3197"/>
    <cellStyle name="Comma 5 44 2 2 13" xfId="3198"/>
    <cellStyle name="Comma 5 44 2 2 14" xfId="3199"/>
    <cellStyle name="Comma 5 44 2 2 15" xfId="3200"/>
    <cellStyle name="Comma 5 44 2 2 2" xfId="3201"/>
    <cellStyle name="Comma 5 44 2 2 2 2" xfId="3202"/>
    <cellStyle name="Comma 5 44 2 2 2 2 2" xfId="3203"/>
    <cellStyle name="Comma 5 44 2 2 2 2 2 2" xfId="3204"/>
    <cellStyle name="Comma 5 44 2 2 2 2 2 2 2" xfId="3205"/>
    <cellStyle name="Comma 5 44 2 2 2 2 2 2 2 2" xfId="3206"/>
    <cellStyle name="Comma 5 44 2 2 2 2 2 2 3" xfId="3207"/>
    <cellStyle name="Comma 5 44 2 2 2 2 2 2 4" xfId="3208"/>
    <cellStyle name="Comma 5 44 2 2 2 2 2 2 5" xfId="3209"/>
    <cellStyle name="Comma 5 44 2 2 2 2 2 3" xfId="3210"/>
    <cellStyle name="Comma 5 44 2 2 2 2 2 3 2" xfId="3211"/>
    <cellStyle name="Comma 5 44 2 2 2 2 2 4" xfId="3212"/>
    <cellStyle name="Comma 5 44 2 2 2 2 2 5" xfId="3213"/>
    <cellStyle name="Comma 5 44 2 2 2 2 3" xfId="3214"/>
    <cellStyle name="Comma 5 44 2 2 2 2 4" xfId="3215"/>
    <cellStyle name="Comma 5 44 2 2 2 2 5" xfId="3216"/>
    <cellStyle name="Comma 5 44 2 2 2 2 6" xfId="3217"/>
    <cellStyle name="Comma 5 44 2 2 2 2 6 2" xfId="3218"/>
    <cellStyle name="Comma 5 44 2 2 2 2 7" xfId="3219"/>
    <cellStyle name="Comma 5 44 2 2 2 2 8" xfId="3220"/>
    <cellStyle name="Comma 5 44 2 2 2 2 9" xfId="3221"/>
    <cellStyle name="Comma 5 44 2 2 2 3" xfId="3222"/>
    <cellStyle name="Comma 5 44 2 2 2 3 2" xfId="3223"/>
    <cellStyle name="Comma 5 44 2 2 2 3 2 2" xfId="3224"/>
    <cellStyle name="Comma 5 44 2 2 2 3 2 2 2" xfId="3225"/>
    <cellStyle name="Comma 5 44 2 2 2 3 2 3" xfId="3226"/>
    <cellStyle name="Comma 5 44 2 2 2 3 2 4" xfId="3227"/>
    <cellStyle name="Comma 5 44 2 2 2 3 2 5" xfId="3228"/>
    <cellStyle name="Comma 5 44 2 2 2 3 3" xfId="3229"/>
    <cellStyle name="Comma 5 44 2 2 2 3 3 2" xfId="3230"/>
    <cellStyle name="Comma 5 44 2 2 2 3 4" xfId="3231"/>
    <cellStyle name="Comma 5 44 2 2 2 3 5" xfId="3232"/>
    <cellStyle name="Comma 5 44 2 2 2 4" xfId="3233"/>
    <cellStyle name="Comma 5 44 2 2 2 5" xfId="3234"/>
    <cellStyle name="Comma 5 44 2 2 2 6" xfId="3235"/>
    <cellStyle name="Comma 5 44 2 2 2 6 2" xfId="3236"/>
    <cellStyle name="Comma 5 44 2 2 2 7" xfId="3237"/>
    <cellStyle name="Comma 5 44 2 2 2 8" xfId="3238"/>
    <cellStyle name="Comma 5 44 2 2 2 9" xfId="3239"/>
    <cellStyle name="Comma 5 44 2 2 3" xfId="3240"/>
    <cellStyle name="Comma 5 44 2 2 4" xfId="3241"/>
    <cellStyle name="Comma 5 44 2 2 5" xfId="3242"/>
    <cellStyle name="Comma 5 44 2 2 6" xfId="3243"/>
    <cellStyle name="Comma 5 44 2 2 7" xfId="3244"/>
    <cellStyle name="Comma 5 44 2 2 8" xfId="3245"/>
    <cellStyle name="Comma 5 44 2 2 8 2" xfId="3246"/>
    <cellStyle name="Comma 5 44 2 2 8 2 2" xfId="3247"/>
    <cellStyle name="Comma 5 44 2 2 8 2 2 2" xfId="3248"/>
    <cellStyle name="Comma 5 44 2 2 8 2 3" xfId="3249"/>
    <cellStyle name="Comma 5 44 2 2 8 2 4" xfId="3250"/>
    <cellStyle name="Comma 5 44 2 2 8 2 5" xfId="3251"/>
    <cellStyle name="Comma 5 44 2 2 8 3" xfId="3252"/>
    <cellStyle name="Comma 5 44 2 2 8 3 2" xfId="3253"/>
    <cellStyle name="Comma 5 44 2 2 8 4" xfId="3254"/>
    <cellStyle name="Comma 5 44 2 2 8 5" xfId="3255"/>
    <cellStyle name="Comma 5 44 2 2 9" xfId="3256"/>
    <cellStyle name="Comma 5 44 2 3" xfId="3257"/>
    <cellStyle name="Comma 5 44 2 4" xfId="3258"/>
    <cellStyle name="Comma 5 44 2 4 2" xfId="3259"/>
    <cellStyle name="Comma 5 44 2 4 2 2" xfId="3260"/>
    <cellStyle name="Comma 5 44 2 4 2 2 2" xfId="3261"/>
    <cellStyle name="Comma 5 44 2 4 2 2 2 2" xfId="3262"/>
    <cellStyle name="Comma 5 44 2 4 2 2 2 2 2" xfId="3263"/>
    <cellStyle name="Comma 5 44 2 4 2 2 2 3" xfId="3264"/>
    <cellStyle name="Comma 5 44 2 4 2 2 2 4" xfId="3265"/>
    <cellStyle name="Comma 5 44 2 4 2 2 2 5" xfId="3266"/>
    <cellStyle name="Comma 5 44 2 4 2 2 3" xfId="3267"/>
    <cellStyle name="Comma 5 44 2 4 2 2 3 2" xfId="3268"/>
    <cellStyle name="Comma 5 44 2 4 2 2 4" xfId="3269"/>
    <cellStyle name="Comma 5 44 2 4 2 2 5" xfId="3270"/>
    <cellStyle name="Comma 5 44 2 4 2 3" xfId="3271"/>
    <cellStyle name="Comma 5 44 2 4 2 4" xfId="3272"/>
    <cellStyle name="Comma 5 44 2 4 2 5" xfId="3273"/>
    <cellStyle name="Comma 5 44 2 4 2 6" xfId="3274"/>
    <cellStyle name="Comma 5 44 2 4 2 6 2" xfId="3275"/>
    <cellStyle name="Comma 5 44 2 4 2 7" xfId="3276"/>
    <cellStyle name="Comma 5 44 2 4 2 8" xfId="3277"/>
    <cellStyle name="Comma 5 44 2 4 2 9" xfId="3278"/>
    <cellStyle name="Comma 5 44 2 4 3" xfId="3279"/>
    <cellStyle name="Comma 5 44 2 4 3 2" xfId="3280"/>
    <cellStyle name="Comma 5 44 2 4 3 2 2" xfId="3281"/>
    <cellStyle name="Comma 5 44 2 4 3 2 2 2" xfId="3282"/>
    <cellStyle name="Comma 5 44 2 4 3 2 3" xfId="3283"/>
    <cellStyle name="Comma 5 44 2 4 3 2 4" xfId="3284"/>
    <cellStyle name="Comma 5 44 2 4 3 2 5" xfId="3285"/>
    <cellStyle name="Comma 5 44 2 4 3 3" xfId="3286"/>
    <cellStyle name="Comma 5 44 2 4 3 3 2" xfId="3287"/>
    <cellStyle name="Comma 5 44 2 4 3 4" xfId="3288"/>
    <cellStyle name="Comma 5 44 2 4 3 5" xfId="3289"/>
    <cellStyle name="Comma 5 44 2 4 4" xfId="3290"/>
    <cellStyle name="Comma 5 44 2 4 5" xfId="3291"/>
    <cellStyle name="Comma 5 44 2 4 6" xfId="3292"/>
    <cellStyle name="Comma 5 44 2 4 6 2" xfId="3293"/>
    <cellStyle name="Comma 5 44 2 4 7" xfId="3294"/>
    <cellStyle name="Comma 5 44 2 4 8" xfId="3295"/>
    <cellStyle name="Comma 5 44 2 4 9" xfId="3296"/>
    <cellStyle name="Comma 5 44 2 5" xfId="3297"/>
    <cellStyle name="Comma 5 44 2 6" xfId="3298"/>
    <cellStyle name="Comma 5 44 2 7" xfId="3299"/>
    <cellStyle name="Comma 5 44 2 8" xfId="3300"/>
    <cellStyle name="Comma 5 44 2 9" xfId="3301"/>
    <cellStyle name="Comma 5 44 2 9 2" xfId="3302"/>
    <cellStyle name="Comma 5 44 2 9 2 2" xfId="3303"/>
    <cellStyle name="Comma 5 44 2 9 2 2 2" xfId="3304"/>
    <cellStyle name="Comma 5 44 2 9 2 3" xfId="3305"/>
    <cellStyle name="Comma 5 44 2 9 2 4" xfId="3306"/>
    <cellStyle name="Comma 5 44 2 9 2 5" xfId="3307"/>
    <cellStyle name="Comma 5 44 2 9 3" xfId="3308"/>
    <cellStyle name="Comma 5 44 2 9 3 2" xfId="3309"/>
    <cellStyle name="Comma 5 44 2 9 4" xfId="3310"/>
    <cellStyle name="Comma 5 44 2 9 5" xfId="3311"/>
    <cellStyle name="Comma 5 44 3" xfId="3312"/>
    <cellStyle name="Comma 5 44 3 10" xfId="3313"/>
    <cellStyle name="Comma 5 44 3 11" xfId="3314"/>
    <cellStyle name="Comma 5 44 3 12" xfId="3315"/>
    <cellStyle name="Comma 5 44 3 12 2" xfId="3316"/>
    <cellStyle name="Comma 5 44 3 13" xfId="3317"/>
    <cellStyle name="Comma 5 44 3 14" xfId="3318"/>
    <cellStyle name="Comma 5 44 3 15" xfId="3319"/>
    <cellStyle name="Comma 5 44 3 2" xfId="3320"/>
    <cellStyle name="Comma 5 44 3 2 2" xfId="3321"/>
    <cellStyle name="Comma 5 44 3 2 2 2" xfId="3322"/>
    <cellStyle name="Comma 5 44 3 2 2 2 2" xfId="3323"/>
    <cellStyle name="Comma 5 44 3 2 2 2 2 2" xfId="3324"/>
    <cellStyle name="Comma 5 44 3 2 2 2 2 2 2" xfId="3325"/>
    <cellStyle name="Comma 5 44 3 2 2 2 2 3" xfId="3326"/>
    <cellStyle name="Comma 5 44 3 2 2 2 2 4" xfId="3327"/>
    <cellStyle name="Comma 5 44 3 2 2 2 2 5" xfId="3328"/>
    <cellStyle name="Comma 5 44 3 2 2 2 3" xfId="3329"/>
    <cellStyle name="Comma 5 44 3 2 2 2 3 2" xfId="3330"/>
    <cellStyle name="Comma 5 44 3 2 2 2 4" xfId="3331"/>
    <cellStyle name="Comma 5 44 3 2 2 2 5" xfId="3332"/>
    <cellStyle name="Comma 5 44 3 2 2 3" xfId="3333"/>
    <cellStyle name="Comma 5 44 3 2 2 4" xfId="3334"/>
    <cellStyle name="Comma 5 44 3 2 2 5" xfId="3335"/>
    <cellStyle name="Comma 5 44 3 2 2 6" xfId="3336"/>
    <cellStyle name="Comma 5 44 3 2 2 6 2" xfId="3337"/>
    <cellStyle name="Comma 5 44 3 2 2 7" xfId="3338"/>
    <cellStyle name="Comma 5 44 3 2 2 8" xfId="3339"/>
    <cellStyle name="Comma 5 44 3 2 2 9" xfId="3340"/>
    <cellStyle name="Comma 5 44 3 2 3" xfId="3341"/>
    <cellStyle name="Comma 5 44 3 2 3 2" xfId="3342"/>
    <cellStyle name="Comma 5 44 3 2 3 2 2" xfId="3343"/>
    <cellStyle name="Comma 5 44 3 2 3 2 2 2" xfId="3344"/>
    <cellStyle name="Comma 5 44 3 2 3 2 3" xfId="3345"/>
    <cellStyle name="Comma 5 44 3 2 3 2 4" xfId="3346"/>
    <cellStyle name="Comma 5 44 3 2 3 2 5" xfId="3347"/>
    <cellStyle name="Comma 5 44 3 2 3 3" xfId="3348"/>
    <cellStyle name="Comma 5 44 3 2 3 3 2" xfId="3349"/>
    <cellStyle name="Comma 5 44 3 2 3 4" xfId="3350"/>
    <cellStyle name="Comma 5 44 3 2 3 5" xfId="3351"/>
    <cellStyle name="Comma 5 44 3 2 4" xfId="3352"/>
    <cellStyle name="Comma 5 44 3 2 5" xfId="3353"/>
    <cellStyle name="Comma 5 44 3 2 6" xfId="3354"/>
    <cellStyle name="Comma 5 44 3 2 6 2" xfId="3355"/>
    <cellStyle name="Comma 5 44 3 2 7" xfId="3356"/>
    <cellStyle name="Comma 5 44 3 2 8" xfId="3357"/>
    <cellStyle name="Comma 5 44 3 2 9" xfId="3358"/>
    <cellStyle name="Comma 5 44 3 3" xfId="3359"/>
    <cellStyle name="Comma 5 44 3 4" xfId="3360"/>
    <cellStyle name="Comma 5 44 3 5" xfId="3361"/>
    <cellStyle name="Comma 5 44 3 6" xfId="3362"/>
    <cellStyle name="Comma 5 44 3 7" xfId="3363"/>
    <cellStyle name="Comma 5 44 3 8" xfId="3364"/>
    <cellStyle name="Comma 5 44 3 8 2" xfId="3365"/>
    <cellStyle name="Comma 5 44 3 8 2 2" xfId="3366"/>
    <cellStyle name="Comma 5 44 3 8 2 2 2" xfId="3367"/>
    <cellStyle name="Comma 5 44 3 8 2 3" xfId="3368"/>
    <cellStyle name="Comma 5 44 3 8 2 4" xfId="3369"/>
    <cellStyle name="Comma 5 44 3 8 2 5" xfId="3370"/>
    <cellStyle name="Comma 5 44 3 8 3" xfId="3371"/>
    <cellStyle name="Comma 5 44 3 8 3 2" xfId="3372"/>
    <cellStyle name="Comma 5 44 3 8 4" xfId="3373"/>
    <cellStyle name="Comma 5 44 3 8 5" xfId="3374"/>
    <cellStyle name="Comma 5 44 3 9" xfId="3375"/>
    <cellStyle name="Comma 5 44 4" xfId="3376"/>
    <cellStyle name="Comma 5 44 4 2" xfId="3377"/>
    <cellStyle name="Comma 5 44 4 2 2" xfId="3378"/>
    <cellStyle name="Comma 5 44 4 2 2 2" xfId="3379"/>
    <cellStyle name="Comma 5 44 4 2 2 2 2" xfId="3380"/>
    <cellStyle name="Comma 5 44 4 2 2 2 2 2" xfId="3381"/>
    <cellStyle name="Comma 5 44 4 2 2 2 3" xfId="3382"/>
    <cellStyle name="Comma 5 44 4 2 2 2 4" xfId="3383"/>
    <cellStyle name="Comma 5 44 4 2 2 2 5" xfId="3384"/>
    <cellStyle name="Comma 5 44 4 2 2 3" xfId="3385"/>
    <cellStyle name="Comma 5 44 4 2 2 3 2" xfId="3386"/>
    <cellStyle name="Comma 5 44 4 2 2 4" xfId="3387"/>
    <cellStyle name="Comma 5 44 4 2 2 5" xfId="3388"/>
    <cellStyle name="Comma 5 44 4 2 3" xfId="3389"/>
    <cellStyle name="Comma 5 44 4 2 4" xfId="3390"/>
    <cellStyle name="Comma 5 44 4 2 5" xfId="3391"/>
    <cellStyle name="Comma 5 44 4 2 6" xfId="3392"/>
    <cellStyle name="Comma 5 44 4 2 6 2" xfId="3393"/>
    <cellStyle name="Comma 5 44 4 2 7" xfId="3394"/>
    <cellStyle name="Comma 5 44 4 2 8" xfId="3395"/>
    <cellStyle name="Comma 5 44 4 2 9" xfId="3396"/>
    <cellStyle name="Comma 5 44 4 3" xfId="3397"/>
    <cellStyle name="Comma 5 44 4 3 2" xfId="3398"/>
    <cellStyle name="Comma 5 44 4 3 2 2" xfId="3399"/>
    <cellStyle name="Comma 5 44 4 3 2 2 2" xfId="3400"/>
    <cellStyle name="Comma 5 44 4 3 2 3" xfId="3401"/>
    <cellStyle name="Comma 5 44 4 3 2 4" xfId="3402"/>
    <cellStyle name="Comma 5 44 4 3 2 5" xfId="3403"/>
    <cellStyle name="Comma 5 44 4 3 3" xfId="3404"/>
    <cellStyle name="Comma 5 44 4 3 3 2" xfId="3405"/>
    <cellStyle name="Comma 5 44 4 3 4" xfId="3406"/>
    <cellStyle name="Comma 5 44 4 3 5" xfId="3407"/>
    <cellStyle name="Comma 5 44 4 4" xfId="3408"/>
    <cellStyle name="Comma 5 44 4 5" xfId="3409"/>
    <cellStyle name="Comma 5 44 4 6" xfId="3410"/>
    <cellStyle name="Comma 5 44 4 6 2" xfId="3411"/>
    <cellStyle name="Comma 5 44 4 7" xfId="3412"/>
    <cellStyle name="Comma 5 44 4 8" xfId="3413"/>
    <cellStyle name="Comma 5 44 4 9" xfId="3414"/>
    <cellStyle name="Comma 5 44 5" xfId="3415"/>
    <cellStyle name="Comma 5 44 6" xfId="3416"/>
    <cellStyle name="Comma 5 44 7" xfId="3417"/>
    <cellStyle name="Comma 5 44 8" xfId="3418"/>
    <cellStyle name="Comma 5 44 9" xfId="3419"/>
    <cellStyle name="Comma 5 44 9 2" xfId="3420"/>
    <cellStyle name="Comma 5 44 9 2 2" xfId="3421"/>
    <cellStyle name="Comma 5 44 9 2 2 2" xfId="3422"/>
    <cellStyle name="Comma 5 44 9 2 3" xfId="3423"/>
    <cellStyle name="Comma 5 44 9 2 4" xfId="3424"/>
    <cellStyle name="Comma 5 44 9 2 5" xfId="3425"/>
    <cellStyle name="Comma 5 44 9 3" xfId="3426"/>
    <cellStyle name="Comma 5 44 9 3 2" xfId="3427"/>
    <cellStyle name="Comma 5 44 9 4" xfId="3428"/>
    <cellStyle name="Comma 5 44 9 5" xfId="3429"/>
    <cellStyle name="Comma 5 45" xfId="3430"/>
    <cellStyle name="Comma 5 45 10" xfId="3431"/>
    <cellStyle name="Comma 5 45 11" xfId="3432"/>
    <cellStyle name="Comma 5 45 12" xfId="3433"/>
    <cellStyle name="Comma 5 45 12 2" xfId="3434"/>
    <cellStyle name="Comma 5 45 13" xfId="3435"/>
    <cellStyle name="Comma 5 45 14" xfId="3436"/>
    <cellStyle name="Comma 5 45 15" xfId="3437"/>
    <cellStyle name="Comma 5 45 2" xfId="3438"/>
    <cellStyle name="Comma 5 45 2 2" xfId="3439"/>
    <cellStyle name="Comma 5 45 2 2 2" xfId="3440"/>
    <cellStyle name="Comma 5 45 2 2 2 2" xfId="3441"/>
    <cellStyle name="Comma 5 45 2 2 2 2 2" xfId="3442"/>
    <cellStyle name="Comma 5 45 2 2 2 2 2 2" xfId="3443"/>
    <cellStyle name="Comma 5 45 2 2 2 2 3" xfId="3444"/>
    <cellStyle name="Comma 5 45 2 2 2 2 4" xfId="3445"/>
    <cellStyle name="Comma 5 45 2 2 2 2 5" xfId="3446"/>
    <cellStyle name="Comma 5 45 2 2 2 3" xfId="3447"/>
    <cellStyle name="Comma 5 45 2 2 2 3 2" xfId="3448"/>
    <cellStyle name="Comma 5 45 2 2 2 4" xfId="3449"/>
    <cellStyle name="Comma 5 45 2 2 2 5" xfId="3450"/>
    <cellStyle name="Comma 5 45 2 2 3" xfId="3451"/>
    <cellStyle name="Comma 5 45 2 2 4" xfId="3452"/>
    <cellStyle name="Comma 5 45 2 2 5" xfId="3453"/>
    <cellStyle name="Comma 5 45 2 2 6" xfId="3454"/>
    <cellStyle name="Comma 5 45 2 2 6 2" xfId="3455"/>
    <cellStyle name="Comma 5 45 2 2 7" xfId="3456"/>
    <cellStyle name="Comma 5 45 2 2 8" xfId="3457"/>
    <cellStyle name="Comma 5 45 2 2 9" xfId="3458"/>
    <cellStyle name="Comma 5 45 2 3" xfId="3459"/>
    <cellStyle name="Comma 5 45 2 3 2" xfId="3460"/>
    <cellStyle name="Comma 5 45 2 3 2 2" xfId="3461"/>
    <cellStyle name="Comma 5 45 2 3 2 2 2" xfId="3462"/>
    <cellStyle name="Comma 5 45 2 3 2 3" xfId="3463"/>
    <cellStyle name="Comma 5 45 2 3 2 4" xfId="3464"/>
    <cellStyle name="Comma 5 45 2 3 2 5" xfId="3465"/>
    <cellStyle name="Comma 5 45 2 3 3" xfId="3466"/>
    <cellStyle name="Comma 5 45 2 3 3 2" xfId="3467"/>
    <cellStyle name="Comma 5 45 2 3 4" xfId="3468"/>
    <cellStyle name="Comma 5 45 2 3 5" xfId="3469"/>
    <cellStyle name="Comma 5 45 2 4" xfId="3470"/>
    <cellStyle name="Comma 5 45 2 5" xfId="3471"/>
    <cellStyle name="Comma 5 45 2 6" xfId="3472"/>
    <cellStyle name="Comma 5 45 2 6 2" xfId="3473"/>
    <cellStyle name="Comma 5 45 2 7" xfId="3474"/>
    <cellStyle name="Comma 5 45 2 8" xfId="3475"/>
    <cellStyle name="Comma 5 45 2 9" xfId="3476"/>
    <cellStyle name="Comma 5 45 3" xfId="3477"/>
    <cellStyle name="Comma 5 45 4" xfId="3478"/>
    <cellStyle name="Comma 5 45 5" xfId="3479"/>
    <cellStyle name="Comma 5 45 6" xfId="3480"/>
    <cellStyle name="Comma 5 45 7" xfId="3481"/>
    <cellStyle name="Comma 5 45 8" xfId="3482"/>
    <cellStyle name="Comma 5 45 8 2" xfId="3483"/>
    <cellStyle name="Comma 5 45 8 2 2" xfId="3484"/>
    <cellStyle name="Comma 5 45 8 2 2 2" xfId="3485"/>
    <cellStyle name="Comma 5 45 8 2 3" xfId="3486"/>
    <cellStyle name="Comma 5 45 8 2 4" xfId="3487"/>
    <cellStyle name="Comma 5 45 8 2 5" xfId="3488"/>
    <cellStyle name="Comma 5 45 8 3" xfId="3489"/>
    <cellStyle name="Comma 5 45 8 3 2" xfId="3490"/>
    <cellStyle name="Comma 5 45 8 4" xfId="3491"/>
    <cellStyle name="Comma 5 45 8 5" xfId="3492"/>
    <cellStyle name="Comma 5 45 9" xfId="3493"/>
    <cellStyle name="Comma 5 46" xfId="3494"/>
    <cellStyle name="Comma 5 47" xfId="3495"/>
    <cellStyle name="Comma 5 47 2" xfId="3496"/>
    <cellStyle name="Comma 5 47 2 2" xfId="3497"/>
    <cellStyle name="Comma 5 47 2 2 2" xfId="3498"/>
    <cellStyle name="Comma 5 47 2 2 2 2" xfId="3499"/>
    <cellStyle name="Comma 5 47 2 2 2 2 2" xfId="3500"/>
    <cellStyle name="Comma 5 47 2 2 2 3" xfId="3501"/>
    <cellStyle name="Comma 5 47 2 2 2 4" xfId="3502"/>
    <cellStyle name="Comma 5 47 2 2 2 5" xfId="3503"/>
    <cellStyle name="Comma 5 47 2 2 3" xfId="3504"/>
    <cellStyle name="Comma 5 47 2 2 3 2" xfId="3505"/>
    <cellStyle name="Comma 5 47 2 2 4" xfId="3506"/>
    <cellStyle name="Comma 5 47 2 2 5" xfId="3507"/>
    <cellStyle name="Comma 5 47 2 3" xfId="3508"/>
    <cellStyle name="Comma 5 47 2 4" xfId="3509"/>
    <cellStyle name="Comma 5 47 2 5" xfId="3510"/>
    <cellStyle name="Comma 5 47 2 6" xfId="3511"/>
    <cellStyle name="Comma 5 47 2 6 2" xfId="3512"/>
    <cellStyle name="Comma 5 47 2 7" xfId="3513"/>
    <cellStyle name="Comma 5 47 2 8" xfId="3514"/>
    <cellStyle name="Comma 5 47 2 9" xfId="3515"/>
    <cellStyle name="Comma 5 47 3" xfId="3516"/>
    <cellStyle name="Comma 5 47 3 2" xfId="3517"/>
    <cellStyle name="Comma 5 47 3 2 2" xfId="3518"/>
    <cellStyle name="Comma 5 47 3 2 2 2" xfId="3519"/>
    <cellStyle name="Comma 5 47 3 2 3" xfId="3520"/>
    <cellStyle name="Comma 5 47 3 2 4" xfId="3521"/>
    <cellStyle name="Comma 5 47 3 2 5" xfId="3522"/>
    <cellStyle name="Comma 5 47 3 3" xfId="3523"/>
    <cellStyle name="Comma 5 47 3 3 2" xfId="3524"/>
    <cellStyle name="Comma 5 47 3 4" xfId="3525"/>
    <cellStyle name="Comma 5 47 3 5" xfId="3526"/>
    <cellStyle name="Comma 5 47 4" xfId="3527"/>
    <cellStyle name="Comma 5 47 5" xfId="3528"/>
    <cellStyle name="Comma 5 47 6" xfId="3529"/>
    <cellStyle name="Comma 5 47 6 2" xfId="3530"/>
    <cellStyle name="Comma 5 47 7" xfId="3531"/>
    <cellStyle name="Comma 5 47 8" xfId="3532"/>
    <cellStyle name="Comma 5 47 9" xfId="3533"/>
    <cellStyle name="Comma 5 48" xfId="3534"/>
    <cellStyle name="Comma 5 49" xfId="3535"/>
    <cellStyle name="Comma 5 5" xfId="3536"/>
    <cellStyle name="Comma 5 50" xfId="3537"/>
    <cellStyle name="Comma 5 51" xfId="3538"/>
    <cellStyle name="Comma 5 52" xfId="3539"/>
    <cellStyle name="Comma 5 52 2" xfId="3540"/>
    <cellStyle name="Comma 5 52 2 2" xfId="3541"/>
    <cellStyle name="Comma 5 52 2 2 2" xfId="3542"/>
    <cellStyle name="Comma 5 52 2 3" xfId="3543"/>
    <cellStyle name="Comma 5 52 2 4" xfId="3544"/>
    <cellStyle name="Comma 5 52 2 5" xfId="3545"/>
    <cellStyle name="Comma 5 52 3" xfId="3546"/>
    <cellStyle name="Comma 5 52 3 2" xfId="3547"/>
    <cellStyle name="Comma 5 52 4" xfId="3548"/>
    <cellStyle name="Comma 5 52 5" xfId="3549"/>
    <cellStyle name="Comma 5 53" xfId="3550"/>
    <cellStyle name="Comma 5 54" xfId="3551"/>
    <cellStyle name="Comma 5 55" xfId="3552"/>
    <cellStyle name="Comma 5 56" xfId="3553"/>
    <cellStyle name="Comma 5 57" xfId="3554"/>
    <cellStyle name="Comma 5 58" xfId="3555"/>
    <cellStyle name="Comma 5 59" xfId="3556"/>
    <cellStyle name="Comma 5 6" xfId="3557"/>
    <cellStyle name="Comma 5 60" xfId="3558"/>
    <cellStyle name="Comma 5 61" xfId="3559"/>
    <cellStyle name="Comma 5 62" xfId="3560"/>
    <cellStyle name="Comma 5 63" xfId="3561"/>
    <cellStyle name="Comma 5 64" xfId="3562"/>
    <cellStyle name="Comma 5 65" xfId="3563"/>
    <cellStyle name="Comma 5 66" xfId="3564"/>
    <cellStyle name="Comma 5 67" xfId="3565"/>
    <cellStyle name="Comma 5 68" xfId="3566"/>
    <cellStyle name="Comma 5 69" xfId="3567"/>
    <cellStyle name="Comma 5 7" xfId="3568"/>
    <cellStyle name="Comma 5 70" xfId="3569"/>
    <cellStyle name="Comma 5 71" xfId="3570"/>
    <cellStyle name="Comma 5 72" xfId="3571"/>
    <cellStyle name="Comma 5 73" xfId="3572"/>
    <cellStyle name="Comma 5 74" xfId="3573"/>
    <cellStyle name="Comma 5 75" xfId="3574"/>
    <cellStyle name="Comma 5 76" xfId="3575"/>
    <cellStyle name="Comma 5 77" xfId="3576"/>
    <cellStyle name="Comma 5 78" xfId="3577"/>
    <cellStyle name="Comma 5 79" xfId="3578"/>
    <cellStyle name="Comma 5 8" xfId="3579"/>
    <cellStyle name="Comma 5 80" xfId="3580"/>
    <cellStyle name="Comma 5 81" xfId="3581"/>
    <cellStyle name="Comma 5 82" xfId="3582"/>
    <cellStyle name="Comma 5 83" xfId="3583"/>
    <cellStyle name="Comma 5 84" xfId="3584"/>
    <cellStyle name="Comma 5 85" xfId="3585"/>
    <cellStyle name="Comma 5 86" xfId="3586"/>
    <cellStyle name="Comma 5 87" xfId="3587"/>
    <cellStyle name="Comma 5 88" xfId="3588"/>
    <cellStyle name="Comma 5 89" xfId="3589"/>
    <cellStyle name="Comma 5 9" xfId="3590"/>
    <cellStyle name="Comma 5 90" xfId="3591"/>
    <cellStyle name="Comma 5 91" xfId="3592"/>
    <cellStyle name="Comma 5 92" xfId="3593"/>
    <cellStyle name="Comma 5 93" xfId="3594"/>
    <cellStyle name="Comma 5 93 2" xfId="3595"/>
    <cellStyle name="Comma 5 94" xfId="3596"/>
    <cellStyle name="Comma 5 95" xfId="3597"/>
    <cellStyle name="Comma 5 96" xfId="3598"/>
    <cellStyle name="Comma 6" xfId="3599"/>
    <cellStyle name="Comma 6 2" xfId="3600"/>
    <cellStyle name="Comma 6 2 2" xfId="3601"/>
    <cellStyle name="Comma 6 2 3" xfId="3602"/>
    <cellStyle name="Comma 6 3" xfId="3603"/>
    <cellStyle name="Comma 6 3 2" xfId="3604"/>
    <cellStyle name="Comma 6 3 3" xfId="3605"/>
    <cellStyle name="Comma 6 4" xfId="3606"/>
    <cellStyle name="Comma 6 4 2" xfId="3607"/>
    <cellStyle name="Comma 6 4 3" xfId="3608"/>
    <cellStyle name="Comma 6 5" xfId="3609"/>
    <cellStyle name="Comma 6 5 2" xfId="3610"/>
    <cellStyle name="Comma 6 5 3" xfId="3611"/>
    <cellStyle name="Comma 6 6" xfId="3612"/>
    <cellStyle name="Comma 6 6 2" xfId="3613"/>
    <cellStyle name="Comma 6 6 3" xfId="3614"/>
    <cellStyle name="Comma 6 7" xfId="3615"/>
    <cellStyle name="Comma 6 8" xfId="3616"/>
    <cellStyle name="Comma 7" xfId="3617"/>
    <cellStyle name="Comma 7 2" xfId="3618"/>
    <cellStyle name="Comma 8" xfId="43"/>
    <cellStyle name="Comma 8 2" xfId="3619"/>
    <cellStyle name="Comma 9" xfId="3620"/>
    <cellStyle name="Currency ($)" xfId="3621"/>
    <cellStyle name="Currency 2" xfId="3622"/>
    <cellStyle name="Currency 2 10" xfId="3623"/>
    <cellStyle name="Currency 2 10 2" xfId="3624"/>
    <cellStyle name="Currency 2 10 3" xfId="3625"/>
    <cellStyle name="Currency 2 11" xfId="3626"/>
    <cellStyle name="Currency 2 11 2" xfId="3627"/>
    <cellStyle name="Currency 2 11 3" xfId="3628"/>
    <cellStyle name="Currency 2 12" xfId="3629"/>
    <cellStyle name="Currency 2 12 2" xfId="3630"/>
    <cellStyle name="Currency 2 12 3" xfId="3631"/>
    <cellStyle name="Currency 2 13" xfId="3632"/>
    <cellStyle name="Currency 2 14" xfId="3633"/>
    <cellStyle name="Currency 2 14 10" xfId="3634"/>
    <cellStyle name="Currency 2 14 11" xfId="3635"/>
    <cellStyle name="Currency 2 14 12" xfId="3636"/>
    <cellStyle name="Currency 2 14 13" xfId="3637"/>
    <cellStyle name="Currency 2 14 13 2" xfId="3638"/>
    <cellStyle name="Currency 2 14 14" xfId="3639"/>
    <cellStyle name="Currency 2 14 15" xfId="3640"/>
    <cellStyle name="Currency 2 14 16" xfId="3641"/>
    <cellStyle name="Currency 2 14 2" xfId="3642"/>
    <cellStyle name="Currency 2 14 2 10" xfId="3643"/>
    <cellStyle name="Currency 2 14 2 11" xfId="3644"/>
    <cellStyle name="Currency 2 14 2 12" xfId="3645"/>
    <cellStyle name="Currency 2 14 2 13" xfId="3646"/>
    <cellStyle name="Currency 2 14 2 13 2" xfId="3647"/>
    <cellStyle name="Currency 2 14 2 14" xfId="3648"/>
    <cellStyle name="Currency 2 14 2 15" xfId="3649"/>
    <cellStyle name="Currency 2 14 2 16" xfId="3650"/>
    <cellStyle name="Currency 2 14 2 2" xfId="3651"/>
    <cellStyle name="Currency 2 14 2 2 10" xfId="3652"/>
    <cellStyle name="Currency 2 14 2 2 11" xfId="3653"/>
    <cellStyle name="Currency 2 14 2 2 12" xfId="3654"/>
    <cellStyle name="Currency 2 14 2 2 12 2" xfId="3655"/>
    <cellStyle name="Currency 2 14 2 2 13" xfId="3656"/>
    <cellStyle name="Currency 2 14 2 2 14" xfId="3657"/>
    <cellStyle name="Currency 2 14 2 2 15" xfId="3658"/>
    <cellStyle name="Currency 2 14 2 2 2" xfId="3659"/>
    <cellStyle name="Currency 2 14 2 2 2 2" xfId="3660"/>
    <cellStyle name="Currency 2 14 2 2 2 2 2" xfId="3661"/>
    <cellStyle name="Currency 2 14 2 2 2 2 2 2" xfId="3662"/>
    <cellStyle name="Currency 2 14 2 2 2 2 2 2 2" xfId="3663"/>
    <cellStyle name="Currency 2 14 2 2 2 2 2 2 2 2" xfId="3664"/>
    <cellStyle name="Currency 2 14 2 2 2 2 2 2 3" xfId="3665"/>
    <cellStyle name="Currency 2 14 2 2 2 2 2 2 4" xfId="3666"/>
    <cellStyle name="Currency 2 14 2 2 2 2 2 2 5" xfId="3667"/>
    <cellStyle name="Currency 2 14 2 2 2 2 2 3" xfId="3668"/>
    <cellStyle name="Currency 2 14 2 2 2 2 2 3 2" xfId="3669"/>
    <cellStyle name="Currency 2 14 2 2 2 2 2 4" xfId="3670"/>
    <cellStyle name="Currency 2 14 2 2 2 2 2 5" xfId="3671"/>
    <cellStyle name="Currency 2 14 2 2 2 2 3" xfId="3672"/>
    <cellStyle name="Currency 2 14 2 2 2 2 4" xfId="3673"/>
    <cellStyle name="Currency 2 14 2 2 2 2 5" xfId="3674"/>
    <cellStyle name="Currency 2 14 2 2 2 2 6" xfId="3675"/>
    <cellStyle name="Currency 2 14 2 2 2 2 6 2" xfId="3676"/>
    <cellStyle name="Currency 2 14 2 2 2 2 7" xfId="3677"/>
    <cellStyle name="Currency 2 14 2 2 2 2 8" xfId="3678"/>
    <cellStyle name="Currency 2 14 2 2 2 2 9" xfId="3679"/>
    <cellStyle name="Currency 2 14 2 2 2 3" xfId="3680"/>
    <cellStyle name="Currency 2 14 2 2 2 3 2" xfId="3681"/>
    <cellStyle name="Currency 2 14 2 2 2 3 2 2" xfId="3682"/>
    <cellStyle name="Currency 2 14 2 2 2 3 2 2 2" xfId="3683"/>
    <cellStyle name="Currency 2 14 2 2 2 3 2 3" xfId="3684"/>
    <cellStyle name="Currency 2 14 2 2 2 3 2 4" xfId="3685"/>
    <cellStyle name="Currency 2 14 2 2 2 3 2 5" xfId="3686"/>
    <cellStyle name="Currency 2 14 2 2 2 3 3" xfId="3687"/>
    <cellStyle name="Currency 2 14 2 2 2 3 3 2" xfId="3688"/>
    <cellStyle name="Currency 2 14 2 2 2 3 4" xfId="3689"/>
    <cellStyle name="Currency 2 14 2 2 2 3 5" xfId="3690"/>
    <cellStyle name="Currency 2 14 2 2 2 4" xfId="3691"/>
    <cellStyle name="Currency 2 14 2 2 2 5" xfId="3692"/>
    <cellStyle name="Currency 2 14 2 2 2 6" xfId="3693"/>
    <cellStyle name="Currency 2 14 2 2 2 6 2" xfId="3694"/>
    <cellStyle name="Currency 2 14 2 2 2 7" xfId="3695"/>
    <cellStyle name="Currency 2 14 2 2 2 8" xfId="3696"/>
    <cellStyle name="Currency 2 14 2 2 2 9" xfId="3697"/>
    <cellStyle name="Currency 2 14 2 2 3" xfId="3698"/>
    <cellStyle name="Currency 2 14 2 2 4" xfId="3699"/>
    <cellStyle name="Currency 2 14 2 2 5" xfId="3700"/>
    <cellStyle name="Currency 2 14 2 2 6" xfId="3701"/>
    <cellStyle name="Currency 2 14 2 2 7" xfId="3702"/>
    <cellStyle name="Currency 2 14 2 2 8" xfId="3703"/>
    <cellStyle name="Currency 2 14 2 2 8 2" xfId="3704"/>
    <cellStyle name="Currency 2 14 2 2 8 2 2" xfId="3705"/>
    <cellStyle name="Currency 2 14 2 2 8 2 2 2" xfId="3706"/>
    <cellStyle name="Currency 2 14 2 2 8 2 3" xfId="3707"/>
    <cellStyle name="Currency 2 14 2 2 8 2 4" xfId="3708"/>
    <cellStyle name="Currency 2 14 2 2 8 2 5" xfId="3709"/>
    <cellStyle name="Currency 2 14 2 2 8 3" xfId="3710"/>
    <cellStyle name="Currency 2 14 2 2 8 3 2" xfId="3711"/>
    <cellStyle name="Currency 2 14 2 2 8 4" xfId="3712"/>
    <cellStyle name="Currency 2 14 2 2 8 5" xfId="3713"/>
    <cellStyle name="Currency 2 14 2 2 9" xfId="3714"/>
    <cellStyle name="Currency 2 14 2 3" xfId="3715"/>
    <cellStyle name="Currency 2 14 2 4" xfId="3716"/>
    <cellStyle name="Currency 2 14 2 4 2" xfId="3717"/>
    <cellStyle name="Currency 2 14 2 4 2 2" xfId="3718"/>
    <cellStyle name="Currency 2 14 2 4 2 2 2" xfId="3719"/>
    <cellStyle name="Currency 2 14 2 4 2 2 2 2" xfId="3720"/>
    <cellStyle name="Currency 2 14 2 4 2 2 2 2 2" xfId="3721"/>
    <cellStyle name="Currency 2 14 2 4 2 2 2 3" xfId="3722"/>
    <cellStyle name="Currency 2 14 2 4 2 2 2 4" xfId="3723"/>
    <cellStyle name="Currency 2 14 2 4 2 2 2 5" xfId="3724"/>
    <cellStyle name="Currency 2 14 2 4 2 2 3" xfId="3725"/>
    <cellStyle name="Currency 2 14 2 4 2 2 3 2" xfId="3726"/>
    <cellStyle name="Currency 2 14 2 4 2 2 4" xfId="3727"/>
    <cellStyle name="Currency 2 14 2 4 2 2 5" xfId="3728"/>
    <cellStyle name="Currency 2 14 2 4 2 3" xfId="3729"/>
    <cellStyle name="Currency 2 14 2 4 2 4" xfId="3730"/>
    <cellStyle name="Currency 2 14 2 4 2 5" xfId="3731"/>
    <cellStyle name="Currency 2 14 2 4 2 6" xfId="3732"/>
    <cellStyle name="Currency 2 14 2 4 2 6 2" xfId="3733"/>
    <cellStyle name="Currency 2 14 2 4 2 7" xfId="3734"/>
    <cellStyle name="Currency 2 14 2 4 2 8" xfId="3735"/>
    <cellStyle name="Currency 2 14 2 4 2 9" xfId="3736"/>
    <cellStyle name="Currency 2 14 2 4 3" xfId="3737"/>
    <cellStyle name="Currency 2 14 2 4 3 2" xfId="3738"/>
    <cellStyle name="Currency 2 14 2 4 3 2 2" xfId="3739"/>
    <cellStyle name="Currency 2 14 2 4 3 2 2 2" xfId="3740"/>
    <cellStyle name="Currency 2 14 2 4 3 2 3" xfId="3741"/>
    <cellStyle name="Currency 2 14 2 4 3 2 4" xfId="3742"/>
    <cellStyle name="Currency 2 14 2 4 3 2 5" xfId="3743"/>
    <cellStyle name="Currency 2 14 2 4 3 3" xfId="3744"/>
    <cellStyle name="Currency 2 14 2 4 3 3 2" xfId="3745"/>
    <cellStyle name="Currency 2 14 2 4 3 4" xfId="3746"/>
    <cellStyle name="Currency 2 14 2 4 3 5" xfId="3747"/>
    <cellStyle name="Currency 2 14 2 4 4" xfId="3748"/>
    <cellStyle name="Currency 2 14 2 4 5" xfId="3749"/>
    <cellStyle name="Currency 2 14 2 4 6" xfId="3750"/>
    <cellStyle name="Currency 2 14 2 4 6 2" xfId="3751"/>
    <cellStyle name="Currency 2 14 2 4 7" xfId="3752"/>
    <cellStyle name="Currency 2 14 2 4 8" xfId="3753"/>
    <cellStyle name="Currency 2 14 2 4 9" xfId="3754"/>
    <cellStyle name="Currency 2 14 2 5" xfId="3755"/>
    <cellStyle name="Currency 2 14 2 6" xfId="3756"/>
    <cellStyle name="Currency 2 14 2 7" xfId="3757"/>
    <cellStyle name="Currency 2 14 2 8" xfId="3758"/>
    <cellStyle name="Currency 2 14 2 9" xfId="3759"/>
    <cellStyle name="Currency 2 14 2 9 2" xfId="3760"/>
    <cellStyle name="Currency 2 14 2 9 2 2" xfId="3761"/>
    <cellStyle name="Currency 2 14 2 9 2 2 2" xfId="3762"/>
    <cellStyle name="Currency 2 14 2 9 2 3" xfId="3763"/>
    <cellStyle name="Currency 2 14 2 9 2 4" xfId="3764"/>
    <cellStyle name="Currency 2 14 2 9 2 5" xfId="3765"/>
    <cellStyle name="Currency 2 14 2 9 3" xfId="3766"/>
    <cellStyle name="Currency 2 14 2 9 3 2" xfId="3767"/>
    <cellStyle name="Currency 2 14 2 9 4" xfId="3768"/>
    <cellStyle name="Currency 2 14 2 9 5" xfId="3769"/>
    <cellStyle name="Currency 2 14 3" xfId="3770"/>
    <cellStyle name="Currency 2 14 3 10" xfId="3771"/>
    <cellStyle name="Currency 2 14 3 11" xfId="3772"/>
    <cellStyle name="Currency 2 14 3 12" xfId="3773"/>
    <cellStyle name="Currency 2 14 3 12 2" xfId="3774"/>
    <cellStyle name="Currency 2 14 3 13" xfId="3775"/>
    <cellStyle name="Currency 2 14 3 14" xfId="3776"/>
    <cellStyle name="Currency 2 14 3 15" xfId="3777"/>
    <cellStyle name="Currency 2 14 3 2" xfId="3778"/>
    <cellStyle name="Currency 2 14 3 2 2" xfId="3779"/>
    <cellStyle name="Currency 2 14 3 2 2 2" xfId="3780"/>
    <cellStyle name="Currency 2 14 3 2 2 2 2" xfId="3781"/>
    <cellStyle name="Currency 2 14 3 2 2 2 2 2" xfId="3782"/>
    <cellStyle name="Currency 2 14 3 2 2 2 2 2 2" xfId="3783"/>
    <cellStyle name="Currency 2 14 3 2 2 2 2 3" xfId="3784"/>
    <cellStyle name="Currency 2 14 3 2 2 2 2 4" xfId="3785"/>
    <cellStyle name="Currency 2 14 3 2 2 2 2 5" xfId="3786"/>
    <cellStyle name="Currency 2 14 3 2 2 2 3" xfId="3787"/>
    <cellStyle name="Currency 2 14 3 2 2 2 3 2" xfId="3788"/>
    <cellStyle name="Currency 2 14 3 2 2 2 4" xfId="3789"/>
    <cellStyle name="Currency 2 14 3 2 2 2 5" xfId="3790"/>
    <cellStyle name="Currency 2 14 3 2 2 3" xfId="3791"/>
    <cellStyle name="Currency 2 14 3 2 2 4" xfId="3792"/>
    <cellStyle name="Currency 2 14 3 2 2 5" xfId="3793"/>
    <cellStyle name="Currency 2 14 3 2 2 6" xfId="3794"/>
    <cellStyle name="Currency 2 14 3 2 2 6 2" xfId="3795"/>
    <cellStyle name="Currency 2 14 3 2 2 7" xfId="3796"/>
    <cellStyle name="Currency 2 14 3 2 2 8" xfId="3797"/>
    <cellStyle name="Currency 2 14 3 2 2 9" xfId="3798"/>
    <cellStyle name="Currency 2 14 3 2 3" xfId="3799"/>
    <cellStyle name="Currency 2 14 3 2 3 2" xfId="3800"/>
    <cellStyle name="Currency 2 14 3 2 3 2 2" xfId="3801"/>
    <cellStyle name="Currency 2 14 3 2 3 2 2 2" xfId="3802"/>
    <cellStyle name="Currency 2 14 3 2 3 2 3" xfId="3803"/>
    <cellStyle name="Currency 2 14 3 2 3 2 4" xfId="3804"/>
    <cellStyle name="Currency 2 14 3 2 3 2 5" xfId="3805"/>
    <cellStyle name="Currency 2 14 3 2 3 3" xfId="3806"/>
    <cellStyle name="Currency 2 14 3 2 3 3 2" xfId="3807"/>
    <cellStyle name="Currency 2 14 3 2 3 4" xfId="3808"/>
    <cellStyle name="Currency 2 14 3 2 3 5" xfId="3809"/>
    <cellStyle name="Currency 2 14 3 2 4" xfId="3810"/>
    <cellStyle name="Currency 2 14 3 2 5" xfId="3811"/>
    <cellStyle name="Currency 2 14 3 2 6" xfId="3812"/>
    <cellStyle name="Currency 2 14 3 2 6 2" xfId="3813"/>
    <cellStyle name="Currency 2 14 3 2 7" xfId="3814"/>
    <cellStyle name="Currency 2 14 3 2 8" xfId="3815"/>
    <cellStyle name="Currency 2 14 3 2 9" xfId="3816"/>
    <cellStyle name="Currency 2 14 3 3" xfId="3817"/>
    <cellStyle name="Currency 2 14 3 4" xfId="3818"/>
    <cellStyle name="Currency 2 14 3 5" xfId="3819"/>
    <cellStyle name="Currency 2 14 3 6" xfId="3820"/>
    <cellStyle name="Currency 2 14 3 7" xfId="3821"/>
    <cellStyle name="Currency 2 14 3 8" xfId="3822"/>
    <cellStyle name="Currency 2 14 3 8 2" xfId="3823"/>
    <cellStyle name="Currency 2 14 3 8 2 2" xfId="3824"/>
    <cellStyle name="Currency 2 14 3 8 2 2 2" xfId="3825"/>
    <cellStyle name="Currency 2 14 3 8 2 3" xfId="3826"/>
    <cellStyle name="Currency 2 14 3 8 2 4" xfId="3827"/>
    <cellStyle name="Currency 2 14 3 8 2 5" xfId="3828"/>
    <cellStyle name="Currency 2 14 3 8 3" xfId="3829"/>
    <cellStyle name="Currency 2 14 3 8 3 2" xfId="3830"/>
    <cellStyle name="Currency 2 14 3 8 4" xfId="3831"/>
    <cellStyle name="Currency 2 14 3 8 5" xfId="3832"/>
    <cellStyle name="Currency 2 14 3 9" xfId="3833"/>
    <cellStyle name="Currency 2 14 4" xfId="3834"/>
    <cellStyle name="Currency 2 14 4 2" xfId="3835"/>
    <cellStyle name="Currency 2 14 4 2 2" xfId="3836"/>
    <cellStyle name="Currency 2 14 4 2 2 2" xfId="3837"/>
    <cellStyle name="Currency 2 14 4 2 2 2 2" xfId="3838"/>
    <cellStyle name="Currency 2 14 4 2 2 2 2 2" xfId="3839"/>
    <cellStyle name="Currency 2 14 4 2 2 2 3" xfId="3840"/>
    <cellStyle name="Currency 2 14 4 2 2 2 4" xfId="3841"/>
    <cellStyle name="Currency 2 14 4 2 2 2 5" xfId="3842"/>
    <cellStyle name="Currency 2 14 4 2 2 3" xfId="3843"/>
    <cellStyle name="Currency 2 14 4 2 2 3 2" xfId="3844"/>
    <cellStyle name="Currency 2 14 4 2 2 4" xfId="3845"/>
    <cellStyle name="Currency 2 14 4 2 2 5" xfId="3846"/>
    <cellStyle name="Currency 2 14 4 2 3" xfId="3847"/>
    <cellStyle name="Currency 2 14 4 2 4" xfId="3848"/>
    <cellStyle name="Currency 2 14 4 2 5" xfId="3849"/>
    <cellStyle name="Currency 2 14 4 2 6" xfId="3850"/>
    <cellStyle name="Currency 2 14 4 2 6 2" xfId="3851"/>
    <cellStyle name="Currency 2 14 4 2 7" xfId="3852"/>
    <cellStyle name="Currency 2 14 4 2 8" xfId="3853"/>
    <cellStyle name="Currency 2 14 4 2 9" xfId="3854"/>
    <cellStyle name="Currency 2 14 4 3" xfId="3855"/>
    <cellStyle name="Currency 2 14 4 3 2" xfId="3856"/>
    <cellStyle name="Currency 2 14 4 3 2 2" xfId="3857"/>
    <cellStyle name="Currency 2 14 4 3 2 2 2" xfId="3858"/>
    <cellStyle name="Currency 2 14 4 3 2 3" xfId="3859"/>
    <cellStyle name="Currency 2 14 4 3 2 4" xfId="3860"/>
    <cellStyle name="Currency 2 14 4 3 2 5" xfId="3861"/>
    <cellStyle name="Currency 2 14 4 3 3" xfId="3862"/>
    <cellStyle name="Currency 2 14 4 3 3 2" xfId="3863"/>
    <cellStyle name="Currency 2 14 4 3 4" xfId="3864"/>
    <cellStyle name="Currency 2 14 4 3 5" xfId="3865"/>
    <cellStyle name="Currency 2 14 4 4" xfId="3866"/>
    <cellStyle name="Currency 2 14 4 5" xfId="3867"/>
    <cellStyle name="Currency 2 14 4 6" xfId="3868"/>
    <cellStyle name="Currency 2 14 4 6 2" xfId="3869"/>
    <cellStyle name="Currency 2 14 4 7" xfId="3870"/>
    <cellStyle name="Currency 2 14 4 8" xfId="3871"/>
    <cellStyle name="Currency 2 14 4 9" xfId="3872"/>
    <cellStyle name="Currency 2 14 5" xfId="3873"/>
    <cellStyle name="Currency 2 14 6" xfId="3874"/>
    <cellStyle name="Currency 2 14 7" xfId="3875"/>
    <cellStyle name="Currency 2 14 8" xfId="3876"/>
    <cellStyle name="Currency 2 14 9" xfId="3877"/>
    <cellStyle name="Currency 2 14 9 2" xfId="3878"/>
    <cellStyle name="Currency 2 14 9 2 2" xfId="3879"/>
    <cellStyle name="Currency 2 14 9 2 2 2" xfId="3880"/>
    <cellStyle name="Currency 2 14 9 2 3" xfId="3881"/>
    <cellStyle name="Currency 2 14 9 2 4" xfId="3882"/>
    <cellStyle name="Currency 2 14 9 2 5" xfId="3883"/>
    <cellStyle name="Currency 2 14 9 3" xfId="3884"/>
    <cellStyle name="Currency 2 14 9 3 2" xfId="3885"/>
    <cellStyle name="Currency 2 14 9 4" xfId="3886"/>
    <cellStyle name="Currency 2 14 9 5" xfId="3887"/>
    <cellStyle name="Currency 2 15" xfId="3888"/>
    <cellStyle name="Currency 2 15 10" xfId="3889"/>
    <cellStyle name="Currency 2 15 11" xfId="3890"/>
    <cellStyle name="Currency 2 15 12" xfId="3891"/>
    <cellStyle name="Currency 2 15 12 2" xfId="3892"/>
    <cellStyle name="Currency 2 15 13" xfId="3893"/>
    <cellStyle name="Currency 2 15 14" xfId="3894"/>
    <cellStyle name="Currency 2 15 15" xfId="3895"/>
    <cellStyle name="Currency 2 15 2" xfId="3896"/>
    <cellStyle name="Currency 2 15 2 2" xfId="3897"/>
    <cellStyle name="Currency 2 15 2 2 2" xfId="3898"/>
    <cellStyle name="Currency 2 15 2 2 2 2" xfId="3899"/>
    <cellStyle name="Currency 2 15 2 2 2 2 2" xfId="3900"/>
    <cellStyle name="Currency 2 15 2 2 2 2 2 2" xfId="3901"/>
    <cellStyle name="Currency 2 15 2 2 2 2 3" xfId="3902"/>
    <cellStyle name="Currency 2 15 2 2 2 2 4" xfId="3903"/>
    <cellStyle name="Currency 2 15 2 2 2 2 5" xfId="3904"/>
    <cellStyle name="Currency 2 15 2 2 2 3" xfId="3905"/>
    <cellStyle name="Currency 2 15 2 2 2 3 2" xfId="3906"/>
    <cellStyle name="Currency 2 15 2 2 2 4" xfId="3907"/>
    <cellStyle name="Currency 2 15 2 2 2 5" xfId="3908"/>
    <cellStyle name="Currency 2 15 2 2 3" xfId="3909"/>
    <cellStyle name="Currency 2 15 2 2 4" xfId="3910"/>
    <cellStyle name="Currency 2 15 2 2 5" xfId="3911"/>
    <cellStyle name="Currency 2 15 2 2 6" xfId="3912"/>
    <cellStyle name="Currency 2 15 2 2 6 2" xfId="3913"/>
    <cellStyle name="Currency 2 15 2 2 7" xfId="3914"/>
    <cellStyle name="Currency 2 15 2 2 8" xfId="3915"/>
    <cellStyle name="Currency 2 15 2 2 9" xfId="3916"/>
    <cellStyle name="Currency 2 15 2 3" xfId="3917"/>
    <cellStyle name="Currency 2 15 2 3 2" xfId="3918"/>
    <cellStyle name="Currency 2 15 2 3 2 2" xfId="3919"/>
    <cellStyle name="Currency 2 15 2 3 2 2 2" xfId="3920"/>
    <cellStyle name="Currency 2 15 2 3 2 3" xfId="3921"/>
    <cellStyle name="Currency 2 15 2 3 2 4" xfId="3922"/>
    <cellStyle name="Currency 2 15 2 3 2 5" xfId="3923"/>
    <cellStyle name="Currency 2 15 2 3 3" xfId="3924"/>
    <cellStyle name="Currency 2 15 2 3 3 2" xfId="3925"/>
    <cellStyle name="Currency 2 15 2 3 4" xfId="3926"/>
    <cellStyle name="Currency 2 15 2 3 5" xfId="3927"/>
    <cellStyle name="Currency 2 15 2 4" xfId="3928"/>
    <cellStyle name="Currency 2 15 2 5" xfId="3929"/>
    <cellStyle name="Currency 2 15 2 6" xfId="3930"/>
    <cellStyle name="Currency 2 15 2 6 2" xfId="3931"/>
    <cellStyle name="Currency 2 15 2 7" xfId="3932"/>
    <cellStyle name="Currency 2 15 2 8" xfId="3933"/>
    <cellStyle name="Currency 2 15 2 9" xfId="3934"/>
    <cellStyle name="Currency 2 15 3" xfId="3935"/>
    <cellStyle name="Currency 2 15 4" xfId="3936"/>
    <cellStyle name="Currency 2 15 5" xfId="3937"/>
    <cellStyle name="Currency 2 15 6" xfId="3938"/>
    <cellStyle name="Currency 2 15 7" xfId="3939"/>
    <cellStyle name="Currency 2 15 8" xfId="3940"/>
    <cellStyle name="Currency 2 15 8 2" xfId="3941"/>
    <cellStyle name="Currency 2 15 8 2 2" xfId="3942"/>
    <cellStyle name="Currency 2 15 8 2 2 2" xfId="3943"/>
    <cellStyle name="Currency 2 15 8 2 3" xfId="3944"/>
    <cellStyle name="Currency 2 15 8 2 4" xfId="3945"/>
    <cellStyle name="Currency 2 15 8 2 5" xfId="3946"/>
    <cellStyle name="Currency 2 15 8 3" xfId="3947"/>
    <cellStyle name="Currency 2 15 8 3 2" xfId="3948"/>
    <cellStyle name="Currency 2 15 8 4" xfId="3949"/>
    <cellStyle name="Currency 2 15 8 5" xfId="3950"/>
    <cellStyle name="Currency 2 15 9" xfId="3951"/>
    <cellStyle name="Currency 2 16" xfId="3952"/>
    <cellStyle name="Currency 2 17" xfId="3953"/>
    <cellStyle name="Currency 2 17 2" xfId="3954"/>
    <cellStyle name="Currency 2 17 2 2" xfId="3955"/>
    <cellStyle name="Currency 2 17 2 2 2" xfId="3956"/>
    <cellStyle name="Currency 2 17 2 2 2 2" xfId="3957"/>
    <cellStyle name="Currency 2 17 2 2 2 2 2" xfId="3958"/>
    <cellStyle name="Currency 2 17 2 2 2 3" xfId="3959"/>
    <cellStyle name="Currency 2 17 2 2 2 4" xfId="3960"/>
    <cellStyle name="Currency 2 17 2 2 2 5" xfId="3961"/>
    <cellStyle name="Currency 2 17 2 2 3" xfId="3962"/>
    <cellStyle name="Currency 2 17 2 2 3 2" xfId="3963"/>
    <cellStyle name="Currency 2 17 2 2 4" xfId="3964"/>
    <cellStyle name="Currency 2 17 2 2 5" xfId="3965"/>
    <cellStyle name="Currency 2 17 2 3" xfId="3966"/>
    <cellStyle name="Currency 2 17 2 4" xfId="3967"/>
    <cellStyle name="Currency 2 17 2 5" xfId="3968"/>
    <cellStyle name="Currency 2 17 2 6" xfId="3969"/>
    <cellStyle name="Currency 2 17 2 6 2" xfId="3970"/>
    <cellStyle name="Currency 2 17 2 7" xfId="3971"/>
    <cellStyle name="Currency 2 17 2 8" xfId="3972"/>
    <cellStyle name="Currency 2 17 2 9" xfId="3973"/>
    <cellStyle name="Currency 2 17 3" xfId="3974"/>
    <cellStyle name="Currency 2 17 3 2" xfId="3975"/>
    <cellStyle name="Currency 2 17 3 2 2" xfId="3976"/>
    <cellStyle name="Currency 2 17 3 2 2 2" xfId="3977"/>
    <cellStyle name="Currency 2 17 3 2 3" xfId="3978"/>
    <cellStyle name="Currency 2 17 3 2 4" xfId="3979"/>
    <cellStyle name="Currency 2 17 3 2 5" xfId="3980"/>
    <cellStyle name="Currency 2 17 3 3" xfId="3981"/>
    <cellStyle name="Currency 2 17 3 3 2" xfId="3982"/>
    <cellStyle name="Currency 2 17 3 4" xfId="3983"/>
    <cellStyle name="Currency 2 17 3 5" xfId="3984"/>
    <cellStyle name="Currency 2 17 4" xfId="3985"/>
    <cellStyle name="Currency 2 17 5" xfId="3986"/>
    <cellStyle name="Currency 2 17 6" xfId="3987"/>
    <cellStyle name="Currency 2 17 6 2" xfId="3988"/>
    <cellStyle name="Currency 2 17 7" xfId="3989"/>
    <cellStyle name="Currency 2 17 8" xfId="3990"/>
    <cellStyle name="Currency 2 17 9" xfId="3991"/>
    <cellStyle name="Currency 2 18" xfId="3992"/>
    <cellStyle name="Currency 2 19" xfId="3993"/>
    <cellStyle name="Currency 2 2" xfId="3994"/>
    <cellStyle name="Currency 2 2 10" xfId="3995"/>
    <cellStyle name="Currency 2 2 11" xfId="3996"/>
    <cellStyle name="Currency 2 2 12" xfId="3997"/>
    <cellStyle name="Currency 2 2 12 2" xfId="3998"/>
    <cellStyle name="Currency 2 2 12 2 2" xfId="3999"/>
    <cellStyle name="Currency 2 2 12 2 2 2" xfId="4000"/>
    <cellStyle name="Currency 2 2 12 2 3" xfId="4001"/>
    <cellStyle name="Currency 2 2 12 2 4" xfId="4002"/>
    <cellStyle name="Currency 2 2 12 2 5" xfId="4003"/>
    <cellStyle name="Currency 2 2 12 3" xfId="4004"/>
    <cellStyle name="Currency 2 2 12 3 2" xfId="4005"/>
    <cellStyle name="Currency 2 2 12 4" xfId="4006"/>
    <cellStyle name="Currency 2 2 12 5" xfId="4007"/>
    <cellStyle name="Currency 2 2 13" xfId="4008"/>
    <cellStyle name="Currency 2 2 14" xfId="4009"/>
    <cellStyle name="Currency 2 2 15" xfId="4010"/>
    <cellStyle name="Currency 2 2 16" xfId="4011"/>
    <cellStyle name="Currency 2 2 16 2" xfId="4012"/>
    <cellStyle name="Currency 2 2 17" xfId="4013"/>
    <cellStyle name="Currency 2 2 18" xfId="4014"/>
    <cellStyle name="Currency 2 2 19" xfId="4015"/>
    <cellStyle name="Currency 2 2 2" xfId="4016"/>
    <cellStyle name="Currency 2 2 2 2" xfId="4017"/>
    <cellStyle name="Currency 2 2 2 3" xfId="4018"/>
    <cellStyle name="Currency 2 2 3" xfId="4019"/>
    <cellStyle name="Currency 2 2 3 2" xfId="4020"/>
    <cellStyle name="Currency 2 2 3 3" xfId="4021"/>
    <cellStyle name="Currency 2 2 4" xfId="4022"/>
    <cellStyle name="Currency 2 2 4 10" xfId="4023"/>
    <cellStyle name="Currency 2 2 4 11" xfId="4024"/>
    <cellStyle name="Currency 2 2 4 12" xfId="4025"/>
    <cellStyle name="Currency 2 2 4 13" xfId="4026"/>
    <cellStyle name="Currency 2 2 4 13 2" xfId="4027"/>
    <cellStyle name="Currency 2 2 4 14" xfId="4028"/>
    <cellStyle name="Currency 2 2 4 15" xfId="4029"/>
    <cellStyle name="Currency 2 2 4 16" xfId="4030"/>
    <cellStyle name="Currency 2 2 4 2" xfId="4031"/>
    <cellStyle name="Currency 2 2 4 2 10" xfId="4032"/>
    <cellStyle name="Currency 2 2 4 2 11" xfId="4033"/>
    <cellStyle name="Currency 2 2 4 2 12" xfId="4034"/>
    <cellStyle name="Currency 2 2 4 2 13" xfId="4035"/>
    <cellStyle name="Currency 2 2 4 2 13 2" xfId="4036"/>
    <cellStyle name="Currency 2 2 4 2 14" xfId="4037"/>
    <cellStyle name="Currency 2 2 4 2 15" xfId="4038"/>
    <cellStyle name="Currency 2 2 4 2 16" xfId="4039"/>
    <cellStyle name="Currency 2 2 4 2 2" xfId="4040"/>
    <cellStyle name="Currency 2 2 4 2 2 10" xfId="4041"/>
    <cellStyle name="Currency 2 2 4 2 2 11" xfId="4042"/>
    <cellStyle name="Currency 2 2 4 2 2 12" xfId="4043"/>
    <cellStyle name="Currency 2 2 4 2 2 12 2" xfId="4044"/>
    <cellStyle name="Currency 2 2 4 2 2 13" xfId="4045"/>
    <cellStyle name="Currency 2 2 4 2 2 14" xfId="4046"/>
    <cellStyle name="Currency 2 2 4 2 2 15" xfId="4047"/>
    <cellStyle name="Currency 2 2 4 2 2 2" xfId="4048"/>
    <cellStyle name="Currency 2 2 4 2 2 2 2" xfId="4049"/>
    <cellStyle name="Currency 2 2 4 2 2 2 2 2" xfId="4050"/>
    <cellStyle name="Currency 2 2 4 2 2 2 2 2 2" xfId="4051"/>
    <cellStyle name="Currency 2 2 4 2 2 2 2 2 2 2" xfId="4052"/>
    <cellStyle name="Currency 2 2 4 2 2 2 2 2 2 2 2" xfId="4053"/>
    <cellStyle name="Currency 2 2 4 2 2 2 2 2 2 3" xfId="4054"/>
    <cellStyle name="Currency 2 2 4 2 2 2 2 2 2 4" xfId="4055"/>
    <cellStyle name="Currency 2 2 4 2 2 2 2 2 2 5" xfId="4056"/>
    <cellStyle name="Currency 2 2 4 2 2 2 2 2 3" xfId="4057"/>
    <cellStyle name="Currency 2 2 4 2 2 2 2 2 3 2" xfId="4058"/>
    <cellStyle name="Currency 2 2 4 2 2 2 2 2 4" xfId="4059"/>
    <cellStyle name="Currency 2 2 4 2 2 2 2 2 5" xfId="4060"/>
    <cellStyle name="Currency 2 2 4 2 2 2 2 3" xfId="4061"/>
    <cellStyle name="Currency 2 2 4 2 2 2 2 4" xfId="4062"/>
    <cellStyle name="Currency 2 2 4 2 2 2 2 5" xfId="4063"/>
    <cellStyle name="Currency 2 2 4 2 2 2 2 6" xfId="4064"/>
    <cellStyle name="Currency 2 2 4 2 2 2 2 6 2" xfId="4065"/>
    <cellStyle name="Currency 2 2 4 2 2 2 2 7" xfId="4066"/>
    <cellStyle name="Currency 2 2 4 2 2 2 2 8" xfId="4067"/>
    <cellStyle name="Currency 2 2 4 2 2 2 2 9" xfId="4068"/>
    <cellStyle name="Currency 2 2 4 2 2 2 3" xfId="4069"/>
    <cellStyle name="Currency 2 2 4 2 2 2 3 2" xfId="4070"/>
    <cellStyle name="Currency 2 2 4 2 2 2 3 2 2" xfId="4071"/>
    <cellStyle name="Currency 2 2 4 2 2 2 3 2 2 2" xfId="4072"/>
    <cellStyle name="Currency 2 2 4 2 2 2 3 2 3" xfId="4073"/>
    <cellStyle name="Currency 2 2 4 2 2 2 3 2 4" xfId="4074"/>
    <cellStyle name="Currency 2 2 4 2 2 2 3 2 5" xfId="4075"/>
    <cellStyle name="Currency 2 2 4 2 2 2 3 3" xfId="4076"/>
    <cellStyle name="Currency 2 2 4 2 2 2 3 3 2" xfId="4077"/>
    <cellStyle name="Currency 2 2 4 2 2 2 3 4" xfId="4078"/>
    <cellStyle name="Currency 2 2 4 2 2 2 3 5" xfId="4079"/>
    <cellStyle name="Currency 2 2 4 2 2 2 4" xfId="4080"/>
    <cellStyle name="Currency 2 2 4 2 2 2 5" xfId="4081"/>
    <cellStyle name="Currency 2 2 4 2 2 2 6" xfId="4082"/>
    <cellStyle name="Currency 2 2 4 2 2 2 6 2" xfId="4083"/>
    <cellStyle name="Currency 2 2 4 2 2 2 7" xfId="4084"/>
    <cellStyle name="Currency 2 2 4 2 2 2 8" xfId="4085"/>
    <cellStyle name="Currency 2 2 4 2 2 2 9" xfId="4086"/>
    <cellStyle name="Currency 2 2 4 2 2 3" xfId="4087"/>
    <cellStyle name="Currency 2 2 4 2 2 3 2" xfId="4088"/>
    <cellStyle name="Currency 2 2 4 2 2 3 3" xfId="4089"/>
    <cellStyle name="Currency 2 2 4 2 2 4" xfId="4090"/>
    <cellStyle name="Currency 2 2 4 2 2 4 2" xfId="4091"/>
    <cellStyle name="Currency 2 2 4 2 2 4 3" xfId="4092"/>
    <cellStyle name="Currency 2 2 4 2 2 5" xfId="4093"/>
    <cellStyle name="Currency 2 2 4 2 2 5 2" xfId="4094"/>
    <cellStyle name="Currency 2 2 4 2 2 5 3" xfId="4095"/>
    <cellStyle name="Currency 2 2 4 2 2 6" xfId="4096"/>
    <cellStyle name="Currency 2 2 4 2 2 6 2" xfId="4097"/>
    <cellStyle name="Currency 2 2 4 2 2 6 3" xfId="4098"/>
    <cellStyle name="Currency 2 2 4 2 2 7" xfId="4099"/>
    <cellStyle name="Currency 2 2 4 2 2 7 2" xfId="4100"/>
    <cellStyle name="Currency 2 2 4 2 2 7 3" xfId="4101"/>
    <cellStyle name="Currency 2 2 4 2 2 8" xfId="4102"/>
    <cellStyle name="Currency 2 2 4 2 2 8 2" xfId="4103"/>
    <cellStyle name="Currency 2 2 4 2 2 8 2 2" xfId="4104"/>
    <cellStyle name="Currency 2 2 4 2 2 8 2 2 2" xfId="4105"/>
    <cellStyle name="Currency 2 2 4 2 2 8 2 3" xfId="4106"/>
    <cellStyle name="Currency 2 2 4 2 2 8 2 4" xfId="4107"/>
    <cellStyle name="Currency 2 2 4 2 2 8 2 5" xfId="4108"/>
    <cellStyle name="Currency 2 2 4 2 2 8 3" xfId="4109"/>
    <cellStyle name="Currency 2 2 4 2 2 8 3 2" xfId="4110"/>
    <cellStyle name="Currency 2 2 4 2 2 8 4" xfId="4111"/>
    <cellStyle name="Currency 2 2 4 2 2 8 5" xfId="4112"/>
    <cellStyle name="Currency 2 2 4 2 2 9" xfId="4113"/>
    <cellStyle name="Currency 2 2 4 2 3" xfId="4114"/>
    <cellStyle name="Currency 2 2 4 2 3 2" xfId="4115"/>
    <cellStyle name="Currency 2 2 4 2 3 3" xfId="4116"/>
    <cellStyle name="Currency 2 2 4 2 4" xfId="4117"/>
    <cellStyle name="Currency 2 2 4 2 4 2" xfId="4118"/>
    <cellStyle name="Currency 2 2 4 2 4 2 2" xfId="4119"/>
    <cellStyle name="Currency 2 2 4 2 4 2 2 2" xfId="4120"/>
    <cellStyle name="Currency 2 2 4 2 4 2 2 2 2" xfId="4121"/>
    <cellStyle name="Currency 2 2 4 2 4 2 2 2 2 2" xfId="4122"/>
    <cellStyle name="Currency 2 2 4 2 4 2 2 2 3" xfId="4123"/>
    <cellStyle name="Currency 2 2 4 2 4 2 2 2 4" xfId="4124"/>
    <cellStyle name="Currency 2 2 4 2 4 2 2 2 5" xfId="4125"/>
    <cellStyle name="Currency 2 2 4 2 4 2 2 3" xfId="4126"/>
    <cellStyle name="Currency 2 2 4 2 4 2 2 3 2" xfId="4127"/>
    <cellStyle name="Currency 2 2 4 2 4 2 2 4" xfId="4128"/>
    <cellStyle name="Currency 2 2 4 2 4 2 2 5" xfId="4129"/>
    <cellStyle name="Currency 2 2 4 2 4 2 3" xfId="4130"/>
    <cellStyle name="Currency 2 2 4 2 4 2 4" xfId="4131"/>
    <cellStyle name="Currency 2 2 4 2 4 2 5" xfId="4132"/>
    <cellStyle name="Currency 2 2 4 2 4 2 6" xfId="4133"/>
    <cellStyle name="Currency 2 2 4 2 4 2 6 2" xfId="4134"/>
    <cellStyle name="Currency 2 2 4 2 4 2 7" xfId="4135"/>
    <cellStyle name="Currency 2 2 4 2 4 2 8" xfId="4136"/>
    <cellStyle name="Currency 2 2 4 2 4 2 9" xfId="4137"/>
    <cellStyle name="Currency 2 2 4 2 4 3" xfId="4138"/>
    <cellStyle name="Currency 2 2 4 2 4 3 2" xfId="4139"/>
    <cellStyle name="Currency 2 2 4 2 4 3 2 2" xfId="4140"/>
    <cellStyle name="Currency 2 2 4 2 4 3 2 2 2" xfId="4141"/>
    <cellStyle name="Currency 2 2 4 2 4 3 2 3" xfId="4142"/>
    <cellStyle name="Currency 2 2 4 2 4 3 2 4" xfId="4143"/>
    <cellStyle name="Currency 2 2 4 2 4 3 2 5" xfId="4144"/>
    <cellStyle name="Currency 2 2 4 2 4 3 3" xfId="4145"/>
    <cellStyle name="Currency 2 2 4 2 4 3 3 2" xfId="4146"/>
    <cellStyle name="Currency 2 2 4 2 4 3 4" xfId="4147"/>
    <cellStyle name="Currency 2 2 4 2 4 3 5" xfId="4148"/>
    <cellStyle name="Currency 2 2 4 2 4 4" xfId="4149"/>
    <cellStyle name="Currency 2 2 4 2 4 5" xfId="4150"/>
    <cellStyle name="Currency 2 2 4 2 4 6" xfId="4151"/>
    <cellStyle name="Currency 2 2 4 2 4 6 2" xfId="4152"/>
    <cellStyle name="Currency 2 2 4 2 4 7" xfId="4153"/>
    <cellStyle name="Currency 2 2 4 2 4 8" xfId="4154"/>
    <cellStyle name="Currency 2 2 4 2 4 9" xfId="4155"/>
    <cellStyle name="Currency 2 2 4 2 5" xfId="4156"/>
    <cellStyle name="Currency 2 2 4 2 6" xfId="4157"/>
    <cellStyle name="Currency 2 2 4 2 7" xfId="4158"/>
    <cellStyle name="Currency 2 2 4 2 8" xfId="4159"/>
    <cellStyle name="Currency 2 2 4 2 9" xfId="4160"/>
    <cellStyle name="Currency 2 2 4 2 9 2" xfId="4161"/>
    <cellStyle name="Currency 2 2 4 2 9 2 2" xfId="4162"/>
    <cellStyle name="Currency 2 2 4 2 9 2 2 2" xfId="4163"/>
    <cellStyle name="Currency 2 2 4 2 9 2 3" xfId="4164"/>
    <cellStyle name="Currency 2 2 4 2 9 2 4" xfId="4165"/>
    <cellStyle name="Currency 2 2 4 2 9 2 5" xfId="4166"/>
    <cellStyle name="Currency 2 2 4 2 9 3" xfId="4167"/>
    <cellStyle name="Currency 2 2 4 2 9 3 2" xfId="4168"/>
    <cellStyle name="Currency 2 2 4 2 9 4" xfId="4169"/>
    <cellStyle name="Currency 2 2 4 2 9 5" xfId="4170"/>
    <cellStyle name="Currency 2 2 4 3" xfId="4171"/>
    <cellStyle name="Currency 2 2 4 3 10" xfId="4172"/>
    <cellStyle name="Currency 2 2 4 3 11" xfId="4173"/>
    <cellStyle name="Currency 2 2 4 3 12" xfId="4174"/>
    <cellStyle name="Currency 2 2 4 3 12 2" xfId="4175"/>
    <cellStyle name="Currency 2 2 4 3 13" xfId="4176"/>
    <cellStyle name="Currency 2 2 4 3 14" xfId="4177"/>
    <cellStyle name="Currency 2 2 4 3 15" xfId="4178"/>
    <cellStyle name="Currency 2 2 4 3 2" xfId="4179"/>
    <cellStyle name="Currency 2 2 4 3 2 2" xfId="4180"/>
    <cellStyle name="Currency 2 2 4 3 2 2 2" xfId="4181"/>
    <cellStyle name="Currency 2 2 4 3 2 2 2 2" xfId="4182"/>
    <cellStyle name="Currency 2 2 4 3 2 2 2 2 2" xfId="4183"/>
    <cellStyle name="Currency 2 2 4 3 2 2 2 2 2 2" xfId="4184"/>
    <cellStyle name="Currency 2 2 4 3 2 2 2 2 3" xfId="4185"/>
    <cellStyle name="Currency 2 2 4 3 2 2 2 2 4" xfId="4186"/>
    <cellStyle name="Currency 2 2 4 3 2 2 2 2 5" xfId="4187"/>
    <cellStyle name="Currency 2 2 4 3 2 2 2 3" xfId="4188"/>
    <cellStyle name="Currency 2 2 4 3 2 2 2 3 2" xfId="4189"/>
    <cellStyle name="Currency 2 2 4 3 2 2 2 4" xfId="4190"/>
    <cellStyle name="Currency 2 2 4 3 2 2 2 5" xfId="4191"/>
    <cellStyle name="Currency 2 2 4 3 2 2 3" xfId="4192"/>
    <cellStyle name="Currency 2 2 4 3 2 2 4" xfId="4193"/>
    <cellStyle name="Currency 2 2 4 3 2 2 5" xfId="4194"/>
    <cellStyle name="Currency 2 2 4 3 2 2 6" xfId="4195"/>
    <cellStyle name="Currency 2 2 4 3 2 2 6 2" xfId="4196"/>
    <cellStyle name="Currency 2 2 4 3 2 2 7" xfId="4197"/>
    <cellStyle name="Currency 2 2 4 3 2 2 8" xfId="4198"/>
    <cellStyle name="Currency 2 2 4 3 2 2 9" xfId="4199"/>
    <cellStyle name="Currency 2 2 4 3 2 3" xfId="4200"/>
    <cellStyle name="Currency 2 2 4 3 2 3 2" xfId="4201"/>
    <cellStyle name="Currency 2 2 4 3 2 3 2 2" xfId="4202"/>
    <cellStyle name="Currency 2 2 4 3 2 3 2 2 2" xfId="4203"/>
    <cellStyle name="Currency 2 2 4 3 2 3 2 3" xfId="4204"/>
    <cellStyle name="Currency 2 2 4 3 2 3 2 4" xfId="4205"/>
    <cellStyle name="Currency 2 2 4 3 2 3 2 5" xfId="4206"/>
    <cellStyle name="Currency 2 2 4 3 2 3 3" xfId="4207"/>
    <cellStyle name="Currency 2 2 4 3 2 3 3 2" xfId="4208"/>
    <cellStyle name="Currency 2 2 4 3 2 3 4" xfId="4209"/>
    <cellStyle name="Currency 2 2 4 3 2 3 5" xfId="4210"/>
    <cellStyle name="Currency 2 2 4 3 2 4" xfId="4211"/>
    <cellStyle name="Currency 2 2 4 3 2 5" xfId="4212"/>
    <cellStyle name="Currency 2 2 4 3 2 6" xfId="4213"/>
    <cellStyle name="Currency 2 2 4 3 2 6 2" xfId="4214"/>
    <cellStyle name="Currency 2 2 4 3 2 7" xfId="4215"/>
    <cellStyle name="Currency 2 2 4 3 2 8" xfId="4216"/>
    <cellStyle name="Currency 2 2 4 3 2 9" xfId="4217"/>
    <cellStyle name="Currency 2 2 4 3 3" xfId="4218"/>
    <cellStyle name="Currency 2 2 4 3 4" xfId="4219"/>
    <cellStyle name="Currency 2 2 4 3 5" xfId="4220"/>
    <cellStyle name="Currency 2 2 4 3 6" xfId="4221"/>
    <cellStyle name="Currency 2 2 4 3 7" xfId="4222"/>
    <cellStyle name="Currency 2 2 4 3 8" xfId="4223"/>
    <cellStyle name="Currency 2 2 4 3 8 2" xfId="4224"/>
    <cellStyle name="Currency 2 2 4 3 8 2 2" xfId="4225"/>
    <cellStyle name="Currency 2 2 4 3 8 2 2 2" xfId="4226"/>
    <cellStyle name="Currency 2 2 4 3 8 2 3" xfId="4227"/>
    <cellStyle name="Currency 2 2 4 3 8 2 4" xfId="4228"/>
    <cellStyle name="Currency 2 2 4 3 8 2 5" xfId="4229"/>
    <cellStyle name="Currency 2 2 4 3 8 3" xfId="4230"/>
    <cellStyle name="Currency 2 2 4 3 8 3 2" xfId="4231"/>
    <cellStyle name="Currency 2 2 4 3 8 4" xfId="4232"/>
    <cellStyle name="Currency 2 2 4 3 8 5" xfId="4233"/>
    <cellStyle name="Currency 2 2 4 3 9" xfId="4234"/>
    <cellStyle name="Currency 2 2 4 4" xfId="4235"/>
    <cellStyle name="Currency 2 2 4 4 2" xfId="4236"/>
    <cellStyle name="Currency 2 2 4 4 2 2" xfId="4237"/>
    <cellStyle name="Currency 2 2 4 4 2 2 2" xfId="4238"/>
    <cellStyle name="Currency 2 2 4 4 2 2 2 2" xfId="4239"/>
    <cellStyle name="Currency 2 2 4 4 2 2 2 2 2" xfId="4240"/>
    <cellStyle name="Currency 2 2 4 4 2 2 2 3" xfId="4241"/>
    <cellStyle name="Currency 2 2 4 4 2 2 2 4" xfId="4242"/>
    <cellStyle name="Currency 2 2 4 4 2 2 2 5" xfId="4243"/>
    <cellStyle name="Currency 2 2 4 4 2 2 3" xfId="4244"/>
    <cellStyle name="Currency 2 2 4 4 2 2 3 2" xfId="4245"/>
    <cellStyle name="Currency 2 2 4 4 2 2 4" xfId="4246"/>
    <cellStyle name="Currency 2 2 4 4 2 2 5" xfId="4247"/>
    <cellStyle name="Currency 2 2 4 4 2 3" xfId="4248"/>
    <cellStyle name="Currency 2 2 4 4 2 4" xfId="4249"/>
    <cellStyle name="Currency 2 2 4 4 2 5" xfId="4250"/>
    <cellStyle name="Currency 2 2 4 4 2 6" xfId="4251"/>
    <cellStyle name="Currency 2 2 4 4 2 6 2" xfId="4252"/>
    <cellStyle name="Currency 2 2 4 4 2 7" xfId="4253"/>
    <cellStyle name="Currency 2 2 4 4 2 8" xfId="4254"/>
    <cellStyle name="Currency 2 2 4 4 2 9" xfId="4255"/>
    <cellStyle name="Currency 2 2 4 4 3" xfId="4256"/>
    <cellStyle name="Currency 2 2 4 4 3 2" xfId="4257"/>
    <cellStyle name="Currency 2 2 4 4 3 2 2" xfId="4258"/>
    <cellStyle name="Currency 2 2 4 4 3 2 2 2" xfId="4259"/>
    <cellStyle name="Currency 2 2 4 4 3 2 3" xfId="4260"/>
    <cellStyle name="Currency 2 2 4 4 3 2 4" xfId="4261"/>
    <cellStyle name="Currency 2 2 4 4 3 2 5" xfId="4262"/>
    <cellStyle name="Currency 2 2 4 4 3 3" xfId="4263"/>
    <cellStyle name="Currency 2 2 4 4 3 3 2" xfId="4264"/>
    <cellStyle name="Currency 2 2 4 4 3 4" xfId="4265"/>
    <cellStyle name="Currency 2 2 4 4 3 5" xfId="4266"/>
    <cellStyle name="Currency 2 2 4 4 4" xfId="4267"/>
    <cellStyle name="Currency 2 2 4 4 5" xfId="4268"/>
    <cellStyle name="Currency 2 2 4 4 6" xfId="4269"/>
    <cellStyle name="Currency 2 2 4 4 6 2" xfId="4270"/>
    <cellStyle name="Currency 2 2 4 4 7" xfId="4271"/>
    <cellStyle name="Currency 2 2 4 4 8" xfId="4272"/>
    <cellStyle name="Currency 2 2 4 4 9" xfId="4273"/>
    <cellStyle name="Currency 2 2 4 5" xfId="4274"/>
    <cellStyle name="Currency 2 2 4 5 2" xfId="4275"/>
    <cellStyle name="Currency 2 2 4 5 3" xfId="4276"/>
    <cellStyle name="Currency 2 2 4 6" xfId="4277"/>
    <cellStyle name="Currency 2 2 4 6 2" xfId="4278"/>
    <cellStyle name="Currency 2 2 4 6 3" xfId="4279"/>
    <cellStyle name="Currency 2 2 4 7" xfId="4280"/>
    <cellStyle name="Currency 2 2 4 7 2" xfId="4281"/>
    <cellStyle name="Currency 2 2 4 7 3" xfId="4282"/>
    <cellStyle name="Currency 2 2 4 8" xfId="4283"/>
    <cellStyle name="Currency 2 2 4 8 2" xfId="4284"/>
    <cellStyle name="Currency 2 2 4 8 3" xfId="4285"/>
    <cellStyle name="Currency 2 2 4 9" xfId="4286"/>
    <cellStyle name="Currency 2 2 4 9 2" xfId="4287"/>
    <cellStyle name="Currency 2 2 4 9 2 2" xfId="4288"/>
    <cellStyle name="Currency 2 2 4 9 2 2 2" xfId="4289"/>
    <cellStyle name="Currency 2 2 4 9 2 3" xfId="4290"/>
    <cellStyle name="Currency 2 2 4 9 2 4" xfId="4291"/>
    <cellStyle name="Currency 2 2 4 9 2 5" xfId="4292"/>
    <cellStyle name="Currency 2 2 4 9 3" xfId="4293"/>
    <cellStyle name="Currency 2 2 4 9 3 2" xfId="4294"/>
    <cellStyle name="Currency 2 2 4 9 4" xfId="4295"/>
    <cellStyle name="Currency 2 2 4 9 5" xfId="4296"/>
    <cellStyle name="Currency 2 2 5" xfId="4297"/>
    <cellStyle name="Currency 2 2 5 10" xfId="4298"/>
    <cellStyle name="Currency 2 2 5 11" xfId="4299"/>
    <cellStyle name="Currency 2 2 5 12" xfId="4300"/>
    <cellStyle name="Currency 2 2 5 12 2" xfId="4301"/>
    <cellStyle name="Currency 2 2 5 13" xfId="4302"/>
    <cellStyle name="Currency 2 2 5 14" xfId="4303"/>
    <cellStyle name="Currency 2 2 5 15" xfId="4304"/>
    <cellStyle name="Currency 2 2 5 2" xfId="4305"/>
    <cellStyle name="Currency 2 2 5 2 2" xfId="4306"/>
    <cellStyle name="Currency 2 2 5 2 2 2" xfId="4307"/>
    <cellStyle name="Currency 2 2 5 2 2 2 2" xfId="4308"/>
    <cellStyle name="Currency 2 2 5 2 2 2 2 2" xfId="4309"/>
    <cellStyle name="Currency 2 2 5 2 2 2 2 2 2" xfId="4310"/>
    <cellStyle name="Currency 2 2 5 2 2 2 2 3" xfId="4311"/>
    <cellStyle name="Currency 2 2 5 2 2 2 2 4" xfId="4312"/>
    <cellStyle name="Currency 2 2 5 2 2 2 2 5" xfId="4313"/>
    <cellStyle name="Currency 2 2 5 2 2 2 3" xfId="4314"/>
    <cellStyle name="Currency 2 2 5 2 2 2 3 2" xfId="4315"/>
    <cellStyle name="Currency 2 2 5 2 2 2 4" xfId="4316"/>
    <cellStyle name="Currency 2 2 5 2 2 2 5" xfId="4317"/>
    <cellStyle name="Currency 2 2 5 2 2 3" xfId="4318"/>
    <cellStyle name="Currency 2 2 5 2 2 4" xfId="4319"/>
    <cellStyle name="Currency 2 2 5 2 2 5" xfId="4320"/>
    <cellStyle name="Currency 2 2 5 2 2 6" xfId="4321"/>
    <cellStyle name="Currency 2 2 5 2 2 6 2" xfId="4322"/>
    <cellStyle name="Currency 2 2 5 2 2 7" xfId="4323"/>
    <cellStyle name="Currency 2 2 5 2 2 8" xfId="4324"/>
    <cellStyle name="Currency 2 2 5 2 2 9" xfId="4325"/>
    <cellStyle name="Currency 2 2 5 2 3" xfId="4326"/>
    <cellStyle name="Currency 2 2 5 2 3 2" xfId="4327"/>
    <cellStyle name="Currency 2 2 5 2 3 2 2" xfId="4328"/>
    <cellStyle name="Currency 2 2 5 2 3 2 2 2" xfId="4329"/>
    <cellStyle name="Currency 2 2 5 2 3 2 3" xfId="4330"/>
    <cellStyle name="Currency 2 2 5 2 3 2 4" xfId="4331"/>
    <cellStyle name="Currency 2 2 5 2 3 2 5" xfId="4332"/>
    <cellStyle name="Currency 2 2 5 2 3 3" xfId="4333"/>
    <cellStyle name="Currency 2 2 5 2 3 3 2" xfId="4334"/>
    <cellStyle name="Currency 2 2 5 2 3 4" xfId="4335"/>
    <cellStyle name="Currency 2 2 5 2 3 5" xfId="4336"/>
    <cellStyle name="Currency 2 2 5 2 4" xfId="4337"/>
    <cellStyle name="Currency 2 2 5 2 5" xfId="4338"/>
    <cellStyle name="Currency 2 2 5 2 6" xfId="4339"/>
    <cellStyle name="Currency 2 2 5 2 6 2" xfId="4340"/>
    <cellStyle name="Currency 2 2 5 2 7" xfId="4341"/>
    <cellStyle name="Currency 2 2 5 2 8" xfId="4342"/>
    <cellStyle name="Currency 2 2 5 2 9" xfId="4343"/>
    <cellStyle name="Currency 2 2 5 3" xfId="4344"/>
    <cellStyle name="Currency 2 2 5 3 2" xfId="4345"/>
    <cellStyle name="Currency 2 2 5 3 3" xfId="4346"/>
    <cellStyle name="Currency 2 2 5 4" xfId="4347"/>
    <cellStyle name="Currency 2 2 5 4 2" xfId="4348"/>
    <cellStyle name="Currency 2 2 5 4 3" xfId="4349"/>
    <cellStyle name="Currency 2 2 5 5" xfId="4350"/>
    <cellStyle name="Currency 2 2 5 5 2" xfId="4351"/>
    <cellStyle name="Currency 2 2 5 5 3" xfId="4352"/>
    <cellStyle name="Currency 2 2 5 6" xfId="4353"/>
    <cellStyle name="Currency 2 2 5 6 2" xfId="4354"/>
    <cellStyle name="Currency 2 2 5 6 3" xfId="4355"/>
    <cellStyle name="Currency 2 2 5 7" xfId="4356"/>
    <cellStyle name="Currency 2 2 5 7 2" xfId="4357"/>
    <cellStyle name="Currency 2 2 5 7 3" xfId="4358"/>
    <cellStyle name="Currency 2 2 5 8" xfId="4359"/>
    <cellStyle name="Currency 2 2 5 8 2" xfId="4360"/>
    <cellStyle name="Currency 2 2 5 8 2 2" xfId="4361"/>
    <cellStyle name="Currency 2 2 5 8 2 2 2" xfId="4362"/>
    <cellStyle name="Currency 2 2 5 8 2 3" xfId="4363"/>
    <cellStyle name="Currency 2 2 5 8 2 4" xfId="4364"/>
    <cellStyle name="Currency 2 2 5 8 2 5" xfId="4365"/>
    <cellStyle name="Currency 2 2 5 8 3" xfId="4366"/>
    <cellStyle name="Currency 2 2 5 8 3 2" xfId="4367"/>
    <cellStyle name="Currency 2 2 5 8 4" xfId="4368"/>
    <cellStyle name="Currency 2 2 5 8 5" xfId="4369"/>
    <cellStyle name="Currency 2 2 5 9" xfId="4370"/>
    <cellStyle name="Currency 2 2 6" xfId="4371"/>
    <cellStyle name="Currency 2 2 6 2" xfId="4372"/>
    <cellStyle name="Currency 2 2 6 3" xfId="4373"/>
    <cellStyle name="Currency 2 2 7" xfId="4374"/>
    <cellStyle name="Currency 2 2 7 2" xfId="4375"/>
    <cellStyle name="Currency 2 2 7 2 2" xfId="4376"/>
    <cellStyle name="Currency 2 2 7 2 2 2" xfId="4377"/>
    <cellStyle name="Currency 2 2 7 2 2 2 2" xfId="4378"/>
    <cellStyle name="Currency 2 2 7 2 2 2 2 2" xfId="4379"/>
    <cellStyle name="Currency 2 2 7 2 2 2 3" xfId="4380"/>
    <cellStyle name="Currency 2 2 7 2 2 2 4" xfId="4381"/>
    <cellStyle name="Currency 2 2 7 2 2 2 5" xfId="4382"/>
    <cellStyle name="Currency 2 2 7 2 2 3" xfId="4383"/>
    <cellStyle name="Currency 2 2 7 2 2 3 2" xfId="4384"/>
    <cellStyle name="Currency 2 2 7 2 2 4" xfId="4385"/>
    <cellStyle name="Currency 2 2 7 2 2 5" xfId="4386"/>
    <cellStyle name="Currency 2 2 7 2 3" xfId="4387"/>
    <cellStyle name="Currency 2 2 7 2 4" xfId="4388"/>
    <cellStyle name="Currency 2 2 7 2 5" xfId="4389"/>
    <cellStyle name="Currency 2 2 7 2 6" xfId="4390"/>
    <cellStyle name="Currency 2 2 7 2 6 2" xfId="4391"/>
    <cellStyle name="Currency 2 2 7 2 7" xfId="4392"/>
    <cellStyle name="Currency 2 2 7 2 8" xfId="4393"/>
    <cellStyle name="Currency 2 2 7 2 9" xfId="4394"/>
    <cellStyle name="Currency 2 2 7 3" xfId="4395"/>
    <cellStyle name="Currency 2 2 7 3 2" xfId="4396"/>
    <cellStyle name="Currency 2 2 7 3 2 2" xfId="4397"/>
    <cellStyle name="Currency 2 2 7 3 2 2 2" xfId="4398"/>
    <cellStyle name="Currency 2 2 7 3 2 3" xfId="4399"/>
    <cellStyle name="Currency 2 2 7 3 2 4" xfId="4400"/>
    <cellStyle name="Currency 2 2 7 3 2 5" xfId="4401"/>
    <cellStyle name="Currency 2 2 7 3 3" xfId="4402"/>
    <cellStyle name="Currency 2 2 7 3 3 2" xfId="4403"/>
    <cellStyle name="Currency 2 2 7 3 4" xfId="4404"/>
    <cellStyle name="Currency 2 2 7 3 5" xfId="4405"/>
    <cellStyle name="Currency 2 2 7 4" xfId="4406"/>
    <cellStyle name="Currency 2 2 7 5" xfId="4407"/>
    <cellStyle name="Currency 2 2 7 6" xfId="4408"/>
    <cellStyle name="Currency 2 2 7 6 2" xfId="4409"/>
    <cellStyle name="Currency 2 2 7 7" xfId="4410"/>
    <cellStyle name="Currency 2 2 7 8" xfId="4411"/>
    <cellStyle name="Currency 2 2 7 9" xfId="4412"/>
    <cellStyle name="Currency 2 2 8" xfId="4413"/>
    <cellStyle name="Currency 2 2 9" xfId="4414"/>
    <cellStyle name="Currency 2 20" xfId="4415"/>
    <cellStyle name="Currency 2 21" xfId="4416"/>
    <cellStyle name="Currency 2 22" xfId="4417"/>
    <cellStyle name="Currency 2 22 2" xfId="4418"/>
    <cellStyle name="Currency 2 22 2 2" xfId="4419"/>
    <cellStyle name="Currency 2 22 2 2 2" xfId="4420"/>
    <cellStyle name="Currency 2 22 2 3" xfId="4421"/>
    <cellStyle name="Currency 2 22 2 4" xfId="4422"/>
    <cellStyle name="Currency 2 22 2 5" xfId="4423"/>
    <cellStyle name="Currency 2 22 3" xfId="4424"/>
    <cellStyle name="Currency 2 22 3 2" xfId="4425"/>
    <cellStyle name="Currency 2 22 4" xfId="4426"/>
    <cellStyle name="Currency 2 22 5" xfId="4427"/>
    <cellStyle name="Currency 2 23" xfId="4428"/>
    <cellStyle name="Currency 2 24" xfId="4429"/>
    <cellStyle name="Currency 2 25" xfId="4430"/>
    <cellStyle name="Currency 2 26" xfId="4431"/>
    <cellStyle name="Currency 2 27" xfId="4432"/>
    <cellStyle name="Currency 2 28" xfId="4433"/>
    <cellStyle name="Currency 2 29" xfId="4434"/>
    <cellStyle name="Currency 2 3" xfId="4435"/>
    <cellStyle name="Currency 2 3 2" xfId="4436"/>
    <cellStyle name="Currency 2 3 2 2" xfId="4437"/>
    <cellStyle name="Currency 2 3 2 3" xfId="4438"/>
    <cellStyle name="Currency 2 3 3" xfId="4439"/>
    <cellStyle name="Currency 2 3 3 2" xfId="4440"/>
    <cellStyle name="Currency 2 3 3 3" xfId="4441"/>
    <cellStyle name="Currency 2 3 4" xfId="4442"/>
    <cellStyle name="Currency 2 3 5" xfId="4443"/>
    <cellStyle name="Currency 2 30" xfId="4444"/>
    <cellStyle name="Currency 2 31" xfId="4445"/>
    <cellStyle name="Currency 2 32" xfId="4446"/>
    <cellStyle name="Currency 2 33" xfId="4447"/>
    <cellStyle name="Currency 2 34" xfId="4448"/>
    <cellStyle name="Currency 2 35" xfId="4449"/>
    <cellStyle name="Currency 2 36" xfId="4450"/>
    <cellStyle name="Currency 2 37" xfId="4451"/>
    <cellStyle name="Currency 2 38" xfId="4452"/>
    <cellStyle name="Currency 2 39" xfId="4453"/>
    <cellStyle name="Currency 2 4" xfId="4454"/>
    <cellStyle name="Currency 2 4 2" xfId="4455"/>
    <cellStyle name="Currency 2 4 3" xfId="4456"/>
    <cellStyle name="Currency 2 40" xfId="4457"/>
    <cellStyle name="Currency 2 41" xfId="4458"/>
    <cellStyle name="Currency 2 42" xfId="4459"/>
    <cellStyle name="Currency 2 43" xfId="4460"/>
    <cellStyle name="Currency 2 44" xfId="4461"/>
    <cellStyle name="Currency 2 45" xfId="4462"/>
    <cellStyle name="Currency 2 46" xfId="4463"/>
    <cellStyle name="Currency 2 47" xfId="4464"/>
    <cellStyle name="Currency 2 48" xfId="4465"/>
    <cellStyle name="Currency 2 49" xfId="4466"/>
    <cellStyle name="Currency 2 5" xfId="4467"/>
    <cellStyle name="Currency 2 5 2" xfId="4468"/>
    <cellStyle name="Currency 2 5 3" xfId="4469"/>
    <cellStyle name="Currency 2 50" xfId="4470"/>
    <cellStyle name="Currency 2 51" xfId="4471"/>
    <cellStyle name="Currency 2 52" xfId="4472"/>
    <cellStyle name="Currency 2 53" xfId="4473"/>
    <cellStyle name="Currency 2 54" xfId="4474"/>
    <cellStyle name="Currency 2 55" xfId="4475"/>
    <cellStyle name="Currency 2 56" xfId="4476"/>
    <cellStyle name="Currency 2 57" xfId="4477"/>
    <cellStyle name="Currency 2 58" xfId="4478"/>
    <cellStyle name="Currency 2 59" xfId="4479"/>
    <cellStyle name="Currency 2 6" xfId="4480"/>
    <cellStyle name="Currency 2 6 2" xfId="4481"/>
    <cellStyle name="Currency 2 6 3" xfId="4482"/>
    <cellStyle name="Currency 2 60" xfId="4483"/>
    <cellStyle name="Currency 2 61" xfId="4484"/>
    <cellStyle name="Currency 2 62" xfId="4485"/>
    <cellStyle name="Currency 2 63" xfId="4486"/>
    <cellStyle name="Currency 2 63 2" xfId="4487"/>
    <cellStyle name="Currency 2 64" xfId="4488"/>
    <cellStyle name="Currency 2 65" xfId="4489"/>
    <cellStyle name="Currency 2 66" xfId="4490"/>
    <cellStyle name="Currency 2 67" xfId="4491"/>
    <cellStyle name="Currency 2 68" xfId="41457"/>
    <cellStyle name="Currency 2 7" xfId="4492"/>
    <cellStyle name="Currency 2 7 2" xfId="4493"/>
    <cellStyle name="Currency 2 7 3" xfId="4494"/>
    <cellStyle name="Currency 2 8" xfId="4495"/>
    <cellStyle name="Currency 2 8 2" xfId="4496"/>
    <cellStyle name="Currency 2 8 3" xfId="4497"/>
    <cellStyle name="Currency 2 9" xfId="4498"/>
    <cellStyle name="Currency 2 9 2" xfId="4499"/>
    <cellStyle name="Currency 2 9 3" xfId="4500"/>
    <cellStyle name="Currency 22" xfId="4501"/>
    <cellStyle name="Currency 22 2" xfId="4502"/>
    <cellStyle name="Currency 22 3" xfId="4503"/>
    <cellStyle name="Currency 3" xfId="4504"/>
    <cellStyle name="Currency 3 10" xfId="4505"/>
    <cellStyle name="Currency 3 11" xfId="4506"/>
    <cellStyle name="Currency 3 12" xfId="4507"/>
    <cellStyle name="Currency 3 13" xfId="4508"/>
    <cellStyle name="Currency 3 14" xfId="4509"/>
    <cellStyle name="Currency 3 15" xfId="4510"/>
    <cellStyle name="Currency 3 16" xfId="4511"/>
    <cellStyle name="Currency 3 17" xfId="4512"/>
    <cellStyle name="Currency 3 2" xfId="4513"/>
    <cellStyle name="Currency 3 2 2" xfId="4514"/>
    <cellStyle name="Currency 3 2 3" xfId="4515"/>
    <cellStyle name="Currency 3 2 4" xfId="4516"/>
    <cellStyle name="Currency 3 3" xfId="4517"/>
    <cellStyle name="Currency 3 3 2" xfId="4518"/>
    <cellStyle name="Currency 3 3 3" xfId="4519"/>
    <cellStyle name="Currency 3 4" xfId="4520"/>
    <cellStyle name="Currency 3 4 2" xfId="4521"/>
    <cellStyle name="Currency 3 4 3" xfId="4522"/>
    <cellStyle name="Currency 3 5" xfId="4523"/>
    <cellStyle name="Currency 3 5 2" xfId="4524"/>
    <cellStyle name="Currency 3 5 3" xfId="4525"/>
    <cellStyle name="Currency 3 6" xfId="4526"/>
    <cellStyle name="Currency 3 6 2" xfId="4527"/>
    <cellStyle name="Currency 3 6 3" xfId="4528"/>
    <cellStyle name="Currency 3 7" xfId="4529"/>
    <cellStyle name="Currency 3 7 2" xfId="4530"/>
    <cellStyle name="Currency 3 7 3" xfId="4531"/>
    <cellStyle name="Currency 3 8" xfId="4532"/>
    <cellStyle name="Currency 3 8 2" xfId="4533"/>
    <cellStyle name="Currency 3 8 3" xfId="4534"/>
    <cellStyle name="Currency 3 9" xfId="4535"/>
    <cellStyle name="Currency 4" xfId="4536"/>
    <cellStyle name="Currency 4 2" xfId="4537"/>
    <cellStyle name="Currency 4 3" xfId="4538"/>
    <cellStyle name="Currency 5" xfId="44"/>
    <cellStyle name="Currency 5 2" xfId="4539"/>
    <cellStyle name="Currency 6" xfId="4540"/>
    <cellStyle name="Currency 8" xfId="4541"/>
    <cellStyle name="Currency 8 2" xfId="4542"/>
    <cellStyle name="Currency 8 3" xfId="4543"/>
    <cellStyle name="Date" xfId="4544"/>
    <cellStyle name="Emphasis 1" xfId="4545"/>
    <cellStyle name="Emphasis 2" xfId="4546"/>
    <cellStyle name="Emphasis 3" xfId="4547"/>
    <cellStyle name="Explanatory Text" xfId="15" builtinId="53" customBuiltin="1"/>
    <cellStyle name="Explanatory Text 10" xfId="4548"/>
    <cellStyle name="Explanatory Text 11" xfId="4549"/>
    <cellStyle name="Explanatory Text 12" xfId="4550"/>
    <cellStyle name="Explanatory Text 13" xfId="4551"/>
    <cellStyle name="Explanatory Text 14" xfId="4552"/>
    <cellStyle name="Explanatory Text 15" xfId="4553"/>
    <cellStyle name="Explanatory Text 16" xfId="4554"/>
    <cellStyle name="Explanatory Text 17" xfId="4555"/>
    <cellStyle name="Explanatory Text 18" xfId="4556"/>
    <cellStyle name="Explanatory Text 19" xfId="4557"/>
    <cellStyle name="Explanatory Text 2" xfId="4558"/>
    <cellStyle name="Explanatory Text 2 2" xfId="4559"/>
    <cellStyle name="Explanatory Text 2 3" xfId="4560"/>
    <cellStyle name="Explanatory Text 20" xfId="4561"/>
    <cellStyle name="Explanatory Text 21" xfId="4562"/>
    <cellStyle name="Explanatory Text 22" xfId="4563"/>
    <cellStyle name="Explanatory Text 23" xfId="4564"/>
    <cellStyle name="Explanatory Text 3" xfId="4565"/>
    <cellStyle name="Explanatory Text 4" xfId="4566"/>
    <cellStyle name="Explanatory Text 5" xfId="4567"/>
    <cellStyle name="Explanatory Text 6" xfId="4568"/>
    <cellStyle name="Explanatory Text 7" xfId="4569"/>
    <cellStyle name="Explanatory Text 8" xfId="4570"/>
    <cellStyle name="Explanatory Text 9" xfId="4571"/>
    <cellStyle name="Good" xfId="5" builtinId="26" customBuiltin="1"/>
    <cellStyle name="Good 10" xfId="4572"/>
    <cellStyle name="Good 11" xfId="4573"/>
    <cellStyle name="Good 12" xfId="4574"/>
    <cellStyle name="Good 13" xfId="4575"/>
    <cellStyle name="Good 14" xfId="4576"/>
    <cellStyle name="Good 15" xfId="4577"/>
    <cellStyle name="Good 16" xfId="4578"/>
    <cellStyle name="Good 17" xfId="4579"/>
    <cellStyle name="Good 18" xfId="4580"/>
    <cellStyle name="Good 19" xfId="4581"/>
    <cellStyle name="Good 2" xfId="4582"/>
    <cellStyle name="Good 2 2" xfId="4583"/>
    <cellStyle name="Good 2 3" xfId="4584"/>
    <cellStyle name="Good 20" xfId="4585"/>
    <cellStyle name="Good 21" xfId="4586"/>
    <cellStyle name="Good 22" xfId="4587"/>
    <cellStyle name="Good 23" xfId="4588"/>
    <cellStyle name="Good 3" xfId="4589"/>
    <cellStyle name="Good 4" xfId="4590"/>
    <cellStyle name="Good 5" xfId="4591"/>
    <cellStyle name="Good 6" xfId="4592"/>
    <cellStyle name="Good 7" xfId="4593"/>
    <cellStyle name="Good 8" xfId="4594"/>
    <cellStyle name="Good 9" xfId="4595"/>
    <cellStyle name="Heading 1" xfId="1" builtinId="16" customBuiltin="1"/>
    <cellStyle name="Heading 1 10" xfId="4596"/>
    <cellStyle name="Heading 1 11" xfId="4597"/>
    <cellStyle name="Heading 1 12" xfId="4598"/>
    <cellStyle name="Heading 1 13" xfId="4599"/>
    <cellStyle name="Heading 1 14" xfId="4600"/>
    <cellStyle name="Heading 1 15" xfId="4601"/>
    <cellStyle name="Heading 1 16" xfId="4602"/>
    <cellStyle name="Heading 1 17" xfId="4603"/>
    <cellStyle name="Heading 1 18" xfId="4604"/>
    <cellStyle name="Heading 1 19" xfId="4605"/>
    <cellStyle name="Heading 1 2" xfId="4606"/>
    <cellStyle name="Heading 1 2 2" xfId="4607"/>
    <cellStyle name="Heading 1 2 3" xfId="4608"/>
    <cellStyle name="Heading 1 20" xfId="4609"/>
    <cellStyle name="Heading 1 21" xfId="4610"/>
    <cellStyle name="Heading 1 22" xfId="4611"/>
    <cellStyle name="Heading 1 23" xfId="4612"/>
    <cellStyle name="Heading 1 3" xfId="4613"/>
    <cellStyle name="Heading 1 4" xfId="4614"/>
    <cellStyle name="Heading 1 5" xfId="4615"/>
    <cellStyle name="Heading 1 6" xfId="4616"/>
    <cellStyle name="Heading 1 7" xfId="4617"/>
    <cellStyle name="Heading 1 8" xfId="4618"/>
    <cellStyle name="Heading 1 9" xfId="4619"/>
    <cellStyle name="Heading 2" xfId="2" builtinId="17" customBuiltin="1"/>
    <cellStyle name="Heading 2 10" xfId="4620"/>
    <cellStyle name="Heading 2 11" xfId="4621"/>
    <cellStyle name="Heading 2 12" xfId="4622"/>
    <cellStyle name="Heading 2 13" xfId="4623"/>
    <cellStyle name="Heading 2 14" xfId="4624"/>
    <cellStyle name="Heading 2 15" xfId="4625"/>
    <cellStyle name="Heading 2 16" xfId="4626"/>
    <cellStyle name="Heading 2 17" xfId="4627"/>
    <cellStyle name="Heading 2 18" xfId="4628"/>
    <cellStyle name="Heading 2 19" xfId="4629"/>
    <cellStyle name="Heading 2 2" xfId="4630"/>
    <cellStyle name="Heading 2 2 2" xfId="4631"/>
    <cellStyle name="Heading 2 2 3" xfId="4632"/>
    <cellStyle name="Heading 2 20" xfId="4633"/>
    <cellStyle name="Heading 2 21" xfId="4634"/>
    <cellStyle name="Heading 2 22" xfId="4635"/>
    <cellStyle name="Heading 2 23" xfId="4636"/>
    <cellStyle name="Heading 2 3" xfId="4637"/>
    <cellStyle name="Heading 2 4" xfId="4638"/>
    <cellStyle name="Heading 2 5" xfId="4639"/>
    <cellStyle name="Heading 2 6" xfId="4640"/>
    <cellStyle name="Heading 2 7" xfId="4641"/>
    <cellStyle name="Heading 2 8" xfId="4642"/>
    <cellStyle name="Heading 2 9" xfId="4643"/>
    <cellStyle name="Heading 3" xfId="3" builtinId="18" customBuiltin="1"/>
    <cellStyle name="Heading 3 10" xfId="4644"/>
    <cellStyle name="Heading 3 11" xfId="4645"/>
    <cellStyle name="Heading 3 12" xfId="4646"/>
    <cellStyle name="Heading 3 13" xfId="4647"/>
    <cellStyle name="Heading 3 14" xfId="4648"/>
    <cellStyle name="Heading 3 15" xfId="4649"/>
    <cellStyle name="Heading 3 16" xfId="4650"/>
    <cellStyle name="Heading 3 17" xfId="4651"/>
    <cellStyle name="Heading 3 18" xfId="4652"/>
    <cellStyle name="Heading 3 19" xfId="4653"/>
    <cellStyle name="Heading 3 2" xfId="4654"/>
    <cellStyle name="Heading 3 2 2" xfId="4655"/>
    <cellStyle name="Heading 3 2 3" xfId="4656"/>
    <cellStyle name="Heading 3 20" xfId="4657"/>
    <cellStyle name="Heading 3 21" xfId="4658"/>
    <cellStyle name="Heading 3 22" xfId="4659"/>
    <cellStyle name="Heading 3 23" xfId="4660"/>
    <cellStyle name="Heading 3 3" xfId="4661"/>
    <cellStyle name="Heading 3 4" xfId="4662"/>
    <cellStyle name="Heading 3 5" xfId="4663"/>
    <cellStyle name="Heading 3 6" xfId="4664"/>
    <cellStyle name="Heading 3 7" xfId="4665"/>
    <cellStyle name="Heading 3 8" xfId="4666"/>
    <cellStyle name="Heading 3 9" xfId="4667"/>
    <cellStyle name="Heading 4" xfId="4" builtinId="19" customBuiltin="1"/>
    <cellStyle name="Heading 4 10" xfId="4668"/>
    <cellStyle name="Heading 4 11" xfId="4669"/>
    <cellStyle name="Heading 4 12" xfId="4670"/>
    <cellStyle name="Heading 4 13" xfId="4671"/>
    <cellStyle name="Heading 4 14" xfId="4672"/>
    <cellStyle name="Heading 4 15" xfId="4673"/>
    <cellStyle name="Heading 4 16" xfId="4674"/>
    <cellStyle name="Heading 4 17" xfId="4675"/>
    <cellStyle name="Heading 4 18" xfId="4676"/>
    <cellStyle name="Heading 4 19" xfId="4677"/>
    <cellStyle name="Heading 4 2" xfId="4678"/>
    <cellStyle name="Heading 4 2 2" xfId="4679"/>
    <cellStyle name="Heading 4 2 3" xfId="4680"/>
    <cellStyle name="Heading 4 20" xfId="4681"/>
    <cellStyle name="Heading 4 21" xfId="4682"/>
    <cellStyle name="Heading 4 22" xfId="4683"/>
    <cellStyle name="Heading 4 23" xfId="4684"/>
    <cellStyle name="Heading 4 3" xfId="4685"/>
    <cellStyle name="Heading 4 4" xfId="4686"/>
    <cellStyle name="Heading 4 5" xfId="4687"/>
    <cellStyle name="Heading 4 6" xfId="4688"/>
    <cellStyle name="Heading 4 7" xfId="4689"/>
    <cellStyle name="Heading 4 8" xfId="4690"/>
    <cellStyle name="Heading 4 9" xfId="4691"/>
    <cellStyle name="Hyperlink 2" xfId="4692"/>
    <cellStyle name="Hyperlink 2 2" xfId="4693"/>
    <cellStyle name="Hyperlink 2 3" xfId="4694"/>
    <cellStyle name="Hyperlink 2 4" xfId="4695"/>
    <cellStyle name="Hyperlink 2 5" xfId="4696"/>
    <cellStyle name="Hyperlink 2 6" xfId="4697"/>
    <cellStyle name="Hyperlink 2 7" xfId="4698"/>
    <cellStyle name="Hyperlink 2 8" xfId="4699"/>
    <cellStyle name="Hyperlink 2 9" xfId="4700"/>
    <cellStyle name="Hyperlink 3" xfId="4701"/>
    <cellStyle name="Hyperlink 4" xfId="4702"/>
    <cellStyle name="Hyperlink 9" xfId="4703"/>
    <cellStyle name="Input" xfId="8" builtinId="20" customBuiltin="1"/>
    <cellStyle name="Input 10" xfId="4704"/>
    <cellStyle name="Input 11" xfId="4705"/>
    <cellStyle name="Input 12" xfId="4706"/>
    <cellStyle name="Input 13" xfId="4707"/>
    <cellStyle name="Input 14" xfId="4708"/>
    <cellStyle name="Input 15" xfId="4709"/>
    <cellStyle name="Input 16" xfId="4710"/>
    <cellStyle name="Input 17" xfId="4711"/>
    <cellStyle name="Input 18" xfId="4712"/>
    <cellStyle name="Input 19" xfId="4713"/>
    <cellStyle name="Input 2" xfId="4714"/>
    <cellStyle name="Input 2 2" xfId="4715"/>
    <cellStyle name="Input 2 3" xfId="4716"/>
    <cellStyle name="Input 20" xfId="4717"/>
    <cellStyle name="Input 21" xfId="4718"/>
    <cellStyle name="Input 22" xfId="4719"/>
    <cellStyle name="Input 23" xfId="4720"/>
    <cellStyle name="Input 3" xfId="4721"/>
    <cellStyle name="Input 3 2" xfId="4722"/>
    <cellStyle name="Input 3 3" xfId="4723"/>
    <cellStyle name="Input 4" xfId="4724"/>
    <cellStyle name="Input 5" xfId="4725"/>
    <cellStyle name="Input 6" xfId="4726"/>
    <cellStyle name="Input 7" xfId="4727"/>
    <cellStyle name="Input 8" xfId="4728"/>
    <cellStyle name="Input 9" xfId="4729"/>
    <cellStyle name="Linked Cell" xfId="11" builtinId="24" customBuiltin="1"/>
    <cellStyle name="Linked Cell 10" xfId="4730"/>
    <cellStyle name="Linked Cell 11" xfId="4731"/>
    <cellStyle name="Linked Cell 12" xfId="4732"/>
    <cellStyle name="Linked Cell 13" xfId="4733"/>
    <cellStyle name="Linked Cell 14" xfId="4734"/>
    <cellStyle name="Linked Cell 15" xfId="4735"/>
    <cellStyle name="Linked Cell 16" xfId="4736"/>
    <cellStyle name="Linked Cell 17" xfId="4737"/>
    <cellStyle name="Linked Cell 18" xfId="4738"/>
    <cellStyle name="Linked Cell 19" xfId="4739"/>
    <cellStyle name="Linked Cell 2" xfId="4740"/>
    <cellStyle name="Linked Cell 2 2" xfId="4741"/>
    <cellStyle name="Linked Cell 2 3" xfId="4742"/>
    <cellStyle name="Linked Cell 20" xfId="4743"/>
    <cellStyle name="Linked Cell 21" xfId="4744"/>
    <cellStyle name="Linked Cell 22" xfId="4745"/>
    <cellStyle name="Linked Cell 23" xfId="4746"/>
    <cellStyle name="Linked Cell 3" xfId="4747"/>
    <cellStyle name="Linked Cell 4" xfId="4748"/>
    <cellStyle name="Linked Cell 5" xfId="4749"/>
    <cellStyle name="Linked Cell 6" xfId="4750"/>
    <cellStyle name="Linked Cell 7" xfId="4751"/>
    <cellStyle name="Linked Cell 8" xfId="4752"/>
    <cellStyle name="Linked Cell 9" xfId="4753"/>
    <cellStyle name="Multiple" xfId="4754"/>
    <cellStyle name="Neutral" xfId="7" builtinId="28" customBuiltin="1"/>
    <cellStyle name="Neutral 10" xfId="4755"/>
    <cellStyle name="Neutral 11" xfId="4756"/>
    <cellStyle name="Neutral 12" xfId="4757"/>
    <cellStyle name="Neutral 13" xfId="4758"/>
    <cellStyle name="Neutral 14" xfId="4759"/>
    <cellStyle name="Neutral 15" xfId="4760"/>
    <cellStyle name="Neutral 16" xfId="4761"/>
    <cellStyle name="Neutral 17" xfId="4762"/>
    <cellStyle name="Neutral 18" xfId="4763"/>
    <cellStyle name="Neutral 19" xfId="4764"/>
    <cellStyle name="Neutral 2" xfId="4765"/>
    <cellStyle name="Neutral 2 2" xfId="4766"/>
    <cellStyle name="Neutral 2 3" xfId="4767"/>
    <cellStyle name="Neutral 20" xfId="4768"/>
    <cellStyle name="Neutral 21" xfId="4769"/>
    <cellStyle name="Neutral 22" xfId="4770"/>
    <cellStyle name="Neutral 23" xfId="4771"/>
    <cellStyle name="Neutral 3" xfId="4772"/>
    <cellStyle name="Neutral 4" xfId="4773"/>
    <cellStyle name="Neutral 5" xfId="4774"/>
    <cellStyle name="Neutral 6" xfId="4775"/>
    <cellStyle name="Neutral 7" xfId="4776"/>
    <cellStyle name="Neutral 8" xfId="4777"/>
    <cellStyle name="Neutral 9" xfId="4778"/>
    <cellStyle name="Normal" xfId="0" builtinId="0"/>
    <cellStyle name="Normal 10" xfId="47"/>
    <cellStyle name="Normal 10 2" xfId="4779"/>
    <cellStyle name="Normal 10 3" xfId="4780"/>
    <cellStyle name="Normal 11" xfId="4781"/>
    <cellStyle name="Normal 12" xfId="4782"/>
    <cellStyle name="Normal 13" xfId="4783"/>
    <cellStyle name="Normal 13 2" xfId="4784"/>
    <cellStyle name="Normal 13 3" xfId="4785"/>
    <cellStyle name="Normal 14" xfId="4786"/>
    <cellStyle name="Normal 15" xfId="4787"/>
    <cellStyle name="Normal 16" xfId="4788"/>
    <cellStyle name="Normal 16 2" xfId="4789"/>
    <cellStyle name="Normal 16 3" xfId="4790"/>
    <cellStyle name="Normal 16 3 2" xfId="46"/>
    <cellStyle name="Normal 17" xfId="4791"/>
    <cellStyle name="Normal 18" xfId="4792"/>
    <cellStyle name="Normal 19" xfId="4793"/>
    <cellStyle name="Normal 2" xfId="4794"/>
    <cellStyle name="Normal 2 10" xfId="4795"/>
    <cellStyle name="Normal 2 10 10" xfId="4796"/>
    <cellStyle name="Normal 2 10 10 2" xfId="4797"/>
    <cellStyle name="Normal 2 10 10 2 2" xfId="4798"/>
    <cellStyle name="Normal 2 10 10 2 3" xfId="4799"/>
    <cellStyle name="Normal 2 10 10 3" xfId="4800"/>
    <cellStyle name="Normal 2 10 10 3 2" xfId="4801"/>
    <cellStyle name="Normal 2 10 10 3 3" xfId="4802"/>
    <cellStyle name="Normal 2 10 10 4" xfId="4803"/>
    <cellStyle name="Normal 2 10 10 5" xfId="4804"/>
    <cellStyle name="Normal 2 10 11" xfId="4805"/>
    <cellStyle name="Normal 2 10 11 2" xfId="4806"/>
    <cellStyle name="Normal 2 10 11 2 2" xfId="4807"/>
    <cellStyle name="Normal 2 10 11 2 3" xfId="4808"/>
    <cellStyle name="Normal 2 10 11 3" xfId="4809"/>
    <cellStyle name="Normal 2 10 11 3 2" xfId="4810"/>
    <cellStyle name="Normal 2 10 11 3 3" xfId="4811"/>
    <cellStyle name="Normal 2 10 11 4" xfId="4812"/>
    <cellStyle name="Normal 2 10 11 5" xfId="4813"/>
    <cellStyle name="Normal 2 10 12" xfId="4814"/>
    <cellStyle name="Normal 2 10 12 2" xfId="4815"/>
    <cellStyle name="Normal 2 10 12 2 2" xfId="4816"/>
    <cellStyle name="Normal 2 10 12 2 3" xfId="4817"/>
    <cellStyle name="Normal 2 10 12 3" xfId="4818"/>
    <cellStyle name="Normal 2 10 12 3 2" xfId="4819"/>
    <cellStyle name="Normal 2 10 12 3 3" xfId="4820"/>
    <cellStyle name="Normal 2 10 12 4" xfId="4821"/>
    <cellStyle name="Normal 2 10 12 5" xfId="4822"/>
    <cellStyle name="Normal 2 10 13" xfId="4823"/>
    <cellStyle name="Normal 2 10 13 2" xfId="4824"/>
    <cellStyle name="Normal 2 10 13 2 2" xfId="4825"/>
    <cellStyle name="Normal 2 10 13 2 3" xfId="4826"/>
    <cellStyle name="Normal 2 10 13 3" xfId="4827"/>
    <cellStyle name="Normal 2 10 13 3 2" xfId="4828"/>
    <cellStyle name="Normal 2 10 13 3 3" xfId="4829"/>
    <cellStyle name="Normal 2 10 13 4" xfId="4830"/>
    <cellStyle name="Normal 2 10 13 5" xfId="4831"/>
    <cellStyle name="Normal 2 10 14" xfId="4832"/>
    <cellStyle name="Normal 2 10 14 2" xfId="4833"/>
    <cellStyle name="Normal 2 10 14 2 2" xfId="4834"/>
    <cellStyle name="Normal 2 10 14 2 3" xfId="4835"/>
    <cellStyle name="Normal 2 10 14 3" xfId="4836"/>
    <cellStyle name="Normal 2 10 14 3 2" xfId="4837"/>
    <cellStyle name="Normal 2 10 14 3 3" xfId="4838"/>
    <cellStyle name="Normal 2 10 14 4" xfId="4839"/>
    <cellStyle name="Normal 2 10 14 5" xfId="4840"/>
    <cellStyle name="Normal 2 10 15" xfId="4841"/>
    <cellStyle name="Normal 2 10 15 2" xfId="4842"/>
    <cellStyle name="Normal 2 10 15 2 2" xfId="4843"/>
    <cellStyle name="Normal 2 10 15 2 3" xfId="4844"/>
    <cellStyle name="Normal 2 10 15 3" xfId="4845"/>
    <cellStyle name="Normal 2 10 15 3 2" xfId="4846"/>
    <cellStyle name="Normal 2 10 15 3 3" xfId="4847"/>
    <cellStyle name="Normal 2 10 15 4" xfId="4848"/>
    <cellStyle name="Normal 2 10 15 5" xfId="4849"/>
    <cellStyle name="Normal 2 10 16" xfId="4850"/>
    <cellStyle name="Normal 2 10 16 2" xfId="4851"/>
    <cellStyle name="Normal 2 10 16 2 2" xfId="4852"/>
    <cellStyle name="Normal 2 10 16 2 3" xfId="4853"/>
    <cellStyle name="Normal 2 10 16 3" xfId="4854"/>
    <cellStyle name="Normal 2 10 16 3 2" xfId="4855"/>
    <cellStyle name="Normal 2 10 16 3 3" xfId="4856"/>
    <cellStyle name="Normal 2 10 16 4" xfId="4857"/>
    <cellStyle name="Normal 2 10 16 5" xfId="4858"/>
    <cellStyle name="Normal 2 10 17" xfId="4859"/>
    <cellStyle name="Normal 2 10 17 2" xfId="4860"/>
    <cellStyle name="Normal 2 10 17 2 2" xfId="4861"/>
    <cellStyle name="Normal 2 10 17 2 3" xfId="4862"/>
    <cellStyle name="Normal 2 10 17 3" xfId="4863"/>
    <cellStyle name="Normal 2 10 17 3 2" xfId="4864"/>
    <cellStyle name="Normal 2 10 17 3 3" xfId="4865"/>
    <cellStyle name="Normal 2 10 17 4" xfId="4866"/>
    <cellStyle name="Normal 2 10 17 5" xfId="4867"/>
    <cellStyle name="Normal 2 10 18" xfId="4868"/>
    <cellStyle name="Normal 2 10 18 2" xfId="4869"/>
    <cellStyle name="Normal 2 10 18 2 2" xfId="4870"/>
    <cellStyle name="Normal 2 10 18 2 3" xfId="4871"/>
    <cellStyle name="Normal 2 10 18 3" xfId="4872"/>
    <cellStyle name="Normal 2 10 18 3 2" xfId="4873"/>
    <cellStyle name="Normal 2 10 18 3 3" xfId="4874"/>
    <cellStyle name="Normal 2 10 18 4" xfId="4875"/>
    <cellStyle name="Normal 2 10 18 5" xfId="4876"/>
    <cellStyle name="Normal 2 10 19" xfId="4877"/>
    <cellStyle name="Normal 2 10 19 2" xfId="4878"/>
    <cellStyle name="Normal 2 10 19 2 2" xfId="4879"/>
    <cellStyle name="Normal 2 10 19 2 3" xfId="4880"/>
    <cellStyle name="Normal 2 10 19 3" xfId="4881"/>
    <cellStyle name="Normal 2 10 19 3 2" xfId="4882"/>
    <cellStyle name="Normal 2 10 19 3 3" xfId="4883"/>
    <cellStyle name="Normal 2 10 19 4" xfId="4884"/>
    <cellStyle name="Normal 2 10 19 5" xfId="4885"/>
    <cellStyle name="Normal 2 10 2" xfId="4886"/>
    <cellStyle name="Normal 2 10 2 2" xfId="4887"/>
    <cellStyle name="Normal 2 10 2 2 2" xfId="4888"/>
    <cellStyle name="Normal 2 10 2 2 3" xfId="4889"/>
    <cellStyle name="Normal 2 10 2 3" xfId="4890"/>
    <cellStyle name="Normal 2 10 2 3 2" xfId="4891"/>
    <cellStyle name="Normal 2 10 2 3 3" xfId="4892"/>
    <cellStyle name="Normal 2 10 2 4" xfId="4893"/>
    <cellStyle name="Normal 2 10 2 5" xfId="4894"/>
    <cellStyle name="Normal 2 10 20" xfId="4895"/>
    <cellStyle name="Normal 2 10 20 2" xfId="4896"/>
    <cellStyle name="Normal 2 10 20 2 2" xfId="4897"/>
    <cellStyle name="Normal 2 10 20 2 3" xfId="4898"/>
    <cellStyle name="Normal 2 10 20 3" xfId="4899"/>
    <cellStyle name="Normal 2 10 20 3 2" xfId="4900"/>
    <cellStyle name="Normal 2 10 20 3 3" xfId="4901"/>
    <cellStyle name="Normal 2 10 20 4" xfId="4902"/>
    <cellStyle name="Normal 2 10 20 5" xfId="4903"/>
    <cellStyle name="Normal 2 10 21" xfId="4904"/>
    <cellStyle name="Normal 2 10 21 2" xfId="4905"/>
    <cellStyle name="Normal 2 10 21 2 2" xfId="4906"/>
    <cellStyle name="Normal 2 10 21 2 3" xfId="4907"/>
    <cellStyle name="Normal 2 10 21 3" xfId="4908"/>
    <cellStyle name="Normal 2 10 21 3 2" xfId="4909"/>
    <cellStyle name="Normal 2 10 21 3 3" xfId="4910"/>
    <cellStyle name="Normal 2 10 21 4" xfId="4911"/>
    <cellStyle name="Normal 2 10 21 5" xfId="4912"/>
    <cellStyle name="Normal 2 10 22" xfId="4913"/>
    <cellStyle name="Normal 2 10 22 2" xfId="4914"/>
    <cellStyle name="Normal 2 10 22 2 2" xfId="4915"/>
    <cellStyle name="Normal 2 10 22 2 3" xfId="4916"/>
    <cellStyle name="Normal 2 10 22 3" xfId="4917"/>
    <cellStyle name="Normal 2 10 22 3 2" xfId="4918"/>
    <cellStyle name="Normal 2 10 22 3 3" xfId="4919"/>
    <cellStyle name="Normal 2 10 22 4" xfId="4920"/>
    <cellStyle name="Normal 2 10 22 5" xfId="4921"/>
    <cellStyle name="Normal 2 10 23" xfId="4922"/>
    <cellStyle name="Normal 2 10 23 2" xfId="4923"/>
    <cellStyle name="Normal 2 10 23 2 2" xfId="4924"/>
    <cellStyle name="Normal 2 10 23 2 3" xfId="4925"/>
    <cellStyle name="Normal 2 10 23 3" xfId="4926"/>
    <cellStyle name="Normal 2 10 23 3 2" xfId="4927"/>
    <cellStyle name="Normal 2 10 23 3 3" xfId="4928"/>
    <cellStyle name="Normal 2 10 23 4" xfId="4929"/>
    <cellStyle name="Normal 2 10 23 5" xfId="4930"/>
    <cellStyle name="Normal 2 10 24" xfId="4931"/>
    <cellStyle name="Normal 2 10 24 2" xfId="4932"/>
    <cellStyle name="Normal 2 10 24 3" xfId="4933"/>
    <cellStyle name="Normal 2 10 25" xfId="4934"/>
    <cellStyle name="Normal 2 10 25 2" xfId="4935"/>
    <cellStyle name="Normal 2 10 25 3" xfId="4936"/>
    <cellStyle name="Normal 2 10 26" xfId="4937"/>
    <cellStyle name="Normal 2 10 27" xfId="4938"/>
    <cellStyle name="Normal 2 10 3" xfId="4939"/>
    <cellStyle name="Normal 2 10 3 2" xfId="4940"/>
    <cellStyle name="Normal 2 10 3 2 2" xfId="4941"/>
    <cellStyle name="Normal 2 10 3 2 3" xfId="4942"/>
    <cellStyle name="Normal 2 10 3 3" xfId="4943"/>
    <cellStyle name="Normal 2 10 3 3 2" xfId="4944"/>
    <cellStyle name="Normal 2 10 3 3 3" xfId="4945"/>
    <cellStyle name="Normal 2 10 3 4" xfId="4946"/>
    <cellStyle name="Normal 2 10 3 5" xfId="4947"/>
    <cellStyle name="Normal 2 10 4" xfId="4948"/>
    <cellStyle name="Normal 2 10 4 2" xfId="4949"/>
    <cellStyle name="Normal 2 10 4 2 2" xfId="4950"/>
    <cellStyle name="Normal 2 10 4 2 3" xfId="4951"/>
    <cellStyle name="Normal 2 10 4 3" xfId="4952"/>
    <cellStyle name="Normal 2 10 4 3 2" xfId="4953"/>
    <cellStyle name="Normal 2 10 4 3 3" xfId="4954"/>
    <cellStyle name="Normal 2 10 4 4" xfId="4955"/>
    <cellStyle name="Normal 2 10 4 5" xfId="4956"/>
    <cellStyle name="Normal 2 10 5" xfId="4957"/>
    <cellStyle name="Normal 2 10 5 2" xfId="4958"/>
    <cellStyle name="Normal 2 10 5 2 2" xfId="4959"/>
    <cellStyle name="Normal 2 10 5 2 3" xfId="4960"/>
    <cellStyle name="Normal 2 10 5 3" xfId="4961"/>
    <cellStyle name="Normal 2 10 5 3 2" xfId="4962"/>
    <cellStyle name="Normal 2 10 5 3 3" xfId="4963"/>
    <cellStyle name="Normal 2 10 5 4" xfId="4964"/>
    <cellStyle name="Normal 2 10 5 5" xfId="4965"/>
    <cellStyle name="Normal 2 10 6" xfId="4966"/>
    <cellStyle name="Normal 2 10 6 2" xfId="4967"/>
    <cellStyle name="Normal 2 10 6 2 2" xfId="4968"/>
    <cellStyle name="Normal 2 10 6 2 3" xfId="4969"/>
    <cellStyle name="Normal 2 10 6 3" xfId="4970"/>
    <cellStyle name="Normal 2 10 6 3 2" xfId="4971"/>
    <cellStyle name="Normal 2 10 6 3 3" xfId="4972"/>
    <cellStyle name="Normal 2 10 6 4" xfId="4973"/>
    <cellStyle name="Normal 2 10 6 5" xfId="4974"/>
    <cellStyle name="Normal 2 10 7" xfId="4975"/>
    <cellStyle name="Normal 2 10 7 2" xfId="4976"/>
    <cellStyle name="Normal 2 10 7 2 2" xfId="4977"/>
    <cellStyle name="Normal 2 10 7 2 3" xfId="4978"/>
    <cellStyle name="Normal 2 10 7 3" xfId="4979"/>
    <cellStyle name="Normal 2 10 7 3 2" xfId="4980"/>
    <cellStyle name="Normal 2 10 7 3 3" xfId="4981"/>
    <cellStyle name="Normal 2 10 7 4" xfId="4982"/>
    <cellStyle name="Normal 2 10 7 5" xfId="4983"/>
    <cellStyle name="Normal 2 10 8" xfId="4984"/>
    <cellStyle name="Normal 2 10 8 2" xfId="4985"/>
    <cellStyle name="Normal 2 10 8 2 2" xfId="4986"/>
    <cellStyle name="Normal 2 10 8 2 3" xfId="4987"/>
    <cellStyle name="Normal 2 10 8 3" xfId="4988"/>
    <cellStyle name="Normal 2 10 8 3 2" xfId="4989"/>
    <cellStyle name="Normal 2 10 8 3 3" xfId="4990"/>
    <cellStyle name="Normal 2 10 8 4" xfId="4991"/>
    <cellStyle name="Normal 2 10 8 5" xfId="4992"/>
    <cellStyle name="Normal 2 10 9" xfId="4993"/>
    <cellStyle name="Normal 2 10 9 2" xfId="4994"/>
    <cellStyle name="Normal 2 10 9 2 2" xfId="4995"/>
    <cellStyle name="Normal 2 10 9 2 3" xfId="4996"/>
    <cellStyle name="Normal 2 10 9 3" xfId="4997"/>
    <cellStyle name="Normal 2 10 9 3 2" xfId="4998"/>
    <cellStyle name="Normal 2 10 9 3 3" xfId="4999"/>
    <cellStyle name="Normal 2 10 9 4" xfId="5000"/>
    <cellStyle name="Normal 2 10 9 5" xfId="5001"/>
    <cellStyle name="Normal 2 100" xfId="5002"/>
    <cellStyle name="Normal 2 100 2" xfId="5003"/>
    <cellStyle name="Normal 2 100 2 2" xfId="5004"/>
    <cellStyle name="Normal 2 100 2 3" xfId="5005"/>
    <cellStyle name="Normal 2 100 3" xfId="5006"/>
    <cellStyle name="Normal 2 100 3 2" xfId="5007"/>
    <cellStyle name="Normal 2 100 3 3" xfId="5008"/>
    <cellStyle name="Normal 2 100 4" xfId="5009"/>
    <cellStyle name="Normal 2 100 5" xfId="5010"/>
    <cellStyle name="Normal 2 101" xfId="5011"/>
    <cellStyle name="Normal 2 101 2" xfId="5012"/>
    <cellStyle name="Normal 2 101 2 2" xfId="5013"/>
    <cellStyle name="Normal 2 101 2 3" xfId="5014"/>
    <cellStyle name="Normal 2 101 3" xfId="5015"/>
    <cellStyle name="Normal 2 101 3 2" xfId="5016"/>
    <cellStyle name="Normal 2 101 3 3" xfId="5017"/>
    <cellStyle name="Normal 2 101 4" xfId="5018"/>
    <cellStyle name="Normal 2 101 5" xfId="5019"/>
    <cellStyle name="Normal 2 102" xfId="5020"/>
    <cellStyle name="Normal 2 102 2" xfId="5021"/>
    <cellStyle name="Normal 2 102 2 2" xfId="5022"/>
    <cellStyle name="Normal 2 102 2 3" xfId="5023"/>
    <cellStyle name="Normal 2 102 3" xfId="5024"/>
    <cellStyle name="Normal 2 102 3 2" xfId="5025"/>
    <cellStyle name="Normal 2 102 3 3" xfId="5026"/>
    <cellStyle name="Normal 2 102 4" xfId="5027"/>
    <cellStyle name="Normal 2 102 5" xfId="5028"/>
    <cellStyle name="Normal 2 103" xfId="5029"/>
    <cellStyle name="Normal 2 103 2" xfId="5030"/>
    <cellStyle name="Normal 2 103 2 2" xfId="5031"/>
    <cellStyle name="Normal 2 103 2 3" xfId="5032"/>
    <cellStyle name="Normal 2 103 3" xfId="5033"/>
    <cellStyle name="Normal 2 103 3 2" xfId="5034"/>
    <cellStyle name="Normal 2 103 3 3" xfId="5035"/>
    <cellStyle name="Normal 2 103 4" xfId="5036"/>
    <cellStyle name="Normal 2 103 5" xfId="5037"/>
    <cellStyle name="Normal 2 104" xfId="5038"/>
    <cellStyle name="Normal 2 104 2" xfId="5039"/>
    <cellStyle name="Normal 2 104 2 2" xfId="5040"/>
    <cellStyle name="Normal 2 104 2 3" xfId="5041"/>
    <cellStyle name="Normal 2 104 3" xfId="5042"/>
    <cellStyle name="Normal 2 104 3 2" xfId="5043"/>
    <cellStyle name="Normal 2 104 3 3" xfId="5044"/>
    <cellStyle name="Normal 2 104 4" xfId="5045"/>
    <cellStyle name="Normal 2 104 5" xfId="5046"/>
    <cellStyle name="Normal 2 105" xfId="5047"/>
    <cellStyle name="Normal 2 105 2" xfId="5048"/>
    <cellStyle name="Normal 2 105 2 2" xfId="5049"/>
    <cellStyle name="Normal 2 105 2 3" xfId="5050"/>
    <cellStyle name="Normal 2 105 3" xfId="5051"/>
    <cellStyle name="Normal 2 105 3 2" xfId="5052"/>
    <cellStyle name="Normal 2 105 3 3" xfId="5053"/>
    <cellStyle name="Normal 2 105 4" xfId="5054"/>
    <cellStyle name="Normal 2 105 5" xfId="5055"/>
    <cellStyle name="Normal 2 106" xfId="5056"/>
    <cellStyle name="Normal 2 106 2" xfId="5057"/>
    <cellStyle name="Normal 2 106 2 2" xfId="5058"/>
    <cellStyle name="Normal 2 106 2 3" xfId="5059"/>
    <cellStyle name="Normal 2 106 3" xfId="5060"/>
    <cellStyle name="Normal 2 106 3 2" xfId="5061"/>
    <cellStyle name="Normal 2 106 3 3" xfId="5062"/>
    <cellStyle name="Normal 2 106 4" xfId="5063"/>
    <cellStyle name="Normal 2 106 5" xfId="5064"/>
    <cellStyle name="Normal 2 107" xfId="5065"/>
    <cellStyle name="Normal 2 107 2" xfId="5066"/>
    <cellStyle name="Normal 2 107 2 2" xfId="5067"/>
    <cellStyle name="Normal 2 107 2 3" xfId="5068"/>
    <cellStyle name="Normal 2 107 3" xfId="5069"/>
    <cellStyle name="Normal 2 107 3 2" xfId="5070"/>
    <cellStyle name="Normal 2 107 3 3" xfId="5071"/>
    <cellStyle name="Normal 2 107 4" xfId="5072"/>
    <cellStyle name="Normal 2 107 5" xfId="5073"/>
    <cellStyle name="Normal 2 108" xfId="5074"/>
    <cellStyle name="Normal 2 108 2" xfId="5075"/>
    <cellStyle name="Normal 2 108 2 2" xfId="5076"/>
    <cellStyle name="Normal 2 108 2 3" xfId="5077"/>
    <cellStyle name="Normal 2 108 3" xfId="5078"/>
    <cellStyle name="Normal 2 108 3 2" xfId="5079"/>
    <cellStyle name="Normal 2 108 3 3" xfId="5080"/>
    <cellStyle name="Normal 2 108 4" xfId="5081"/>
    <cellStyle name="Normal 2 108 5" xfId="5082"/>
    <cellStyle name="Normal 2 109" xfId="5083"/>
    <cellStyle name="Normal 2 109 2" xfId="5084"/>
    <cellStyle name="Normal 2 109 2 2" xfId="5085"/>
    <cellStyle name="Normal 2 109 2 3" xfId="5086"/>
    <cellStyle name="Normal 2 109 3" xfId="5087"/>
    <cellStyle name="Normal 2 109 3 2" xfId="5088"/>
    <cellStyle name="Normal 2 109 3 3" xfId="5089"/>
    <cellStyle name="Normal 2 109 4" xfId="5090"/>
    <cellStyle name="Normal 2 109 5" xfId="5091"/>
    <cellStyle name="Normal 2 11" xfId="5092"/>
    <cellStyle name="Normal 2 11 10" xfId="5093"/>
    <cellStyle name="Normal 2 11 10 2" xfId="5094"/>
    <cellStyle name="Normal 2 11 10 2 2" xfId="5095"/>
    <cellStyle name="Normal 2 11 10 2 3" xfId="5096"/>
    <cellStyle name="Normal 2 11 10 3" xfId="5097"/>
    <cellStyle name="Normal 2 11 10 3 2" xfId="5098"/>
    <cellStyle name="Normal 2 11 10 3 3" xfId="5099"/>
    <cellStyle name="Normal 2 11 10 4" xfId="5100"/>
    <cellStyle name="Normal 2 11 10 5" xfId="5101"/>
    <cellStyle name="Normal 2 11 11" xfId="5102"/>
    <cellStyle name="Normal 2 11 11 2" xfId="5103"/>
    <cellStyle name="Normal 2 11 11 2 2" xfId="5104"/>
    <cellStyle name="Normal 2 11 11 2 3" xfId="5105"/>
    <cellStyle name="Normal 2 11 11 3" xfId="5106"/>
    <cellStyle name="Normal 2 11 11 3 2" xfId="5107"/>
    <cellStyle name="Normal 2 11 11 3 3" xfId="5108"/>
    <cellStyle name="Normal 2 11 11 4" xfId="5109"/>
    <cellStyle name="Normal 2 11 11 5" xfId="5110"/>
    <cellStyle name="Normal 2 11 12" xfId="5111"/>
    <cellStyle name="Normal 2 11 12 2" xfId="5112"/>
    <cellStyle name="Normal 2 11 12 2 2" xfId="5113"/>
    <cellStyle name="Normal 2 11 12 2 3" xfId="5114"/>
    <cellStyle name="Normal 2 11 12 3" xfId="5115"/>
    <cellStyle name="Normal 2 11 12 3 2" xfId="5116"/>
    <cellStyle name="Normal 2 11 12 3 3" xfId="5117"/>
    <cellStyle name="Normal 2 11 12 4" xfId="5118"/>
    <cellStyle name="Normal 2 11 12 5" xfId="5119"/>
    <cellStyle name="Normal 2 11 13" xfId="5120"/>
    <cellStyle name="Normal 2 11 13 2" xfId="5121"/>
    <cellStyle name="Normal 2 11 13 2 2" xfId="5122"/>
    <cellStyle name="Normal 2 11 13 2 3" xfId="5123"/>
    <cellStyle name="Normal 2 11 13 3" xfId="5124"/>
    <cellStyle name="Normal 2 11 13 3 2" xfId="5125"/>
    <cellStyle name="Normal 2 11 13 3 3" xfId="5126"/>
    <cellStyle name="Normal 2 11 13 4" xfId="5127"/>
    <cellStyle name="Normal 2 11 13 5" xfId="5128"/>
    <cellStyle name="Normal 2 11 14" xfId="5129"/>
    <cellStyle name="Normal 2 11 14 2" xfId="5130"/>
    <cellStyle name="Normal 2 11 14 2 2" xfId="5131"/>
    <cellStyle name="Normal 2 11 14 2 3" xfId="5132"/>
    <cellStyle name="Normal 2 11 14 3" xfId="5133"/>
    <cellStyle name="Normal 2 11 14 3 2" xfId="5134"/>
    <cellStyle name="Normal 2 11 14 3 3" xfId="5135"/>
    <cellStyle name="Normal 2 11 14 4" xfId="5136"/>
    <cellStyle name="Normal 2 11 14 5" xfId="5137"/>
    <cellStyle name="Normal 2 11 15" xfId="5138"/>
    <cellStyle name="Normal 2 11 15 2" xfId="5139"/>
    <cellStyle name="Normal 2 11 15 2 2" xfId="5140"/>
    <cellStyle name="Normal 2 11 15 2 3" xfId="5141"/>
    <cellStyle name="Normal 2 11 15 3" xfId="5142"/>
    <cellStyle name="Normal 2 11 15 3 2" xfId="5143"/>
    <cellStyle name="Normal 2 11 15 3 3" xfId="5144"/>
    <cellStyle name="Normal 2 11 15 4" xfId="5145"/>
    <cellStyle name="Normal 2 11 15 5" xfId="5146"/>
    <cellStyle name="Normal 2 11 16" xfId="5147"/>
    <cellStyle name="Normal 2 11 16 2" xfId="5148"/>
    <cellStyle name="Normal 2 11 16 2 2" xfId="5149"/>
    <cellStyle name="Normal 2 11 16 2 3" xfId="5150"/>
    <cellStyle name="Normal 2 11 16 3" xfId="5151"/>
    <cellStyle name="Normal 2 11 16 3 2" xfId="5152"/>
    <cellStyle name="Normal 2 11 16 3 3" xfId="5153"/>
    <cellStyle name="Normal 2 11 16 4" xfId="5154"/>
    <cellStyle name="Normal 2 11 16 5" xfId="5155"/>
    <cellStyle name="Normal 2 11 17" xfId="5156"/>
    <cellStyle name="Normal 2 11 17 2" xfId="5157"/>
    <cellStyle name="Normal 2 11 17 2 2" xfId="5158"/>
    <cellStyle name="Normal 2 11 17 2 3" xfId="5159"/>
    <cellStyle name="Normal 2 11 17 3" xfId="5160"/>
    <cellStyle name="Normal 2 11 17 3 2" xfId="5161"/>
    <cellStyle name="Normal 2 11 17 3 3" xfId="5162"/>
    <cellStyle name="Normal 2 11 17 4" xfId="5163"/>
    <cellStyle name="Normal 2 11 17 5" xfId="5164"/>
    <cellStyle name="Normal 2 11 18" xfId="5165"/>
    <cellStyle name="Normal 2 11 18 2" xfId="5166"/>
    <cellStyle name="Normal 2 11 18 2 2" xfId="5167"/>
    <cellStyle name="Normal 2 11 18 2 3" xfId="5168"/>
    <cellStyle name="Normal 2 11 18 3" xfId="5169"/>
    <cellStyle name="Normal 2 11 18 3 2" xfId="5170"/>
    <cellStyle name="Normal 2 11 18 3 3" xfId="5171"/>
    <cellStyle name="Normal 2 11 18 4" xfId="5172"/>
    <cellStyle name="Normal 2 11 18 5" xfId="5173"/>
    <cellStyle name="Normal 2 11 19" xfId="5174"/>
    <cellStyle name="Normal 2 11 19 2" xfId="5175"/>
    <cellStyle name="Normal 2 11 19 2 2" xfId="5176"/>
    <cellStyle name="Normal 2 11 19 2 3" xfId="5177"/>
    <cellStyle name="Normal 2 11 19 3" xfId="5178"/>
    <cellStyle name="Normal 2 11 19 3 2" xfId="5179"/>
    <cellStyle name="Normal 2 11 19 3 3" xfId="5180"/>
    <cellStyle name="Normal 2 11 19 4" xfId="5181"/>
    <cellStyle name="Normal 2 11 19 5" xfId="5182"/>
    <cellStyle name="Normal 2 11 2" xfId="5183"/>
    <cellStyle name="Normal 2 11 2 2" xfId="5184"/>
    <cellStyle name="Normal 2 11 2 2 2" xfId="5185"/>
    <cellStyle name="Normal 2 11 2 2 3" xfId="5186"/>
    <cellStyle name="Normal 2 11 2 3" xfId="5187"/>
    <cellStyle name="Normal 2 11 2 3 2" xfId="5188"/>
    <cellStyle name="Normal 2 11 2 3 3" xfId="5189"/>
    <cellStyle name="Normal 2 11 2 4" xfId="5190"/>
    <cellStyle name="Normal 2 11 2 5" xfId="5191"/>
    <cellStyle name="Normal 2 11 20" xfId="5192"/>
    <cellStyle name="Normal 2 11 20 2" xfId="5193"/>
    <cellStyle name="Normal 2 11 20 2 2" xfId="5194"/>
    <cellStyle name="Normal 2 11 20 2 3" xfId="5195"/>
    <cellStyle name="Normal 2 11 20 3" xfId="5196"/>
    <cellStyle name="Normal 2 11 20 3 2" xfId="5197"/>
    <cellStyle name="Normal 2 11 20 3 3" xfId="5198"/>
    <cellStyle name="Normal 2 11 20 4" xfId="5199"/>
    <cellStyle name="Normal 2 11 20 5" xfId="5200"/>
    <cellStyle name="Normal 2 11 21" xfId="5201"/>
    <cellStyle name="Normal 2 11 21 2" xfId="5202"/>
    <cellStyle name="Normal 2 11 21 2 2" xfId="5203"/>
    <cellStyle name="Normal 2 11 21 2 3" xfId="5204"/>
    <cellStyle name="Normal 2 11 21 3" xfId="5205"/>
    <cellStyle name="Normal 2 11 21 3 2" xfId="5206"/>
    <cellStyle name="Normal 2 11 21 3 3" xfId="5207"/>
    <cellStyle name="Normal 2 11 21 4" xfId="5208"/>
    <cellStyle name="Normal 2 11 21 5" xfId="5209"/>
    <cellStyle name="Normal 2 11 22" xfId="5210"/>
    <cellStyle name="Normal 2 11 22 2" xfId="5211"/>
    <cellStyle name="Normal 2 11 22 2 2" xfId="5212"/>
    <cellStyle name="Normal 2 11 22 2 3" xfId="5213"/>
    <cellStyle name="Normal 2 11 22 3" xfId="5214"/>
    <cellStyle name="Normal 2 11 22 3 2" xfId="5215"/>
    <cellStyle name="Normal 2 11 22 3 3" xfId="5216"/>
    <cellStyle name="Normal 2 11 22 4" xfId="5217"/>
    <cellStyle name="Normal 2 11 22 5" xfId="5218"/>
    <cellStyle name="Normal 2 11 23" xfId="5219"/>
    <cellStyle name="Normal 2 11 23 2" xfId="5220"/>
    <cellStyle name="Normal 2 11 23 2 2" xfId="5221"/>
    <cellStyle name="Normal 2 11 23 2 3" xfId="5222"/>
    <cellStyle name="Normal 2 11 23 3" xfId="5223"/>
    <cellStyle name="Normal 2 11 23 3 2" xfId="5224"/>
    <cellStyle name="Normal 2 11 23 3 3" xfId="5225"/>
    <cellStyle name="Normal 2 11 23 4" xfId="5226"/>
    <cellStyle name="Normal 2 11 23 5" xfId="5227"/>
    <cellStyle name="Normal 2 11 24" xfId="5228"/>
    <cellStyle name="Normal 2 11 24 2" xfId="5229"/>
    <cellStyle name="Normal 2 11 24 3" xfId="5230"/>
    <cellStyle name="Normal 2 11 25" xfId="5231"/>
    <cellStyle name="Normal 2 11 25 2" xfId="5232"/>
    <cellStyle name="Normal 2 11 25 3" xfId="5233"/>
    <cellStyle name="Normal 2 11 26" xfId="5234"/>
    <cellStyle name="Normal 2 11 27" xfId="5235"/>
    <cellStyle name="Normal 2 11 3" xfId="5236"/>
    <cellStyle name="Normal 2 11 3 2" xfId="5237"/>
    <cellStyle name="Normal 2 11 3 2 2" xfId="5238"/>
    <cellStyle name="Normal 2 11 3 2 3" xfId="5239"/>
    <cellStyle name="Normal 2 11 3 3" xfId="5240"/>
    <cellStyle name="Normal 2 11 3 3 2" xfId="5241"/>
    <cellStyle name="Normal 2 11 3 3 3" xfId="5242"/>
    <cellStyle name="Normal 2 11 3 4" xfId="5243"/>
    <cellStyle name="Normal 2 11 3 5" xfId="5244"/>
    <cellStyle name="Normal 2 11 4" xfId="5245"/>
    <cellStyle name="Normal 2 11 4 2" xfId="5246"/>
    <cellStyle name="Normal 2 11 4 2 2" xfId="5247"/>
    <cellStyle name="Normal 2 11 4 2 3" xfId="5248"/>
    <cellStyle name="Normal 2 11 4 3" xfId="5249"/>
    <cellStyle name="Normal 2 11 4 3 2" xfId="5250"/>
    <cellStyle name="Normal 2 11 4 3 3" xfId="5251"/>
    <cellStyle name="Normal 2 11 4 4" xfId="5252"/>
    <cellStyle name="Normal 2 11 4 5" xfId="5253"/>
    <cellStyle name="Normal 2 11 5" xfId="5254"/>
    <cellStyle name="Normal 2 11 5 2" xfId="5255"/>
    <cellStyle name="Normal 2 11 5 2 2" xfId="5256"/>
    <cellStyle name="Normal 2 11 5 2 3" xfId="5257"/>
    <cellStyle name="Normal 2 11 5 3" xfId="5258"/>
    <cellStyle name="Normal 2 11 5 3 2" xfId="5259"/>
    <cellStyle name="Normal 2 11 5 3 3" xfId="5260"/>
    <cellStyle name="Normal 2 11 5 4" xfId="5261"/>
    <cellStyle name="Normal 2 11 5 5" xfId="5262"/>
    <cellStyle name="Normal 2 11 6" xfId="5263"/>
    <cellStyle name="Normal 2 11 6 2" xfId="5264"/>
    <cellStyle name="Normal 2 11 6 2 2" xfId="5265"/>
    <cellStyle name="Normal 2 11 6 2 3" xfId="5266"/>
    <cellStyle name="Normal 2 11 6 3" xfId="5267"/>
    <cellStyle name="Normal 2 11 6 3 2" xfId="5268"/>
    <cellStyle name="Normal 2 11 6 3 3" xfId="5269"/>
    <cellStyle name="Normal 2 11 6 4" xfId="5270"/>
    <cellStyle name="Normal 2 11 6 5" xfId="5271"/>
    <cellStyle name="Normal 2 11 7" xfId="5272"/>
    <cellStyle name="Normal 2 11 7 2" xfId="5273"/>
    <cellStyle name="Normal 2 11 7 2 2" xfId="5274"/>
    <cellStyle name="Normal 2 11 7 2 3" xfId="5275"/>
    <cellStyle name="Normal 2 11 7 3" xfId="5276"/>
    <cellStyle name="Normal 2 11 7 3 2" xfId="5277"/>
    <cellStyle name="Normal 2 11 7 3 3" xfId="5278"/>
    <cellStyle name="Normal 2 11 7 4" xfId="5279"/>
    <cellStyle name="Normal 2 11 7 5" xfId="5280"/>
    <cellStyle name="Normal 2 11 8" xfId="5281"/>
    <cellStyle name="Normal 2 11 8 2" xfId="5282"/>
    <cellStyle name="Normal 2 11 8 2 2" xfId="5283"/>
    <cellStyle name="Normal 2 11 8 2 3" xfId="5284"/>
    <cellStyle name="Normal 2 11 8 3" xfId="5285"/>
    <cellStyle name="Normal 2 11 8 3 2" xfId="5286"/>
    <cellStyle name="Normal 2 11 8 3 3" xfId="5287"/>
    <cellStyle name="Normal 2 11 8 4" xfId="5288"/>
    <cellStyle name="Normal 2 11 8 5" xfId="5289"/>
    <cellStyle name="Normal 2 11 9" xfId="5290"/>
    <cellStyle name="Normal 2 11 9 2" xfId="5291"/>
    <cellStyle name="Normal 2 11 9 2 2" xfId="5292"/>
    <cellStyle name="Normal 2 11 9 2 3" xfId="5293"/>
    <cellStyle name="Normal 2 11 9 3" xfId="5294"/>
    <cellStyle name="Normal 2 11 9 3 2" xfId="5295"/>
    <cellStyle name="Normal 2 11 9 3 3" xfId="5296"/>
    <cellStyle name="Normal 2 11 9 4" xfId="5297"/>
    <cellStyle name="Normal 2 11 9 5" xfId="5298"/>
    <cellStyle name="Normal 2 110" xfId="5299"/>
    <cellStyle name="Normal 2 110 2" xfId="5300"/>
    <cellStyle name="Normal 2 110 2 2" xfId="5301"/>
    <cellStyle name="Normal 2 110 2 3" xfId="5302"/>
    <cellStyle name="Normal 2 110 3" xfId="5303"/>
    <cellStyle name="Normal 2 110 3 2" xfId="5304"/>
    <cellStyle name="Normal 2 110 3 3" xfId="5305"/>
    <cellStyle name="Normal 2 110 4" xfId="5306"/>
    <cellStyle name="Normal 2 110 5" xfId="5307"/>
    <cellStyle name="Normal 2 111" xfId="5308"/>
    <cellStyle name="Normal 2 111 2" xfId="5309"/>
    <cellStyle name="Normal 2 111 2 2" xfId="5310"/>
    <cellStyle name="Normal 2 111 2 3" xfId="5311"/>
    <cellStyle name="Normal 2 111 3" xfId="5312"/>
    <cellStyle name="Normal 2 111 3 2" xfId="5313"/>
    <cellStyle name="Normal 2 111 3 3" xfId="5314"/>
    <cellStyle name="Normal 2 111 4" xfId="5315"/>
    <cellStyle name="Normal 2 111 5" xfId="5316"/>
    <cellStyle name="Normal 2 112" xfId="5317"/>
    <cellStyle name="Normal 2 112 2" xfId="5318"/>
    <cellStyle name="Normal 2 112 2 2" xfId="5319"/>
    <cellStyle name="Normal 2 112 2 3" xfId="5320"/>
    <cellStyle name="Normal 2 112 3" xfId="5321"/>
    <cellStyle name="Normal 2 112 3 2" xfId="5322"/>
    <cellStyle name="Normal 2 112 3 3" xfId="5323"/>
    <cellStyle name="Normal 2 112 4" xfId="5324"/>
    <cellStyle name="Normal 2 112 5" xfId="5325"/>
    <cellStyle name="Normal 2 113" xfId="5326"/>
    <cellStyle name="Normal 2 113 2" xfId="5327"/>
    <cellStyle name="Normal 2 113 2 2" xfId="5328"/>
    <cellStyle name="Normal 2 113 2 3" xfId="5329"/>
    <cellStyle name="Normal 2 113 3" xfId="5330"/>
    <cellStyle name="Normal 2 113 3 2" xfId="5331"/>
    <cellStyle name="Normal 2 113 3 3" xfId="5332"/>
    <cellStyle name="Normal 2 113 4" xfId="5333"/>
    <cellStyle name="Normal 2 113 5" xfId="5334"/>
    <cellStyle name="Normal 2 114" xfId="5335"/>
    <cellStyle name="Normal 2 114 2" xfId="5336"/>
    <cellStyle name="Normal 2 114 2 2" xfId="5337"/>
    <cellStyle name="Normal 2 114 2 3" xfId="5338"/>
    <cellStyle name="Normal 2 114 3" xfId="5339"/>
    <cellStyle name="Normal 2 114 3 2" xfId="5340"/>
    <cellStyle name="Normal 2 114 3 3" xfId="5341"/>
    <cellStyle name="Normal 2 114 4" xfId="5342"/>
    <cellStyle name="Normal 2 114 5" xfId="5343"/>
    <cellStyle name="Normal 2 115" xfId="5344"/>
    <cellStyle name="Normal 2 115 2" xfId="5345"/>
    <cellStyle name="Normal 2 115 2 2" xfId="5346"/>
    <cellStyle name="Normal 2 115 2 3" xfId="5347"/>
    <cellStyle name="Normal 2 115 3" xfId="5348"/>
    <cellStyle name="Normal 2 115 3 2" xfId="5349"/>
    <cellStyle name="Normal 2 115 3 3" xfId="5350"/>
    <cellStyle name="Normal 2 115 4" xfId="5351"/>
    <cellStyle name="Normal 2 115 5" xfId="5352"/>
    <cellStyle name="Normal 2 116" xfId="5353"/>
    <cellStyle name="Normal 2 116 2" xfId="5354"/>
    <cellStyle name="Normal 2 116 2 2" xfId="5355"/>
    <cellStyle name="Normal 2 116 2 3" xfId="5356"/>
    <cellStyle name="Normal 2 116 3" xfId="5357"/>
    <cellStyle name="Normal 2 116 3 2" xfId="5358"/>
    <cellStyle name="Normal 2 116 3 3" xfId="5359"/>
    <cellStyle name="Normal 2 116 4" xfId="5360"/>
    <cellStyle name="Normal 2 116 5" xfId="5361"/>
    <cellStyle name="Normal 2 117" xfId="5362"/>
    <cellStyle name="Normal 2 117 2" xfId="5363"/>
    <cellStyle name="Normal 2 117 2 2" xfId="5364"/>
    <cellStyle name="Normal 2 117 2 3" xfId="5365"/>
    <cellStyle name="Normal 2 117 3" xfId="5366"/>
    <cellStyle name="Normal 2 117 3 2" xfId="5367"/>
    <cellStyle name="Normal 2 117 3 3" xfId="5368"/>
    <cellStyle name="Normal 2 117 4" xfId="5369"/>
    <cellStyle name="Normal 2 117 5" xfId="5370"/>
    <cellStyle name="Normal 2 118" xfId="5371"/>
    <cellStyle name="Normal 2 118 2" xfId="5372"/>
    <cellStyle name="Normal 2 118 2 2" xfId="5373"/>
    <cellStyle name="Normal 2 118 2 3" xfId="5374"/>
    <cellStyle name="Normal 2 118 3" xfId="5375"/>
    <cellStyle name="Normal 2 118 3 2" xfId="5376"/>
    <cellStyle name="Normal 2 118 3 3" xfId="5377"/>
    <cellStyle name="Normal 2 118 4" xfId="5378"/>
    <cellStyle name="Normal 2 118 5" xfId="5379"/>
    <cellStyle name="Normal 2 119" xfId="5380"/>
    <cellStyle name="Normal 2 119 2" xfId="5381"/>
    <cellStyle name="Normal 2 119 2 2" xfId="5382"/>
    <cellStyle name="Normal 2 119 2 3" xfId="5383"/>
    <cellStyle name="Normal 2 119 3" xfId="5384"/>
    <cellStyle name="Normal 2 119 3 2" xfId="5385"/>
    <cellStyle name="Normal 2 119 3 3" xfId="5386"/>
    <cellStyle name="Normal 2 119 4" xfId="5387"/>
    <cellStyle name="Normal 2 119 5" xfId="5388"/>
    <cellStyle name="Normal 2 12" xfId="5389"/>
    <cellStyle name="Normal 2 12 10" xfId="5390"/>
    <cellStyle name="Normal 2 12 10 2" xfId="5391"/>
    <cellStyle name="Normal 2 12 10 2 2" xfId="5392"/>
    <cellStyle name="Normal 2 12 10 2 3" xfId="5393"/>
    <cellStyle name="Normal 2 12 10 3" xfId="5394"/>
    <cellStyle name="Normal 2 12 10 3 2" xfId="5395"/>
    <cellStyle name="Normal 2 12 10 3 3" xfId="5396"/>
    <cellStyle name="Normal 2 12 10 4" xfId="5397"/>
    <cellStyle name="Normal 2 12 10 5" xfId="5398"/>
    <cellStyle name="Normal 2 12 11" xfId="5399"/>
    <cellStyle name="Normal 2 12 11 2" xfId="5400"/>
    <cellStyle name="Normal 2 12 11 2 2" xfId="5401"/>
    <cellStyle name="Normal 2 12 11 2 3" xfId="5402"/>
    <cellStyle name="Normal 2 12 11 3" xfId="5403"/>
    <cellStyle name="Normal 2 12 11 3 2" xfId="5404"/>
    <cellStyle name="Normal 2 12 11 3 3" xfId="5405"/>
    <cellStyle name="Normal 2 12 11 4" xfId="5406"/>
    <cellStyle name="Normal 2 12 11 5" xfId="5407"/>
    <cellStyle name="Normal 2 12 12" xfId="5408"/>
    <cellStyle name="Normal 2 12 12 2" xfId="5409"/>
    <cellStyle name="Normal 2 12 12 2 2" xfId="5410"/>
    <cellStyle name="Normal 2 12 12 2 3" xfId="5411"/>
    <cellStyle name="Normal 2 12 12 3" xfId="5412"/>
    <cellStyle name="Normal 2 12 12 3 2" xfId="5413"/>
    <cellStyle name="Normal 2 12 12 3 3" xfId="5414"/>
    <cellStyle name="Normal 2 12 12 4" xfId="5415"/>
    <cellStyle name="Normal 2 12 12 5" xfId="5416"/>
    <cellStyle name="Normal 2 12 13" xfId="5417"/>
    <cellStyle name="Normal 2 12 13 2" xfId="5418"/>
    <cellStyle name="Normal 2 12 13 2 2" xfId="5419"/>
    <cellStyle name="Normal 2 12 13 2 3" xfId="5420"/>
    <cellStyle name="Normal 2 12 13 3" xfId="5421"/>
    <cellStyle name="Normal 2 12 13 3 2" xfId="5422"/>
    <cellStyle name="Normal 2 12 13 3 3" xfId="5423"/>
    <cellStyle name="Normal 2 12 13 4" xfId="5424"/>
    <cellStyle name="Normal 2 12 13 5" xfId="5425"/>
    <cellStyle name="Normal 2 12 14" xfId="5426"/>
    <cellStyle name="Normal 2 12 14 2" xfId="5427"/>
    <cellStyle name="Normal 2 12 14 2 2" xfId="5428"/>
    <cellStyle name="Normal 2 12 14 2 3" xfId="5429"/>
    <cellStyle name="Normal 2 12 14 3" xfId="5430"/>
    <cellStyle name="Normal 2 12 14 3 2" xfId="5431"/>
    <cellStyle name="Normal 2 12 14 3 3" xfId="5432"/>
    <cellStyle name="Normal 2 12 14 4" xfId="5433"/>
    <cellStyle name="Normal 2 12 14 5" xfId="5434"/>
    <cellStyle name="Normal 2 12 15" xfId="5435"/>
    <cellStyle name="Normal 2 12 15 2" xfId="5436"/>
    <cellStyle name="Normal 2 12 15 2 2" xfId="5437"/>
    <cellStyle name="Normal 2 12 15 2 3" xfId="5438"/>
    <cellStyle name="Normal 2 12 15 3" xfId="5439"/>
    <cellStyle name="Normal 2 12 15 3 2" xfId="5440"/>
    <cellStyle name="Normal 2 12 15 3 3" xfId="5441"/>
    <cellStyle name="Normal 2 12 15 4" xfId="5442"/>
    <cellStyle name="Normal 2 12 15 5" xfId="5443"/>
    <cellStyle name="Normal 2 12 16" xfId="5444"/>
    <cellStyle name="Normal 2 12 16 2" xfId="5445"/>
    <cellStyle name="Normal 2 12 16 2 2" xfId="5446"/>
    <cellStyle name="Normal 2 12 16 2 3" xfId="5447"/>
    <cellStyle name="Normal 2 12 16 3" xfId="5448"/>
    <cellStyle name="Normal 2 12 16 3 2" xfId="5449"/>
    <cellStyle name="Normal 2 12 16 3 3" xfId="5450"/>
    <cellStyle name="Normal 2 12 16 4" xfId="5451"/>
    <cellStyle name="Normal 2 12 16 5" xfId="5452"/>
    <cellStyle name="Normal 2 12 17" xfId="5453"/>
    <cellStyle name="Normal 2 12 17 2" xfId="5454"/>
    <cellStyle name="Normal 2 12 17 2 2" xfId="5455"/>
    <cellStyle name="Normal 2 12 17 2 3" xfId="5456"/>
    <cellStyle name="Normal 2 12 17 3" xfId="5457"/>
    <cellStyle name="Normal 2 12 17 3 2" xfId="5458"/>
    <cellStyle name="Normal 2 12 17 3 3" xfId="5459"/>
    <cellStyle name="Normal 2 12 17 4" xfId="5460"/>
    <cellStyle name="Normal 2 12 17 5" xfId="5461"/>
    <cellStyle name="Normal 2 12 18" xfId="5462"/>
    <cellStyle name="Normal 2 12 18 2" xfId="5463"/>
    <cellStyle name="Normal 2 12 18 2 2" xfId="5464"/>
    <cellStyle name="Normal 2 12 18 2 3" xfId="5465"/>
    <cellStyle name="Normal 2 12 18 3" xfId="5466"/>
    <cellStyle name="Normal 2 12 18 3 2" xfId="5467"/>
    <cellStyle name="Normal 2 12 18 3 3" xfId="5468"/>
    <cellStyle name="Normal 2 12 18 4" xfId="5469"/>
    <cellStyle name="Normal 2 12 18 5" xfId="5470"/>
    <cellStyle name="Normal 2 12 19" xfId="5471"/>
    <cellStyle name="Normal 2 12 19 2" xfId="5472"/>
    <cellStyle name="Normal 2 12 19 2 2" xfId="5473"/>
    <cellStyle name="Normal 2 12 19 2 3" xfId="5474"/>
    <cellStyle name="Normal 2 12 19 3" xfId="5475"/>
    <cellStyle name="Normal 2 12 19 3 2" xfId="5476"/>
    <cellStyle name="Normal 2 12 19 3 3" xfId="5477"/>
    <cellStyle name="Normal 2 12 19 4" xfId="5478"/>
    <cellStyle name="Normal 2 12 19 5" xfId="5479"/>
    <cellStyle name="Normal 2 12 2" xfId="5480"/>
    <cellStyle name="Normal 2 12 2 2" xfId="5481"/>
    <cellStyle name="Normal 2 12 2 2 2" xfId="5482"/>
    <cellStyle name="Normal 2 12 2 2 3" xfId="5483"/>
    <cellStyle name="Normal 2 12 2 3" xfId="5484"/>
    <cellStyle name="Normal 2 12 2 3 2" xfId="5485"/>
    <cellStyle name="Normal 2 12 2 3 3" xfId="5486"/>
    <cellStyle name="Normal 2 12 2 4" xfId="5487"/>
    <cellStyle name="Normal 2 12 2 5" xfId="5488"/>
    <cellStyle name="Normal 2 12 20" xfId="5489"/>
    <cellStyle name="Normal 2 12 20 2" xfId="5490"/>
    <cellStyle name="Normal 2 12 20 2 2" xfId="5491"/>
    <cellStyle name="Normal 2 12 20 2 3" xfId="5492"/>
    <cellStyle name="Normal 2 12 20 3" xfId="5493"/>
    <cellStyle name="Normal 2 12 20 3 2" xfId="5494"/>
    <cellStyle name="Normal 2 12 20 3 3" xfId="5495"/>
    <cellStyle name="Normal 2 12 20 4" xfId="5496"/>
    <cellStyle name="Normal 2 12 20 5" xfId="5497"/>
    <cellStyle name="Normal 2 12 21" xfId="5498"/>
    <cellStyle name="Normal 2 12 21 2" xfId="5499"/>
    <cellStyle name="Normal 2 12 21 2 2" xfId="5500"/>
    <cellStyle name="Normal 2 12 21 2 3" xfId="5501"/>
    <cellStyle name="Normal 2 12 21 3" xfId="5502"/>
    <cellStyle name="Normal 2 12 21 3 2" xfId="5503"/>
    <cellStyle name="Normal 2 12 21 3 3" xfId="5504"/>
    <cellStyle name="Normal 2 12 21 4" xfId="5505"/>
    <cellStyle name="Normal 2 12 21 5" xfId="5506"/>
    <cellStyle name="Normal 2 12 22" xfId="5507"/>
    <cellStyle name="Normal 2 12 22 2" xfId="5508"/>
    <cellStyle name="Normal 2 12 22 2 2" xfId="5509"/>
    <cellStyle name="Normal 2 12 22 2 3" xfId="5510"/>
    <cellStyle name="Normal 2 12 22 3" xfId="5511"/>
    <cellStyle name="Normal 2 12 22 3 2" xfId="5512"/>
    <cellStyle name="Normal 2 12 22 3 3" xfId="5513"/>
    <cellStyle name="Normal 2 12 22 4" xfId="5514"/>
    <cellStyle name="Normal 2 12 22 5" xfId="5515"/>
    <cellStyle name="Normal 2 12 23" xfId="5516"/>
    <cellStyle name="Normal 2 12 23 2" xfId="5517"/>
    <cellStyle name="Normal 2 12 23 2 2" xfId="5518"/>
    <cellStyle name="Normal 2 12 23 2 3" xfId="5519"/>
    <cellStyle name="Normal 2 12 23 3" xfId="5520"/>
    <cellStyle name="Normal 2 12 23 3 2" xfId="5521"/>
    <cellStyle name="Normal 2 12 23 3 3" xfId="5522"/>
    <cellStyle name="Normal 2 12 23 4" xfId="5523"/>
    <cellStyle name="Normal 2 12 23 5" xfId="5524"/>
    <cellStyle name="Normal 2 12 24" xfId="5525"/>
    <cellStyle name="Normal 2 12 24 2" xfId="5526"/>
    <cellStyle name="Normal 2 12 24 3" xfId="5527"/>
    <cellStyle name="Normal 2 12 25" xfId="5528"/>
    <cellStyle name="Normal 2 12 25 2" xfId="5529"/>
    <cellStyle name="Normal 2 12 25 3" xfId="5530"/>
    <cellStyle name="Normal 2 12 26" xfId="5531"/>
    <cellStyle name="Normal 2 12 27" xfId="5532"/>
    <cellStyle name="Normal 2 12 3" xfId="5533"/>
    <cellStyle name="Normal 2 12 3 2" xfId="5534"/>
    <cellStyle name="Normal 2 12 3 2 2" xfId="5535"/>
    <cellStyle name="Normal 2 12 3 2 3" xfId="5536"/>
    <cellStyle name="Normal 2 12 3 3" xfId="5537"/>
    <cellStyle name="Normal 2 12 3 3 2" xfId="5538"/>
    <cellStyle name="Normal 2 12 3 3 3" xfId="5539"/>
    <cellStyle name="Normal 2 12 3 4" xfId="5540"/>
    <cellStyle name="Normal 2 12 3 5" xfId="5541"/>
    <cellStyle name="Normal 2 12 4" xfId="5542"/>
    <cellStyle name="Normal 2 12 4 2" xfId="5543"/>
    <cellStyle name="Normal 2 12 4 2 2" xfId="5544"/>
    <cellStyle name="Normal 2 12 4 2 3" xfId="5545"/>
    <cellStyle name="Normal 2 12 4 3" xfId="5546"/>
    <cellStyle name="Normal 2 12 4 3 2" xfId="5547"/>
    <cellStyle name="Normal 2 12 4 3 3" xfId="5548"/>
    <cellStyle name="Normal 2 12 4 4" xfId="5549"/>
    <cellStyle name="Normal 2 12 4 5" xfId="5550"/>
    <cellStyle name="Normal 2 12 5" xfId="5551"/>
    <cellStyle name="Normal 2 12 5 2" xfId="5552"/>
    <cellStyle name="Normal 2 12 5 2 2" xfId="5553"/>
    <cellStyle name="Normal 2 12 5 2 3" xfId="5554"/>
    <cellStyle name="Normal 2 12 5 3" xfId="5555"/>
    <cellStyle name="Normal 2 12 5 3 2" xfId="5556"/>
    <cellStyle name="Normal 2 12 5 3 3" xfId="5557"/>
    <cellStyle name="Normal 2 12 5 4" xfId="5558"/>
    <cellStyle name="Normal 2 12 5 5" xfId="5559"/>
    <cellStyle name="Normal 2 12 6" xfId="5560"/>
    <cellStyle name="Normal 2 12 6 2" xfId="5561"/>
    <cellStyle name="Normal 2 12 6 2 2" xfId="5562"/>
    <cellStyle name="Normal 2 12 6 2 3" xfId="5563"/>
    <cellStyle name="Normal 2 12 6 3" xfId="5564"/>
    <cellStyle name="Normal 2 12 6 3 2" xfId="5565"/>
    <cellStyle name="Normal 2 12 6 3 3" xfId="5566"/>
    <cellStyle name="Normal 2 12 6 4" xfId="5567"/>
    <cellStyle name="Normal 2 12 6 5" xfId="5568"/>
    <cellStyle name="Normal 2 12 7" xfId="5569"/>
    <cellStyle name="Normal 2 12 7 2" xfId="5570"/>
    <cellStyle name="Normal 2 12 7 2 2" xfId="5571"/>
    <cellStyle name="Normal 2 12 7 2 3" xfId="5572"/>
    <cellStyle name="Normal 2 12 7 3" xfId="5573"/>
    <cellStyle name="Normal 2 12 7 3 2" xfId="5574"/>
    <cellStyle name="Normal 2 12 7 3 3" xfId="5575"/>
    <cellStyle name="Normal 2 12 7 4" xfId="5576"/>
    <cellStyle name="Normal 2 12 7 5" xfId="5577"/>
    <cellStyle name="Normal 2 12 8" xfId="5578"/>
    <cellStyle name="Normal 2 12 8 2" xfId="5579"/>
    <cellStyle name="Normal 2 12 8 2 2" xfId="5580"/>
    <cellStyle name="Normal 2 12 8 2 3" xfId="5581"/>
    <cellStyle name="Normal 2 12 8 3" xfId="5582"/>
    <cellStyle name="Normal 2 12 8 3 2" xfId="5583"/>
    <cellStyle name="Normal 2 12 8 3 3" xfId="5584"/>
    <cellStyle name="Normal 2 12 8 4" xfId="5585"/>
    <cellStyle name="Normal 2 12 8 5" xfId="5586"/>
    <cellStyle name="Normal 2 12 9" xfId="5587"/>
    <cellStyle name="Normal 2 12 9 2" xfId="5588"/>
    <cellStyle name="Normal 2 12 9 2 2" xfId="5589"/>
    <cellStyle name="Normal 2 12 9 2 3" xfId="5590"/>
    <cellStyle name="Normal 2 12 9 3" xfId="5591"/>
    <cellStyle name="Normal 2 12 9 3 2" xfId="5592"/>
    <cellStyle name="Normal 2 12 9 3 3" xfId="5593"/>
    <cellStyle name="Normal 2 12 9 4" xfId="5594"/>
    <cellStyle name="Normal 2 12 9 5" xfId="5595"/>
    <cellStyle name="Normal 2 120" xfId="5596"/>
    <cellStyle name="Normal 2 120 2" xfId="5597"/>
    <cellStyle name="Normal 2 120 2 2" xfId="5598"/>
    <cellStyle name="Normal 2 120 2 3" xfId="5599"/>
    <cellStyle name="Normal 2 120 3" xfId="5600"/>
    <cellStyle name="Normal 2 120 3 2" xfId="5601"/>
    <cellStyle name="Normal 2 120 3 3" xfId="5602"/>
    <cellStyle name="Normal 2 120 4" xfId="5603"/>
    <cellStyle name="Normal 2 120 5" xfId="5604"/>
    <cellStyle name="Normal 2 121" xfId="5605"/>
    <cellStyle name="Normal 2 121 2" xfId="5606"/>
    <cellStyle name="Normal 2 121 2 2" xfId="5607"/>
    <cellStyle name="Normal 2 121 2 3" xfId="5608"/>
    <cellStyle name="Normal 2 121 3" xfId="5609"/>
    <cellStyle name="Normal 2 121 3 2" xfId="5610"/>
    <cellStyle name="Normal 2 121 3 3" xfId="5611"/>
    <cellStyle name="Normal 2 121 4" xfId="5612"/>
    <cellStyle name="Normal 2 121 5" xfId="5613"/>
    <cellStyle name="Normal 2 122" xfId="5614"/>
    <cellStyle name="Normal 2 122 2" xfId="5615"/>
    <cellStyle name="Normal 2 122 2 2" xfId="5616"/>
    <cellStyle name="Normal 2 122 2 3" xfId="5617"/>
    <cellStyle name="Normal 2 122 3" xfId="5618"/>
    <cellStyle name="Normal 2 122 3 2" xfId="5619"/>
    <cellStyle name="Normal 2 122 3 3" xfId="5620"/>
    <cellStyle name="Normal 2 122 4" xfId="5621"/>
    <cellStyle name="Normal 2 122 5" xfId="5622"/>
    <cellStyle name="Normal 2 123" xfId="5623"/>
    <cellStyle name="Normal 2 123 2" xfId="5624"/>
    <cellStyle name="Normal 2 123 2 2" xfId="5625"/>
    <cellStyle name="Normal 2 123 2 3" xfId="5626"/>
    <cellStyle name="Normal 2 123 3" xfId="5627"/>
    <cellStyle name="Normal 2 123 3 2" xfId="5628"/>
    <cellStyle name="Normal 2 123 3 3" xfId="5629"/>
    <cellStyle name="Normal 2 123 4" xfId="5630"/>
    <cellStyle name="Normal 2 123 5" xfId="5631"/>
    <cellStyle name="Normal 2 124" xfId="5632"/>
    <cellStyle name="Normal 2 124 2" xfId="5633"/>
    <cellStyle name="Normal 2 124 2 2" xfId="5634"/>
    <cellStyle name="Normal 2 124 2 3" xfId="5635"/>
    <cellStyle name="Normal 2 124 3" xfId="5636"/>
    <cellStyle name="Normal 2 124 3 2" xfId="5637"/>
    <cellStyle name="Normal 2 124 3 3" xfId="5638"/>
    <cellStyle name="Normal 2 124 4" xfId="5639"/>
    <cellStyle name="Normal 2 124 5" xfId="5640"/>
    <cellStyle name="Normal 2 125" xfId="5641"/>
    <cellStyle name="Normal 2 125 2" xfId="5642"/>
    <cellStyle name="Normal 2 125 2 2" xfId="5643"/>
    <cellStyle name="Normal 2 125 2 3" xfId="5644"/>
    <cellStyle name="Normal 2 125 3" xfId="5645"/>
    <cellStyle name="Normal 2 125 3 2" xfId="5646"/>
    <cellStyle name="Normal 2 125 3 3" xfId="5647"/>
    <cellStyle name="Normal 2 125 4" xfId="5648"/>
    <cellStyle name="Normal 2 125 5" xfId="5649"/>
    <cellStyle name="Normal 2 126" xfId="5650"/>
    <cellStyle name="Normal 2 126 2" xfId="5651"/>
    <cellStyle name="Normal 2 126 2 2" xfId="5652"/>
    <cellStyle name="Normal 2 126 2 3" xfId="5653"/>
    <cellStyle name="Normal 2 126 3" xfId="5654"/>
    <cellStyle name="Normal 2 126 3 2" xfId="5655"/>
    <cellStyle name="Normal 2 126 3 3" xfId="5656"/>
    <cellStyle name="Normal 2 126 4" xfId="5657"/>
    <cellStyle name="Normal 2 126 5" xfId="5658"/>
    <cellStyle name="Normal 2 127" xfId="5659"/>
    <cellStyle name="Normal 2 127 2" xfId="5660"/>
    <cellStyle name="Normal 2 127 2 2" xfId="5661"/>
    <cellStyle name="Normal 2 127 2 3" xfId="5662"/>
    <cellStyle name="Normal 2 127 3" xfId="5663"/>
    <cellStyle name="Normal 2 127 3 2" xfId="5664"/>
    <cellStyle name="Normal 2 127 3 3" xfId="5665"/>
    <cellStyle name="Normal 2 127 4" xfId="5666"/>
    <cellStyle name="Normal 2 127 5" xfId="5667"/>
    <cellStyle name="Normal 2 128" xfId="5668"/>
    <cellStyle name="Normal 2 128 2" xfId="5669"/>
    <cellStyle name="Normal 2 128 2 2" xfId="5670"/>
    <cellStyle name="Normal 2 128 2 3" xfId="5671"/>
    <cellStyle name="Normal 2 128 3" xfId="5672"/>
    <cellStyle name="Normal 2 128 3 2" xfId="5673"/>
    <cellStyle name="Normal 2 128 3 3" xfId="5674"/>
    <cellStyle name="Normal 2 128 4" xfId="5675"/>
    <cellStyle name="Normal 2 128 5" xfId="5676"/>
    <cellStyle name="Normal 2 129" xfId="5677"/>
    <cellStyle name="Normal 2 129 2" xfId="5678"/>
    <cellStyle name="Normal 2 129 2 2" xfId="5679"/>
    <cellStyle name="Normal 2 129 2 3" xfId="5680"/>
    <cellStyle name="Normal 2 129 3" xfId="5681"/>
    <cellStyle name="Normal 2 129 3 2" xfId="5682"/>
    <cellStyle name="Normal 2 129 3 3" xfId="5683"/>
    <cellStyle name="Normal 2 129 4" xfId="5684"/>
    <cellStyle name="Normal 2 129 5" xfId="5685"/>
    <cellStyle name="Normal 2 13" xfId="5686"/>
    <cellStyle name="Normal 2 13 10" xfId="5687"/>
    <cellStyle name="Normal 2 13 10 2" xfId="5688"/>
    <cellStyle name="Normal 2 13 10 2 2" xfId="5689"/>
    <cellStyle name="Normal 2 13 10 2 3" xfId="5690"/>
    <cellStyle name="Normal 2 13 10 3" xfId="5691"/>
    <cellStyle name="Normal 2 13 10 3 2" xfId="5692"/>
    <cellStyle name="Normal 2 13 10 3 3" xfId="5693"/>
    <cellStyle name="Normal 2 13 10 4" xfId="5694"/>
    <cellStyle name="Normal 2 13 10 5" xfId="5695"/>
    <cellStyle name="Normal 2 13 11" xfId="5696"/>
    <cellStyle name="Normal 2 13 11 2" xfId="5697"/>
    <cellStyle name="Normal 2 13 11 2 2" xfId="5698"/>
    <cellStyle name="Normal 2 13 11 2 3" xfId="5699"/>
    <cellStyle name="Normal 2 13 11 3" xfId="5700"/>
    <cellStyle name="Normal 2 13 11 3 2" xfId="5701"/>
    <cellStyle name="Normal 2 13 11 3 3" xfId="5702"/>
    <cellStyle name="Normal 2 13 11 4" xfId="5703"/>
    <cellStyle name="Normal 2 13 11 5" xfId="5704"/>
    <cellStyle name="Normal 2 13 12" xfId="5705"/>
    <cellStyle name="Normal 2 13 12 2" xfId="5706"/>
    <cellStyle name="Normal 2 13 12 2 2" xfId="5707"/>
    <cellStyle name="Normal 2 13 12 2 3" xfId="5708"/>
    <cellStyle name="Normal 2 13 12 3" xfId="5709"/>
    <cellStyle name="Normal 2 13 12 3 2" xfId="5710"/>
    <cellStyle name="Normal 2 13 12 3 3" xfId="5711"/>
    <cellStyle name="Normal 2 13 12 4" xfId="5712"/>
    <cellStyle name="Normal 2 13 12 5" xfId="5713"/>
    <cellStyle name="Normal 2 13 13" xfId="5714"/>
    <cellStyle name="Normal 2 13 13 2" xfId="5715"/>
    <cellStyle name="Normal 2 13 13 2 2" xfId="5716"/>
    <cellStyle name="Normal 2 13 13 2 3" xfId="5717"/>
    <cellStyle name="Normal 2 13 13 3" xfId="5718"/>
    <cellStyle name="Normal 2 13 13 3 2" xfId="5719"/>
    <cellStyle name="Normal 2 13 13 3 3" xfId="5720"/>
    <cellStyle name="Normal 2 13 13 4" xfId="5721"/>
    <cellStyle name="Normal 2 13 13 5" xfId="5722"/>
    <cellStyle name="Normal 2 13 14" xfId="5723"/>
    <cellStyle name="Normal 2 13 14 2" xfId="5724"/>
    <cellStyle name="Normal 2 13 14 2 2" xfId="5725"/>
    <cellStyle name="Normal 2 13 14 2 3" xfId="5726"/>
    <cellStyle name="Normal 2 13 14 3" xfId="5727"/>
    <cellStyle name="Normal 2 13 14 3 2" xfId="5728"/>
    <cellStyle name="Normal 2 13 14 3 3" xfId="5729"/>
    <cellStyle name="Normal 2 13 14 4" xfId="5730"/>
    <cellStyle name="Normal 2 13 14 5" xfId="5731"/>
    <cellStyle name="Normal 2 13 15" xfId="5732"/>
    <cellStyle name="Normal 2 13 15 2" xfId="5733"/>
    <cellStyle name="Normal 2 13 15 2 2" xfId="5734"/>
    <cellStyle name="Normal 2 13 15 2 3" xfId="5735"/>
    <cellStyle name="Normal 2 13 15 3" xfId="5736"/>
    <cellStyle name="Normal 2 13 15 3 2" xfId="5737"/>
    <cellStyle name="Normal 2 13 15 3 3" xfId="5738"/>
    <cellStyle name="Normal 2 13 15 4" xfId="5739"/>
    <cellStyle name="Normal 2 13 15 5" xfId="5740"/>
    <cellStyle name="Normal 2 13 16" xfId="5741"/>
    <cellStyle name="Normal 2 13 16 2" xfId="5742"/>
    <cellStyle name="Normal 2 13 16 2 2" xfId="5743"/>
    <cellStyle name="Normal 2 13 16 2 3" xfId="5744"/>
    <cellStyle name="Normal 2 13 16 3" xfId="5745"/>
    <cellStyle name="Normal 2 13 16 3 2" xfId="5746"/>
    <cellStyle name="Normal 2 13 16 3 3" xfId="5747"/>
    <cellStyle name="Normal 2 13 16 4" xfId="5748"/>
    <cellStyle name="Normal 2 13 16 5" xfId="5749"/>
    <cellStyle name="Normal 2 13 17" xfId="5750"/>
    <cellStyle name="Normal 2 13 17 2" xfId="5751"/>
    <cellStyle name="Normal 2 13 17 2 2" xfId="5752"/>
    <cellStyle name="Normal 2 13 17 2 3" xfId="5753"/>
    <cellStyle name="Normal 2 13 17 3" xfId="5754"/>
    <cellStyle name="Normal 2 13 17 3 2" xfId="5755"/>
    <cellStyle name="Normal 2 13 17 3 3" xfId="5756"/>
    <cellStyle name="Normal 2 13 17 4" xfId="5757"/>
    <cellStyle name="Normal 2 13 17 5" xfId="5758"/>
    <cellStyle name="Normal 2 13 18" xfId="5759"/>
    <cellStyle name="Normal 2 13 18 2" xfId="5760"/>
    <cellStyle name="Normal 2 13 18 2 2" xfId="5761"/>
    <cellStyle name="Normal 2 13 18 2 3" xfId="5762"/>
    <cellStyle name="Normal 2 13 18 3" xfId="5763"/>
    <cellStyle name="Normal 2 13 18 3 2" xfId="5764"/>
    <cellStyle name="Normal 2 13 18 3 3" xfId="5765"/>
    <cellStyle name="Normal 2 13 18 4" xfId="5766"/>
    <cellStyle name="Normal 2 13 18 5" xfId="5767"/>
    <cellStyle name="Normal 2 13 19" xfId="5768"/>
    <cellStyle name="Normal 2 13 19 2" xfId="5769"/>
    <cellStyle name="Normal 2 13 19 2 2" xfId="5770"/>
    <cellStyle name="Normal 2 13 19 2 3" xfId="5771"/>
    <cellStyle name="Normal 2 13 19 3" xfId="5772"/>
    <cellStyle name="Normal 2 13 19 3 2" xfId="5773"/>
    <cellStyle name="Normal 2 13 19 3 3" xfId="5774"/>
    <cellStyle name="Normal 2 13 19 4" xfId="5775"/>
    <cellStyle name="Normal 2 13 19 5" xfId="5776"/>
    <cellStyle name="Normal 2 13 2" xfId="5777"/>
    <cellStyle name="Normal 2 13 2 2" xfId="5778"/>
    <cellStyle name="Normal 2 13 2 2 2" xfId="5779"/>
    <cellStyle name="Normal 2 13 2 2 3" xfId="5780"/>
    <cellStyle name="Normal 2 13 2 3" xfId="5781"/>
    <cellStyle name="Normal 2 13 2 3 2" xfId="5782"/>
    <cellStyle name="Normal 2 13 2 3 3" xfId="5783"/>
    <cellStyle name="Normal 2 13 2 4" xfId="5784"/>
    <cellStyle name="Normal 2 13 2 5" xfId="5785"/>
    <cellStyle name="Normal 2 13 20" xfId="5786"/>
    <cellStyle name="Normal 2 13 20 2" xfId="5787"/>
    <cellStyle name="Normal 2 13 20 2 2" xfId="5788"/>
    <cellStyle name="Normal 2 13 20 2 3" xfId="5789"/>
    <cellStyle name="Normal 2 13 20 3" xfId="5790"/>
    <cellStyle name="Normal 2 13 20 3 2" xfId="5791"/>
    <cellStyle name="Normal 2 13 20 3 3" xfId="5792"/>
    <cellStyle name="Normal 2 13 20 4" xfId="5793"/>
    <cellStyle name="Normal 2 13 20 5" xfId="5794"/>
    <cellStyle name="Normal 2 13 21" xfId="5795"/>
    <cellStyle name="Normal 2 13 21 2" xfId="5796"/>
    <cellStyle name="Normal 2 13 21 2 2" xfId="5797"/>
    <cellStyle name="Normal 2 13 21 2 3" xfId="5798"/>
    <cellStyle name="Normal 2 13 21 3" xfId="5799"/>
    <cellStyle name="Normal 2 13 21 3 2" xfId="5800"/>
    <cellStyle name="Normal 2 13 21 3 3" xfId="5801"/>
    <cellStyle name="Normal 2 13 21 4" xfId="5802"/>
    <cellStyle name="Normal 2 13 21 5" xfId="5803"/>
    <cellStyle name="Normal 2 13 22" xfId="5804"/>
    <cellStyle name="Normal 2 13 22 2" xfId="5805"/>
    <cellStyle name="Normal 2 13 22 2 2" xfId="5806"/>
    <cellStyle name="Normal 2 13 22 2 3" xfId="5807"/>
    <cellStyle name="Normal 2 13 22 3" xfId="5808"/>
    <cellStyle name="Normal 2 13 22 3 2" xfId="5809"/>
    <cellStyle name="Normal 2 13 22 3 3" xfId="5810"/>
    <cellStyle name="Normal 2 13 22 4" xfId="5811"/>
    <cellStyle name="Normal 2 13 22 5" xfId="5812"/>
    <cellStyle name="Normal 2 13 23" xfId="5813"/>
    <cellStyle name="Normal 2 13 23 2" xfId="5814"/>
    <cellStyle name="Normal 2 13 23 2 2" xfId="5815"/>
    <cellStyle name="Normal 2 13 23 2 3" xfId="5816"/>
    <cellStyle name="Normal 2 13 23 3" xfId="5817"/>
    <cellStyle name="Normal 2 13 23 3 2" xfId="5818"/>
    <cellStyle name="Normal 2 13 23 3 3" xfId="5819"/>
    <cellStyle name="Normal 2 13 23 4" xfId="5820"/>
    <cellStyle name="Normal 2 13 23 5" xfId="5821"/>
    <cellStyle name="Normal 2 13 24" xfId="5822"/>
    <cellStyle name="Normal 2 13 24 2" xfId="5823"/>
    <cellStyle name="Normal 2 13 24 3" xfId="5824"/>
    <cellStyle name="Normal 2 13 25" xfId="5825"/>
    <cellStyle name="Normal 2 13 25 2" xfId="5826"/>
    <cellStyle name="Normal 2 13 25 3" xfId="5827"/>
    <cellStyle name="Normal 2 13 26" xfId="5828"/>
    <cellStyle name="Normal 2 13 27" xfId="5829"/>
    <cellStyle name="Normal 2 13 3" xfId="5830"/>
    <cellStyle name="Normal 2 13 3 2" xfId="5831"/>
    <cellStyle name="Normal 2 13 3 2 2" xfId="5832"/>
    <cellStyle name="Normal 2 13 3 2 3" xfId="5833"/>
    <cellStyle name="Normal 2 13 3 3" xfId="5834"/>
    <cellStyle name="Normal 2 13 3 3 2" xfId="5835"/>
    <cellStyle name="Normal 2 13 3 3 3" xfId="5836"/>
    <cellStyle name="Normal 2 13 3 4" xfId="5837"/>
    <cellStyle name="Normal 2 13 3 5" xfId="5838"/>
    <cellStyle name="Normal 2 13 4" xfId="5839"/>
    <cellStyle name="Normal 2 13 4 2" xfId="5840"/>
    <cellStyle name="Normal 2 13 4 2 2" xfId="5841"/>
    <cellStyle name="Normal 2 13 4 2 3" xfId="5842"/>
    <cellStyle name="Normal 2 13 4 3" xfId="5843"/>
    <cellStyle name="Normal 2 13 4 3 2" xfId="5844"/>
    <cellStyle name="Normal 2 13 4 3 3" xfId="5845"/>
    <cellStyle name="Normal 2 13 4 4" xfId="5846"/>
    <cellStyle name="Normal 2 13 4 5" xfId="5847"/>
    <cellStyle name="Normal 2 13 5" xfId="5848"/>
    <cellStyle name="Normal 2 13 5 2" xfId="5849"/>
    <cellStyle name="Normal 2 13 5 2 2" xfId="5850"/>
    <cellStyle name="Normal 2 13 5 2 3" xfId="5851"/>
    <cellStyle name="Normal 2 13 5 3" xfId="5852"/>
    <cellStyle name="Normal 2 13 5 3 2" xfId="5853"/>
    <cellStyle name="Normal 2 13 5 3 3" xfId="5854"/>
    <cellStyle name="Normal 2 13 5 4" xfId="5855"/>
    <cellStyle name="Normal 2 13 5 5" xfId="5856"/>
    <cellStyle name="Normal 2 13 6" xfId="5857"/>
    <cellStyle name="Normal 2 13 6 2" xfId="5858"/>
    <cellStyle name="Normal 2 13 6 2 2" xfId="5859"/>
    <cellStyle name="Normal 2 13 6 2 3" xfId="5860"/>
    <cellStyle name="Normal 2 13 6 3" xfId="5861"/>
    <cellStyle name="Normal 2 13 6 3 2" xfId="5862"/>
    <cellStyle name="Normal 2 13 6 3 3" xfId="5863"/>
    <cellStyle name="Normal 2 13 6 4" xfId="5864"/>
    <cellStyle name="Normal 2 13 6 5" xfId="5865"/>
    <cellStyle name="Normal 2 13 7" xfId="5866"/>
    <cellStyle name="Normal 2 13 7 2" xfId="5867"/>
    <cellStyle name="Normal 2 13 7 2 2" xfId="5868"/>
    <cellStyle name="Normal 2 13 7 2 3" xfId="5869"/>
    <cellStyle name="Normal 2 13 7 3" xfId="5870"/>
    <cellStyle name="Normal 2 13 7 3 2" xfId="5871"/>
    <cellStyle name="Normal 2 13 7 3 3" xfId="5872"/>
    <cellStyle name="Normal 2 13 7 4" xfId="5873"/>
    <cellStyle name="Normal 2 13 7 5" xfId="5874"/>
    <cellStyle name="Normal 2 13 8" xfId="5875"/>
    <cellStyle name="Normal 2 13 8 2" xfId="5876"/>
    <cellStyle name="Normal 2 13 8 2 2" xfId="5877"/>
    <cellStyle name="Normal 2 13 8 2 3" xfId="5878"/>
    <cellStyle name="Normal 2 13 8 3" xfId="5879"/>
    <cellStyle name="Normal 2 13 8 3 2" xfId="5880"/>
    <cellStyle name="Normal 2 13 8 3 3" xfId="5881"/>
    <cellStyle name="Normal 2 13 8 4" xfId="5882"/>
    <cellStyle name="Normal 2 13 8 5" xfId="5883"/>
    <cellStyle name="Normal 2 13 9" xfId="5884"/>
    <cellStyle name="Normal 2 13 9 2" xfId="5885"/>
    <cellStyle name="Normal 2 13 9 2 2" xfId="5886"/>
    <cellStyle name="Normal 2 13 9 2 3" xfId="5887"/>
    <cellStyle name="Normal 2 13 9 3" xfId="5888"/>
    <cellStyle name="Normal 2 13 9 3 2" xfId="5889"/>
    <cellStyle name="Normal 2 13 9 3 3" xfId="5890"/>
    <cellStyle name="Normal 2 13 9 4" xfId="5891"/>
    <cellStyle name="Normal 2 13 9 5" xfId="5892"/>
    <cellStyle name="Normal 2 130" xfId="5893"/>
    <cellStyle name="Normal 2 130 2" xfId="5894"/>
    <cellStyle name="Normal 2 130 2 2" xfId="5895"/>
    <cellStyle name="Normal 2 130 2 3" xfId="5896"/>
    <cellStyle name="Normal 2 130 3" xfId="5897"/>
    <cellStyle name="Normal 2 130 3 2" xfId="5898"/>
    <cellStyle name="Normal 2 130 3 3" xfId="5899"/>
    <cellStyle name="Normal 2 130 4" xfId="5900"/>
    <cellStyle name="Normal 2 130 5" xfId="5901"/>
    <cellStyle name="Normal 2 131" xfId="5902"/>
    <cellStyle name="Normal 2 131 2" xfId="5903"/>
    <cellStyle name="Normal 2 131 2 2" xfId="5904"/>
    <cellStyle name="Normal 2 131 2 3" xfId="5905"/>
    <cellStyle name="Normal 2 131 3" xfId="5906"/>
    <cellStyle name="Normal 2 131 3 2" xfId="5907"/>
    <cellStyle name="Normal 2 131 3 3" xfId="5908"/>
    <cellStyle name="Normal 2 131 4" xfId="5909"/>
    <cellStyle name="Normal 2 131 5" xfId="5910"/>
    <cellStyle name="Normal 2 132" xfId="5911"/>
    <cellStyle name="Normal 2 132 2" xfId="5912"/>
    <cellStyle name="Normal 2 132 2 2" xfId="5913"/>
    <cellStyle name="Normal 2 132 2 3" xfId="5914"/>
    <cellStyle name="Normal 2 132 3" xfId="5915"/>
    <cellStyle name="Normal 2 132 3 2" xfId="5916"/>
    <cellStyle name="Normal 2 132 3 3" xfId="5917"/>
    <cellStyle name="Normal 2 132 4" xfId="5918"/>
    <cellStyle name="Normal 2 132 5" xfId="5919"/>
    <cellStyle name="Normal 2 133" xfId="5920"/>
    <cellStyle name="Normal 2 133 2" xfId="5921"/>
    <cellStyle name="Normal 2 133 2 2" xfId="5922"/>
    <cellStyle name="Normal 2 133 2 3" xfId="5923"/>
    <cellStyle name="Normal 2 133 3" xfId="5924"/>
    <cellStyle name="Normal 2 133 3 2" xfId="5925"/>
    <cellStyle name="Normal 2 133 3 3" xfId="5926"/>
    <cellStyle name="Normal 2 133 4" xfId="5927"/>
    <cellStyle name="Normal 2 133 5" xfId="5928"/>
    <cellStyle name="Normal 2 134" xfId="5929"/>
    <cellStyle name="Normal 2 134 2" xfId="5930"/>
    <cellStyle name="Normal 2 134 2 2" xfId="5931"/>
    <cellStyle name="Normal 2 134 2 3" xfId="5932"/>
    <cellStyle name="Normal 2 134 3" xfId="5933"/>
    <cellStyle name="Normal 2 134 3 2" xfId="5934"/>
    <cellStyle name="Normal 2 134 3 3" xfId="5935"/>
    <cellStyle name="Normal 2 134 4" xfId="5936"/>
    <cellStyle name="Normal 2 134 5" xfId="5937"/>
    <cellStyle name="Normal 2 135" xfId="5938"/>
    <cellStyle name="Normal 2 135 2" xfId="5939"/>
    <cellStyle name="Normal 2 135 2 2" xfId="5940"/>
    <cellStyle name="Normal 2 135 2 3" xfId="5941"/>
    <cellStyle name="Normal 2 135 3" xfId="5942"/>
    <cellStyle name="Normal 2 135 3 2" xfId="5943"/>
    <cellStyle name="Normal 2 135 3 3" xfId="5944"/>
    <cellStyle name="Normal 2 135 4" xfId="5945"/>
    <cellStyle name="Normal 2 135 5" xfId="5946"/>
    <cellStyle name="Normal 2 136" xfId="5947"/>
    <cellStyle name="Normal 2 136 2" xfId="5948"/>
    <cellStyle name="Normal 2 136 2 2" xfId="5949"/>
    <cellStyle name="Normal 2 136 2 3" xfId="5950"/>
    <cellStyle name="Normal 2 136 3" xfId="5951"/>
    <cellStyle name="Normal 2 136 3 2" xfId="5952"/>
    <cellStyle name="Normal 2 136 3 3" xfId="5953"/>
    <cellStyle name="Normal 2 136 4" xfId="5954"/>
    <cellStyle name="Normal 2 136 5" xfId="5955"/>
    <cellStyle name="Normal 2 137" xfId="5956"/>
    <cellStyle name="Normal 2 137 2" xfId="5957"/>
    <cellStyle name="Normal 2 137 2 2" xfId="5958"/>
    <cellStyle name="Normal 2 137 2 3" xfId="5959"/>
    <cellStyle name="Normal 2 137 3" xfId="5960"/>
    <cellStyle name="Normal 2 137 3 2" xfId="5961"/>
    <cellStyle name="Normal 2 137 3 3" xfId="5962"/>
    <cellStyle name="Normal 2 137 4" xfId="5963"/>
    <cellStyle name="Normal 2 137 5" xfId="5964"/>
    <cellStyle name="Normal 2 138" xfId="5965"/>
    <cellStyle name="Normal 2 138 2" xfId="5966"/>
    <cellStyle name="Normal 2 138 2 2" xfId="5967"/>
    <cellStyle name="Normal 2 138 2 3" xfId="5968"/>
    <cellStyle name="Normal 2 138 3" xfId="5969"/>
    <cellStyle name="Normal 2 138 3 2" xfId="5970"/>
    <cellStyle name="Normal 2 138 3 3" xfId="5971"/>
    <cellStyle name="Normal 2 138 4" xfId="5972"/>
    <cellStyle name="Normal 2 138 5" xfId="5973"/>
    <cellStyle name="Normal 2 139" xfId="5974"/>
    <cellStyle name="Normal 2 139 2" xfId="5975"/>
    <cellStyle name="Normal 2 139 2 2" xfId="5976"/>
    <cellStyle name="Normal 2 139 2 3" xfId="5977"/>
    <cellStyle name="Normal 2 139 3" xfId="5978"/>
    <cellStyle name="Normal 2 139 3 2" xfId="5979"/>
    <cellStyle name="Normal 2 139 3 3" xfId="5980"/>
    <cellStyle name="Normal 2 139 4" xfId="5981"/>
    <cellStyle name="Normal 2 139 5" xfId="5982"/>
    <cellStyle name="Normal 2 14" xfId="5983"/>
    <cellStyle name="Normal 2 14 10" xfId="5984"/>
    <cellStyle name="Normal 2 14 10 2" xfId="5985"/>
    <cellStyle name="Normal 2 14 10 2 2" xfId="5986"/>
    <cellStyle name="Normal 2 14 10 2 3" xfId="5987"/>
    <cellStyle name="Normal 2 14 10 3" xfId="5988"/>
    <cellStyle name="Normal 2 14 10 3 2" xfId="5989"/>
    <cellStyle name="Normal 2 14 10 3 3" xfId="5990"/>
    <cellStyle name="Normal 2 14 10 4" xfId="5991"/>
    <cellStyle name="Normal 2 14 10 5" xfId="5992"/>
    <cellStyle name="Normal 2 14 11" xfId="5993"/>
    <cellStyle name="Normal 2 14 11 2" xfId="5994"/>
    <cellStyle name="Normal 2 14 11 2 2" xfId="5995"/>
    <cellStyle name="Normal 2 14 11 2 3" xfId="5996"/>
    <cellStyle name="Normal 2 14 11 3" xfId="5997"/>
    <cellStyle name="Normal 2 14 11 3 2" xfId="5998"/>
    <cellStyle name="Normal 2 14 11 3 3" xfId="5999"/>
    <cellStyle name="Normal 2 14 11 4" xfId="6000"/>
    <cellStyle name="Normal 2 14 11 5" xfId="6001"/>
    <cellStyle name="Normal 2 14 12" xfId="6002"/>
    <cellStyle name="Normal 2 14 12 2" xfId="6003"/>
    <cellStyle name="Normal 2 14 12 2 2" xfId="6004"/>
    <cellStyle name="Normal 2 14 12 2 3" xfId="6005"/>
    <cellStyle name="Normal 2 14 12 3" xfId="6006"/>
    <cellStyle name="Normal 2 14 12 3 2" xfId="6007"/>
    <cellStyle name="Normal 2 14 12 3 3" xfId="6008"/>
    <cellStyle name="Normal 2 14 12 4" xfId="6009"/>
    <cellStyle name="Normal 2 14 12 5" xfId="6010"/>
    <cellStyle name="Normal 2 14 13" xfId="6011"/>
    <cellStyle name="Normal 2 14 13 2" xfId="6012"/>
    <cellStyle name="Normal 2 14 13 2 2" xfId="6013"/>
    <cellStyle name="Normal 2 14 13 2 3" xfId="6014"/>
    <cellStyle name="Normal 2 14 13 3" xfId="6015"/>
    <cellStyle name="Normal 2 14 13 3 2" xfId="6016"/>
    <cellStyle name="Normal 2 14 13 3 3" xfId="6017"/>
    <cellStyle name="Normal 2 14 13 4" xfId="6018"/>
    <cellStyle name="Normal 2 14 13 5" xfId="6019"/>
    <cellStyle name="Normal 2 14 14" xfId="6020"/>
    <cellStyle name="Normal 2 14 14 2" xfId="6021"/>
    <cellStyle name="Normal 2 14 14 2 2" xfId="6022"/>
    <cellStyle name="Normal 2 14 14 2 3" xfId="6023"/>
    <cellStyle name="Normal 2 14 14 3" xfId="6024"/>
    <cellStyle name="Normal 2 14 14 3 2" xfId="6025"/>
    <cellStyle name="Normal 2 14 14 3 3" xfId="6026"/>
    <cellStyle name="Normal 2 14 14 4" xfId="6027"/>
    <cellStyle name="Normal 2 14 14 5" xfId="6028"/>
    <cellStyle name="Normal 2 14 15" xfId="6029"/>
    <cellStyle name="Normal 2 14 15 2" xfId="6030"/>
    <cellStyle name="Normal 2 14 15 2 2" xfId="6031"/>
    <cellStyle name="Normal 2 14 15 2 3" xfId="6032"/>
    <cellStyle name="Normal 2 14 15 3" xfId="6033"/>
    <cellStyle name="Normal 2 14 15 3 2" xfId="6034"/>
    <cellStyle name="Normal 2 14 15 3 3" xfId="6035"/>
    <cellStyle name="Normal 2 14 15 4" xfId="6036"/>
    <cellStyle name="Normal 2 14 15 5" xfId="6037"/>
    <cellStyle name="Normal 2 14 16" xfId="6038"/>
    <cellStyle name="Normal 2 14 16 2" xfId="6039"/>
    <cellStyle name="Normal 2 14 16 2 2" xfId="6040"/>
    <cellStyle name="Normal 2 14 16 2 3" xfId="6041"/>
    <cellStyle name="Normal 2 14 16 3" xfId="6042"/>
    <cellStyle name="Normal 2 14 16 3 2" xfId="6043"/>
    <cellStyle name="Normal 2 14 16 3 3" xfId="6044"/>
    <cellStyle name="Normal 2 14 16 4" xfId="6045"/>
    <cellStyle name="Normal 2 14 16 5" xfId="6046"/>
    <cellStyle name="Normal 2 14 17" xfId="6047"/>
    <cellStyle name="Normal 2 14 17 2" xfId="6048"/>
    <cellStyle name="Normal 2 14 17 2 2" xfId="6049"/>
    <cellStyle name="Normal 2 14 17 2 3" xfId="6050"/>
    <cellStyle name="Normal 2 14 17 3" xfId="6051"/>
    <cellStyle name="Normal 2 14 17 3 2" xfId="6052"/>
    <cellStyle name="Normal 2 14 17 3 3" xfId="6053"/>
    <cellStyle name="Normal 2 14 17 4" xfId="6054"/>
    <cellStyle name="Normal 2 14 17 5" xfId="6055"/>
    <cellStyle name="Normal 2 14 18" xfId="6056"/>
    <cellStyle name="Normal 2 14 18 2" xfId="6057"/>
    <cellStyle name="Normal 2 14 18 2 2" xfId="6058"/>
    <cellStyle name="Normal 2 14 18 2 3" xfId="6059"/>
    <cellStyle name="Normal 2 14 18 3" xfId="6060"/>
    <cellStyle name="Normal 2 14 18 3 2" xfId="6061"/>
    <cellStyle name="Normal 2 14 18 3 3" xfId="6062"/>
    <cellStyle name="Normal 2 14 18 4" xfId="6063"/>
    <cellStyle name="Normal 2 14 18 5" xfId="6064"/>
    <cellStyle name="Normal 2 14 19" xfId="6065"/>
    <cellStyle name="Normal 2 14 19 2" xfId="6066"/>
    <cellStyle name="Normal 2 14 19 2 2" xfId="6067"/>
    <cellStyle name="Normal 2 14 19 2 3" xfId="6068"/>
    <cellStyle name="Normal 2 14 19 3" xfId="6069"/>
    <cellStyle name="Normal 2 14 19 3 2" xfId="6070"/>
    <cellStyle name="Normal 2 14 19 3 3" xfId="6071"/>
    <cellStyle name="Normal 2 14 19 4" xfId="6072"/>
    <cellStyle name="Normal 2 14 19 5" xfId="6073"/>
    <cellStyle name="Normal 2 14 2" xfId="6074"/>
    <cellStyle name="Normal 2 14 2 2" xfId="6075"/>
    <cellStyle name="Normal 2 14 2 2 2" xfId="6076"/>
    <cellStyle name="Normal 2 14 2 2 3" xfId="6077"/>
    <cellStyle name="Normal 2 14 2 3" xfId="6078"/>
    <cellStyle name="Normal 2 14 2 3 2" xfId="6079"/>
    <cellStyle name="Normal 2 14 2 3 3" xfId="6080"/>
    <cellStyle name="Normal 2 14 2 4" xfId="6081"/>
    <cellStyle name="Normal 2 14 2 5" xfId="6082"/>
    <cellStyle name="Normal 2 14 20" xfId="6083"/>
    <cellStyle name="Normal 2 14 20 2" xfId="6084"/>
    <cellStyle name="Normal 2 14 20 2 2" xfId="6085"/>
    <cellStyle name="Normal 2 14 20 2 3" xfId="6086"/>
    <cellStyle name="Normal 2 14 20 3" xfId="6087"/>
    <cellStyle name="Normal 2 14 20 3 2" xfId="6088"/>
    <cellStyle name="Normal 2 14 20 3 3" xfId="6089"/>
    <cellStyle name="Normal 2 14 20 4" xfId="6090"/>
    <cellStyle name="Normal 2 14 20 5" xfId="6091"/>
    <cellStyle name="Normal 2 14 21" xfId="6092"/>
    <cellStyle name="Normal 2 14 21 2" xfId="6093"/>
    <cellStyle name="Normal 2 14 21 2 2" xfId="6094"/>
    <cellStyle name="Normal 2 14 21 2 3" xfId="6095"/>
    <cellStyle name="Normal 2 14 21 3" xfId="6096"/>
    <cellStyle name="Normal 2 14 21 3 2" xfId="6097"/>
    <cellStyle name="Normal 2 14 21 3 3" xfId="6098"/>
    <cellStyle name="Normal 2 14 21 4" xfId="6099"/>
    <cellStyle name="Normal 2 14 21 5" xfId="6100"/>
    <cellStyle name="Normal 2 14 22" xfId="6101"/>
    <cellStyle name="Normal 2 14 22 2" xfId="6102"/>
    <cellStyle name="Normal 2 14 22 2 2" xfId="6103"/>
    <cellStyle name="Normal 2 14 22 2 3" xfId="6104"/>
    <cellStyle name="Normal 2 14 22 3" xfId="6105"/>
    <cellStyle name="Normal 2 14 22 3 2" xfId="6106"/>
    <cellStyle name="Normal 2 14 22 3 3" xfId="6107"/>
    <cellStyle name="Normal 2 14 22 4" xfId="6108"/>
    <cellStyle name="Normal 2 14 22 5" xfId="6109"/>
    <cellStyle name="Normal 2 14 23" xfId="6110"/>
    <cellStyle name="Normal 2 14 23 2" xfId="6111"/>
    <cellStyle name="Normal 2 14 23 2 2" xfId="6112"/>
    <cellStyle name="Normal 2 14 23 2 3" xfId="6113"/>
    <cellStyle name="Normal 2 14 23 3" xfId="6114"/>
    <cellStyle name="Normal 2 14 23 3 2" xfId="6115"/>
    <cellStyle name="Normal 2 14 23 3 3" xfId="6116"/>
    <cellStyle name="Normal 2 14 23 4" xfId="6117"/>
    <cellStyle name="Normal 2 14 23 5" xfId="6118"/>
    <cellStyle name="Normal 2 14 24" xfId="6119"/>
    <cellStyle name="Normal 2 14 24 2" xfId="6120"/>
    <cellStyle name="Normal 2 14 24 3" xfId="6121"/>
    <cellStyle name="Normal 2 14 25" xfId="6122"/>
    <cellStyle name="Normal 2 14 25 2" xfId="6123"/>
    <cellStyle name="Normal 2 14 25 3" xfId="6124"/>
    <cellStyle name="Normal 2 14 26" xfId="6125"/>
    <cellStyle name="Normal 2 14 27" xfId="6126"/>
    <cellStyle name="Normal 2 14 3" xfId="6127"/>
    <cellStyle name="Normal 2 14 3 2" xfId="6128"/>
    <cellStyle name="Normal 2 14 3 2 2" xfId="6129"/>
    <cellStyle name="Normal 2 14 3 2 3" xfId="6130"/>
    <cellStyle name="Normal 2 14 3 3" xfId="6131"/>
    <cellStyle name="Normal 2 14 3 3 2" xfId="6132"/>
    <cellStyle name="Normal 2 14 3 3 3" xfId="6133"/>
    <cellStyle name="Normal 2 14 3 4" xfId="6134"/>
    <cellStyle name="Normal 2 14 3 5" xfId="6135"/>
    <cellStyle name="Normal 2 14 4" xfId="6136"/>
    <cellStyle name="Normal 2 14 4 2" xfId="6137"/>
    <cellStyle name="Normal 2 14 4 2 2" xfId="6138"/>
    <cellStyle name="Normal 2 14 4 2 3" xfId="6139"/>
    <cellStyle name="Normal 2 14 4 3" xfId="6140"/>
    <cellStyle name="Normal 2 14 4 3 2" xfId="6141"/>
    <cellStyle name="Normal 2 14 4 3 3" xfId="6142"/>
    <cellStyle name="Normal 2 14 4 4" xfId="6143"/>
    <cellStyle name="Normal 2 14 4 5" xfId="6144"/>
    <cellStyle name="Normal 2 14 5" xfId="6145"/>
    <cellStyle name="Normal 2 14 5 2" xfId="6146"/>
    <cellStyle name="Normal 2 14 5 2 2" xfId="6147"/>
    <cellStyle name="Normal 2 14 5 2 3" xfId="6148"/>
    <cellStyle name="Normal 2 14 5 3" xfId="6149"/>
    <cellStyle name="Normal 2 14 5 3 2" xfId="6150"/>
    <cellStyle name="Normal 2 14 5 3 3" xfId="6151"/>
    <cellStyle name="Normal 2 14 5 4" xfId="6152"/>
    <cellStyle name="Normal 2 14 5 5" xfId="6153"/>
    <cellStyle name="Normal 2 14 6" xfId="6154"/>
    <cellStyle name="Normal 2 14 6 2" xfId="6155"/>
    <cellStyle name="Normal 2 14 6 2 2" xfId="6156"/>
    <cellStyle name="Normal 2 14 6 2 3" xfId="6157"/>
    <cellStyle name="Normal 2 14 6 3" xfId="6158"/>
    <cellStyle name="Normal 2 14 6 3 2" xfId="6159"/>
    <cellStyle name="Normal 2 14 6 3 3" xfId="6160"/>
    <cellStyle name="Normal 2 14 6 4" xfId="6161"/>
    <cellStyle name="Normal 2 14 6 5" xfId="6162"/>
    <cellStyle name="Normal 2 14 7" xfId="6163"/>
    <cellStyle name="Normal 2 14 7 2" xfId="6164"/>
    <cellStyle name="Normal 2 14 7 2 2" xfId="6165"/>
    <cellStyle name="Normal 2 14 7 2 3" xfId="6166"/>
    <cellStyle name="Normal 2 14 7 3" xfId="6167"/>
    <cellStyle name="Normal 2 14 7 3 2" xfId="6168"/>
    <cellStyle name="Normal 2 14 7 3 3" xfId="6169"/>
    <cellStyle name="Normal 2 14 7 4" xfId="6170"/>
    <cellStyle name="Normal 2 14 7 5" xfId="6171"/>
    <cellStyle name="Normal 2 14 8" xfId="6172"/>
    <cellStyle name="Normal 2 14 8 2" xfId="6173"/>
    <cellStyle name="Normal 2 14 8 2 2" xfId="6174"/>
    <cellStyle name="Normal 2 14 8 2 3" xfId="6175"/>
    <cellStyle name="Normal 2 14 8 3" xfId="6176"/>
    <cellStyle name="Normal 2 14 8 3 2" xfId="6177"/>
    <cellStyle name="Normal 2 14 8 3 3" xfId="6178"/>
    <cellStyle name="Normal 2 14 8 4" xfId="6179"/>
    <cellStyle name="Normal 2 14 8 5" xfId="6180"/>
    <cellStyle name="Normal 2 14 9" xfId="6181"/>
    <cellStyle name="Normal 2 14 9 2" xfId="6182"/>
    <cellStyle name="Normal 2 14 9 2 2" xfId="6183"/>
    <cellStyle name="Normal 2 14 9 2 3" xfId="6184"/>
    <cellStyle name="Normal 2 14 9 3" xfId="6185"/>
    <cellStyle name="Normal 2 14 9 3 2" xfId="6186"/>
    <cellStyle name="Normal 2 14 9 3 3" xfId="6187"/>
    <cellStyle name="Normal 2 14 9 4" xfId="6188"/>
    <cellStyle name="Normal 2 14 9 5" xfId="6189"/>
    <cellStyle name="Normal 2 140" xfId="6190"/>
    <cellStyle name="Normal 2 140 2" xfId="6191"/>
    <cellStyle name="Normal 2 140 2 2" xfId="6192"/>
    <cellStyle name="Normal 2 140 2 3" xfId="6193"/>
    <cellStyle name="Normal 2 140 3" xfId="6194"/>
    <cellStyle name="Normal 2 140 3 2" xfId="6195"/>
    <cellStyle name="Normal 2 140 3 3" xfId="6196"/>
    <cellStyle name="Normal 2 140 4" xfId="6197"/>
    <cellStyle name="Normal 2 140 5" xfId="6198"/>
    <cellStyle name="Normal 2 141" xfId="6199"/>
    <cellStyle name="Normal 2 141 2" xfId="6200"/>
    <cellStyle name="Normal 2 141 2 2" xfId="6201"/>
    <cellStyle name="Normal 2 141 2 3" xfId="6202"/>
    <cellStyle name="Normal 2 141 3" xfId="6203"/>
    <cellStyle name="Normal 2 141 3 2" xfId="6204"/>
    <cellStyle name="Normal 2 141 3 3" xfId="6205"/>
    <cellStyle name="Normal 2 141 4" xfId="6206"/>
    <cellStyle name="Normal 2 141 5" xfId="6207"/>
    <cellStyle name="Normal 2 142" xfId="6208"/>
    <cellStyle name="Normal 2 142 2" xfId="6209"/>
    <cellStyle name="Normal 2 142 2 2" xfId="6210"/>
    <cellStyle name="Normal 2 142 2 3" xfId="6211"/>
    <cellStyle name="Normal 2 142 3" xfId="6212"/>
    <cellStyle name="Normal 2 142 3 2" xfId="6213"/>
    <cellStyle name="Normal 2 142 3 3" xfId="6214"/>
    <cellStyle name="Normal 2 142 4" xfId="6215"/>
    <cellStyle name="Normal 2 142 5" xfId="6216"/>
    <cellStyle name="Normal 2 143" xfId="6217"/>
    <cellStyle name="Normal 2 143 2" xfId="6218"/>
    <cellStyle name="Normal 2 143 2 2" xfId="6219"/>
    <cellStyle name="Normal 2 143 2 3" xfId="6220"/>
    <cellStyle name="Normal 2 143 3" xfId="6221"/>
    <cellStyle name="Normal 2 143 3 2" xfId="6222"/>
    <cellStyle name="Normal 2 143 3 3" xfId="6223"/>
    <cellStyle name="Normal 2 143 4" xfId="6224"/>
    <cellStyle name="Normal 2 143 5" xfId="6225"/>
    <cellStyle name="Normal 2 144" xfId="6226"/>
    <cellStyle name="Normal 2 144 2" xfId="6227"/>
    <cellStyle name="Normal 2 144 2 2" xfId="6228"/>
    <cellStyle name="Normal 2 144 2 3" xfId="6229"/>
    <cellStyle name="Normal 2 144 3" xfId="6230"/>
    <cellStyle name="Normal 2 144 3 2" xfId="6231"/>
    <cellStyle name="Normal 2 144 3 3" xfId="6232"/>
    <cellStyle name="Normal 2 144 4" xfId="6233"/>
    <cellStyle name="Normal 2 144 5" xfId="6234"/>
    <cellStyle name="Normal 2 145" xfId="6235"/>
    <cellStyle name="Normal 2 145 2" xfId="6236"/>
    <cellStyle name="Normal 2 145 2 2" xfId="6237"/>
    <cellStyle name="Normal 2 145 2 3" xfId="6238"/>
    <cellStyle name="Normal 2 145 3" xfId="6239"/>
    <cellStyle name="Normal 2 145 3 2" xfId="6240"/>
    <cellStyle name="Normal 2 145 3 3" xfId="6241"/>
    <cellStyle name="Normal 2 145 4" xfId="6242"/>
    <cellStyle name="Normal 2 145 5" xfId="6243"/>
    <cellStyle name="Normal 2 146" xfId="6244"/>
    <cellStyle name="Normal 2 146 2" xfId="6245"/>
    <cellStyle name="Normal 2 146 2 2" xfId="6246"/>
    <cellStyle name="Normal 2 146 2 3" xfId="6247"/>
    <cellStyle name="Normal 2 146 3" xfId="6248"/>
    <cellStyle name="Normal 2 146 3 2" xfId="6249"/>
    <cellStyle name="Normal 2 146 3 3" xfId="6250"/>
    <cellStyle name="Normal 2 146 4" xfId="6251"/>
    <cellStyle name="Normal 2 146 5" xfId="6252"/>
    <cellStyle name="Normal 2 147" xfId="6253"/>
    <cellStyle name="Normal 2 147 2" xfId="6254"/>
    <cellStyle name="Normal 2 147 2 2" xfId="6255"/>
    <cellStyle name="Normal 2 147 2 3" xfId="6256"/>
    <cellStyle name="Normal 2 147 3" xfId="6257"/>
    <cellStyle name="Normal 2 147 3 2" xfId="6258"/>
    <cellStyle name="Normal 2 147 3 3" xfId="6259"/>
    <cellStyle name="Normal 2 147 4" xfId="6260"/>
    <cellStyle name="Normal 2 147 5" xfId="6261"/>
    <cellStyle name="Normal 2 148" xfId="6262"/>
    <cellStyle name="Normal 2 148 2" xfId="6263"/>
    <cellStyle name="Normal 2 148 2 2" xfId="6264"/>
    <cellStyle name="Normal 2 148 2 3" xfId="6265"/>
    <cellStyle name="Normal 2 148 3" xfId="6266"/>
    <cellStyle name="Normal 2 148 3 2" xfId="6267"/>
    <cellStyle name="Normal 2 148 3 3" xfId="6268"/>
    <cellStyle name="Normal 2 148 4" xfId="6269"/>
    <cellStyle name="Normal 2 148 5" xfId="6270"/>
    <cellStyle name="Normal 2 149" xfId="6271"/>
    <cellStyle name="Normal 2 149 2" xfId="6272"/>
    <cellStyle name="Normal 2 149 2 2" xfId="6273"/>
    <cellStyle name="Normal 2 149 2 3" xfId="6274"/>
    <cellStyle name="Normal 2 149 3" xfId="6275"/>
    <cellStyle name="Normal 2 149 3 2" xfId="6276"/>
    <cellStyle name="Normal 2 149 3 3" xfId="6277"/>
    <cellStyle name="Normal 2 149 4" xfId="6278"/>
    <cellStyle name="Normal 2 149 5" xfId="6279"/>
    <cellStyle name="Normal 2 15" xfId="6280"/>
    <cellStyle name="Normal 2 15 10" xfId="6281"/>
    <cellStyle name="Normal 2 15 10 2" xfId="6282"/>
    <cellStyle name="Normal 2 15 10 2 2" xfId="6283"/>
    <cellStyle name="Normal 2 15 10 2 3" xfId="6284"/>
    <cellStyle name="Normal 2 15 10 3" xfId="6285"/>
    <cellStyle name="Normal 2 15 10 3 2" xfId="6286"/>
    <cellStyle name="Normal 2 15 10 3 3" xfId="6287"/>
    <cellStyle name="Normal 2 15 10 4" xfId="6288"/>
    <cellStyle name="Normal 2 15 10 5" xfId="6289"/>
    <cellStyle name="Normal 2 15 11" xfId="6290"/>
    <cellStyle name="Normal 2 15 11 2" xfId="6291"/>
    <cellStyle name="Normal 2 15 11 2 2" xfId="6292"/>
    <cellStyle name="Normal 2 15 11 2 3" xfId="6293"/>
    <cellStyle name="Normal 2 15 11 3" xfId="6294"/>
    <cellStyle name="Normal 2 15 11 3 2" xfId="6295"/>
    <cellStyle name="Normal 2 15 11 3 3" xfId="6296"/>
    <cellStyle name="Normal 2 15 11 4" xfId="6297"/>
    <cellStyle name="Normal 2 15 11 5" xfId="6298"/>
    <cellStyle name="Normal 2 15 12" xfId="6299"/>
    <cellStyle name="Normal 2 15 12 2" xfId="6300"/>
    <cellStyle name="Normal 2 15 12 2 2" xfId="6301"/>
    <cellStyle name="Normal 2 15 12 2 3" xfId="6302"/>
    <cellStyle name="Normal 2 15 12 3" xfId="6303"/>
    <cellStyle name="Normal 2 15 12 3 2" xfId="6304"/>
    <cellStyle name="Normal 2 15 12 3 3" xfId="6305"/>
    <cellStyle name="Normal 2 15 12 4" xfId="6306"/>
    <cellStyle name="Normal 2 15 12 5" xfId="6307"/>
    <cellStyle name="Normal 2 15 13" xfId="6308"/>
    <cellStyle name="Normal 2 15 13 2" xfId="6309"/>
    <cellStyle name="Normal 2 15 13 2 2" xfId="6310"/>
    <cellStyle name="Normal 2 15 13 2 3" xfId="6311"/>
    <cellStyle name="Normal 2 15 13 3" xfId="6312"/>
    <cellStyle name="Normal 2 15 13 3 2" xfId="6313"/>
    <cellStyle name="Normal 2 15 13 3 3" xfId="6314"/>
    <cellStyle name="Normal 2 15 13 4" xfId="6315"/>
    <cellStyle name="Normal 2 15 13 5" xfId="6316"/>
    <cellStyle name="Normal 2 15 14" xfId="6317"/>
    <cellStyle name="Normal 2 15 14 2" xfId="6318"/>
    <cellStyle name="Normal 2 15 14 2 2" xfId="6319"/>
    <cellStyle name="Normal 2 15 14 2 3" xfId="6320"/>
    <cellStyle name="Normal 2 15 14 3" xfId="6321"/>
    <cellStyle name="Normal 2 15 14 3 2" xfId="6322"/>
    <cellStyle name="Normal 2 15 14 3 3" xfId="6323"/>
    <cellStyle name="Normal 2 15 14 4" xfId="6324"/>
    <cellStyle name="Normal 2 15 14 5" xfId="6325"/>
    <cellStyle name="Normal 2 15 15" xfId="6326"/>
    <cellStyle name="Normal 2 15 15 2" xfId="6327"/>
    <cellStyle name="Normal 2 15 15 2 2" xfId="6328"/>
    <cellStyle name="Normal 2 15 15 2 3" xfId="6329"/>
    <cellStyle name="Normal 2 15 15 3" xfId="6330"/>
    <cellStyle name="Normal 2 15 15 3 2" xfId="6331"/>
    <cellStyle name="Normal 2 15 15 3 3" xfId="6332"/>
    <cellStyle name="Normal 2 15 15 4" xfId="6333"/>
    <cellStyle name="Normal 2 15 15 5" xfId="6334"/>
    <cellStyle name="Normal 2 15 16" xfId="6335"/>
    <cellStyle name="Normal 2 15 16 2" xfId="6336"/>
    <cellStyle name="Normal 2 15 16 2 2" xfId="6337"/>
    <cellStyle name="Normal 2 15 16 2 3" xfId="6338"/>
    <cellStyle name="Normal 2 15 16 3" xfId="6339"/>
    <cellStyle name="Normal 2 15 16 3 2" xfId="6340"/>
    <cellStyle name="Normal 2 15 16 3 3" xfId="6341"/>
    <cellStyle name="Normal 2 15 16 4" xfId="6342"/>
    <cellStyle name="Normal 2 15 16 5" xfId="6343"/>
    <cellStyle name="Normal 2 15 17" xfId="6344"/>
    <cellStyle name="Normal 2 15 17 2" xfId="6345"/>
    <cellStyle name="Normal 2 15 17 2 2" xfId="6346"/>
    <cellStyle name="Normal 2 15 17 2 3" xfId="6347"/>
    <cellStyle name="Normal 2 15 17 3" xfId="6348"/>
    <cellStyle name="Normal 2 15 17 3 2" xfId="6349"/>
    <cellStyle name="Normal 2 15 17 3 3" xfId="6350"/>
    <cellStyle name="Normal 2 15 17 4" xfId="6351"/>
    <cellStyle name="Normal 2 15 17 5" xfId="6352"/>
    <cellStyle name="Normal 2 15 18" xfId="6353"/>
    <cellStyle name="Normal 2 15 18 2" xfId="6354"/>
    <cellStyle name="Normal 2 15 18 2 2" xfId="6355"/>
    <cellStyle name="Normal 2 15 18 2 3" xfId="6356"/>
    <cellStyle name="Normal 2 15 18 3" xfId="6357"/>
    <cellStyle name="Normal 2 15 18 3 2" xfId="6358"/>
    <cellStyle name="Normal 2 15 18 3 3" xfId="6359"/>
    <cellStyle name="Normal 2 15 18 4" xfId="6360"/>
    <cellStyle name="Normal 2 15 18 5" xfId="6361"/>
    <cellStyle name="Normal 2 15 19" xfId="6362"/>
    <cellStyle name="Normal 2 15 19 2" xfId="6363"/>
    <cellStyle name="Normal 2 15 19 2 2" xfId="6364"/>
    <cellStyle name="Normal 2 15 19 2 3" xfId="6365"/>
    <cellStyle name="Normal 2 15 19 3" xfId="6366"/>
    <cellStyle name="Normal 2 15 19 3 2" xfId="6367"/>
    <cellStyle name="Normal 2 15 19 3 3" xfId="6368"/>
    <cellStyle name="Normal 2 15 19 4" xfId="6369"/>
    <cellStyle name="Normal 2 15 19 5" xfId="6370"/>
    <cellStyle name="Normal 2 15 2" xfId="6371"/>
    <cellStyle name="Normal 2 15 2 2" xfId="6372"/>
    <cellStyle name="Normal 2 15 2 2 2" xfId="6373"/>
    <cellStyle name="Normal 2 15 2 2 3" xfId="6374"/>
    <cellStyle name="Normal 2 15 2 3" xfId="6375"/>
    <cellStyle name="Normal 2 15 2 3 2" xfId="6376"/>
    <cellStyle name="Normal 2 15 2 3 3" xfId="6377"/>
    <cellStyle name="Normal 2 15 2 4" xfId="6378"/>
    <cellStyle name="Normal 2 15 2 5" xfId="6379"/>
    <cellStyle name="Normal 2 15 20" xfId="6380"/>
    <cellStyle name="Normal 2 15 20 2" xfId="6381"/>
    <cellStyle name="Normal 2 15 20 2 2" xfId="6382"/>
    <cellStyle name="Normal 2 15 20 2 3" xfId="6383"/>
    <cellStyle name="Normal 2 15 20 3" xfId="6384"/>
    <cellStyle name="Normal 2 15 20 3 2" xfId="6385"/>
    <cellStyle name="Normal 2 15 20 3 3" xfId="6386"/>
    <cellStyle name="Normal 2 15 20 4" xfId="6387"/>
    <cellStyle name="Normal 2 15 20 5" xfId="6388"/>
    <cellStyle name="Normal 2 15 21" xfId="6389"/>
    <cellStyle name="Normal 2 15 21 2" xfId="6390"/>
    <cellStyle name="Normal 2 15 21 2 2" xfId="6391"/>
    <cellStyle name="Normal 2 15 21 2 3" xfId="6392"/>
    <cellStyle name="Normal 2 15 21 3" xfId="6393"/>
    <cellStyle name="Normal 2 15 21 3 2" xfId="6394"/>
    <cellStyle name="Normal 2 15 21 3 3" xfId="6395"/>
    <cellStyle name="Normal 2 15 21 4" xfId="6396"/>
    <cellStyle name="Normal 2 15 21 5" xfId="6397"/>
    <cellStyle name="Normal 2 15 22" xfId="6398"/>
    <cellStyle name="Normal 2 15 22 2" xfId="6399"/>
    <cellStyle name="Normal 2 15 22 2 2" xfId="6400"/>
    <cellStyle name="Normal 2 15 22 2 3" xfId="6401"/>
    <cellStyle name="Normal 2 15 22 3" xfId="6402"/>
    <cellStyle name="Normal 2 15 22 3 2" xfId="6403"/>
    <cellStyle name="Normal 2 15 22 3 3" xfId="6404"/>
    <cellStyle name="Normal 2 15 22 4" xfId="6405"/>
    <cellStyle name="Normal 2 15 22 5" xfId="6406"/>
    <cellStyle name="Normal 2 15 23" xfId="6407"/>
    <cellStyle name="Normal 2 15 23 2" xfId="6408"/>
    <cellStyle name="Normal 2 15 23 2 2" xfId="6409"/>
    <cellStyle name="Normal 2 15 23 2 3" xfId="6410"/>
    <cellStyle name="Normal 2 15 23 3" xfId="6411"/>
    <cellStyle name="Normal 2 15 23 3 2" xfId="6412"/>
    <cellStyle name="Normal 2 15 23 3 3" xfId="6413"/>
    <cellStyle name="Normal 2 15 23 4" xfId="6414"/>
    <cellStyle name="Normal 2 15 23 5" xfId="6415"/>
    <cellStyle name="Normal 2 15 24" xfId="6416"/>
    <cellStyle name="Normal 2 15 24 2" xfId="6417"/>
    <cellStyle name="Normal 2 15 24 3" xfId="6418"/>
    <cellStyle name="Normal 2 15 25" xfId="6419"/>
    <cellStyle name="Normal 2 15 25 2" xfId="6420"/>
    <cellStyle name="Normal 2 15 25 3" xfId="6421"/>
    <cellStyle name="Normal 2 15 26" xfId="6422"/>
    <cellStyle name="Normal 2 15 27" xfId="6423"/>
    <cellStyle name="Normal 2 15 3" xfId="6424"/>
    <cellStyle name="Normal 2 15 3 2" xfId="6425"/>
    <cellStyle name="Normal 2 15 3 2 2" xfId="6426"/>
    <cellStyle name="Normal 2 15 3 2 3" xfId="6427"/>
    <cellStyle name="Normal 2 15 3 3" xfId="6428"/>
    <cellStyle name="Normal 2 15 3 3 2" xfId="6429"/>
    <cellStyle name="Normal 2 15 3 3 3" xfId="6430"/>
    <cellStyle name="Normal 2 15 3 4" xfId="6431"/>
    <cellStyle name="Normal 2 15 3 5" xfId="6432"/>
    <cellStyle name="Normal 2 15 4" xfId="6433"/>
    <cellStyle name="Normal 2 15 4 2" xfId="6434"/>
    <cellStyle name="Normal 2 15 4 2 2" xfId="6435"/>
    <cellStyle name="Normal 2 15 4 2 3" xfId="6436"/>
    <cellStyle name="Normal 2 15 4 3" xfId="6437"/>
    <cellStyle name="Normal 2 15 4 3 2" xfId="6438"/>
    <cellStyle name="Normal 2 15 4 3 3" xfId="6439"/>
    <cellStyle name="Normal 2 15 4 4" xfId="6440"/>
    <cellStyle name="Normal 2 15 4 5" xfId="6441"/>
    <cellStyle name="Normal 2 15 5" xfId="6442"/>
    <cellStyle name="Normal 2 15 5 2" xfId="6443"/>
    <cellStyle name="Normal 2 15 5 2 2" xfId="6444"/>
    <cellStyle name="Normal 2 15 5 2 3" xfId="6445"/>
    <cellStyle name="Normal 2 15 5 3" xfId="6446"/>
    <cellStyle name="Normal 2 15 5 3 2" xfId="6447"/>
    <cellStyle name="Normal 2 15 5 3 3" xfId="6448"/>
    <cellStyle name="Normal 2 15 5 4" xfId="6449"/>
    <cellStyle name="Normal 2 15 5 5" xfId="6450"/>
    <cellStyle name="Normal 2 15 6" xfId="6451"/>
    <cellStyle name="Normal 2 15 6 2" xfId="6452"/>
    <cellStyle name="Normal 2 15 6 2 2" xfId="6453"/>
    <cellStyle name="Normal 2 15 6 2 3" xfId="6454"/>
    <cellStyle name="Normal 2 15 6 3" xfId="6455"/>
    <cellStyle name="Normal 2 15 6 3 2" xfId="6456"/>
    <cellStyle name="Normal 2 15 6 3 3" xfId="6457"/>
    <cellStyle name="Normal 2 15 6 4" xfId="6458"/>
    <cellStyle name="Normal 2 15 6 5" xfId="6459"/>
    <cellStyle name="Normal 2 15 7" xfId="6460"/>
    <cellStyle name="Normal 2 15 7 2" xfId="6461"/>
    <cellStyle name="Normal 2 15 7 2 2" xfId="6462"/>
    <cellStyle name="Normal 2 15 7 2 3" xfId="6463"/>
    <cellStyle name="Normal 2 15 7 3" xfId="6464"/>
    <cellStyle name="Normal 2 15 7 3 2" xfId="6465"/>
    <cellStyle name="Normal 2 15 7 3 3" xfId="6466"/>
    <cellStyle name="Normal 2 15 7 4" xfId="6467"/>
    <cellStyle name="Normal 2 15 7 5" xfId="6468"/>
    <cellStyle name="Normal 2 15 8" xfId="6469"/>
    <cellStyle name="Normal 2 15 8 2" xfId="6470"/>
    <cellStyle name="Normal 2 15 8 2 2" xfId="6471"/>
    <cellStyle name="Normal 2 15 8 2 3" xfId="6472"/>
    <cellStyle name="Normal 2 15 8 3" xfId="6473"/>
    <cellStyle name="Normal 2 15 8 3 2" xfId="6474"/>
    <cellStyle name="Normal 2 15 8 3 3" xfId="6475"/>
    <cellStyle name="Normal 2 15 8 4" xfId="6476"/>
    <cellStyle name="Normal 2 15 8 5" xfId="6477"/>
    <cellStyle name="Normal 2 15 9" xfId="6478"/>
    <cellStyle name="Normal 2 15 9 2" xfId="6479"/>
    <cellStyle name="Normal 2 15 9 2 2" xfId="6480"/>
    <cellStyle name="Normal 2 15 9 2 3" xfId="6481"/>
    <cellStyle name="Normal 2 15 9 3" xfId="6482"/>
    <cellStyle name="Normal 2 15 9 3 2" xfId="6483"/>
    <cellStyle name="Normal 2 15 9 3 3" xfId="6484"/>
    <cellStyle name="Normal 2 15 9 4" xfId="6485"/>
    <cellStyle name="Normal 2 15 9 5" xfId="6486"/>
    <cellStyle name="Normal 2 150" xfId="6487"/>
    <cellStyle name="Normal 2 150 2" xfId="6488"/>
    <cellStyle name="Normal 2 150 2 2" xfId="6489"/>
    <cellStyle name="Normal 2 150 2 3" xfId="6490"/>
    <cellStyle name="Normal 2 150 3" xfId="6491"/>
    <cellStyle name="Normal 2 150 3 2" xfId="6492"/>
    <cellStyle name="Normal 2 150 3 3" xfId="6493"/>
    <cellStyle name="Normal 2 150 4" xfId="6494"/>
    <cellStyle name="Normal 2 150 5" xfId="6495"/>
    <cellStyle name="Normal 2 151" xfId="6496"/>
    <cellStyle name="Normal 2 151 2" xfId="6497"/>
    <cellStyle name="Normal 2 151 2 2" xfId="6498"/>
    <cellStyle name="Normal 2 151 2 3" xfId="6499"/>
    <cellStyle name="Normal 2 151 3" xfId="6500"/>
    <cellStyle name="Normal 2 151 3 2" xfId="6501"/>
    <cellStyle name="Normal 2 151 3 3" xfId="6502"/>
    <cellStyle name="Normal 2 151 4" xfId="6503"/>
    <cellStyle name="Normal 2 151 5" xfId="6504"/>
    <cellStyle name="Normal 2 152" xfId="6505"/>
    <cellStyle name="Normal 2 152 2" xfId="6506"/>
    <cellStyle name="Normal 2 152 2 2" xfId="6507"/>
    <cellStyle name="Normal 2 152 2 3" xfId="6508"/>
    <cellStyle name="Normal 2 152 3" xfId="6509"/>
    <cellStyle name="Normal 2 152 3 2" xfId="6510"/>
    <cellStyle name="Normal 2 152 3 3" xfId="6511"/>
    <cellStyle name="Normal 2 152 4" xfId="6512"/>
    <cellStyle name="Normal 2 152 5" xfId="6513"/>
    <cellStyle name="Normal 2 153" xfId="6514"/>
    <cellStyle name="Normal 2 153 2" xfId="6515"/>
    <cellStyle name="Normal 2 153 2 2" xfId="6516"/>
    <cellStyle name="Normal 2 153 2 3" xfId="6517"/>
    <cellStyle name="Normal 2 153 3" xfId="6518"/>
    <cellStyle name="Normal 2 153 3 2" xfId="6519"/>
    <cellStyle name="Normal 2 153 3 3" xfId="6520"/>
    <cellStyle name="Normal 2 153 4" xfId="6521"/>
    <cellStyle name="Normal 2 153 5" xfId="6522"/>
    <cellStyle name="Normal 2 154" xfId="6523"/>
    <cellStyle name="Normal 2 154 2" xfId="6524"/>
    <cellStyle name="Normal 2 154 2 2" xfId="6525"/>
    <cellStyle name="Normal 2 154 2 3" xfId="6526"/>
    <cellStyle name="Normal 2 154 3" xfId="6527"/>
    <cellStyle name="Normal 2 154 3 2" xfId="6528"/>
    <cellStyle name="Normal 2 154 3 3" xfId="6529"/>
    <cellStyle name="Normal 2 154 4" xfId="6530"/>
    <cellStyle name="Normal 2 154 5" xfId="6531"/>
    <cellStyle name="Normal 2 155" xfId="6532"/>
    <cellStyle name="Normal 2 155 2" xfId="6533"/>
    <cellStyle name="Normal 2 155 2 2" xfId="6534"/>
    <cellStyle name="Normal 2 155 2 3" xfId="6535"/>
    <cellStyle name="Normal 2 155 3" xfId="6536"/>
    <cellStyle name="Normal 2 155 3 2" xfId="6537"/>
    <cellStyle name="Normal 2 155 3 3" xfId="6538"/>
    <cellStyle name="Normal 2 155 4" xfId="6539"/>
    <cellStyle name="Normal 2 155 5" xfId="6540"/>
    <cellStyle name="Normal 2 156" xfId="6541"/>
    <cellStyle name="Normal 2 156 2" xfId="6542"/>
    <cellStyle name="Normal 2 156 2 2" xfId="6543"/>
    <cellStyle name="Normal 2 156 2 3" xfId="6544"/>
    <cellStyle name="Normal 2 156 3" xfId="6545"/>
    <cellStyle name="Normal 2 156 3 2" xfId="6546"/>
    <cellStyle name="Normal 2 156 3 3" xfId="6547"/>
    <cellStyle name="Normal 2 156 4" xfId="6548"/>
    <cellStyle name="Normal 2 156 5" xfId="6549"/>
    <cellStyle name="Normal 2 157" xfId="6550"/>
    <cellStyle name="Normal 2 157 2" xfId="6551"/>
    <cellStyle name="Normal 2 157 2 2" xfId="6552"/>
    <cellStyle name="Normal 2 157 2 3" xfId="6553"/>
    <cellStyle name="Normal 2 157 3" xfId="6554"/>
    <cellStyle name="Normal 2 157 3 2" xfId="6555"/>
    <cellStyle name="Normal 2 157 3 3" xfId="6556"/>
    <cellStyle name="Normal 2 157 4" xfId="6557"/>
    <cellStyle name="Normal 2 157 5" xfId="6558"/>
    <cellStyle name="Normal 2 158" xfId="6559"/>
    <cellStyle name="Normal 2 158 2" xfId="6560"/>
    <cellStyle name="Normal 2 158 2 2" xfId="6561"/>
    <cellStyle name="Normal 2 158 2 3" xfId="6562"/>
    <cellStyle name="Normal 2 158 3" xfId="6563"/>
    <cellStyle name="Normal 2 158 3 2" xfId="6564"/>
    <cellStyle name="Normal 2 158 3 3" xfId="6565"/>
    <cellStyle name="Normal 2 158 4" xfId="6566"/>
    <cellStyle name="Normal 2 158 5" xfId="6567"/>
    <cellStyle name="Normal 2 159" xfId="6568"/>
    <cellStyle name="Normal 2 159 2" xfId="6569"/>
    <cellStyle name="Normal 2 159 2 2" xfId="6570"/>
    <cellStyle name="Normal 2 159 2 3" xfId="6571"/>
    <cellStyle name="Normal 2 159 3" xfId="6572"/>
    <cellStyle name="Normal 2 159 3 2" xfId="6573"/>
    <cellStyle name="Normal 2 159 3 3" xfId="6574"/>
    <cellStyle name="Normal 2 159 4" xfId="6575"/>
    <cellStyle name="Normal 2 159 5" xfId="6576"/>
    <cellStyle name="Normal 2 16" xfId="6577"/>
    <cellStyle name="Normal 2 16 10" xfId="6578"/>
    <cellStyle name="Normal 2 16 10 2" xfId="6579"/>
    <cellStyle name="Normal 2 16 10 2 2" xfId="6580"/>
    <cellStyle name="Normal 2 16 10 2 3" xfId="6581"/>
    <cellStyle name="Normal 2 16 10 3" xfId="6582"/>
    <cellStyle name="Normal 2 16 10 3 2" xfId="6583"/>
    <cellStyle name="Normal 2 16 10 3 3" xfId="6584"/>
    <cellStyle name="Normal 2 16 10 4" xfId="6585"/>
    <cellStyle name="Normal 2 16 10 5" xfId="6586"/>
    <cellStyle name="Normal 2 16 11" xfId="6587"/>
    <cellStyle name="Normal 2 16 11 2" xfId="6588"/>
    <cellStyle name="Normal 2 16 11 2 2" xfId="6589"/>
    <cellStyle name="Normal 2 16 11 2 3" xfId="6590"/>
    <cellStyle name="Normal 2 16 11 3" xfId="6591"/>
    <cellStyle name="Normal 2 16 11 3 2" xfId="6592"/>
    <cellStyle name="Normal 2 16 11 3 3" xfId="6593"/>
    <cellStyle name="Normal 2 16 11 4" xfId="6594"/>
    <cellStyle name="Normal 2 16 11 5" xfId="6595"/>
    <cellStyle name="Normal 2 16 12" xfId="6596"/>
    <cellStyle name="Normal 2 16 12 2" xfId="6597"/>
    <cellStyle name="Normal 2 16 12 2 2" xfId="6598"/>
    <cellStyle name="Normal 2 16 12 2 3" xfId="6599"/>
    <cellStyle name="Normal 2 16 12 3" xfId="6600"/>
    <cellStyle name="Normal 2 16 12 3 2" xfId="6601"/>
    <cellStyle name="Normal 2 16 12 3 3" xfId="6602"/>
    <cellStyle name="Normal 2 16 12 4" xfId="6603"/>
    <cellStyle name="Normal 2 16 12 5" xfId="6604"/>
    <cellStyle name="Normal 2 16 13" xfId="6605"/>
    <cellStyle name="Normal 2 16 13 2" xfId="6606"/>
    <cellStyle name="Normal 2 16 13 2 2" xfId="6607"/>
    <cellStyle name="Normal 2 16 13 2 3" xfId="6608"/>
    <cellStyle name="Normal 2 16 13 3" xfId="6609"/>
    <cellStyle name="Normal 2 16 13 3 2" xfId="6610"/>
    <cellStyle name="Normal 2 16 13 3 3" xfId="6611"/>
    <cellStyle name="Normal 2 16 13 4" xfId="6612"/>
    <cellStyle name="Normal 2 16 13 5" xfId="6613"/>
    <cellStyle name="Normal 2 16 14" xfId="6614"/>
    <cellStyle name="Normal 2 16 14 2" xfId="6615"/>
    <cellStyle name="Normal 2 16 14 2 2" xfId="6616"/>
    <cellStyle name="Normal 2 16 14 2 3" xfId="6617"/>
    <cellStyle name="Normal 2 16 14 3" xfId="6618"/>
    <cellStyle name="Normal 2 16 14 3 2" xfId="6619"/>
    <cellStyle name="Normal 2 16 14 3 3" xfId="6620"/>
    <cellStyle name="Normal 2 16 14 4" xfId="6621"/>
    <cellStyle name="Normal 2 16 14 5" xfId="6622"/>
    <cellStyle name="Normal 2 16 15" xfId="6623"/>
    <cellStyle name="Normal 2 16 15 2" xfId="6624"/>
    <cellStyle name="Normal 2 16 15 2 2" xfId="6625"/>
    <cellStyle name="Normal 2 16 15 2 3" xfId="6626"/>
    <cellStyle name="Normal 2 16 15 3" xfId="6627"/>
    <cellStyle name="Normal 2 16 15 3 2" xfId="6628"/>
    <cellStyle name="Normal 2 16 15 3 3" xfId="6629"/>
    <cellStyle name="Normal 2 16 15 4" xfId="6630"/>
    <cellStyle name="Normal 2 16 15 5" xfId="6631"/>
    <cellStyle name="Normal 2 16 16" xfId="6632"/>
    <cellStyle name="Normal 2 16 16 2" xfId="6633"/>
    <cellStyle name="Normal 2 16 16 2 2" xfId="6634"/>
    <cellStyle name="Normal 2 16 16 2 3" xfId="6635"/>
    <cellStyle name="Normal 2 16 16 3" xfId="6636"/>
    <cellStyle name="Normal 2 16 16 3 2" xfId="6637"/>
    <cellStyle name="Normal 2 16 16 3 3" xfId="6638"/>
    <cellStyle name="Normal 2 16 16 4" xfId="6639"/>
    <cellStyle name="Normal 2 16 16 5" xfId="6640"/>
    <cellStyle name="Normal 2 16 17" xfId="6641"/>
    <cellStyle name="Normal 2 16 17 2" xfId="6642"/>
    <cellStyle name="Normal 2 16 17 2 2" xfId="6643"/>
    <cellStyle name="Normal 2 16 17 2 3" xfId="6644"/>
    <cellStyle name="Normal 2 16 17 3" xfId="6645"/>
    <cellStyle name="Normal 2 16 17 3 2" xfId="6646"/>
    <cellStyle name="Normal 2 16 17 3 3" xfId="6647"/>
    <cellStyle name="Normal 2 16 17 4" xfId="6648"/>
    <cellStyle name="Normal 2 16 17 5" xfId="6649"/>
    <cellStyle name="Normal 2 16 18" xfId="6650"/>
    <cellStyle name="Normal 2 16 18 2" xfId="6651"/>
    <cellStyle name="Normal 2 16 18 2 2" xfId="6652"/>
    <cellStyle name="Normal 2 16 18 2 3" xfId="6653"/>
    <cellStyle name="Normal 2 16 18 3" xfId="6654"/>
    <cellStyle name="Normal 2 16 18 3 2" xfId="6655"/>
    <cellStyle name="Normal 2 16 18 3 3" xfId="6656"/>
    <cellStyle name="Normal 2 16 18 4" xfId="6657"/>
    <cellStyle name="Normal 2 16 18 5" xfId="6658"/>
    <cellStyle name="Normal 2 16 19" xfId="6659"/>
    <cellStyle name="Normal 2 16 19 2" xfId="6660"/>
    <cellStyle name="Normal 2 16 19 2 2" xfId="6661"/>
    <cellStyle name="Normal 2 16 19 2 3" xfId="6662"/>
    <cellStyle name="Normal 2 16 19 3" xfId="6663"/>
    <cellStyle name="Normal 2 16 19 3 2" xfId="6664"/>
    <cellStyle name="Normal 2 16 19 3 3" xfId="6665"/>
    <cellStyle name="Normal 2 16 19 4" xfId="6666"/>
    <cellStyle name="Normal 2 16 19 5" xfId="6667"/>
    <cellStyle name="Normal 2 16 2" xfId="6668"/>
    <cellStyle name="Normal 2 16 2 2" xfId="6669"/>
    <cellStyle name="Normal 2 16 2 2 2" xfId="6670"/>
    <cellStyle name="Normal 2 16 2 2 3" xfId="6671"/>
    <cellStyle name="Normal 2 16 2 3" xfId="6672"/>
    <cellStyle name="Normal 2 16 2 3 2" xfId="6673"/>
    <cellStyle name="Normal 2 16 2 3 3" xfId="6674"/>
    <cellStyle name="Normal 2 16 2 4" xfId="6675"/>
    <cellStyle name="Normal 2 16 2 5" xfId="6676"/>
    <cellStyle name="Normal 2 16 20" xfId="6677"/>
    <cellStyle name="Normal 2 16 20 2" xfId="6678"/>
    <cellStyle name="Normal 2 16 20 2 2" xfId="6679"/>
    <cellStyle name="Normal 2 16 20 2 3" xfId="6680"/>
    <cellStyle name="Normal 2 16 20 3" xfId="6681"/>
    <cellStyle name="Normal 2 16 20 3 2" xfId="6682"/>
    <cellStyle name="Normal 2 16 20 3 3" xfId="6683"/>
    <cellStyle name="Normal 2 16 20 4" xfId="6684"/>
    <cellStyle name="Normal 2 16 20 5" xfId="6685"/>
    <cellStyle name="Normal 2 16 21" xfId="6686"/>
    <cellStyle name="Normal 2 16 21 2" xfId="6687"/>
    <cellStyle name="Normal 2 16 21 2 2" xfId="6688"/>
    <cellStyle name="Normal 2 16 21 2 3" xfId="6689"/>
    <cellStyle name="Normal 2 16 21 3" xfId="6690"/>
    <cellStyle name="Normal 2 16 21 3 2" xfId="6691"/>
    <cellStyle name="Normal 2 16 21 3 3" xfId="6692"/>
    <cellStyle name="Normal 2 16 21 4" xfId="6693"/>
    <cellStyle name="Normal 2 16 21 5" xfId="6694"/>
    <cellStyle name="Normal 2 16 22" xfId="6695"/>
    <cellStyle name="Normal 2 16 22 2" xfId="6696"/>
    <cellStyle name="Normal 2 16 22 2 2" xfId="6697"/>
    <cellStyle name="Normal 2 16 22 2 3" xfId="6698"/>
    <cellStyle name="Normal 2 16 22 3" xfId="6699"/>
    <cellStyle name="Normal 2 16 22 3 2" xfId="6700"/>
    <cellStyle name="Normal 2 16 22 3 3" xfId="6701"/>
    <cellStyle name="Normal 2 16 22 4" xfId="6702"/>
    <cellStyle name="Normal 2 16 22 5" xfId="6703"/>
    <cellStyle name="Normal 2 16 23" xfId="6704"/>
    <cellStyle name="Normal 2 16 23 2" xfId="6705"/>
    <cellStyle name="Normal 2 16 23 2 2" xfId="6706"/>
    <cellStyle name="Normal 2 16 23 2 3" xfId="6707"/>
    <cellStyle name="Normal 2 16 23 3" xfId="6708"/>
    <cellStyle name="Normal 2 16 23 3 2" xfId="6709"/>
    <cellStyle name="Normal 2 16 23 3 3" xfId="6710"/>
    <cellStyle name="Normal 2 16 23 4" xfId="6711"/>
    <cellStyle name="Normal 2 16 23 5" xfId="6712"/>
    <cellStyle name="Normal 2 16 24" xfId="6713"/>
    <cellStyle name="Normal 2 16 24 2" xfId="6714"/>
    <cellStyle name="Normal 2 16 24 3" xfId="6715"/>
    <cellStyle name="Normal 2 16 25" xfId="6716"/>
    <cellStyle name="Normal 2 16 25 2" xfId="6717"/>
    <cellStyle name="Normal 2 16 25 3" xfId="6718"/>
    <cellStyle name="Normal 2 16 26" xfId="6719"/>
    <cellStyle name="Normal 2 16 27" xfId="6720"/>
    <cellStyle name="Normal 2 16 3" xfId="6721"/>
    <cellStyle name="Normal 2 16 3 2" xfId="6722"/>
    <cellStyle name="Normal 2 16 3 2 2" xfId="6723"/>
    <cellStyle name="Normal 2 16 3 2 3" xfId="6724"/>
    <cellStyle name="Normal 2 16 3 3" xfId="6725"/>
    <cellStyle name="Normal 2 16 3 3 2" xfId="6726"/>
    <cellStyle name="Normal 2 16 3 3 3" xfId="6727"/>
    <cellStyle name="Normal 2 16 3 4" xfId="6728"/>
    <cellStyle name="Normal 2 16 3 5" xfId="6729"/>
    <cellStyle name="Normal 2 16 4" xfId="6730"/>
    <cellStyle name="Normal 2 16 4 2" xfId="6731"/>
    <cellStyle name="Normal 2 16 4 2 2" xfId="6732"/>
    <cellStyle name="Normal 2 16 4 2 3" xfId="6733"/>
    <cellStyle name="Normal 2 16 4 3" xfId="6734"/>
    <cellStyle name="Normal 2 16 4 3 2" xfId="6735"/>
    <cellStyle name="Normal 2 16 4 3 3" xfId="6736"/>
    <cellStyle name="Normal 2 16 4 4" xfId="6737"/>
    <cellStyle name="Normal 2 16 4 5" xfId="6738"/>
    <cellStyle name="Normal 2 16 5" xfId="6739"/>
    <cellStyle name="Normal 2 16 5 2" xfId="6740"/>
    <cellStyle name="Normal 2 16 5 2 2" xfId="6741"/>
    <cellStyle name="Normal 2 16 5 2 3" xfId="6742"/>
    <cellStyle name="Normal 2 16 5 3" xfId="6743"/>
    <cellStyle name="Normal 2 16 5 3 2" xfId="6744"/>
    <cellStyle name="Normal 2 16 5 3 3" xfId="6745"/>
    <cellStyle name="Normal 2 16 5 4" xfId="6746"/>
    <cellStyle name="Normal 2 16 5 5" xfId="6747"/>
    <cellStyle name="Normal 2 16 6" xfId="6748"/>
    <cellStyle name="Normal 2 16 6 2" xfId="6749"/>
    <cellStyle name="Normal 2 16 6 2 2" xfId="6750"/>
    <cellStyle name="Normal 2 16 6 2 3" xfId="6751"/>
    <cellStyle name="Normal 2 16 6 3" xfId="6752"/>
    <cellStyle name="Normal 2 16 6 3 2" xfId="6753"/>
    <cellStyle name="Normal 2 16 6 3 3" xfId="6754"/>
    <cellStyle name="Normal 2 16 6 4" xfId="6755"/>
    <cellStyle name="Normal 2 16 6 5" xfId="6756"/>
    <cellStyle name="Normal 2 16 7" xfId="6757"/>
    <cellStyle name="Normal 2 16 7 2" xfId="6758"/>
    <cellStyle name="Normal 2 16 7 2 2" xfId="6759"/>
    <cellStyle name="Normal 2 16 7 2 3" xfId="6760"/>
    <cellStyle name="Normal 2 16 7 3" xfId="6761"/>
    <cellStyle name="Normal 2 16 7 3 2" xfId="6762"/>
    <cellStyle name="Normal 2 16 7 3 3" xfId="6763"/>
    <cellStyle name="Normal 2 16 7 4" xfId="6764"/>
    <cellStyle name="Normal 2 16 7 5" xfId="6765"/>
    <cellStyle name="Normal 2 16 8" xfId="6766"/>
    <cellStyle name="Normal 2 16 8 2" xfId="6767"/>
    <cellStyle name="Normal 2 16 8 2 2" xfId="6768"/>
    <cellStyle name="Normal 2 16 8 2 3" xfId="6769"/>
    <cellStyle name="Normal 2 16 8 3" xfId="6770"/>
    <cellStyle name="Normal 2 16 8 3 2" xfId="6771"/>
    <cellStyle name="Normal 2 16 8 3 3" xfId="6772"/>
    <cellStyle name="Normal 2 16 8 4" xfId="6773"/>
    <cellStyle name="Normal 2 16 8 5" xfId="6774"/>
    <cellStyle name="Normal 2 16 9" xfId="6775"/>
    <cellStyle name="Normal 2 16 9 2" xfId="6776"/>
    <cellStyle name="Normal 2 16 9 2 2" xfId="6777"/>
    <cellStyle name="Normal 2 16 9 2 3" xfId="6778"/>
    <cellStyle name="Normal 2 16 9 3" xfId="6779"/>
    <cellStyle name="Normal 2 16 9 3 2" xfId="6780"/>
    <cellStyle name="Normal 2 16 9 3 3" xfId="6781"/>
    <cellStyle name="Normal 2 16 9 4" xfId="6782"/>
    <cellStyle name="Normal 2 16 9 5" xfId="6783"/>
    <cellStyle name="Normal 2 160" xfId="6784"/>
    <cellStyle name="Normal 2 160 2" xfId="6785"/>
    <cellStyle name="Normal 2 160 2 2" xfId="6786"/>
    <cellStyle name="Normal 2 160 2 3" xfId="6787"/>
    <cellStyle name="Normal 2 160 3" xfId="6788"/>
    <cellStyle name="Normal 2 160 3 2" xfId="6789"/>
    <cellStyle name="Normal 2 160 3 3" xfId="6790"/>
    <cellStyle name="Normal 2 160 4" xfId="6791"/>
    <cellStyle name="Normal 2 160 5" xfId="6792"/>
    <cellStyle name="Normal 2 161" xfId="6793"/>
    <cellStyle name="Normal 2 161 2" xfId="6794"/>
    <cellStyle name="Normal 2 161 2 2" xfId="6795"/>
    <cellStyle name="Normal 2 161 2 3" xfId="6796"/>
    <cellStyle name="Normal 2 161 3" xfId="6797"/>
    <cellStyle name="Normal 2 161 3 2" xfId="6798"/>
    <cellStyle name="Normal 2 161 3 3" xfId="6799"/>
    <cellStyle name="Normal 2 161 4" xfId="6800"/>
    <cellStyle name="Normal 2 161 5" xfId="6801"/>
    <cellStyle name="Normal 2 162" xfId="6802"/>
    <cellStyle name="Normal 2 162 2" xfId="6803"/>
    <cellStyle name="Normal 2 162 2 2" xfId="6804"/>
    <cellStyle name="Normal 2 162 2 3" xfId="6805"/>
    <cellStyle name="Normal 2 162 3" xfId="6806"/>
    <cellStyle name="Normal 2 162 3 2" xfId="6807"/>
    <cellStyle name="Normal 2 162 3 3" xfId="6808"/>
    <cellStyle name="Normal 2 162 4" xfId="6809"/>
    <cellStyle name="Normal 2 162 5" xfId="6810"/>
    <cellStyle name="Normal 2 163" xfId="6811"/>
    <cellStyle name="Normal 2 163 2" xfId="6812"/>
    <cellStyle name="Normal 2 163 2 2" xfId="6813"/>
    <cellStyle name="Normal 2 163 2 3" xfId="6814"/>
    <cellStyle name="Normal 2 163 3" xfId="6815"/>
    <cellStyle name="Normal 2 163 3 2" xfId="6816"/>
    <cellStyle name="Normal 2 163 3 3" xfId="6817"/>
    <cellStyle name="Normal 2 163 4" xfId="6818"/>
    <cellStyle name="Normal 2 163 5" xfId="6819"/>
    <cellStyle name="Normal 2 164" xfId="6820"/>
    <cellStyle name="Normal 2 164 2" xfId="6821"/>
    <cellStyle name="Normal 2 164 2 2" xfId="6822"/>
    <cellStyle name="Normal 2 164 2 3" xfId="6823"/>
    <cellStyle name="Normal 2 164 3" xfId="6824"/>
    <cellStyle name="Normal 2 164 3 2" xfId="6825"/>
    <cellStyle name="Normal 2 164 3 3" xfId="6826"/>
    <cellStyle name="Normal 2 164 4" xfId="6827"/>
    <cellStyle name="Normal 2 164 5" xfId="6828"/>
    <cellStyle name="Normal 2 165" xfId="6829"/>
    <cellStyle name="Normal 2 165 2" xfId="6830"/>
    <cellStyle name="Normal 2 165 2 2" xfId="6831"/>
    <cellStyle name="Normal 2 165 2 3" xfId="6832"/>
    <cellStyle name="Normal 2 165 3" xfId="6833"/>
    <cellStyle name="Normal 2 165 3 2" xfId="6834"/>
    <cellStyle name="Normal 2 165 3 3" xfId="6835"/>
    <cellStyle name="Normal 2 165 4" xfId="6836"/>
    <cellStyle name="Normal 2 165 5" xfId="6837"/>
    <cellStyle name="Normal 2 166" xfId="6838"/>
    <cellStyle name="Normal 2 166 2" xfId="6839"/>
    <cellStyle name="Normal 2 166 2 2" xfId="6840"/>
    <cellStyle name="Normal 2 166 2 3" xfId="6841"/>
    <cellStyle name="Normal 2 166 3" xfId="6842"/>
    <cellStyle name="Normal 2 166 3 2" xfId="6843"/>
    <cellStyle name="Normal 2 166 3 3" xfId="6844"/>
    <cellStyle name="Normal 2 166 4" xfId="6845"/>
    <cellStyle name="Normal 2 166 5" xfId="6846"/>
    <cellStyle name="Normal 2 167" xfId="6847"/>
    <cellStyle name="Normal 2 167 2" xfId="6848"/>
    <cellStyle name="Normal 2 167 2 2" xfId="6849"/>
    <cellStyle name="Normal 2 167 2 3" xfId="6850"/>
    <cellStyle name="Normal 2 167 3" xfId="6851"/>
    <cellStyle name="Normal 2 167 3 2" xfId="6852"/>
    <cellStyle name="Normal 2 167 3 3" xfId="6853"/>
    <cellStyle name="Normal 2 167 4" xfId="6854"/>
    <cellStyle name="Normal 2 167 5" xfId="6855"/>
    <cellStyle name="Normal 2 168" xfId="6856"/>
    <cellStyle name="Normal 2 168 2" xfId="6857"/>
    <cellStyle name="Normal 2 168 2 2" xfId="6858"/>
    <cellStyle name="Normal 2 168 2 3" xfId="6859"/>
    <cellStyle name="Normal 2 168 3" xfId="6860"/>
    <cellStyle name="Normal 2 168 3 2" xfId="6861"/>
    <cellStyle name="Normal 2 168 3 3" xfId="6862"/>
    <cellStyle name="Normal 2 168 4" xfId="6863"/>
    <cellStyle name="Normal 2 168 5" xfId="6864"/>
    <cellStyle name="Normal 2 169" xfId="6865"/>
    <cellStyle name="Normal 2 169 2" xfId="6866"/>
    <cellStyle name="Normal 2 169 2 2" xfId="6867"/>
    <cellStyle name="Normal 2 169 2 3" xfId="6868"/>
    <cellStyle name="Normal 2 169 3" xfId="6869"/>
    <cellStyle name="Normal 2 169 3 2" xfId="6870"/>
    <cellStyle name="Normal 2 169 3 3" xfId="6871"/>
    <cellStyle name="Normal 2 169 4" xfId="6872"/>
    <cellStyle name="Normal 2 169 5" xfId="6873"/>
    <cellStyle name="Normal 2 17" xfId="6874"/>
    <cellStyle name="Normal 2 17 10" xfId="6875"/>
    <cellStyle name="Normal 2 17 10 2" xfId="6876"/>
    <cellStyle name="Normal 2 17 10 2 2" xfId="6877"/>
    <cellStyle name="Normal 2 17 10 2 3" xfId="6878"/>
    <cellStyle name="Normal 2 17 10 3" xfId="6879"/>
    <cellStyle name="Normal 2 17 10 3 2" xfId="6880"/>
    <cellStyle name="Normal 2 17 10 3 3" xfId="6881"/>
    <cellStyle name="Normal 2 17 10 4" xfId="6882"/>
    <cellStyle name="Normal 2 17 10 5" xfId="6883"/>
    <cellStyle name="Normal 2 17 11" xfId="6884"/>
    <cellStyle name="Normal 2 17 11 2" xfId="6885"/>
    <cellStyle name="Normal 2 17 11 2 2" xfId="6886"/>
    <cellStyle name="Normal 2 17 11 2 3" xfId="6887"/>
    <cellStyle name="Normal 2 17 11 3" xfId="6888"/>
    <cellStyle name="Normal 2 17 11 3 2" xfId="6889"/>
    <cellStyle name="Normal 2 17 11 3 3" xfId="6890"/>
    <cellStyle name="Normal 2 17 11 4" xfId="6891"/>
    <cellStyle name="Normal 2 17 11 5" xfId="6892"/>
    <cellStyle name="Normal 2 17 12" xfId="6893"/>
    <cellStyle name="Normal 2 17 12 2" xfId="6894"/>
    <cellStyle name="Normal 2 17 12 2 2" xfId="6895"/>
    <cellStyle name="Normal 2 17 12 2 3" xfId="6896"/>
    <cellStyle name="Normal 2 17 12 3" xfId="6897"/>
    <cellStyle name="Normal 2 17 12 3 2" xfId="6898"/>
    <cellStyle name="Normal 2 17 12 3 3" xfId="6899"/>
    <cellStyle name="Normal 2 17 12 4" xfId="6900"/>
    <cellStyle name="Normal 2 17 12 5" xfId="6901"/>
    <cellStyle name="Normal 2 17 13" xfId="6902"/>
    <cellStyle name="Normal 2 17 13 2" xfId="6903"/>
    <cellStyle name="Normal 2 17 13 2 2" xfId="6904"/>
    <cellStyle name="Normal 2 17 13 2 3" xfId="6905"/>
    <cellStyle name="Normal 2 17 13 3" xfId="6906"/>
    <cellStyle name="Normal 2 17 13 3 2" xfId="6907"/>
    <cellStyle name="Normal 2 17 13 3 3" xfId="6908"/>
    <cellStyle name="Normal 2 17 13 4" xfId="6909"/>
    <cellStyle name="Normal 2 17 13 5" xfId="6910"/>
    <cellStyle name="Normal 2 17 14" xfId="6911"/>
    <cellStyle name="Normal 2 17 14 2" xfId="6912"/>
    <cellStyle name="Normal 2 17 14 2 2" xfId="6913"/>
    <cellStyle name="Normal 2 17 14 2 3" xfId="6914"/>
    <cellStyle name="Normal 2 17 14 3" xfId="6915"/>
    <cellStyle name="Normal 2 17 14 3 2" xfId="6916"/>
    <cellStyle name="Normal 2 17 14 3 3" xfId="6917"/>
    <cellStyle name="Normal 2 17 14 4" xfId="6918"/>
    <cellStyle name="Normal 2 17 14 5" xfId="6919"/>
    <cellStyle name="Normal 2 17 15" xfId="6920"/>
    <cellStyle name="Normal 2 17 15 2" xfId="6921"/>
    <cellStyle name="Normal 2 17 15 2 2" xfId="6922"/>
    <cellStyle name="Normal 2 17 15 2 3" xfId="6923"/>
    <cellStyle name="Normal 2 17 15 3" xfId="6924"/>
    <cellStyle name="Normal 2 17 15 3 2" xfId="6925"/>
    <cellStyle name="Normal 2 17 15 3 3" xfId="6926"/>
    <cellStyle name="Normal 2 17 15 4" xfId="6927"/>
    <cellStyle name="Normal 2 17 15 5" xfId="6928"/>
    <cellStyle name="Normal 2 17 16" xfId="6929"/>
    <cellStyle name="Normal 2 17 16 2" xfId="6930"/>
    <cellStyle name="Normal 2 17 16 2 2" xfId="6931"/>
    <cellStyle name="Normal 2 17 16 2 3" xfId="6932"/>
    <cellStyle name="Normal 2 17 16 3" xfId="6933"/>
    <cellStyle name="Normal 2 17 16 3 2" xfId="6934"/>
    <cellStyle name="Normal 2 17 16 3 3" xfId="6935"/>
    <cellStyle name="Normal 2 17 16 4" xfId="6936"/>
    <cellStyle name="Normal 2 17 16 5" xfId="6937"/>
    <cellStyle name="Normal 2 17 17" xfId="6938"/>
    <cellStyle name="Normal 2 17 17 2" xfId="6939"/>
    <cellStyle name="Normal 2 17 17 2 2" xfId="6940"/>
    <cellStyle name="Normal 2 17 17 2 3" xfId="6941"/>
    <cellStyle name="Normal 2 17 17 3" xfId="6942"/>
    <cellStyle name="Normal 2 17 17 3 2" xfId="6943"/>
    <cellStyle name="Normal 2 17 17 3 3" xfId="6944"/>
    <cellStyle name="Normal 2 17 17 4" xfId="6945"/>
    <cellStyle name="Normal 2 17 17 5" xfId="6946"/>
    <cellStyle name="Normal 2 17 18" xfId="6947"/>
    <cellStyle name="Normal 2 17 18 2" xfId="6948"/>
    <cellStyle name="Normal 2 17 18 2 2" xfId="6949"/>
    <cellStyle name="Normal 2 17 18 2 3" xfId="6950"/>
    <cellStyle name="Normal 2 17 18 3" xfId="6951"/>
    <cellStyle name="Normal 2 17 18 3 2" xfId="6952"/>
    <cellStyle name="Normal 2 17 18 3 3" xfId="6953"/>
    <cellStyle name="Normal 2 17 18 4" xfId="6954"/>
    <cellStyle name="Normal 2 17 18 5" xfId="6955"/>
    <cellStyle name="Normal 2 17 19" xfId="6956"/>
    <cellStyle name="Normal 2 17 19 2" xfId="6957"/>
    <cellStyle name="Normal 2 17 19 2 2" xfId="6958"/>
    <cellStyle name="Normal 2 17 19 2 3" xfId="6959"/>
    <cellStyle name="Normal 2 17 19 3" xfId="6960"/>
    <cellStyle name="Normal 2 17 19 3 2" xfId="6961"/>
    <cellStyle name="Normal 2 17 19 3 3" xfId="6962"/>
    <cellStyle name="Normal 2 17 19 4" xfId="6963"/>
    <cellStyle name="Normal 2 17 19 5" xfId="6964"/>
    <cellStyle name="Normal 2 17 2" xfId="6965"/>
    <cellStyle name="Normal 2 17 2 2" xfId="6966"/>
    <cellStyle name="Normal 2 17 2 2 2" xfId="6967"/>
    <cellStyle name="Normal 2 17 2 2 3" xfId="6968"/>
    <cellStyle name="Normal 2 17 2 3" xfId="6969"/>
    <cellStyle name="Normal 2 17 2 3 2" xfId="6970"/>
    <cellStyle name="Normal 2 17 2 3 3" xfId="6971"/>
    <cellStyle name="Normal 2 17 2 4" xfId="6972"/>
    <cellStyle name="Normal 2 17 2 5" xfId="6973"/>
    <cellStyle name="Normal 2 17 20" xfId="6974"/>
    <cellStyle name="Normal 2 17 20 2" xfId="6975"/>
    <cellStyle name="Normal 2 17 20 2 2" xfId="6976"/>
    <cellStyle name="Normal 2 17 20 2 3" xfId="6977"/>
    <cellStyle name="Normal 2 17 20 3" xfId="6978"/>
    <cellStyle name="Normal 2 17 20 3 2" xfId="6979"/>
    <cellStyle name="Normal 2 17 20 3 3" xfId="6980"/>
    <cellStyle name="Normal 2 17 20 4" xfId="6981"/>
    <cellStyle name="Normal 2 17 20 5" xfId="6982"/>
    <cellStyle name="Normal 2 17 21" xfId="6983"/>
    <cellStyle name="Normal 2 17 21 2" xfId="6984"/>
    <cellStyle name="Normal 2 17 21 2 2" xfId="6985"/>
    <cellStyle name="Normal 2 17 21 2 3" xfId="6986"/>
    <cellStyle name="Normal 2 17 21 3" xfId="6987"/>
    <cellStyle name="Normal 2 17 21 3 2" xfId="6988"/>
    <cellStyle name="Normal 2 17 21 3 3" xfId="6989"/>
    <cellStyle name="Normal 2 17 21 4" xfId="6990"/>
    <cellStyle name="Normal 2 17 21 5" xfId="6991"/>
    <cellStyle name="Normal 2 17 22" xfId="6992"/>
    <cellStyle name="Normal 2 17 22 2" xfId="6993"/>
    <cellStyle name="Normal 2 17 22 2 2" xfId="6994"/>
    <cellStyle name="Normal 2 17 22 2 3" xfId="6995"/>
    <cellStyle name="Normal 2 17 22 3" xfId="6996"/>
    <cellStyle name="Normal 2 17 22 3 2" xfId="6997"/>
    <cellStyle name="Normal 2 17 22 3 3" xfId="6998"/>
    <cellStyle name="Normal 2 17 22 4" xfId="6999"/>
    <cellStyle name="Normal 2 17 22 5" xfId="7000"/>
    <cellStyle name="Normal 2 17 23" xfId="7001"/>
    <cellStyle name="Normal 2 17 23 2" xfId="7002"/>
    <cellStyle name="Normal 2 17 23 2 2" xfId="7003"/>
    <cellStyle name="Normal 2 17 23 2 3" xfId="7004"/>
    <cellStyle name="Normal 2 17 23 3" xfId="7005"/>
    <cellStyle name="Normal 2 17 23 3 2" xfId="7006"/>
    <cellStyle name="Normal 2 17 23 3 3" xfId="7007"/>
    <cellStyle name="Normal 2 17 23 4" xfId="7008"/>
    <cellStyle name="Normal 2 17 23 5" xfId="7009"/>
    <cellStyle name="Normal 2 17 24" xfId="7010"/>
    <cellStyle name="Normal 2 17 24 2" xfId="7011"/>
    <cellStyle name="Normal 2 17 24 3" xfId="7012"/>
    <cellStyle name="Normal 2 17 25" xfId="7013"/>
    <cellStyle name="Normal 2 17 25 2" xfId="7014"/>
    <cellStyle name="Normal 2 17 25 3" xfId="7015"/>
    <cellStyle name="Normal 2 17 26" xfId="7016"/>
    <cellStyle name="Normal 2 17 27" xfId="7017"/>
    <cellStyle name="Normal 2 17 3" xfId="7018"/>
    <cellStyle name="Normal 2 17 3 2" xfId="7019"/>
    <cellStyle name="Normal 2 17 3 2 2" xfId="7020"/>
    <cellStyle name="Normal 2 17 3 2 3" xfId="7021"/>
    <cellStyle name="Normal 2 17 3 3" xfId="7022"/>
    <cellStyle name="Normal 2 17 3 3 2" xfId="7023"/>
    <cellStyle name="Normal 2 17 3 3 3" xfId="7024"/>
    <cellStyle name="Normal 2 17 3 4" xfId="7025"/>
    <cellStyle name="Normal 2 17 3 5" xfId="7026"/>
    <cellStyle name="Normal 2 17 4" xfId="7027"/>
    <cellStyle name="Normal 2 17 4 2" xfId="7028"/>
    <cellStyle name="Normal 2 17 4 2 2" xfId="7029"/>
    <cellStyle name="Normal 2 17 4 2 3" xfId="7030"/>
    <cellStyle name="Normal 2 17 4 3" xfId="7031"/>
    <cellStyle name="Normal 2 17 4 3 2" xfId="7032"/>
    <cellStyle name="Normal 2 17 4 3 3" xfId="7033"/>
    <cellStyle name="Normal 2 17 4 4" xfId="7034"/>
    <cellStyle name="Normal 2 17 4 5" xfId="7035"/>
    <cellStyle name="Normal 2 17 5" xfId="7036"/>
    <cellStyle name="Normal 2 17 5 2" xfId="7037"/>
    <cellStyle name="Normal 2 17 5 2 2" xfId="7038"/>
    <cellStyle name="Normal 2 17 5 2 3" xfId="7039"/>
    <cellStyle name="Normal 2 17 5 3" xfId="7040"/>
    <cellStyle name="Normal 2 17 5 3 2" xfId="7041"/>
    <cellStyle name="Normal 2 17 5 3 3" xfId="7042"/>
    <cellStyle name="Normal 2 17 5 4" xfId="7043"/>
    <cellStyle name="Normal 2 17 5 5" xfId="7044"/>
    <cellStyle name="Normal 2 17 6" xfId="7045"/>
    <cellStyle name="Normal 2 17 6 2" xfId="7046"/>
    <cellStyle name="Normal 2 17 6 2 2" xfId="7047"/>
    <cellStyle name="Normal 2 17 6 2 3" xfId="7048"/>
    <cellStyle name="Normal 2 17 6 3" xfId="7049"/>
    <cellStyle name="Normal 2 17 6 3 2" xfId="7050"/>
    <cellStyle name="Normal 2 17 6 3 3" xfId="7051"/>
    <cellStyle name="Normal 2 17 6 4" xfId="7052"/>
    <cellStyle name="Normal 2 17 6 5" xfId="7053"/>
    <cellStyle name="Normal 2 17 7" xfId="7054"/>
    <cellStyle name="Normal 2 17 7 2" xfId="7055"/>
    <cellStyle name="Normal 2 17 7 2 2" xfId="7056"/>
    <cellStyle name="Normal 2 17 7 2 3" xfId="7057"/>
    <cellStyle name="Normal 2 17 7 3" xfId="7058"/>
    <cellStyle name="Normal 2 17 7 3 2" xfId="7059"/>
    <cellStyle name="Normal 2 17 7 3 3" xfId="7060"/>
    <cellStyle name="Normal 2 17 7 4" xfId="7061"/>
    <cellStyle name="Normal 2 17 7 5" xfId="7062"/>
    <cellStyle name="Normal 2 17 8" xfId="7063"/>
    <cellStyle name="Normal 2 17 8 2" xfId="7064"/>
    <cellStyle name="Normal 2 17 8 2 2" xfId="7065"/>
    <cellStyle name="Normal 2 17 8 2 3" xfId="7066"/>
    <cellStyle name="Normal 2 17 8 3" xfId="7067"/>
    <cellStyle name="Normal 2 17 8 3 2" xfId="7068"/>
    <cellStyle name="Normal 2 17 8 3 3" xfId="7069"/>
    <cellStyle name="Normal 2 17 8 4" xfId="7070"/>
    <cellStyle name="Normal 2 17 8 5" xfId="7071"/>
    <cellStyle name="Normal 2 17 9" xfId="7072"/>
    <cellStyle name="Normal 2 17 9 2" xfId="7073"/>
    <cellStyle name="Normal 2 17 9 2 2" xfId="7074"/>
    <cellStyle name="Normal 2 17 9 2 3" xfId="7075"/>
    <cellStyle name="Normal 2 17 9 3" xfId="7076"/>
    <cellStyle name="Normal 2 17 9 3 2" xfId="7077"/>
    <cellStyle name="Normal 2 17 9 3 3" xfId="7078"/>
    <cellStyle name="Normal 2 17 9 4" xfId="7079"/>
    <cellStyle name="Normal 2 17 9 5" xfId="7080"/>
    <cellStyle name="Normal 2 170" xfId="7081"/>
    <cellStyle name="Normal 2 170 2" xfId="7082"/>
    <cellStyle name="Normal 2 170 2 2" xfId="7083"/>
    <cellStyle name="Normal 2 170 2 3" xfId="7084"/>
    <cellStyle name="Normal 2 170 3" xfId="7085"/>
    <cellStyle name="Normal 2 170 3 2" xfId="7086"/>
    <cellStyle name="Normal 2 170 3 3" xfId="7087"/>
    <cellStyle name="Normal 2 170 4" xfId="7088"/>
    <cellStyle name="Normal 2 170 5" xfId="7089"/>
    <cellStyle name="Normal 2 171" xfId="7090"/>
    <cellStyle name="Normal 2 171 2" xfId="7091"/>
    <cellStyle name="Normal 2 171 2 2" xfId="7092"/>
    <cellStyle name="Normal 2 171 2 3" xfId="7093"/>
    <cellStyle name="Normal 2 171 3" xfId="7094"/>
    <cellStyle name="Normal 2 171 3 2" xfId="7095"/>
    <cellStyle name="Normal 2 171 3 3" xfId="7096"/>
    <cellStyle name="Normal 2 171 4" xfId="7097"/>
    <cellStyle name="Normal 2 171 5" xfId="7098"/>
    <cellStyle name="Normal 2 172" xfId="7099"/>
    <cellStyle name="Normal 2 172 2" xfId="7100"/>
    <cellStyle name="Normal 2 172 2 2" xfId="7101"/>
    <cellStyle name="Normal 2 172 2 3" xfId="7102"/>
    <cellStyle name="Normal 2 172 3" xfId="7103"/>
    <cellStyle name="Normal 2 172 3 2" xfId="7104"/>
    <cellStyle name="Normal 2 172 3 3" xfId="7105"/>
    <cellStyle name="Normal 2 172 4" xfId="7106"/>
    <cellStyle name="Normal 2 172 5" xfId="7107"/>
    <cellStyle name="Normal 2 173" xfId="7108"/>
    <cellStyle name="Normal 2 173 2" xfId="7109"/>
    <cellStyle name="Normal 2 173 2 2" xfId="7110"/>
    <cellStyle name="Normal 2 173 2 3" xfId="7111"/>
    <cellStyle name="Normal 2 173 3" xfId="7112"/>
    <cellStyle name="Normal 2 173 3 2" xfId="7113"/>
    <cellStyle name="Normal 2 173 3 3" xfId="7114"/>
    <cellStyle name="Normal 2 173 4" xfId="7115"/>
    <cellStyle name="Normal 2 173 5" xfId="7116"/>
    <cellStyle name="Normal 2 174" xfId="7117"/>
    <cellStyle name="Normal 2 174 2" xfId="7118"/>
    <cellStyle name="Normal 2 174 2 2" xfId="7119"/>
    <cellStyle name="Normal 2 174 2 3" xfId="7120"/>
    <cellStyle name="Normal 2 174 3" xfId="7121"/>
    <cellStyle name="Normal 2 174 3 2" xfId="7122"/>
    <cellStyle name="Normal 2 174 3 3" xfId="7123"/>
    <cellStyle name="Normal 2 174 4" xfId="7124"/>
    <cellStyle name="Normal 2 174 5" xfId="7125"/>
    <cellStyle name="Normal 2 175" xfId="7126"/>
    <cellStyle name="Normal 2 175 2" xfId="7127"/>
    <cellStyle name="Normal 2 175 2 2" xfId="7128"/>
    <cellStyle name="Normal 2 175 2 3" xfId="7129"/>
    <cellStyle name="Normal 2 175 3" xfId="7130"/>
    <cellStyle name="Normal 2 175 3 2" xfId="7131"/>
    <cellStyle name="Normal 2 175 3 3" xfId="7132"/>
    <cellStyle name="Normal 2 175 4" xfId="7133"/>
    <cellStyle name="Normal 2 175 5" xfId="7134"/>
    <cellStyle name="Normal 2 176" xfId="7135"/>
    <cellStyle name="Normal 2 176 2" xfId="7136"/>
    <cellStyle name="Normal 2 176 2 2" xfId="7137"/>
    <cellStyle name="Normal 2 176 2 3" xfId="7138"/>
    <cellStyle name="Normal 2 176 3" xfId="7139"/>
    <cellStyle name="Normal 2 176 3 2" xfId="7140"/>
    <cellStyle name="Normal 2 176 3 3" xfId="7141"/>
    <cellStyle name="Normal 2 176 4" xfId="7142"/>
    <cellStyle name="Normal 2 176 5" xfId="7143"/>
    <cellStyle name="Normal 2 177" xfId="7144"/>
    <cellStyle name="Normal 2 177 2" xfId="7145"/>
    <cellStyle name="Normal 2 177 2 2" xfId="7146"/>
    <cellStyle name="Normal 2 177 2 3" xfId="7147"/>
    <cellStyle name="Normal 2 177 3" xfId="7148"/>
    <cellStyle name="Normal 2 177 3 2" xfId="7149"/>
    <cellStyle name="Normal 2 177 3 3" xfId="7150"/>
    <cellStyle name="Normal 2 177 4" xfId="7151"/>
    <cellStyle name="Normal 2 177 5" xfId="7152"/>
    <cellStyle name="Normal 2 178" xfId="7153"/>
    <cellStyle name="Normal 2 178 2" xfId="7154"/>
    <cellStyle name="Normal 2 178 2 2" xfId="7155"/>
    <cellStyle name="Normal 2 178 2 3" xfId="7156"/>
    <cellStyle name="Normal 2 178 3" xfId="7157"/>
    <cellStyle name="Normal 2 178 3 2" xfId="7158"/>
    <cellStyle name="Normal 2 178 3 3" xfId="7159"/>
    <cellStyle name="Normal 2 178 4" xfId="7160"/>
    <cellStyle name="Normal 2 178 5" xfId="7161"/>
    <cellStyle name="Normal 2 179" xfId="7162"/>
    <cellStyle name="Normal 2 18" xfId="7163"/>
    <cellStyle name="Normal 2 18 10" xfId="7164"/>
    <cellStyle name="Normal 2 18 10 2" xfId="7165"/>
    <cellStyle name="Normal 2 18 10 2 2" xfId="7166"/>
    <cellStyle name="Normal 2 18 10 2 3" xfId="7167"/>
    <cellStyle name="Normal 2 18 10 3" xfId="7168"/>
    <cellStyle name="Normal 2 18 10 3 2" xfId="7169"/>
    <cellStyle name="Normal 2 18 10 3 3" xfId="7170"/>
    <cellStyle name="Normal 2 18 10 4" xfId="7171"/>
    <cellStyle name="Normal 2 18 10 5" xfId="7172"/>
    <cellStyle name="Normal 2 18 11" xfId="7173"/>
    <cellStyle name="Normal 2 18 11 2" xfId="7174"/>
    <cellStyle name="Normal 2 18 11 2 2" xfId="7175"/>
    <cellStyle name="Normal 2 18 11 2 3" xfId="7176"/>
    <cellStyle name="Normal 2 18 11 3" xfId="7177"/>
    <cellStyle name="Normal 2 18 11 3 2" xfId="7178"/>
    <cellStyle name="Normal 2 18 11 3 3" xfId="7179"/>
    <cellStyle name="Normal 2 18 11 4" xfId="7180"/>
    <cellStyle name="Normal 2 18 11 5" xfId="7181"/>
    <cellStyle name="Normal 2 18 12" xfId="7182"/>
    <cellStyle name="Normal 2 18 12 2" xfId="7183"/>
    <cellStyle name="Normal 2 18 12 2 2" xfId="7184"/>
    <cellStyle name="Normal 2 18 12 2 3" xfId="7185"/>
    <cellStyle name="Normal 2 18 12 3" xfId="7186"/>
    <cellStyle name="Normal 2 18 12 3 2" xfId="7187"/>
    <cellStyle name="Normal 2 18 12 3 3" xfId="7188"/>
    <cellStyle name="Normal 2 18 12 4" xfId="7189"/>
    <cellStyle name="Normal 2 18 12 5" xfId="7190"/>
    <cellStyle name="Normal 2 18 13" xfId="7191"/>
    <cellStyle name="Normal 2 18 13 2" xfId="7192"/>
    <cellStyle name="Normal 2 18 13 2 2" xfId="7193"/>
    <cellStyle name="Normal 2 18 13 2 3" xfId="7194"/>
    <cellStyle name="Normal 2 18 13 3" xfId="7195"/>
    <cellStyle name="Normal 2 18 13 3 2" xfId="7196"/>
    <cellStyle name="Normal 2 18 13 3 3" xfId="7197"/>
    <cellStyle name="Normal 2 18 13 4" xfId="7198"/>
    <cellStyle name="Normal 2 18 13 5" xfId="7199"/>
    <cellStyle name="Normal 2 18 14" xfId="7200"/>
    <cellStyle name="Normal 2 18 14 2" xfId="7201"/>
    <cellStyle name="Normal 2 18 14 2 2" xfId="7202"/>
    <cellStyle name="Normal 2 18 14 2 3" xfId="7203"/>
    <cellStyle name="Normal 2 18 14 3" xfId="7204"/>
    <cellStyle name="Normal 2 18 14 3 2" xfId="7205"/>
    <cellStyle name="Normal 2 18 14 3 3" xfId="7206"/>
    <cellStyle name="Normal 2 18 14 4" xfId="7207"/>
    <cellStyle name="Normal 2 18 14 5" xfId="7208"/>
    <cellStyle name="Normal 2 18 15" xfId="7209"/>
    <cellStyle name="Normal 2 18 15 2" xfId="7210"/>
    <cellStyle name="Normal 2 18 15 2 2" xfId="7211"/>
    <cellStyle name="Normal 2 18 15 2 3" xfId="7212"/>
    <cellStyle name="Normal 2 18 15 3" xfId="7213"/>
    <cellStyle name="Normal 2 18 15 3 2" xfId="7214"/>
    <cellStyle name="Normal 2 18 15 3 3" xfId="7215"/>
    <cellStyle name="Normal 2 18 15 4" xfId="7216"/>
    <cellStyle name="Normal 2 18 15 5" xfId="7217"/>
    <cellStyle name="Normal 2 18 16" xfId="7218"/>
    <cellStyle name="Normal 2 18 16 2" xfId="7219"/>
    <cellStyle name="Normal 2 18 16 2 2" xfId="7220"/>
    <cellStyle name="Normal 2 18 16 2 3" xfId="7221"/>
    <cellStyle name="Normal 2 18 16 3" xfId="7222"/>
    <cellStyle name="Normal 2 18 16 3 2" xfId="7223"/>
    <cellStyle name="Normal 2 18 16 3 3" xfId="7224"/>
    <cellStyle name="Normal 2 18 16 4" xfId="7225"/>
    <cellStyle name="Normal 2 18 16 5" xfId="7226"/>
    <cellStyle name="Normal 2 18 17" xfId="7227"/>
    <cellStyle name="Normal 2 18 17 2" xfId="7228"/>
    <cellStyle name="Normal 2 18 17 2 2" xfId="7229"/>
    <cellStyle name="Normal 2 18 17 2 3" xfId="7230"/>
    <cellStyle name="Normal 2 18 17 3" xfId="7231"/>
    <cellStyle name="Normal 2 18 17 3 2" xfId="7232"/>
    <cellStyle name="Normal 2 18 17 3 3" xfId="7233"/>
    <cellStyle name="Normal 2 18 17 4" xfId="7234"/>
    <cellStyle name="Normal 2 18 17 5" xfId="7235"/>
    <cellStyle name="Normal 2 18 18" xfId="7236"/>
    <cellStyle name="Normal 2 18 18 2" xfId="7237"/>
    <cellStyle name="Normal 2 18 18 2 2" xfId="7238"/>
    <cellStyle name="Normal 2 18 18 2 3" xfId="7239"/>
    <cellStyle name="Normal 2 18 18 3" xfId="7240"/>
    <cellStyle name="Normal 2 18 18 3 2" xfId="7241"/>
    <cellStyle name="Normal 2 18 18 3 3" xfId="7242"/>
    <cellStyle name="Normal 2 18 18 4" xfId="7243"/>
    <cellStyle name="Normal 2 18 18 5" xfId="7244"/>
    <cellStyle name="Normal 2 18 19" xfId="7245"/>
    <cellStyle name="Normal 2 18 19 2" xfId="7246"/>
    <cellStyle name="Normal 2 18 19 2 2" xfId="7247"/>
    <cellStyle name="Normal 2 18 19 2 3" xfId="7248"/>
    <cellStyle name="Normal 2 18 19 3" xfId="7249"/>
    <cellStyle name="Normal 2 18 19 3 2" xfId="7250"/>
    <cellStyle name="Normal 2 18 19 3 3" xfId="7251"/>
    <cellStyle name="Normal 2 18 19 4" xfId="7252"/>
    <cellStyle name="Normal 2 18 19 5" xfId="7253"/>
    <cellStyle name="Normal 2 18 2" xfId="7254"/>
    <cellStyle name="Normal 2 18 2 2" xfId="7255"/>
    <cellStyle name="Normal 2 18 2 2 2" xfId="7256"/>
    <cellStyle name="Normal 2 18 2 2 3" xfId="7257"/>
    <cellStyle name="Normal 2 18 2 3" xfId="7258"/>
    <cellStyle name="Normal 2 18 2 3 2" xfId="7259"/>
    <cellStyle name="Normal 2 18 2 3 3" xfId="7260"/>
    <cellStyle name="Normal 2 18 2 4" xfId="7261"/>
    <cellStyle name="Normal 2 18 2 5" xfId="7262"/>
    <cellStyle name="Normal 2 18 20" xfId="7263"/>
    <cellStyle name="Normal 2 18 20 2" xfId="7264"/>
    <cellStyle name="Normal 2 18 20 2 2" xfId="7265"/>
    <cellStyle name="Normal 2 18 20 2 3" xfId="7266"/>
    <cellStyle name="Normal 2 18 20 3" xfId="7267"/>
    <cellStyle name="Normal 2 18 20 3 2" xfId="7268"/>
    <cellStyle name="Normal 2 18 20 3 3" xfId="7269"/>
    <cellStyle name="Normal 2 18 20 4" xfId="7270"/>
    <cellStyle name="Normal 2 18 20 5" xfId="7271"/>
    <cellStyle name="Normal 2 18 21" xfId="7272"/>
    <cellStyle name="Normal 2 18 21 2" xfId="7273"/>
    <cellStyle name="Normal 2 18 21 2 2" xfId="7274"/>
    <cellStyle name="Normal 2 18 21 2 3" xfId="7275"/>
    <cellStyle name="Normal 2 18 21 3" xfId="7276"/>
    <cellStyle name="Normal 2 18 21 3 2" xfId="7277"/>
    <cellStyle name="Normal 2 18 21 3 3" xfId="7278"/>
    <cellStyle name="Normal 2 18 21 4" xfId="7279"/>
    <cellStyle name="Normal 2 18 21 5" xfId="7280"/>
    <cellStyle name="Normal 2 18 22" xfId="7281"/>
    <cellStyle name="Normal 2 18 22 2" xfId="7282"/>
    <cellStyle name="Normal 2 18 22 2 2" xfId="7283"/>
    <cellStyle name="Normal 2 18 22 2 3" xfId="7284"/>
    <cellStyle name="Normal 2 18 22 3" xfId="7285"/>
    <cellStyle name="Normal 2 18 22 3 2" xfId="7286"/>
    <cellStyle name="Normal 2 18 22 3 3" xfId="7287"/>
    <cellStyle name="Normal 2 18 22 4" xfId="7288"/>
    <cellStyle name="Normal 2 18 22 5" xfId="7289"/>
    <cellStyle name="Normal 2 18 23" xfId="7290"/>
    <cellStyle name="Normal 2 18 23 2" xfId="7291"/>
    <cellStyle name="Normal 2 18 23 2 2" xfId="7292"/>
    <cellStyle name="Normal 2 18 23 2 3" xfId="7293"/>
    <cellStyle name="Normal 2 18 23 3" xfId="7294"/>
    <cellStyle name="Normal 2 18 23 3 2" xfId="7295"/>
    <cellStyle name="Normal 2 18 23 3 3" xfId="7296"/>
    <cellStyle name="Normal 2 18 23 4" xfId="7297"/>
    <cellStyle name="Normal 2 18 23 5" xfId="7298"/>
    <cellStyle name="Normal 2 18 24" xfId="7299"/>
    <cellStyle name="Normal 2 18 24 2" xfId="7300"/>
    <cellStyle name="Normal 2 18 24 3" xfId="7301"/>
    <cellStyle name="Normal 2 18 25" xfId="7302"/>
    <cellStyle name="Normal 2 18 25 2" xfId="7303"/>
    <cellStyle name="Normal 2 18 25 3" xfId="7304"/>
    <cellStyle name="Normal 2 18 26" xfId="7305"/>
    <cellStyle name="Normal 2 18 27" xfId="7306"/>
    <cellStyle name="Normal 2 18 3" xfId="7307"/>
    <cellStyle name="Normal 2 18 3 2" xfId="7308"/>
    <cellStyle name="Normal 2 18 3 2 2" xfId="7309"/>
    <cellStyle name="Normal 2 18 3 2 3" xfId="7310"/>
    <cellStyle name="Normal 2 18 3 3" xfId="7311"/>
    <cellStyle name="Normal 2 18 3 3 2" xfId="7312"/>
    <cellStyle name="Normal 2 18 3 3 3" xfId="7313"/>
    <cellStyle name="Normal 2 18 3 4" xfId="7314"/>
    <cellStyle name="Normal 2 18 3 5" xfId="7315"/>
    <cellStyle name="Normal 2 18 4" xfId="7316"/>
    <cellStyle name="Normal 2 18 4 2" xfId="7317"/>
    <cellStyle name="Normal 2 18 4 2 2" xfId="7318"/>
    <cellStyle name="Normal 2 18 4 2 3" xfId="7319"/>
    <cellStyle name="Normal 2 18 4 3" xfId="7320"/>
    <cellStyle name="Normal 2 18 4 3 2" xfId="7321"/>
    <cellStyle name="Normal 2 18 4 3 3" xfId="7322"/>
    <cellStyle name="Normal 2 18 4 4" xfId="7323"/>
    <cellStyle name="Normal 2 18 4 5" xfId="7324"/>
    <cellStyle name="Normal 2 18 5" xfId="7325"/>
    <cellStyle name="Normal 2 18 5 2" xfId="7326"/>
    <cellStyle name="Normal 2 18 5 2 2" xfId="7327"/>
    <cellStyle name="Normal 2 18 5 2 3" xfId="7328"/>
    <cellStyle name="Normal 2 18 5 3" xfId="7329"/>
    <cellStyle name="Normal 2 18 5 3 2" xfId="7330"/>
    <cellStyle name="Normal 2 18 5 3 3" xfId="7331"/>
    <cellStyle name="Normal 2 18 5 4" xfId="7332"/>
    <cellStyle name="Normal 2 18 5 5" xfId="7333"/>
    <cellStyle name="Normal 2 18 6" xfId="7334"/>
    <cellStyle name="Normal 2 18 6 2" xfId="7335"/>
    <cellStyle name="Normal 2 18 6 2 2" xfId="7336"/>
    <cellStyle name="Normal 2 18 6 2 3" xfId="7337"/>
    <cellStyle name="Normal 2 18 6 3" xfId="7338"/>
    <cellStyle name="Normal 2 18 6 3 2" xfId="7339"/>
    <cellStyle name="Normal 2 18 6 3 3" xfId="7340"/>
    <cellStyle name="Normal 2 18 6 4" xfId="7341"/>
    <cellStyle name="Normal 2 18 6 5" xfId="7342"/>
    <cellStyle name="Normal 2 18 7" xfId="7343"/>
    <cellStyle name="Normal 2 18 7 2" xfId="7344"/>
    <cellStyle name="Normal 2 18 7 2 2" xfId="7345"/>
    <cellStyle name="Normal 2 18 7 2 3" xfId="7346"/>
    <cellStyle name="Normal 2 18 7 3" xfId="7347"/>
    <cellStyle name="Normal 2 18 7 3 2" xfId="7348"/>
    <cellStyle name="Normal 2 18 7 3 3" xfId="7349"/>
    <cellStyle name="Normal 2 18 7 4" xfId="7350"/>
    <cellStyle name="Normal 2 18 7 5" xfId="7351"/>
    <cellStyle name="Normal 2 18 8" xfId="7352"/>
    <cellStyle name="Normal 2 18 8 2" xfId="7353"/>
    <cellStyle name="Normal 2 18 8 2 2" xfId="7354"/>
    <cellStyle name="Normal 2 18 8 2 3" xfId="7355"/>
    <cellStyle name="Normal 2 18 8 3" xfId="7356"/>
    <cellStyle name="Normal 2 18 8 3 2" xfId="7357"/>
    <cellStyle name="Normal 2 18 8 3 3" xfId="7358"/>
    <cellStyle name="Normal 2 18 8 4" xfId="7359"/>
    <cellStyle name="Normal 2 18 8 5" xfId="7360"/>
    <cellStyle name="Normal 2 18 9" xfId="7361"/>
    <cellStyle name="Normal 2 18 9 2" xfId="7362"/>
    <cellStyle name="Normal 2 18 9 2 2" xfId="7363"/>
    <cellStyle name="Normal 2 18 9 2 3" xfId="7364"/>
    <cellStyle name="Normal 2 18 9 3" xfId="7365"/>
    <cellStyle name="Normal 2 18 9 3 2" xfId="7366"/>
    <cellStyle name="Normal 2 18 9 3 3" xfId="7367"/>
    <cellStyle name="Normal 2 18 9 4" xfId="7368"/>
    <cellStyle name="Normal 2 18 9 5" xfId="7369"/>
    <cellStyle name="Normal 2 180" xfId="7370"/>
    <cellStyle name="Normal 2 181" xfId="7371"/>
    <cellStyle name="Normal 2 182" xfId="7372"/>
    <cellStyle name="Normal 2 183" xfId="7373"/>
    <cellStyle name="Normal 2 184" xfId="7374"/>
    <cellStyle name="Normal 2 185" xfId="7375"/>
    <cellStyle name="Normal 2 186" xfId="7376"/>
    <cellStyle name="Normal 2 186 2" xfId="7377"/>
    <cellStyle name="Normal 2 187" xfId="7378"/>
    <cellStyle name="Normal 2 188" xfId="7379"/>
    <cellStyle name="Normal 2 189" xfId="7380"/>
    <cellStyle name="Normal 2 19" xfId="7381"/>
    <cellStyle name="Normal 2 19 10" xfId="7382"/>
    <cellStyle name="Normal 2 19 10 2" xfId="7383"/>
    <cellStyle name="Normal 2 19 10 2 2" xfId="7384"/>
    <cellStyle name="Normal 2 19 10 2 3" xfId="7385"/>
    <cellStyle name="Normal 2 19 10 3" xfId="7386"/>
    <cellStyle name="Normal 2 19 10 3 2" xfId="7387"/>
    <cellStyle name="Normal 2 19 10 3 3" xfId="7388"/>
    <cellStyle name="Normal 2 19 10 4" xfId="7389"/>
    <cellStyle name="Normal 2 19 10 5" xfId="7390"/>
    <cellStyle name="Normal 2 19 11" xfId="7391"/>
    <cellStyle name="Normal 2 19 11 2" xfId="7392"/>
    <cellStyle name="Normal 2 19 11 2 2" xfId="7393"/>
    <cellStyle name="Normal 2 19 11 2 3" xfId="7394"/>
    <cellStyle name="Normal 2 19 11 3" xfId="7395"/>
    <cellStyle name="Normal 2 19 11 3 2" xfId="7396"/>
    <cellStyle name="Normal 2 19 11 3 3" xfId="7397"/>
    <cellStyle name="Normal 2 19 11 4" xfId="7398"/>
    <cellStyle name="Normal 2 19 11 5" xfId="7399"/>
    <cellStyle name="Normal 2 19 12" xfId="7400"/>
    <cellStyle name="Normal 2 19 12 2" xfId="7401"/>
    <cellStyle name="Normal 2 19 12 2 2" xfId="7402"/>
    <cellStyle name="Normal 2 19 12 2 3" xfId="7403"/>
    <cellStyle name="Normal 2 19 12 3" xfId="7404"/>
    <cellStyle name="Normal 2 19 12 3 2" xfId="7405"/>
    <cellStyle name="Normal 2 19 12 3 3" xfId="7406"/>
    <cellStyle name="Normal 2 19 12 4" xfId="7407"/>
    <cellStyle name="Normal 2 19 12 5" xfId="7408"/>
    <cellStyle name="Normal 2 19 13" xfId="7409"/>
    <cellStyle name="Normal 2 19 13 2" xfId="7410"/>
    <cellStyle name="Normal 2 19 13 2 2" xfId="7411"/>
    <cellStyle name="Normal 2 19 13 2 3" xfId="7412"/>
    <cellStyle name="Normal 2 19 13 3" xfId="7413"/>
    <cellStyle name="Normal 2 19 13 3 2" xfId="7414"/>
    <cellStyle name="Normal 2 19 13 3 3" xfId="7415"/>
    <cellStyle name="Normal 2 19 13 4" xfId="7416"/>
    <cellStyle name="Normal 2 19 13 5" xfId="7417"/>
    <cellStyle name="Normal 2 19 14" xfId="7418"/>
    <cellStyle name="Normal 2 19 14 2" xfId="7419"/>
    <cellStyle name="Normal 2 19 14 2 2" xfId="7420"/>
    <cellStyle name="Normal 2 19 14 2 3" xfId="7421"/>
    <cellStyle name="Normal 2 19 14 3" xfId="7422"/>
    <cellStyle name="Normal 2 19 14 3 2" xfId="7423"/>
    <cellStyle name="Normal 2 19 14 3 3" xfId="7424"/>
    <cellStyle name="Normal 2 19 14 4" xfId="7425"/>
    <cellStyle name="Normal 2 19 14 5" xfId="7426"/>
    <cellStyle name="Normal 2 19 15" xfId="7427"/>
    <cellStyle name="Normal 2 19 15 2" xfId="7428"/>
    <cellStyle name="Normal 2 19 15 2 2" xfId="7429"/>
    <cellStyle name="Normal 2 19 15 2 3" xfId="7430"/>
    <cellStyle name="Normal 2 19 15 3" xfId="7431"/>
    <cellStyle name="Normal 2 19 15 3 2" xfId="7432"/>
    <cellStyle name="Normal 2 19 15 3 3" xfId="7433"/>
    <cellStyle name="Normal 2 19 15 4" xfId="7434"/>
    <cellStyle name="Normal 2 19 15 5" xfId="7435"/>
    <cellStyle name="Normal 2 19 16" xfId="7436"/>
    <cellStyle name="Normal 2 19 16 2" xfId="7437"/>
    <cellStyle name="Normal 2 19 16 2 2" xfId="7438"/>
    <cellStyle name="Normal 2 19 16 2 3" xfId="7439"/>
    <cellStyle name="Normal 2 19 16 3" xfId="7440"/>
    <cellStyle name="Normal 2 19 16 3 2" xfId="7441"/>
    <cellStyle name="Normal 2 19 16 3 3" xfId="7442"/>
    <cellStyle name="Normal 2 19 16 4" xfId="7443"/>
    <cellStyle name="Normal 2 19 16 5" xfId="7444"/>
    <cellStyle name="Normal 2 19 17" xfId="7445"/>
    <cellStyle name="Normal 2 19 17 2" xfId="7446"/>
    <cellStyle name="Normal 2 19 17 2 2" xfId="7447"/>
    <cellStyle name="Normal 2 19 17 2 3" xfId="7448"/>
    <cellStyle name="Normal 2 19 17 3" xfId="7449"/>
    <cellStyle name="Normal 2 19 17 3 2" xfId="7450"/>
    <cellStyle name="Normal 2 19 17 3 3" xfId="7451"/>
    <cellStyle name="Normal 2 19 17 4" xfId="7452"/>
    <cellStyle name="Normal 2 19 17 5" xfId="7453"/>
    <cellStyle name="Normal 2 19 18" xfId="7454"/>
    <cellStyle name="Normal 2 19 18 2" xfId="7455"/>
    <cellStyle name="Normal 2 19 18 2 2" xfId="7456"/>
    <cellStyle name="Normal 2 19 18 2 3" xfId="7457"/>
    <cellStyle name="Normal 2 19 18 3" xfId="7458"/>
    <cellStyle name="Normal 2 19 18 3 2" xfId="7459"/>
    <cellStyle name="Normal 2 19 18 3 3" xfId="7460"/>
    <cellStyle name="Normal 2 19 18 4" xfId="7461"/>
    <cellStyle name="Normal 2 19 18 5" xfId="7462"/>
    <cellStyle name="Normal 2 19 19" xfId="7463"/>
    <cellStyle name="Normal 2 19 19 2" xfId="7464"/>
    <cellStyle name="Normal 2 19 19 2 2" xfId="7465"/>
    <cellStyle name="Normal 2 19 19 2 3" xfId="7466"/>
    <cellStyle name="Normal 2 19 19 3" xfId="7467"/>
    <cellStyle name="Normal 2 19 19 3 2" xfId="7468"/>
    <cellStyle name="Normal 2 19 19 3 3" xfId="7469"/>
    <cellStyle name="Normal 2 19 19 4" xfId="7470"/>
    <cellStyle name="Normal 2 19 19 5" xfId="7471"/>
    <cellStyle name="Normal 2 19 2" xfId="7472"/>
    <cellStyle name="Normal 2 19 2 2" xfId="7473"/>
    <cellStyle name="Normal 2 19 2 2 2" xfId="7474"/>
    <cellStyle name="Normal 2 19 2 2 3" xfId="7475"/>
    <cellStyle name="Normal 2 19 2 3" xfId="7476"/>
    <cellStyle name="Normal 2 19 2 3 2" xfId="7477"/>
    <cellStyle name="Normal 2 19 2 3 3" xfId="7478"/>
    <cellStyle name="Normal 2 19 2 4" xfId="7479"/>
    <cellStyle name="Normal 2 19 2 5" xfId="7480"/>
    <cellStyle name="Normal 2 19 20" xfId="7481"/>
    <cellStyle name="Normal 2 19 20 2" xfId="7482"/>
    <cellStyle name="Normal 2 19 20 2 2" xfId="7483"/>
    <cellStyle name="Normal 2 19 20 2 3" xfId="7484"/>
    <cellStyle name="Normal 2 19 20 3" xfId="7485"/>
    <cellStyle name="Normal 2 19 20 3 2" xfId="7486"/>
    <cellStyle name="Normal 2 19 20 3 3" xfId="7487"/>
    <cellStyle name="Normal 2 19 20 4" xfId="7488"/>
    <cellStyle name="Normal 2 19 20 5" xfId="7489"/>
    <cellStyle name="Normal 2 19 21" xfId="7490"/>
    <cellStyle name="Normal 2 19 21 2" xfId="7491"/>
    <cellStyle name="Normal 2 19 21 2 2" xfId="7492"/>
    <cellStyle name="Normal 2 19 21 2 3" xfId="7493"/>
    <cellStyle name="Normal 2 19 21 3" xfId="7494"/>
    <cellStyle name="Normal 2 19 21 3 2" xfId="7495"/>
    <cellStyle name="Normal 2 19 21 3 3" xfId="7496"/>
    <cellStyle name="Normal 2 19 21 4" xfId="7497"/>
    <cellStyle name="Normal 2 19 21 5" xfId="7498"/>
    <cellStyle name="Normal 2 19 22" xfId="7499"/>
    <cellStyle name="Normal 2 19 22 2" xfId="7500"/>
    <cellStyle name="Normal 2 19 22 2 2" xfId="7501"/>
    <cellStyle name="Normal 2 19 22 2 3" xfId="7502"/>
    <cellStyle name="Normal 2 19 22 3" xfId="7503"/>
    <cellStyle name="Normal 2 19 22 3 2" xfId="7504"/>
    <cellStyle name="Normal 2 19 22 3 3" xfId="7505"/>
    <cellStyle name="Normal 2 19 22 4" xfId="7506"/>
    <cellStyle name="Normal 2 19 22 5" xfId="7507"/>
    <cellStyle name="Normal 2 19 23" xfId="7508"/>
    <cellStyle name="Normal 2 19 23 2" xfId="7509"/>
    <cellStyle name="Normal 2 19 23 2 2" xfId="7510"/>
    <cellStyle name="Normal 2 19 23 2 3" xfId="7511"/>
    <cellStyle name="Normal 2 19 23 3" xfId="7512"/>
    <cellStyle name="Normal 2 19 23 3 2" xfId="7513"/>
    <cellStyle name="Normal 2 19 23 3 3" xfId="7514"/>
    <cellStyle name="Normal 2 19 23 4" xfId="7515"/>
    <cellStyle name="Normal 2 19 23 5" xfId="7516"/>
    <cellStyle name="Normal 2 19 24" xfId="7517"/>
    <cellStyle name="Normal 2 19 24 2" xfId="7518"/>
    <cellStyle name="Normal 2 19 24 3" xfId="7519"/>
    <cellStyle name="Normal 2 19 25" xfId="7520"/>
    <cellStyle name="Normal 2 19 25 2" xfId="7521"/>
    <cellStyle name="Normal 2 19 25 3" xfId="7522"/>
    <cellStyle name="Normal 2 19 26" xfId="7523"/>
    <cellStyle name="Normal 2 19 27" xfId="7524"/>
    <cellStyle name="Normal 2 19 3" xfId="7525"/>
    <cellStyle name="Normal 2 19 3 2" xfId="7526"/>
    <cellStyle name="Normal 2 19 3 2 2" xfId="7527"/>
    <cellStyle name="Normal 2 19 3 2 3" xfId="7528"/>
    <cellStyle name="Normal 2 19 3 3" xfId="7529"/>
    <cellStyle name="Normal 2 19 3 3 2" xfId="7530"/>
    <cellStyle name="Normal 2 19 3 3 3" xfId="7531"/>
    <cellStyle name="Normal 2 19 3 4" xfId="7532"/>
    <cellStyle name="Normal 2 19 3 5" xfId="7533"/>
    <cellStyle name="Normal 2 19 4" xfId="7534"/>
    <cellStyle name="Normal 2 19 4 2" xfId="7535"/>
    <cellStyle name="Normal 2 19 4 2 2" xfId="7536"/>
    <cellStyle name="Normal 2 19 4 2 3" xfId="7537"/>
    <cellStyle name="Normal 2 19 4 3" xfId="7538"/>
    <cellStyle name="Normal 2 19 4 3 2" xfId="7539"/>
    <cellStyle name="Normal 2 19 4 3 3" xfId="7540"/>
    <cellStyle name="Normal 2 19 4 4" xfId="7541"/>
    <cellStyle name="Normal 2 19 4 5" xfId="7542"/>
    <cellStyle name="Normal 2 19 5" xfId="7543"/>
    <cellStyle name="Normal 2 19 5 2" xfId="7544"/>
    <cellStyle name="Normal 2 19 5 2 2" xfId="7545"/>
    <cellStyle name="Normal 2 19 5 2 3" xfId="7546"/>
    <cellStyle name="Normal 2 19 5 3" xfId="7547"/>
    <cellStyle name="Normal 2 19 5 3 2" xfId="7548"/>
    <cellStyle name="Normal 2 19 5 3 3" xfId="7549"/>
    <cellStyle name="Normal 2 19 5 4" xfId="7550"/>
    <cellStyle name="Normal 2 19 5 5" xfId="7551"/>
    <cellStyle name="Normal 2 19 6" xfId="7552"/>
    <cellStyle name="Normal 2 19 6 2" xfId="7553"/>
    <cellStyle name="Normal 2 19 6 2 2" xfId="7554"/>
    <cellStyle name="Normal 2 19 6 2 3" xfId="7555"/>
    <cellStyle name="Normal 2 19 6 3" xfId="7556"/>
    <cellStyle name="Normal 2 19 6 3 2" xfId="7557"/>
    <cellStyle name="Normal 2 19 6 3 3" xfId="7558"/>
    <cellStyle name="Normal 2 19 6 4" xfId="7559"/>
    <cellStyle name="Normal 2 19 6 5" xfId="7560"/>
    <cellStyle name="Normal 2 19 7" xfId="7561"/>
    <cellStyle name="Normal 2 19 7 2" xfId="7562"/>
    <cellStyle name="Normal 2 19 7 2 2" xfId="7563"/>
    <cellStyle name="Normal 2 19 7 2 3" xfId="7564"/>
    <cellStyle name="Normal 2 19 7 3" xfId="7565"/>
    <cellStyle name="Normal 2 19 7 3 2" xfId="7566"/>
    <cellStyle name="Normal 2 19 7 3 3" xfId="7567"/>
    <cellStyle name="Normal 2 19 7 4" xfId="7568"/>
    <cellStyle name="Normal 2 19 7 5" xfId="7569"/>
    <cellStyle name="Normal 2 19 8" xfId="7570"/>
    <cellStyle name="Normal 2 19 8 2" xfId="7571"/>
    <cellStyle name="Normal 2 19 8 2 2" xfId="7572"/>
    <cellStyle name="Normal 2 19 8 2 3" xfId="7573"/>
    <cellStyle name="Normal 2 19 8 3" xfId="7574"/>
    <cellStyle name="Normal 2 19 8 3 2" xfId="7575"/>
    <cellStyle name="Normal 2 19 8 3 3" xfId="7576"/>
    <cellStyle name="Normal 2 19 8 4" xfId="7577"/>
    <cellStyle name="Normal 2 19 8 5" xfId="7578"/>
    <cellStyle name="Normal 2 19 9" xfId="7579"/>
    <cellStyle name="Normal 2 19 9 2" xfId="7580"/>
    <cellStyle name="Normal 2 19 9 2 2" xfId="7581"/>
    <cellStyle name="Normal 2 19 9 2 3" xfId="7582"/>
    <cellStyle name="Normal 2 19 9 3" xfId="7583"/>
    <cellStyle name="Normal 2 19 9 3 2" xfId="7584"/>
    <cellStyle name="Normal 2 19 9 3 3" xfId="7585"/>
    <cellStyle name="Normal 2 19 9 4" xfId="7586"/>
    <cellStyle name="Normal 2 19 9 5" xfId="7587"/>
    <cellStyle name="Normal 2 190" xfId="7588"/>
    <cellStyle name="Normal 2 191" xfId="7589"/>
    <cellStyle name="Normal 2 192" xfId="7590"/>
    <cellStyle name="Normal 2 193" xfId="7591"/>
    <cellStyle name="Normal 2 194" xfId="7592"/>
    <cellStyle name="Normal 2 195" xfId="7593"/>
    <cellStyle name="Normal 2 196" xfId="7594"/>
    <cellStyle name="Normal 2 197" xfId="7595"/>
    <cellStyle name="Normal 2 198" xfId="7596"/>
    <cellStyle name="Normal 2 199" xfId="7597"/>
    <cellStyle name="Normal 2 2" xfId="7598"/>
    <cellStyle name="Normal 2 2 10" xfId="7599"/>
    <cellStyle name="Normal 2 2 11" xfId="7600"/>
    <cellStyle name="Normal 2 2 12" xfId="7601"/>
    <cellStyle name="Normal 2 2 13" xfId="7602"/>
    <cellStyle name="Normal 2 2 14" xfId="7603"/>
    <cellStyle name="Normal 2 2 15" xfId="7604"/>
    <cellStyle name="Normal 2 2 16" xfId="7605"/>
    <cellStyle name="Normal 2 2 17" xfId="7606"/>
    <cellStyle name="Normal 2 2 18" xfId="7607"/>
    <cellStyle name="Normal 2 2 19" xfId="7608"/>
    <cellStyle name="Normal 2 2 2" xfId="7609"/>
    <cellStyle name="Normal 2 2 2 10" xfId="7610"/>
    <cellStyle name="Normal 2 2 2 11" xfId="7611"/>
    <cellStyle name="Normal 2 2 2 12" xfId="7612"/>
    <cellStyle name="Normal 2 2 2 13" xfId="7613"/>
    <cellStyle name="Normal 2 2 2 14" xfId="7614"/>
    <cellStyle name="Normal 2 2 2 15" xfId="7615"/>
    <cellStyle name="Normal 2 2 2 16" xfId="7616"/>
    <cellStyle name="Normal 2 2 2 17" xfId="7617"/>
    <cellStyle name="Normal 2 2 2 18" xfId="7618"/>
    <cellStyle name="Normal 2 2 2 19" xfId="7619"/>
    <cellStyle name="Normal 2 2 2 2" xfId="7620"/>
    <cellStyle name="Normal 2 2 2 20" xfId="7621"/>
    <cellStyle name="Normal 2 2 2 21" xfId="7622"/>
    <cellStyle name="Normal 2 2 2 22" xfId="7623"/>
    <cellStyle name="Normal 2 2 2 23" xfId="7624"/>
    <cellStyle name="Normal 2 2 2 24" xfId="7625"/>
    <cellStyle name="Normal 2 2 2 25" xfId="7626"/>
    <cellStyle name="Normal 2 2 2 26" xfId="7627"/>
    <cellStyle name="Normal 2 2 2 27" xfId="7628"/>
    <cellStyle name="Normal 2 2 2 28" xfId="7629"/>
    <cellStyle name="Normal 2 2 2 29" xfId="7630"/>
    <cellStyle name="Normal 2 2 2 3" xfId="7631"/>
    <cellStyle name="Normal 2 2 2 30" xfId="7632"/>
    <cellStyle name="Normal 2 2 2 31" xfId="7633"/>
    <cellStyle name="Normal 2 2 2 32" xfId="7634"/>
    <cellStyle name="Normal 2 2 2 33" xfId="7635"/>
    <cellStyle name="Normal 2 2 2 34" xfId="7636"/>
    <cellStyle name="Normal 2 2 2 35" xfId="7637"/>
    <cellStyle name="Normal 2 2 2 36" xfId="7638"/>
    <cellStyle name="Normal 2 2 2 37" xfId="7639"/>
    <cellStyle name="Normal 2 2 2 38" xfId="7640"/>
    <cellStyle name="Normal 2 2 2 39" xfId="7641"/>
    <cellStyle name="Normal 2 2 2 4" xfId="7642"/>
    <cellStyle name="Normal 2 2 2 40" xfId="7643"/>
    <cellStyle name="Normal 2 2 2 41" xfId="7644"/>
    <cellStyle name="Normal 2 2 2 42" xfId="7645"/>
    <cellStyle name="Normal 2 2 2 43" xfId="7646"/>
    <cellStyle name="Normal 2 2 2 44" xfId="7647"/>
    <cellStyle name="Normal 2 2 2 5" xfId="7648"/>
    <cellStyle name="Normal 2 2 2 6" xfId="7649"/>
    <cellStyle name="Normal 2 2 2 7" xfId="7650"/>
    <cellStyle name="Normal 2 2 2 8" xfId="7651"/>
    <cellStyle name="Normal 2 2 2 9" xfId="7652"/>
    <cellStyle name="Normal 2 2 20" xfId="7653"/>
    <cellStyle name="Normal 2 2 21" xfId="7654"/>
    <cellStyle name="Normal 2 2 22" xfId="7655"/>
    <cellStyle name="Normal 2 2 23" xfId="7656"/>
    <cellStyle name="Normal 2 2 24" xfId="7657"/>
    <cellStyle name="Normal 2 2 25" xfId="7658"/>
    <cellStyle name="Normal 2 2 26" xfId="7659"/>
    <cellStyle name="Normal 2 2 27" xfId="7660"/>
    <cellStyle name="Normal 2 2 28" xfId="7661"/>
    <cellStyle name="Normal 2 2 29" xfId="7662"/>
    <cellStyle name="Normal 2 2 3" xfId="7663"/>
    <cellStyle name="Normal 2 2 3 2" xfId="7664"/>
    <cellStyle name="Normal 2 2 30" xfId="7665"/>
    <cellStyle name="Normal 2 2 31" xfId="7666"/>
    <cellStyle name="Normal 2 2 32" xfId="7667"/>
    <cellStyle name="Normal 2 2 33" xfId="7668"/>
    <cellStyle name="Normal 2 2 34" xfId="7669"/>
    <cellStyle name="Normal 2 2 35" xfId="7670"/>
    <cellStyle name="Normal 2 2 36" xfId="7671"/>
    <cellStyle name="Normal 2 2 37" xfId="7672"/>
    <cellStyle name="Normal 2 2 38" xfId="7673"/>
    <cellStyle name="Normal 2 2 39" xfId="7674"/>
    <cellStyle name="Normal 2 2 4" xfId="7675"/>
    <cellStyle name="Normal 2 2 40" xfId="7676"/>
    <cellStyle name="Normal 2 2 41" xfId="7677"/>
    <cellStyle name="Normal 2 2 42" xfId="7678"/>
    <cellStyle name="Normal 2 2 43" xfId="7679"/>
    <cellStyle name="Normal 2 2 44" xfId="7680"/>
    <cellStyle name="Normal 2 2 45" xfId="7681"/>
    <cellStyle name="Normal 2 2 46" xfId="7682"/>
    <cellStyle name="Normal 2 2 47" xfId="7683"/>
    <cellStyle name="Normal 2 2 48" xfId="7684"/>
    <cellStyle name="Normal 2 2 49" xfId="7685"/>
    <cellStyle name="Normal 2 2 5" xfId="7686"/>
    <cellStyle name="Normal 2 2 50" xfId="7687"/>
    <cellStyle name="Normal 2 2 6" xfId="7688"/>
    <cellStyle name="Normal 2 2 7" xfId="7689"/>
    <cellStyle name="Normal 2 2 8" xfId="7690"/>
    <cellStyle name="Normal 2 2 9" xfId="7691"/>
    <cellStyle name="Normal 2 20" xfId="7692"/>
    <cellStyle name="Normal 2 20 10" xfId="7693"/>
    <cellStyle name="Normal 2 20 10 2" xfId="7694"/>
    <cellStyle name="Normal 2 20 10 2 2" xfId="7695"/>
    <cellStyle name="Normal 2 20 10 2 3" xfId="7696"/>
    <cellStyle name="Normal 2 20 10 3" xfId="7697"/>
    <cellStyle name="Normal 2 20 10 3 2" xfId="7698"/>
    <cellStyle name="Normal 2 20 10 3 3" xfId="7699"/>
    <cellStyle name="Normal 2 20 10 4" xfId="7700"/>
    <cellStyle name="Normal 2 20 10 5" xfId="7701"/>
    <cellStyle name="Normal 2 20 11" xfId="7702"/>
    <cellStyle name="Normal 2 20 11 2" xfId="7703"/>
    <cellStyle name="Normal 2 20 11 2 2" xfId="7704"/>
    <cellStyle name="Normal 2 20 11 2 3" xfId="7705"/>
    <cellStyle name="Normal 2 20 11 3" xfId="7706"/>
    <cellStyle name="Normal 2 20 11 3 2" xfId="7707"/>
    <cellStyle name="Normal 2 20 11 3 3" xfId="7708"/>
    <cellStyle name="Normal 2 20 11 4" xfId="7709"/>
    <cellStyle name="Normal 2 20 11 5" xfId="7710"/>
    <cellStyle name="Normal 2 20 12" xfId="7711"/>
    <cellStyle name="Normal 2 20 12 2" xfId="7712"/>
    <cellStyle name="Normal 2 20 12 2 2" xfId="7713"/>
    <cellStyle name="Normal 2 20 12 2 3" xfId="7714"/>
    <cellStyle name="Normal 2 20 12 3" xfId="7715"/>
    <cellStyle name="Normal 2 20 12 3 2" xfId="7716"/>
    <cellStyle name="Normal 2 20 12 3 3" xfId="7717"/>
    <cellStyle name="Normal 2 20 12 4" xfId="7718"/>
    <cellStyle name="Normal 2 20 12 5" xfId="7719"/>
    <cellStyle name="Normal 2 20 13" xfId="7720"/>
    <cellStyle name="Normal 2 20 13 2" xfId="7721"/>
    <cellStyle name="Normal 2 20 13 2 2" xfId="7722"/>
    <cellStyle name="Normal 2 20 13 2 3" xfId="7723"/>
    <cellStyle name="Normal 2 20 13 3" xfId="7724"/>
    <cellStyle name="Normal 2 20 13 3 2" xfId="7725"/>
    <cellStyle name="Normal 2 20 13 3 3" xfId="7726"/>
    <cellStyle name="Normal 2 20 13 4" xfId="7727"/>
    <cellStyle name="Normal 2 20 13 5" xfId="7728"/>
    <cellStyle name="Normal 2 20 14" xfId="7729"/>
    <cellStyle name="Normal 2 20 14 2" xfId="7730"/>
    <cellStyle name="Normal 2 20 14 2 2" xfId="7731"/>
    <cellStyle name="Normal 2 20 14 2 3" xfId="7732"/>
    <cellStyle name="Normal 2 20 14 3" xfId="7733"/>
    <cellStyle name="Normal 2 20 14 3 2" xfId="7734"/>
    <cellStyle name="Normal 2 20 14 3 3" xfId="7735"/>
    <cellStyle name="Normal 2 20 14 4" xfId="7736"/>
    <cellStyle name="Normal 2 20 14 5" xfId="7737"/>
    <cellStyle name="Normal 2 20 15" xfId="7738"/>
    <cellStyle name="Normal 2 20 15 2" xfId="7739"/>
    <cellStyle name="Normal 2 20 15 2 2" xfId="7740"/>
    <cellStyle name="Normal 2 20 15 2 3" xfId="7741"/>
    <cellStyle name="Normal 2 20 15 3" xfId="7742"/>
    <cellStyle name="Normal 2 20 15 3 2" xfId="7743"/>
    <cellStyle name="Normal 2 20 15 3 3" xfId="7744"/>
    <cellStyle name="Normal 2 20 15 4" xfId="7745"/>
    <cellStyle name="Normal 2 20 15 5" xfId="7746"/>
    <cellStyle name="Normal 2 20 16" xfId="7747"/>
    <cellStyle name="Normal 2 20 16 2" xfId="7748"/>
    <cellStyle name="Normal 2 20 16 2 2" xfId="7749"/>
    <cellStyle name="Normal 2 20 16 2 3" xfId="7750"/>
    <cellStyle name="Normal 2 20 16 3" xfId="7751"/>
    <cellStyle name="Normal 2 20 16 3 2" xfId="7752"/>
    <cellStyle name="Normal 2 20 16 3 3" xfId="7753"/>
    <cellStyle name="Normal 2 20 16 4" xfId="7754"/>
    <cellStyle name="Normal 2 20 16 5" xfId="7755"/>
    <cellStyle name="Normal 2 20 17" xfId="7756"/>
    <cellStyle name="Normal 2 20 17 2" xfId="7757"/>
    <cellStyle name="Normal 2 20 17 2 2" xfId="7758"/>
    <cellStyle name="Normal 2 20 17 2 3" xfId="7759"/>
    <cellStyle name="Normal 2 20 17 3" xfId="7760"/>
    <cellStyle name="Normal 2 20 17 3 2" xfId="7761"/>
    <cellStyle name="Normal 2 20 17 3 3" xfId="7762"/>
    <cellStyle name="Normal 2 20 17 4" xfId="7763"/>
    <cellStyle name="Normal 2 20 17 5" xfId="7764"/>
    <cellStyle name="Normal 2 20 18" xfId="7765"/>
    <cellStyle name="Normal 2 20 18 2" xfId="7766"/>
    <cellStyle name="Normal 2 20 18 2 2" xfId="7767"/>
    <cellStyle name="Normal 2 20 18 2 3" xfId="7768"/>
    <cellStyle name="Normal 2 20 18 3" xfId="7769"/>
    <cellStyle name="Normal 2 20 18 3 2" xfId="7770"/>
    <cellStyle name="Normal 2 20 18 3 3" xfId="7771"/>
    <cellStyle name="Normal 2 20 18 4" xfId="7772"/>
    <cellStyle name="Normal 2 20 18 5" xfId="7773"/>
    <cellStyle name="Normal 2 20 19" xfId="7774"/>
    <cellStyle name="Normal 2 20 19 2" xfId="7775"/>
    <cellStyle name="Normal 2 20 19 2 2" xfId="7776"/>
    <cellStyle name="Normal 2 20 19 2 3" xfId="7777"/>
    <cellStyle name="Normal 2 20 19 3" xfId="7778"/>
    <cellStyle name="Normal 2 20 19 3 2" xfId="7779"/>
    <cellStyle name="Normal 2 20 19 3 3" xfId="7780"/>
    <cellStyle name="Normal 2 20 19 4" xfId="7781"/>
    <cellStyle name="Normal 2 20 19 5" xfId="7782"/>
    <cellStyle name="Normal 2 20 2" xfId="7783"/>
    <cellStyle name="Normal 2 20 2 2" xfId="7784"/>
    <cellStyle name="Normal 2 20 2 2 2" xfId="7785"/>
    <cellStyle name="Normal 2 20 2 2 3" xfId="7786"/>
    <cellStyle name="Normal 2 20 2 3" xfId="7787"/>
    <cellStyle name="Normal 2 20 2 3 2" xfId="7788"/>
    <cellStyle name="Normal 2 20 2 3 3" xfId="7789"/>
    <cellStyle name="Normal 2 20 2 4" xfId="7790"/>
    <cellStyle name="Normal 2 20 2 5" xfId="7791"/>
    <cellStyle name="Normal 2 20 20" xfId="7792"/>
    <cellStyle name="Normal 2 20 20 2" xfId="7793"/>
    <cellStyle name="Normal 2 20 20 2 2" xfId="7794"/>
    <cellStyle name="Normal 2 20 20 2 3" xfId="7795"/>
    <cellStyle name="Normal 2 20 20 3" xfId="7796"/>
    <cellStyle name="Normal 2 20 20 3 2" xfId="7797"/>
    <cellStyle name="Normal 2 20 20 3 3" xfId="7798"/>
    <cellStyle name="Normal 2 20 20 4" xfId="7799"/>
    <cellStyle name="Normal 2 20 20 5" xfId="7800"/>
    <cellStyle name="Normal 2 20 21" xfId="7801"/>
    <cellStyle name="Normal 2 20 21 2" xfId="7802"/>
    <cellStyle name="Normal 2 20 21 2 2" xfId="7803"/>
    <cellStyle name="Normal 2 20 21 2 3" xfId="7804"/>
    <cellStyle name="Normal 2 20 21 3" xfId="7805"/>
    <cellStyle name="Normal 2 20 21 3 2" xfId="7806"/>
    <cellStyle name="Normal 2 20 21 3 3" xfId="7807"/>
    <cellStyle name="Normal 2 20 21 4" xfId="7808"/>
    <cellStyle name="Normal 2 20 21 5" xfId="7809"/>
    <cellStyle name="Normal 2 20 22" xfId="7810"/>
    <cellStyle name="Normal 2 20 22 2" xfId="7811"/>
    <cellStyle name="Normal 2 20 22 2 2" xfId="7812"/>
    <cellStyle name="Normal 2 20 22 2 3" xfId="7813"/>
    <cellStyle name="Normal 2 20 22 3" xfId="7814"/>
    <cellStyle name="Normal 2 20 22 3 2" xfId="7815"/>
    <cellStyle name="Normal 2 20 22 3 3" xfId="7816"/>
    <cellStyle name="Normal 2 20 22 4" xfId="7817"/>
    <cellStyle name="Normal 2 20 22 5" xfId="7818"/>
    <cellStyle name="Normal 2 20 23" xfId="7819"/>
    <cellStyle name="Normal 2 20 23 2" xfId="7820"/>
    <cellStyle name="Normal 2 20 23 2 2" xfId="7821"/>
    <cellStyle name="Normal 2 20 23 2 3" xfId="7822"/>
    <cellStyle name="Normal 2 20 23 3" xfId="7823"/>
    <cellStyle name="Normal 2 20 23 3 2" xfId="7824"/>
    <cellStyle name="Normal 2 20 23 3 3" xfId="7825"/>
    <cellStyle name="Normal 2 20 23 4" xfId="7826"/>
    <cellStyle name="Normal 2 20 23 5" xfId="7827"/>
    <cellStyle name="Normal 2 20 24" xfId="7828"/>
    <cellStyle name="Normal 2 20 24 2" xfId="7829"/>
    <cellStyle name="Normal 2 20 24 3" xfId="7830"/>
    <cellStyle name="Normal 2 20 25" xfId="7831"/>
    <cellStyle name="Normal 2 20 25 2" xfId="7832"/>
    <cellStyle name="Normal 2 20 25 3" xfId="7833"/>
    <cellStyle name="Normal 2 20 26" xfId="7834"/>
    <cellStyle name="Normal 2 20 27" xfId="7835"/>
    <cellStyle name="Normal 2 20 3" xfId="7836"/>
    <cellStyle name="Normal 2 20 3 2" xfId="7837"/>
    <cellStyle name="Normal 2 20 3 2 2" xfId="7838"/>
    <cellStyle name="Normal 2 20 3 2 3" xfId="7839"/>
    <cellStyle name="Normal 2 20 3 3" xfId="7840"/>
    <cellStyle name="Normal 2 20 3 3 2" xfId="7841"/>
    <cellStyle name="Normal 2 20 3 3 3" xfId="7842"/>
    <cellStyle name="Normal 2 20 3 4" xfId="7843"/>
    <cellStyle name="Normal 2 20 3 5" xfId="7844"/>
    <cellStyle name="Normal 2 20 4" xfId="7845"/>
    <cellStyle name="Normal 2 20 4 2" xfId="7846"/>
    <cellStyle name="Normal 2 20 4 2 2" xfId="7847"/>
    <cellStyle name="Normal 2 20 4 2 3" xfId="7848"/>
    <cellStyle name="Normal 2 20 4 3" xfId="7849"/>
    <cellStyle name="Normal 2 20 4 3 2" xfId="7850"/>
    <cellStyle name="Normal 2 20 4 3 3" xfId="7851"/>
    <cellStyle name="Normal 2 20 4 4" xfId="7852"/>
    <cellStyle name="Normal 2 20 4 5" xfId="7853"/>
    <cellStyle name="Normal 2 20 5" xfId="7854"/>
    <cellStyle name="Normal 2 20 5 2" xfId="7855"/>
    <cellStyle name="Normal 2 20 5 2 2" xfId="7856"/>
    <cellStyle name="Normal 2 20 5 2 3" xfId="7857"/>
    <cellStyle name="Normal 2 20 5 3" xfId="7858"/>
    <cellStyle name="Normal 2 20 5 3 2" xfId="7859"/>
    <cellStyle name="Normal 2 20 5 3 3" xfId="7860"/>
    <cellStyle name="Normal 2 20 5 4" xfId="7861"/>
    <cellStyle name="Normal 2 20 5 5" xfId="7862"/>
    <cellStyle name="Normal 2 20 6" xfId="7863"/>
    <cellStyle name="Normal 2 20 6 2" xfId="7864"/>
    <cellStyle name="Normal 2 20 6 2 2" xfId="7865"/>
    <cellStyle name="Normal 2 20 6 2 3" xfId="7866"/>
    <cellStyle name="Normal 2 20 6 3" xfId="7867"/>
    <cellStyle name="Normal 2 20 6 3 2" xfId="7868"/>
    <cellStyle name="Normal 2 20 6 3 3" xfId="7869"/>
    <cellStyle name="Normal 2 20 6 4" xfId="7870"/>
    <cellStyle name="Normal 2 20 6 5" xfId="7871"/>
    <cellStyle name="Normal 2 20 7" xfId="7872"/>
    <cellStyle name="Normal 2 20 7 2" xfId="7873"/>
    <cellStyle name="Normal 2 20 7 2 2" xfId="7874"/>
    <cellStyle name="Normal 2 20 7 2 3" xfId="7875"/>
    <cellStyle name="Normal 2 20 7 3" xfId="7876"/>
    <cellStyle name="Normal 2 20 7 3 2" xfId="7877"/>
    <cellStyle name="Normal 2 20 7 3 3" xfId="7878"/>
    <cellStyle name="Normal 2 20 7 4" xfId="7879"/>
    <cellStyle name="Normal 2 20 7 5" xfId="7880"/>
    <cellStyle name="Normal 2 20 8" xfId="7881"/>
    <cellStyle name="Normal 2 20 8 2" xfId="7882"/>
    <cellStyle name="Normal 2 20 8 2 2" xfId="7883"/>
    <cellStyle name="Normal 2 20 8 2 3" xfId="7884"/>
    <cellStyle name="Normal 2 20 8 3" xfId="7885"/>
    <cellStyle name="Normal 2 20 8 3 2" xfId="7886"/>
    <cellStyle name="Normal 2 20 8 3 3" xfId="7887"/>
    <cellStyle name="Normal 2 20 8 4" xfId="7888"/>
    <cellStyle name="Normal 2 20 8 5" xfId="7889"/>
    <cellStyle name="Normal 2 20 9" xfId="7890"/>
    <cellStyle name="Normal 2 20 9 2" xfId="7891"/>
    <cellStyle name="Normal 2 20 9 2 2" xfId="7892"/>
    <cellStyle name="Normal 2 20 9 2 3" xfId="7893"/>
    <cellStyle name="Normal 2 20 9 3" xfId="7894"/>
    <cellStyle name="Normal 2 20 9 3 2" xfId="7895"/>
    <cellStyle name="Normal 2 20 9 3 3" xfId="7896"/>
    <cellStyle name="Normal 2 20 9 4" xfId="7897"/>
    <cellStyle name="Normal 2 20 9 5" xfId="7898"/>
    <cellStyle name="Normal 2 200" xfId="7899"/>
    <cellStyle name="Normal 2 201" xfId="7900"/>
    <cellStyle name="Normal 2 202" xfId="7901"/>
    <cellStyle name="Normal 2 203" xfId="7902"/>
    <cellStyle name="Normal 2 204" xfId="7903"/>
    <cellStyle name="Normal 2 205" xfId="7904"/>
    <cellStyle name="Normal 2 206" xfId="7905"/>
    <cellStyle name="Normal 2 207" xfId="7906"/>
    <cellStyle name="Normal 2 208" xfId="7907"/>
    <cellStyle name="Normal 2 209" xfId="7908"/>
    <cellStyle name="Normal 2 21" xfId="7909"/>
    <cellStyle name="Normal 2 21 10" xfId="7910"/>
    <cellStyle name="Normal 2 21 10 2" xfId="7911"/>
    <cellStyle name="Normal 2 21 10 2 2" xfId="7912"/>
    <cellStyle name="Normal 2 21 10 2 3" xfId="7913"/>
    <cellStyle name="Normal 2 21 10 3" xfId="7914"/>
    <cellStyle name="Normal 2 21 10 3 2" xfId="7915"/>
    <cellStyle name="Normal 2 21 10 3 3" xfId="7916"/>
    <cellStyle name="Normal 2 21 10 4" xfId="7917"/>
    <cellStyle name="Normal 2 21 10 5" xfId="7918"/>
    <cellStyle name="Normal 2 21 11" xfId="7919"/>
    <cellStyle name="Normal 2 21 11 2" xfId="7920"/>
    <cellStyle name="Normal 2 21 11 2 2" xfId="7921"/>
    <cellStyle name="Normal 2 21 11 2 3" xfId="7922"/>
    <cellStyle name="Normal 2 21 11 3" xfId="7923"/>
    <cellStyle name="Normal 2 21 11 3 2" xfId="7924"/>
    <cellStyle name="Normal 2 21 11 3 3" xfId="7925"/>
    <cellStyle name="Normal 2 21 11 4" xfId="7926"/>
    <cellStyle name="Normal 2 21 11 5" xfId="7927"/>
    <cellStyle name="Normal 2 21 12" xfId="7928"/>
    <cellStyle name="Normal 2 21 12 2" xfId="7929"/>
    <cellStyle name="Normal 2 21 12 2 2" xfId="7930"/>
    <cellStyle name="Normal 2 21 12 2 3" xfId="7931"/>
    <cellStyle name="Normal 2 21 12 3" xfId="7932"/>
    <cellStyle name="Normal 2 21 12 3 2" xfId="7933"/>
    <cellStyle name="Normal 2 21 12 3 3" xfId="7934"/>
    <cellStyle name="Normal 2 21 12 4" xfId="7935"/>
    <cellStyle name="Normal 2 21 12 5" xfId="7936"/>
    <cellStyle name="Normal 2 21 13" xfId="7937"/>
    <cellStyle name="Normal 2 21 13 2" xfId="7938"/>
    <cellStyle name="Normal 2 21 13 2 2" xfId="7939"/>
    <cellStyle name="Normal 2 21 13 2 3" xfId="7940"/>
    <cellStyle name="Normal 2 21 13 3" xfId="7941"/>
    <cellStyle name="Normal 2 21 13 3 2" xfId="7942"/>
    <cellStyle name="Normal 2 21 13 3 3" xfId="7943"/>
    <cellStyle name="Normal 2 21 13 4" xfId="7944"/>
    <cellStyle name="Normal 2 21 13 5" xfId="7945"/>
    <cellStyle name="Normal 2 21 14" xfId="7946"/>
    <cellStyle name="Normal 2 21 14 2" xfId="7947"/>
    <cellStyle name="Normal 2 21 14 2 2" xfId="7948"/>
    <cellStyle name="Normal 2 21 14 2 3" xfId="7949"/>
    <cellStyle name="Normal 2 21 14 3" xfId="7950"/>
    <cellStyle name="Normal 2 21 14 3 2" xfId="7951"/>
    <cellStyle name="Normal 2 21 14 3 3" xfId="7952"/>
    <cellStyle name="Normal 2 21 14 4" xfId="7953"/>
    <cellStyle name="Normal 2 21 14 5" xfId="7954"/>
    <cellStyle name="Normal 2 21 15" xfId="7955"/>
    <cellStyle name="Normal 2 21 15 2" xfId="7956"/>
    <cellStyle name="Normal 2 21 15 2 2" xfId="7957"/>
    <cellStyle name="Normal 2 21 15 2 3" xfId="7958"/>
    <cellStyle name="Normal 2 21 15 3" xfId="7959"/>
    <cellStyle name="Normal 2 21 15 3 2" xfId="7960"/>
    <cellStyle name="Normal 2 21 15 3 3" xfId="7961"/>
    <cellStyle name="Normal 2 21 15 4" xfId="7962"/>
    <cellStyle name="Normal 2 21 15 5" xfId="7963"/>
    <cellStyle name="Normal 2 21 16" xfId="7964"/>
    <cellStyle name="Normal 2 21 16 2" xfId="7965"/>
    <cellStyle name="Normal 2 21 16 2 2" xfId="7966"/>
    <cellStyle name="Normal 2 21 16 2 3" xfId="7967"/>
    <cellStyle name="Normal 2 21 16 3" xfId="7968"/>
    <cellStyle name="Normal 2 21 16 3 2" xfId="7969"/>
    <cellStyle name="Normal 2 21 16 3 3" xfId="7970"/>
    <cellStyle name="Normal 2 21 16 4" xfId="7971"/>
    <cellStyle name="Normal 2 21 16 5" xfId="7972"/>
    <cellStyle name="Normal 2 21 17" xfId="7973"/>
    <cellStyle name="Normal 2 21 17 2" xfId="7974"/>
    <cellStyle name="Normal 2 21 17 2 2" xfId="7975"/>
    <cellStyle name="Normal 2 21 17 2 3" xfId="7976"/>
    <cellStyle name="Normal 2 21 17 3" xfId="7977"/>
    <cellStyle name="Normal 2 21 17 3 2" xfId="7978"/>
    <cellStyle name="Normal 2 21 17 3 3" xfId="7979"/>
    <cellStyle name="Normal 2 21 17 4" xfId="7980"/>
    <cellStyle name="Normal 2 21 17 5" xfId="7981"/>
    <cellStyle name="Normal 2 21 18" xfId="7982"/>
    <cellStyle name="Normal 2 21 18 2" xfId="7983"/>
    <cellStyle name="Normal 2 21 18 2 2" xfId="7984"/>
    <cellStyle name="Normal 2 21 18 2 3" xfId="7985"/>
    <cellStyle name="Normal 2 21 18 3" xfId="7986"/>
    <cellStyle name="Normal 2 21 18 3 2" xfId="7987"/>
    <cellStyle name="Normal 2 21 18 3 3" xfId="7988"/>
    <cellStyle name="Normal 2 21 18 4" xfId="7989"/>
    <cellStyle name="Normal 2 21 18 5" xfId="7990"/>
    <cellStyle name="Normal 2 21 19" xfId="7991"/>
    <cellStyle name="Normal 2 21 19 2" xfId="7992"/>
    <cellStyle name="Normal 2 21 19 2 2" xfId="7993"/>
    <cellStyle name="Normal 2 21 19 2 3" xfId="7994"/>
    <cellStyle name="Normal 2 21 19 3" xfId="7995"/>
    <cellStyle name="Normal 2 21 19 3 2" xfId="7996"/>
    <cellStyle name="Normal 2 21 19 3 3" xfId="7997"/>
    <cellStyle name="Normal 2 21 19 4" xfId="7998"/>
    <cellStyle name="Normal 2 21 19 5" xfId="7999"/>
    <cellStyle name="Normal 2 21 2" xfId="8000"/>
    <cellStyle name="Normal 2 21 2 2" xfId="8001"/>
    <cellStyle name="Normal 2 21 2 2 2" xfId="8002"/>
    <cellStyle name="Normal 2 21 2 2 3" xfId="8003"/>
    <cellStyle name="Normal 2 21 2 3" xfId="8004"/>
    <cellStyle name="Normal 2 21 2 3 2" xfId="8005"/>
    <cellStyle name="Normal 2 21 2 3 3" xfId="8006"/>
    <cellStyle name="Normal 2 21 2 4" xfId="8007"/>
    <cellStyle name="Normal 2 21 2 5" xfId="8008"/>
    <cellStyle name="Normal 2 21 20" xfId="8009"/>
    <cellStyle name="Normal 2 21 20 2" xfId="8010"/>
    <cellStyle name="Normal 2 21 20 2 2" xfId="8011"/>
    <cellStyle name="Normal 2 21 20 2 3" xfId="8012"/>
    <cellStyle name="Normal 2 21 20 3" xfId="8013"/>
    <cellStyle name="Normal 2 21 20 3 2" xfId="8014"/>
    <cellStyle name="Normal 2 21 20 3 3" xfId="8015"/>
    <cellStyle name="Normal 2 21 20 4" xfId="8016"/>
    <cellStyle name="Normal 2 21 20 5" xfId="8017"/>
    <cellStyle name="Normal 2 21 21" xfId="8018"/>
    <cellStyle name="Normal 2 21 21 2" xfId="8019"/>
    <cellStyle name="Normal 2 21 21 2 2" xfId="8020"/>
    <cellStyle name="Normal 2 21 21 2 3" xfId="8021"/>
    <cellStyle name="Normal 2 21 21 3" xfId="8022"/>
    <cellStyle name="Normal 2 21 21 3 2" xfId="8023"/>
    <cellStyle name="Normal 2 21 21 3 3" xfId="8024"/>
    <cellStyle name="Normal 2 21 21 4" xfId="8025"/>
    <cellStyle name="Normal 2 21 21 5" xfId="8026"/>
    <cellStyle name="Normal 2 21 22" xfId="8027"/>
    <cellStyle name="Normal 2 21 22 2" xfId="8028"/>
    <cellStyle name="Normal 2 21 22 2 2" xfId="8029"/>
    <cellStyle name="Normal 2 21 22 2 3" xfId="8030"/>
    <cellStyle name="Normal 2 21 22 3" xfId="8031"/>
    <cellStyle name="Normal 2 21 22 3 2" xfId="8032"/>
    <cellStyle name="Normal 2 21 22 3 3" xfId="8033"/>
    <cellStyle name="Normal 2 21 22 4" xfId="8034"/>
    <cellStyle name="Normal 2 21 22 5" xfId="8035"/>
    <cellStyle name="Normal 2 21 23" xfId="8036"/>
    <cellStyle name="Normal 2 21 23 2" xfId="8037"/>
    <cellStyle name="Normal 2 21 23 2 2" xfId="8038"/>
    <cellStyle name="Normal 2 21 23 2 3" xfId="8039"/>
    <cellStyle name="Normal 2 21 23 3" xfId="8040"/>
    <cellStyle name="Normal 2 21 23 3 2" xfId="8041"/>
    <cellStyle name="Normal 2 21 23 3 3" xfId="8042"/>
    <cellStyle name="Normal 2 21 23 4" xfId="8043"/>
    <cellStyle name="Normal 2 21 23 5" xfId="8044"/>
    <cellStyle name="Normal 2 21 24" xfId="8045"/>
    <cellStyle name="Normal 2 21 24 2" xfId="8046"/>
    <cellStyle name="Normal 2 21 24 3" xfId="8047"/>
    <cellStyle name="Normal 2 21 25" xfId="8048"/>
    <cellStyle name="Normal 2 21 25 2" xfId="8049"/>
    <cellStyle name="Normal 2 21 25 3" xfId="8050"/>
    <cellStyle name="Normal 2 21 26" xfId="8051"/>
    <cellStyle name="Normal 2 21 27" xfId="8052"/>
    <cellStyle name="Normal 2 21 3" xfId="8053"/>
    <cellStyle name="Normal 2 21 3 2" xfId="8054"/>
    <cellStyle name="Normal 2 21 3 2 2" xfId="8055"/>
    <cellStyle name="Normal 2 21 3 2 3" xfId="8056"/>
    <cellStyle name="Normal 2 21 3 3" xfId="8057"/>
    <cellStyle name="Normal 2 21 3 3 2" xfId="8058"/>
    <cellStyle name="Normal 2 21 3 3 3" xfId="8059"/>
    <cellStyle name="Normal 2 21 3 4" xfId="8060"/>
    <cellStyle name="Normal 2 21 3 5" xfId="8061"/>
    <cellStyle name="Normal 2 21 4" xfId="8062"/>
    <cellStyle name="Normal 2 21 4 2" xfId="8063"/>
    <cellStyle name="Normal 2 21 4 2 2" xfId="8064"/>
    <cellStyle name="Normal 2 21 4 2 3" xfId="8065"/>
    <cellStyle name="Normal 2 21 4 3" xfId="8066"/>
    <cellStyle name="Normal 2 21 4 3 2" xfId="8067"/>
    <cellStyle name="Normal 2 21 4 3 3" xfId="8068"/>
    <cellStyle name="Normal 2 21 4 4" xfId="8069"/>
    <cellStyle name="Normal 2 21 4 5" xfId="8070"/>
    <cellStyle name="Normal 2 21 5" xfId="8071"/>
    <cellStyle name="Normal 2 21 5 2" xfId="8072"/>
    <cellStyle name="Normal 2 21 5 2 2" xfId="8073"/>
    <cellStyle name="Normal 2 21 5 2 3" xfId="8074"/>
    <cellStyle name="Normal 2 21 5 3" xfId="8075"/>
    <cellStyle name="Normal 2 21 5 3 2" xfId="8076"/>
    <cellStyle name="Normal 2 21 5 3 3" xfId="8077"/>
    <cellStyle name="Normal 2 21 5 4" xfId="8078"/>
    <cellStyle name="Normal 2 21 5 5" xfId="8079"/>
    <cellStyle name="Normal 2 21 6" xfId="8080"/>
    <cellStyle name="Normal 2 21 6 2" xfId="8081"/>
    <cellStyle name="Normal 2 21 6 2 2" xfId="8082"/>
    <cellStyle name="Normal 2 21 6 2 3" xfId="8083"/>
    <cellStyle name="Normal 2 21 6 3" xfId="8084"/>
    <cellStyle name="Normal 2 21 6 3 2" xfId="8085"/>
    <cellStyle name="Normal 2 21 6 3 3" xfId="8086"/>
    <cellStyle name="Normal 2 21 6 4" xfId="8087"/>
    <cellStyle name="Normal 2 21 6 5" xfId="8088"/>
    <cellStyle name="Normal 2 21 7" xfId="8089"/>
    <cellStyle name="Normal 2 21 7 2" xfId="8090"/>
    <cellStyle name="Normal 2 21 7 2 2" xfId="8091"/>
    <cellStyle name="Normal 2 21 7 2 3" xfId="8092"/>
    <cellStyle name="Normal 2 21 7 3" xfId="8093"/>
    <cellStyle name="Normal 2 21 7 3 2" xfId="8094"/>
    <cellStyle name="Normal 2 21 7 3 3" xfId="8095"/>
    <cellStyle name="Normal 2 21 7 4" xfId="8096"/>
    <cellStyle name="Normal 2 21 7 5" xfId="8097"/>
    <cellStyle name="Normal 2 21 8" xfId="8098"/>
    <cellStyle name="Normal 2 21 8 2" xfId="8099"/>
    <cellStyle name="Normal 2 21 8 2 2" xfId="8100"/>
    <cellStyle name="Normal 2 21 8 2 3" xfId="8101"/>
    <cellStyle name="Normal 2 21 8 3" xfId="8102"/>
    <cellStyle name="Normal 2 21 8 3 2" xfId="8103"/>
    <cellStyle name="Normal 2 21 8 3 3" xfId="8104"/>
    <cellStyle name="Normal 2 21 8 4" xfId="8105"/>
    <cellStyle name="Normal 2 21 8 5" xfId="8106"/>
    <cellStyle name="Normal 2 21 9" xfId="8107"/>
    <cellStyle name="Normal 2 21 9 2" xfId="8108"/>
    <cellStyle name="Normal 2 21 9 2 2" xfId="8109"/>
    <cellStyle name="Normal 2 21 9 2 3" xfId="8110"/>
    <cellStyle name="Normal 2 21 9 3" xfId="8111"/>
    <cellStyle name="Normal 2 21 9 3 2" xfId="8112"/>
    <cellStyle name="Normal 2 21 9 3 3" xfId="8113"/>
    <cellStyle name="Normal 2 21 9 4" xfId="8114"/>
    <cellStyle name="Normal 2 21 9 5" xfId="8115"/>
    <cellStyle name="Normal 2 210" xfId="8116"/>
    <cellStyle name="Normal 2 211" xfId="8117"/>
    <cellStyle name="Normal 2 212" xfId="8118"/>
    <cellStyle name="Normal 2 213" xfId="8119"/>
    <cellStyle name="Normal 2 214" xfId="8120"/>
    <cellStyle name="Normal 2 215" xfId="8121"/>
    <cellStyle name="Normal 2 216" xfId="8122"/>
    <cellStyle name="Normal 2 217" xfId="8123"/>
    <cellStyle name="Normal 2 218" xfId="8124"/>
    <cellStyle name="Normal 2 219" xfId="8125"/>
    <cellStyle name="Normal 2 22" xfId="8126"/>
    <cellStyle name="Normal 2 22 10" xfId="8127"/>
    <cellStyle name="Normal 2 22 10 2" xfId="8128"/>
    <cellStyle name="Normal 2 22 10 2 2" xfId="8129"/>
    <cellStyle name="Normal 2 22 10 2 3" xfId="8130"/>
    <cellStyle name="Normal 2 22 10 3" xfId="8131"/>
    <cellStyle name="Normal 2 22 10 3 2" xfId="8132"/>
    <cellStyle name="Normal 2 22 10 3 3" xfId="8133"/>
    <cellStyle name="Normal 2 22 10 4" xfId="8134"/>
    <cellStyle name="Normal 2 22 10 5" xfId="8135"/>
    <cellStyle name="Normal 2 22 11" xfId="8136"/>
    <cellStyle name="Normal 2 22 11 2" xfId="8137"/>
    <cellStyle name="Normal 2 22 11 2 2" xfId="8138"/>
    <cellStyle name="Normal 2 22 11 2 3" xfId="8139"/>
    <cellStyle name="Normal 2 22 11 3" xfId="8140"/>
    <cellStyle name="Normal 2 22 11 3 2" xfId="8141"/>
    <cellStyle name="Normal 2 22 11 3 3" xfId="8142"/>
    <cellStyle name="Normal 2 22 11 4" xfId="8143"/>
    <cellStyle name="Normal 2 22 11 5" xfId="8144"/>
    <cellStyle name="Normal 2 22 12" xfId="8145"/>
    <cellStyle name="Normal 2 22 12 2" xfId="8146"/>
    <cellStyle name="Normal 2 22 12 2 2" xfId="8147"/>
    <cellStyle name="Normal 2 22 12 2 3" xfId="8148"/>
    <cellStyle name="Normal 2 22 12 3" xfId="8149"/>
    <cellStyle name="Normal 2 22 12 3 2" xfId="8150"/>
    <cellStyle name="Normal 2 22 12 3 3" xfId="8151"/>
    <cellStyle name="Normal 2 22 12 4" xfId="8152"/>
    <cellStyle name="Normal 2 22 12 5" xfId="8153"/>
    <cellStyle name="Normal 2 22 13" xfId="8154"/>
    <cellStyle name="Normal 2 22 13 2" xfId="8155"/>
    <cellStyle name="Normal 2 22 13 2 2" xfId="8156"/>
    <cellStyle name="Normal 2 22 13 2 3" xfId="8157"/>
    <cellStyle name="Normal 2 22 13 3" xfId="8158"/>
    <cellStyle name="Normal 2 22 13 3 2" xfId="8159"/>
    <cellStyle name="Normal 2 22 13 3 3" xfId="8160"/>
    <cellStyle name="Normal 2 22 13 4" xfId="8161"/>
    <cellStyle name="Normal 2 22 13 5" xfId="8162"/>
    <cellStyle name="Normal 2 22 14" xfId="8163"/>
    <cellStyle name="Normal 2 22 14 2" xfId="8164"/>
    <cellStyle name="Normal 2 22 14 2 2" xfId="8165"/>
    <cellStyle name="Normal 2 22 14 2 3" xfId="8166"/>
    <cellStyle name="Normal 2 22 14 3" xfId="8167"/>
    <cellStyle name="Normal 2 22 14 3 2" xfId="8168"/>
    <cellStyle name="Normal 2 22 14 3 3" xfId="8169"/>
    <cellStyle name="Normal 2 22 14 4" xfId="8170"/>
    <cellStyle name="Normal 2 22 14 5" xfId="8171"/>
    <cellStyle name="Normal 2 22 15" xfId="8172"/>
    <cellStyle name="Normal 2 22 15 2" xfId="8173"/>
    <cellStyle name="Normal 2 22 15 2 2" xfId="8174"/>
    <cellStyle name="Normal 2 22 15 2 3" xfId="8175"/>
    <cellStyle name="Normal 2 22 15 3" xfId="8176"/>
    <cellStyle name="Normal 2 22 15 3 2" xfId="8177"/>
    <cellStyle name="Normal 2 22 15 3 3" xfId="8178"/>
    <cellStyle name="Normal 2 22 15 4" xfId="8179"/>
    <cellStyle name="Normal 2 22 15 5" xfId="8180"/>
    <cellStyle name="Normal 2 22 16" xfId="8181"/>
    <cellStyle name="Normal 2 22 16 2" xfId="8182"/>
    <cellStyle name="Normal 2 22 16 2 2" xfId="8183"/>
    <cellStyle name="Normal 2 22 16 2 3" xfId="8184"/>
    <cellStyle name="Normal 2 22 16 3" xfId="8185"/>
    <cellStyle name="Normal 2 22 16 3 2" xfId="8186"/>
    <cellStyle name="Normal 2 22 16 3 3" xfId="8187"/>
    <cellStyle name="Normal 2 22 16 4" xfId="8188"/>
    <cellStyle name="Normal 2 22 16 5" xfId="8189"/>
    <cellStyle name="Normal 2 22 17" xfId="8190"/>
    <cellStyle name="Normal 2 22 17 2" xfId="8191"/>
    <cellStyle name="Normal 2 22 17 2 2" xfId="8192"/>
    <cellStyle name="Normal 2 22 17 2 3" xfId="8193"/>
    <cellStyle name="Normal 2 22 17 3" xfId="8194"/>
    <cellStyle name="Normal 2 22 17 3 2" xfId="8195"/>
    <cellStyle name="Normal 2 22 17 3 3" xfId="8196"/>
    <cellStyle name="Normal 2 22 17 4" xfId="8197"/>
    <cellStyle name="Normal 2 22 17 5" xfId="8198"/>
    <cellStyle name="Normal 2 22 18" xfId="8199"/>
    <cellStyle name="Normal 2 22 18 2" xfId="8200"/>
    <cellStyle name="Normal 2 22 18 2 2" xfId="8201"/>
    <cellStyle name="Normal 2 22 18 2 3" xfId="8202"/>
    <cellStyle name="Normal 2 22 18 3" xfId="8203"/>
    <cellStyle name="Normal 2 22 18 3 2" xfId="8204"/>
    <cellStyle name="Normal 2 22 18 3 3" xfId="8205"/>
    <cellStyle name="Normal 2 22 18 4" xfId="8206"/>
    <cellStyle name="Normal 2 22 18 5" xfId="8207"/>
    <cellStyle name="Normal 2 22 19" xfId="8208"/>
    <cellStyle name="Normal 2 22 19 2" xfId="8209"/>
    <cellStyle name="Normal 2 22 19 2 2" xfId="8210"/>
    <cellStyle name="Normal 2 22 19 2 3" xfId="8211"/>
    <cellStyle name="Normal 2 22 19 3" xfId="8212"/>
    <cellStyle name="Normal 2 22 19 3 2" xfId="8213"/>
    <cellStyle name="Normal 2 22 19 3 3" xfId="8214"/>
    <cellStyle name="Normal 2 22 19 4" xfId="8215"/>
    <cellStyle name="Normal 2 22 19 5" xfId="8216"/>
    <cellStyle name="Normal 2 22 2" xfId="8217"/>
    <cellStyle name="Normal 2 22 2 2" xfId="8218"/>
    <cellStyle name="Normal 2 22 2 2 2" xfId="8219"/>
    <cellStyle name="Normal 2 22 2 2 3" xfId="8220"/>
    <cellStyle name="Normal 2 22 2 3" xfId="8221"/>
    <cellStyle name="Normal 2 22 2 3 2" xfId="8222"/>
    <cellStyle name="Normal 2 22 2 3 3" xfId="8223"/>
    <cellStyle name="Normal 2 22 2 4" xfId="8224"/>
    <cellStyle name="Normal 2 22 2 5" xfId="8225"/>
    <cellStyle name="Normal 2 22 20" xfId="8226"/>
    <cellStyle name="Normal 2 22 20 2" xfId="8227"/>
    <cellStyle name="Normal 2 22 20 2 2" xfId="8228"/>
    <cellStyle name="Normal 2 22 20 2 3" xfId="8229"/>
    <cellStyle name="Normal 2 22 20 3" xfId="8230"/>
    <cellStyle name="Normal 2 22 20 3 2" xfId="8231"/>
    <cellStyle name="Normal 2 22 20 3 3" xfId="8232"/>
    <cellStyle name="Normal 2 22 20 4" xfId="8233"/>
    <cellStyle name="Normal 2 22 20 5" xfId="8234"/>
    <cellStyle name="Normal 2 22 21" xfId="8235"/>
    <cellStyle name="Normal 2 22 21 2" xfId="8236"/>
    <cellStyle name="Normal 2 22 21 2 2" xfId="8237"/>
    <cellStyle name="Normal 2 22 21 2 3" xfId="8238"/>
    <cellStyle name="Normal 2 22 21 3" xfId="8239"/>
    <cellStyle name="Normal 2 22 21 3 2" xfId="8240"/>
    <cellStyle name="Normal 2 22 21 3 3" xfId="8241"/>
    <cellStyle name="Normal 2 22 21 4" xfId="8242"/>
    <cellStyle name="Normal 2 22 21 5" xfId="8243"/>
    <cellStyle name="Normal 2 22 22" xfId="8244"/>
    <cellStyle name="Normal 2 22 22 2" xfId="8245"/>
    <cellStyle name="Normal 2 22 22 2 2" xfId="8246"/>
    <cellStyle name="Normal 2 22 22 2 3" xfId="8247"/>
    <cellStyle name="Normal 2 22 22 3" xfId="8248"/>
    <cellStyle name="Normal 2 22 22 3 2" xfId="8249"/>
    <cellStyle name="Normal 2 22 22 3 3" xfId="8250"/>
    <cellStyle name="Normal 2 22 22 4" xfId="8251"/>
    <cellStyle name="Normal 2 22 22 5" xfId="8252"/>
    <cellStyle name="Normal 2 22 23" xfId="8253"/>
    <cellStyle name="Normal 2 22 23 2" xfId="8254"/>
    <cellStyle name="Normal 2 22 23 2 2" xfId="8255"/>
    <cellStyle name="Normal 2 22 23 2 3" xfId="8256"/>
    <cellStyle name="Normal 2 22 23 3" xfId="8257"/>
    <cellStyle name="Normal 2 22 23 3 2" xfId="8258"/>
    <cellStyle name="Normal 2 22 23 3 3" xfId="8259"/>
    <cellStyle name="Normal 2 22 23 4" xfId="8260"/>
    <cellStyle name="Normal 2 22 23 5" xfId="8261"/>
    <cellStyle name="Normal 2 22 24" xfId="8262"/>
    <cellStyle name="Normal 2 22 24 2" xfId="8263"/>
    <cellStyle name="Normal 2 22 24 3" xfId="8264"/>
    <cellStyle name="Normal 2 22 25" xfId="8265"/>
    <cellStyle name="Normal 2 22 25 2" xfId="8266"/>
    <cellStyle name="Normal 2 22 25 3" xfId="8267"/>
    <cellStyle name="Normal 2 22 26" xfId="8268"/>
    <cellStyle name="Normal 2 22 27" xfId="8269"/>
    <cellStyle name="Normal 2 22 3" xfId="8270"/>
    <cellStyle name="Normal 2 22 3 2" xfId="8271"/>
    <cellStyle name="Normal 2 22 3 2 2" xfId="8272"/>
    <cellStyle name="Normal 2 22 3 2 3" xfId="8273"/>
    <cellStyle name="Normal 2 22 3 3" xfId="8274"/>
    <cellStyle name="Normal 2 22 3 3 2" xfId="8275"/>
    <cellStyle name="Normal 2 22 3 3 3" xfId="8276"/>
    <cellStyle name="Normal 2 22 3 4" xfId="8277"/>
    <cellStyle name="Normal 2 22 3 5" xfId="8278"/>
    <cellStyle name="Normal 2 22 4" xfId="8279"/>
    <cellStyle name="Normal 2 22 4 2" xfId="8280"/>
    <cellStyle name="Normal 2 22 4 2 2" xfId="8281"/>
    <cellStyle name="Normal 2 22 4 2 3" xfId="8282"/>
    <cellStyle name="Normal 2 22 4 3" xfId="8283"/>
    <cellStyle name="Normal 2 22 4 3 2" xfId="8284"/>
    <cellStyle name="Normal 2 22 4 3 3" xfId="8285"/>
    <cellStyle name="Normal 2 22 4 4" xfId="8286"/>
    <cellStyle name="Normal 2 22 4 5" xfId="8287"/>
    <cellStyle name="Normal 2 22 5" xfId="8288"/>
    <cellStyle name="Normal 2 22 5 2" xfId="8289"/>
    <cellStyle name="Normal 2 22 5 2 2" xfId="8290"/>
    <cellStyle name="Normal 2 22 5 2 3" xfId="8291"/>
    <cellStyle name="Normal 2 22 5 3" xfId="8292"/>
    <cellStyle name="Normal 2 22 5 3 2" xfId="8293"/>
    <cellStyle name="Normal 2 22 5 3 3" xfId="8294"/>
    <cellStyle name="Normal 2 22 5 4" xfId="8295"/>
    <cellStyle name="Normal 2 22 5 5" xfId="8296"/>
    <cellStyle name="Normal 2 22 6" xfId="8297"/>
    <cellStyle name="Normal 2 22 6 2" xfId="8298"/>
    <cellStyle name="Normal 2 22 6 2 2" xfId="8299"/>
    <cellStyle name="Normal 2 22 6 2 3" xfId="8300"/>
    <cellStyle name="Normal 2 22 6 3" xfId="8301"/>
    <cellStyle name="Normal 2 22 6 3 2" xfId="8302"/>
    <cellStyle name="Normal 2 22 6 3 3" xfId="8303"/>
    <cellStyle name="Normal 2 22 6 4" xfId="8304"/>
    <cellStyle name="Normal 2 22 6 5" xfId="8305"/>
    <cellStyle name="Normal 2 22 7" xfId="8306"/>
    <cellStyle name="Normal 2 22 7 2" xfId="8307"/>
    <cellStyle name="Normal 2 22 7 2 2" xfId="8308"/>
    <cellStyle name="Normal 2 22 7 2 3" xfId="8309"/>
    <cellStyle name="Normal 2 22 7 3" xfId="8310"/>
    <cellStyle name="Normal 2 22 7 3 2" xfId="8311"/>
    <cellStyle name="Normal 2 22 7 3 3" xfId="8312"/>
    <cellStyle name="Normal 2 22 7 4" xfId="8313"/>
    <cellStyle name="Normal 2 22 7 5" xfId="8314"/>
    <cellStyle name="Normal 2 22 8" xfId="8315"/>
    <cellStyle name="Normal 2 22 8 2" xfId="8316"/>
    <cellStyle name="Normal 2 22 8 2 2" xfId="8317"/>
    <cellStyle name="Normal 2 22 8 2 3" xfId="8318"/>
    <cellStyle name="Normal 2 22 8 3" xfId="8319"/>
    <cellStyle name="Normal 2 22 8 3 2" xfId="8320"/>
    <cellStyle name="Normal 2 22 8 3 3" xfId="8321"/>
    <cellStyle name="Normal 2 22 8 4" xfId="8322"/>
    <cellStyle name="Normal 2 22 8 5" xfId="8323"/>
    <cellStyle name="Normal 2 22 9" xfId="8324"/>
    <cellStyle name="Normal 2 22 9 2" xfId="8325"/>
    <cellStyle name="Normal 2 22 9 2 2" xfId="8326"/>
    <cellStyle name="Normal 2 22 9 2 3" xfId="8327"/>
    <cellStyle name="Normal 2 22 9 3" xfId="8328"/>
    <cellStyle name="Normal 2 22 9 3 2" xfId="8329"/>
    <cellStyle name="Normal 2 22 9 3 3" xfId="8330"/>
    <cellStyle name="Normal 2 22 9 4" xfId="8331"/>
    <cellStyle name="Normal 2 22 9 5" xfId="8332"/>
    <cellStyle name="Normal 2 220" xfId="8333"/>
    <cellStyle name="Normal 2 221" xfId="8334"/>
    <cellStyle name="Normal 2 222" xfId="8335"/>
    <cellStyle name="Normal 2 222 2" xfId="8336"/>
    <cellStyle name="Normal 2 222 2 2" xfId="8337"/>
    <cellStyle name="Normal 2 222 2 3" xfId="8338"/>
    <cellStyle name="Normal 2 222 3" xfId="8339"/>
    <cellStyle name="Normal 2 222 4" xfId="8340"/>
    <cellStyle name="Normal 2 222 5" xfId="8341"/>
    <cellStyle name="Normal 2 222 6" xfId="8342"/>
    <cellStyle name="Normal 2 222 7" xfId="8343"/>
    <cellStyle name="Normal 2 222 8" xfId="8344"/>
    <cellStyle name="Normal 2 223" xfId="8345"/>
    <cellStyle name="Normal 2 223 2" xfId="8346"/>
    <cellStyle name="Normal 2 223 2 2" xfId="8347"/>
    <cellStyle name="Normal 2 223 2 3" xfId="8348"/>
    <cellStyle name="Normal 2 223 3" xfId="8349"/>
    <cellStyle name="Normal 2 223 4" xfId="8350"/>
    <cellStyle name="Normal 2 223 5" xfId="8351"/>
    <cellStyle name="Normal 2 223 6" xfId="8352"/>
    <cellStyle name="Normal 2 223 7" xfId="8353"/>
    <cellStyle name="Normal 2 223 8" xfId="8354"/>
    <cellStyle name="Normal 2 224" xfId="8355"/>
    <cellStyle name="Normal 2 224 2" xfId="8356"/>
    <cellStyle name="Normal 2 224 2 2" xfId="8357"/>
    <cellStyle name="Normal 2 224 2 3" xfId="8358"/>
    <cellStyle name="Normal 2 224 3" xfId="8359"/>
    <cellStyle name="Normal 2 224 4" xfId="8360"/>
    <cellStyle name="Normal 2 224 5" xfId="8361"/>
    <cellStyle name="Normal 2 224 6" xfId="8362"/>
    <cellStyle name="Normal 2 224 7" xfId="8363"/>
    <cellStyle name="Normal 2 224 8" xfId="8364"/>
    <cellStyle name="Normal 2 225" xfId="8365"/>
    <cellStyle name="Normal 2 225 2" xfId="8366"/>
    <cellStyle name="Normal 2 225 2 2" xfId="8367"/>
    <cellStyle name="Normal 2 225 2 3" xfId="8368"/>
    <cellStyle name="Normal 2 225 3" xfId="8369"/>
    <cellStyle name="Normal 2 225 4" xfId="8370"/>
    <cellStyle name="Normal 2 225 5" xfId="8371"/>
    <cellStyle name="Normal 2 225 6" xfId="8372"/>
    <cellStyle name="Normal 2 225 7" xfId="8373"/>
    <cellStyle name="Normal 2 225 8" xfId="8374"/>
    <cellStyle name="Normal 2 226" xfId="8375"/>
    <cellStyle name="Normal 2 226 10" xfId="8376"/>
    <cellStyle name="Normal 2 226 11" xfId="8377"/>
    <cellStyle name="Normal 2 226 12" xfId="8378"/>
    <cellStyle name="Normal 2 226 13" xfId="8379"/>
    <cellStyle name="Normal 2 226 14" xfId="8380"/>
    <cellStyle name="Normal 2 226 15" xfId="8381"/>
    <cellStyle name="Normal 2 226 16" xfId="8382"/>
    <cellStyle name="Normal 2 226 2" xfId="8383"/>
    <cellStyle name="Normal 2 226 2 2" xfId="8384"/>
    <cellStyle name="Normal 2 226 2 3" xfId="8385"/>
    <cellStyle name="Normal 2 226 3" xfId="8386"/>
    <cellStyle name="Normal 2 226 3 2" xfId="8387"/>
    <cellStyle name="Normal 2 226 3 2 2" xfId="8388"/>
    <cellStyle name="Normal 2 226 3 2 2 2" xfId="8389"/>
    <cellStyle name="Normal 2 226 3 2 2 2 2" xfId="8390"/>
    <cellStyle name="Normal 2 226 3 2 2 2 3" xfId="8391"/>
    <cellStyle name="Normal 2 226 3 2 2 2 4" xfId="8392"/>
    <cellStyle name="Normal 2 226 3 2 2 2 5" xfId="8393"/>
    <cellStyle name="Normal 2 226 3 2 2 3" xfId="8394"/>
    <cellStyle name="Normal 2 226 3 2 2 3 2" xfId="8395"/>
    <cellStyle name="Normal 2 226 3 2 2 3 3" xfId="8396"/>
    <cellStyle name="Normal 2 226 3 2 2 3 4" xfId="8397"/>
    <cellStyle name="Normal 2 226 3 2 2 3 5" xfId="8398"/>
    <cellStyle name="Normal 2 226 3 2 3" xfId="8399"/>
    <cellStyle name="Normal 2 226 3 2 4" xfId="8400"/>
    <cellStyle name="Normal 2 226 3 2 5" xfId="8401"/>
    <cellStyle name="Normal 2 226 3 2 6" xfId="8402"/>
    <cellStyle name="Normal 2 226 3 2 7" xfId="8403"/>
    <cellStyle name="Normal 2 226 3 2 8" xfId="8404"/>
    <cellStyle name="Normal 2 226 3 2 9" xfId="8405"/>
    <cellStyle name="Normal 2 226 3 3" xfId="8406"/>
    <cellStyle name="Normal 2 226 3 3 2" xfId="8407"/>
    <cellStyle name="Normal 2 226 3 3 3" xfId="8408"/>
    <cellStyle name="Normal 2 226 3 3 4" xfId="8409"/>
    <cellStyle name="Normal 2 226 3 3 5" xfId="8410"/>
    <cellStyle name="Normal 2 226 3 3 6" xfId="8411"/>
    <cellStyle name="Normal 2 226 3 3 7" xfId="8412"/>
    <cellStyle name="Normal 2 226 3 4" xfId="8413"/>
    <cellStyle name="Normal 2 226 3 4 2" xfId="8414"/>
    <cellStyle name="Normal 2 226 3 4 3" xfId="8415"/>
    <cellStyle name="Normal 2 226 3 4 4" xfId="8416"/>
    <cellStyle name="Normal 2 226 3 4 5" xfId="8417"/>
    <cellStyle name="Normal 2 226 3 4 6" xfId="8418"/>
    <cellStyle name="Normal 2 226 3 4 7" xfId="8419"/>
    <cellStyle name="Normal 2 226 3 5" xfId="8420"/>
    <cellStyle name="Normal 2 226 3 5 2" xfId="8421"/>
    <cellStyle name="Normal 2 226 3 5 3" xfId="8422"/>
    <cellStyle name="Normal 2 226 3 5 4" xfId="8423"/>
    <cellStyle name="Normal 2 226 3 5 5" xfId="8424"/>
    <cellStyle name="Normal 2 226 3 5 6" xfId="8425"/>
    <cellStyle name="Normal 2 226 3 5 7" xfId="8426"/>
    <cellStyle name="Normal 2 226 3 6" xfId="8427"/>
    <cellStyle name="Normal 2 226 3 6 2" xfId="8428"/>
    <cellStyle name="Normal 2 226 3 6 3" xfId="8429"/>
    <cellStyle name="Normal 2 226 3 6 4" xfId="8430"/>
    <cellStyle name="Normal 2 226 3 6 5" xfId="8431"/>
    <cellStyle name="Normal 2 226 3 6 6" xfId="8432"/>
    <cellStyle name="Normal 2 226 3 6 7" xfId="8433"/>
    <cellStyle name="Normal 2 226 3 7" xfId="8434"/>
    <cellStyle name="Normal 2 226 3 7 2" xfId="8435"/>
    <cellStyle name="Normal 2 226 3 7 3" xfId="8436"/>
    <cellStyle name="Normal 2 226 3 7 4" xfId="8437"/>
    <cellStyle name="Normal 2 226 3 7 5" xfId="8438"/>
    <cellStyle name="Normal 2 226 3 7 6" xfId="8439"/>
    <cellStyle name="Normal 2 226 3 7 7" xfId="8440"/>
    <cellStyle name="Normal 2 226 3 8" xfId="8441"/>
    <cellStyle name="Normal 2 226 3 8 2" xfId="8442"/>
    <cellStyle name="Normal 2 226 3 8 3" xfId="8443"/>
    <cellStyle name="Normal 2 226 3 8 4" xfId="8444"/>
    <cellStyle name="Normal 2 226 3 8 5" xfId="8445"/>
    <cellStyle name="Normal 2 226 3 9" xfId="8446"/>
    <cellStyle name="Normal 2 226 3 9 2" xfId="8447"/>
    <cellStyle name="Normal 2 226 3 9 3" xfId="8448"/>
    <cellStyle name="Normal 2 226 3 9 4" xfId="8449"/>
    <cellStyle name="Normal 2 226 3 9 5" xfId="8450"/>
    <cellStyle name="Normal 2 226 4" xfId="8451"/>
    <cellStyle name="Normal 2 226 4 2" xfId="8452"/>
    <cellStyle name="Normal 2 226 4 2 2" xfId="8453"/>
    <cellStyle name="Normal 2 226 4 2 3" xfId="8454"/>
    <cellStyle name="Normal 2 226 4 2 4" xfId="8455"/>
    <cellStyle name="Normal 2 226 4 2 5" xfId="8456"/>
    <cellStyle name="Normal 2 226 4 2 6" xfId="8457"/>
    <cellStyle name="Normal 2 226 4 2 7" xfId="8458"/>
    <cellStyle name="Normal 2 226 4 2 8" xfId="8459"/>
    <cellStyle name="Normal 2 226 4 2 9" xfId="8460"/>
    <cellStyle name="Normal 2 226 4 3" xfId="8461"/>
    <cellStyle name="Normal 2 226 4 3 2" xfId="8462"/>
    <cellStyle name="Normal 2 226 4 3 3" xfId="8463"/>
    <cellStyle name="Normal 2 226 4 3 4" xfId="8464"/>
    <cellStyle name="Normal 2 226 4 3 5" xfId="8465"/>
    <cellStyle name="Normal 2 226 5" xfId="8466"/>
    <cellStyle name="Normal 2 226 5 2" xfId="8467"/>
    <cellStyle name="Normal 2 226 5 3" xfId="8468"/>
    <cellStyle name="Normal 2 226 6" xfId="8469"/>
    <cellStyle name="Normal 2 226 6 2" xfId="8470"/>
    <cellStyle name="Normal 2 226 6 3" xfId="8471"/>
    <cellStyle name="Normal 2 226 7" xfId="8472"/>
    <cellStyle name="Normal 2 226 7 2" xfId="8473"/>
    <cellStyle name="Normal 2 226 7 3" xfId="8474"/>
    <cellStyle name="Normal 2 226 8" xfId="8475"/>
    <cellStyle name="Normal 2 226 8 2" xfId="8476"/>
    <cellStyle name="Normal 2 226 8 3" xfId="8477"/>
    <cellStyle name="Normal 2 226 9" xfId="8478"/>
    <cellStyle name="Normal 2 227" xfId="8479"/>
    <cellStyle name="Normal 2 227 10" xfId="8480"/>
    <cellStyle name="Normal 2 227 11" xfId="8481"/>
    <cellStyle name="Normal 2 227 12" xfId="8482"/>
    <cellStyle name="Normal 2 227 13" xfId="8483"/>
    <cellStyle name="Normal 2 227 14" xfId="8484"/>
    <cellStyle name="Normal 2 227 15" xfId="8485"/>
    <cellStyle name="Normal 2 227 2" xfId="8486"/>
    <cellStyle name="Normal 2 227 2 2" xfId="8487"/>
    <cellStyle name="Normal 2 227 2 2 2" xfId="8488"/>
    <cellStyle name="Normal 2 227 2 2 3" xfId="8489"/>
    <cellStyle name="Normal 2 227 2 2 4" xfId="8490"/>
    <cellStyle name="Normal 2 227 2 2 5" xfId="8491"/>
    <cellStyle name="Normal 2 227 2 2 6" xfId="8492"/>
    <cellStyle name="Normal 2 227 2 2 7" xfId="8493"/>
    <cellStyle name="Normal 2 227 2 2 8" xfId="8494"/>
    <cellStyle name="Normal 2 227 2 2 9" xfId="8495"/>
    <cellStyle name="Normal 2 227 2 3" xfId="8496"/>
    <cellStyle name="Normal 2 227 2 3 2" xfId="8497"/>
    <cellStyle name="Normal 2 227 2 3 3" xfId="8498"/>
    <cellStyle name="Normal 2 227 2 3 4" xfId="8499"/>
    <cellStyle name="Normal 2 227 2 3 5" xfId="8500"/>
    <cellStyle name="Normal 2 227 3" xfId="8501"/>
    <cellStyle name="Normal 2 227 3 2" xfId="8502"/>
    <cellStyle name="Normal 2 227 3 3" xfId="8503"/>
    <cellStyle name="Normal 2 227 4" xfId="8504"/>
    <cellStyle name="Normal 2 227 4 2" xfId="8505"/>
    <cellStyle name="Normal 2 227 4 3" xfId="8506"/>
    <cellStyle name="Normal 2 227 5" xfId="8507"/>
    <cellStyle name="Normal 2 227 5 2" xfId="8508"/>
    <cellStyle name="Normal 2 227 5 3" xfId="8509"/>
    <cellStyle name="Normal 2 227 6" xfId="8510"/>
    <cellStyle name="Normal 2 227 6 2" xfId="8511"/>
    <cellStyle name="Normal 2 227 6 3" xfId="8512"/>
    <cellStyle name="Normal 2 227 7" xfId="8513"/>
    <cellStyle name="Normal 2 227 7 2" xfId="8514"/>
    <cellStyle name="Normal 2 227 7 3" xfId="8515"/>
    <cellStyle name="Normal 2 227 8" xfId="8516"/>
    <cellStyle name="Normal 2 227 9" xfId="8517"/>
    <cellStyle name="Normal 2 228" xfId="8518"/>
    <cellStyle name="Normal 2 228 2" xfId="8519"/>
    <cellStyle name="Normal 2 228 3" xfId="8520"/>
    <cellStyle name="Normal 2 229" xfId="8521"/>
    <cellStyle name="Normal 2 229 2" xfId="8522"/>
    <cellStyle name="Normal 2 229 2 2" xfId="8523"/>
    <cellStyle name="Normal 2 229 2 2 2" xfId="8524"/>
    <cellStyle name="Normal 2 229 2 2 3" xfId="8525"/>
    <cellStyle name="Normal 2 229 2 2 4" xfId="8526"/>
    <cellStyle name="Normal 2 229 2 2 5" xfId="8527"/>
    <cellStyle name="Normal 2 229 2 3" xfId="8528"/>
    <cellStyle name="Normal 2 229 2 3 2" xfId="8529"/>
    <cellStyle name="Normal 2 229 2 3 3" xfId="8530"/>
    <cellStyle name="Normal 2 229 2 3 4" xfId="8531"/>
    <cellStyle name="Normal 2 229 2 3 5" xfId="8532"/>
    <cellStyle name="Normal 2 229 3" xfId="8533"/>
    <cellStyle name="Normal 2 229 4" xfId="8534"/>
    <cellStyle name="Normal 2 229 5" xfId="8535"/>
    <cellStyle name="Normal 2 229 6" xfId="8536"/>
    <cellStyle name="Normal 2 229 7" xfId="8537"/>
    <cellStyle name="Normal 2 229 8" xfId="8538"/>
    <cellStyle name="Normal 2 229 9" xfId="8539"/>
    <cellStyle name="Normal 2 23" xfId="8540"/>
    <cellStyle name="Normal 2 23 10" xfId="8541"/>
    <cellStyle name="Normal 2 23 10 2" xfId="8542"/>
    <cellStyle name="Normal 2 23 10 2 2" xfId="8543"/>
    <cellStyle name="Normal 2 23 10 2 3" xfId="8544"/>
    <cellStyle name="Normal 2 23 10 3" xfId="8545"/>
    <cellStyle name="Normal 2 23 10 3 2" xfId="8546"/>
    <cellStyle name="Normal 2 23 10 3 3" xfId="8547"/>
    <cellStyle name="Normal 2 23 10 4" xfId="8548"/>
    <cellStyle name="Normal 2 23 10 5" xfId="8549"/>
    <cellStyle name="Normal 2 23 11" xfId="8550"/>
    <cellStyle name="Normal 2 23 11 2" xfId="8551"/>
    <cellStyle name="Normal 2 23 11 2 2" xfId="8552"/>
    <cellStyle name="Normal 2 23 11 2 3" xfId="8553"/>
    <cellStyle name="Normal 2 23 11 3" xfId="8554"/>
    <cellStyle name="Normal 2 23 11 3 2" xfId="8555"/>
    <cellStyle name="Normal 2 23 11 3 3" xfId="8556"/>
    <cellStyle name="Normal 2 23 11 4" xfId="8557"/>
    <cellStyle name="Normal 2 23 11 5" xfId="8558"/>
    <cellStyle name="Normal 2 23 12" xfId="8559"/>
    <cellStyle name="Normal 2 23 12 2" xfId="8560"/>
    <cellStyle name="Normal 2 23 12 2 2" xfId="8561"/>
    <cellStyle name="Normal 2 23 12 2 3" xfId="8562"/>
    <cellStyle name="Normal 2 23 12 3" xfId="8563"/>
    <cellStyle name="Normal 2 23 12 3 2" xfId="8564"/>
    <cellStyle name="Normal 2 23 12 3 3" xfId="8565"/>
    <cellStyle name="Normal 2 23 12 4" xfId="8566"/>
    <cellStyle name="Normal 2 23 12 5" xfId="8567"/>
    <cellStyle name="Normal 2 23 13" xfId="8568"/>
    <cellStyle name="Normal 2 23 13 2" xfId="8569"/>
    <cellStyle name="Normal 2 23 13 2 2" xfId="8570"/>
    <cellStyle name="Normal 2 23 13 2 3" xfId="8571"/>
    <cellStyle name="Normal 2 23 13 3" xfId="8572"/>
    <cellStyle name="Normal 2 23 13 3 2" xfId="8573"/>
    <cellStyle name="Normal 2 23 13 3 3" xfId="8574"/>
    <cellStyle name="Normal 2 23 13 4" xfId="8575"/>
    <cellStyle name="Normal 2 23 13 5" xfId="8576"/>
    <cellStyle name="Normal 2 23 14" xfId="8577"/>
    <cellStyle name="Normal 2 23 14 2" xfId="8578"/>
    <cellStyle name="Normal 2 23 14 2 2" xfId="8579"/>
    <cellStyle name="Normal 2 23 14 2 3" xfId="8580"/>
    <cellStyle name="Normal 2 23 14 3" xfId="8581"/>
    <cellStyle name="Normal 2 23 14 3 2" xfId="8582"/>
    <cellStyle name="Normal 2 23 14 3 3" xfId="8583"/>
    <cellStyle name="Normal 2 23 14 4" xfId="8584"/>
    <cellStyle name="Normal 2 23 14 5" xfId="8585"/>
    <cellStyle name="Normal 2 23 15" xfId="8586"/>
    <cellStyle name="Normal 2 23 15 2" xfId="8587"/>
    <cellStyle name="Normal 2 23 15 2 2" xfId="8588"/>
    <cellStyle name="Normal 2 23 15 2 3" xfId="8589"/>
    <cellStyle name="Normal 2 23 15 3" xfId="8590"/>
    <cellStyle name="Normal 2 23 15 3 2" xfId="8591"/>
    <cellStyle name="Normal 2 23 15 3 3" xfId="8592"/>
    <cellStyle name="Normal 2 23 15 4" xfId="8593"/>
    <cellStyle name="Normal 2 23 15 5" xfId="8594"/>
    <cellStyle name="Normal 2 23 16" xfId="8595"/>
    <cellStyle name="Normal 2 23 16 2" xfId="8596"/>
    <cellStyle name="Normal 2 23 16 2 2" xfId="8597"/>
    <cellStyle name="Normal 2 23 16 2 3" xfId="8598"/>
    <cellStyle name="Normal 2 23 16 3" xfId="8599"/>
    <cellStyle name="Normal 2 23 16 3 2" xfId="8600"/>
    <cellStyle name="Normal 2 23 16 3 3" xfId="8601"/>
    <cellStyle name="Normal 2 23 16 4" xfId="8602"/>
    <cellStyle name="Normal 2 23 16 5" xfId="8603"/>
    <cellStyle name="Normal 2 23 17" xfId="8604"/>
    <cellStyle name="Normal 2 23 17 2" xfId="8605"/>
    <cellStyle name="Normal 2 23 17 2 2" xfId="8606"/>
    <cellStyle name="Normal 2 23 17 2 3" xfId="8607"/>
    <cellStyle name="Normal 2 23 17 3" xfId="8608"/>
    <cellStyle name="Normal 2 23 17 3 2" xfId="8609"/>
    <cellStyle name="Normal 2 23 17 3 3" xfId="8610"/>
    <cellStyle name="Normal 2 23 17 4" xfId="8611"/>
    <cellStyle name="Normal 2 23 17 5" xfId="8612"/>
    <cellStyle name="Normal 2 23 18" xfId="8613"/>
    <cellStyle name="Normal 2 23 18 2" xfId="8614"/>
    <cellStyle name="Normal 2 23 18 2 2" xfId="8615"/>
    <cellStyle name="Normal 2 23 18 2 3" xfId="8616"/>
    <cellStyle name="Normal 2 23 18 3" xfId="8617"/>
    <cellStyle name="Normal 2 23 18 3 2" xfId="8618"/>
    <cellStyle name="Normal 2 23 18 3 3" xfId="8619"/>
    <cellStyle name="Normal 2 23 18 4" xfId="8620"/>
    <cellStyle name="Normal 2 23 18 5" xfId="8621"/>
    <cellStyle name="Normal 2 23 19" xfId="8622"/>
    <cellStyle name="Normal 2 23 19 2" xfId="8623"/>
    <cellStyle name="Normal 2 23 19 2 2" xfId="8624"/>
    <cellStyle name="Normal 2 23 19 2 3" xfId="8625"/>
    <cellStyle name="Normal 2 23 19 3" xfId="8626"/>
    <cellStyle name="Normal 2 23 19 3 2" xfId="8627"/>
    <cellStyle name="Normal 2 23 19 3 3" xfId="8628"/>
    <cellStyle name="Normal 2 23 19 4" xfId="8629"/>
    <cellStyle name="Normal 2 23 19 5" xfId="8630"/>
    <cellStyle name="Normal 2 23 2" xfId="8631"/>
    <cellStyle name="Normal 2 23 2 2" xfId="8632"/>
    <cellStyle name="Normal 2 23 2 2 2" xfId="8633"/>
    <cellStyle name="Normal 2 23 2 2 3" xfId="8634"/>
    <cellStyle name="Normal 2 23 2 3" xfId="8635"/>
    <cellStyle name="Normal 2 23 2 3 2" xfId="8636"/>
    <cellStyle name="Normal 2 23 2 3 3" xfId="8637"/>
    <cellStyle name="Normal 2 23 2 4" xfId="8638"/>
    <cellStyle name="Normal 2 23 2 5" xfId="8639"/>
    <cellStyle name="Normal 2 23 20" xfId="8640"/>
    <cellStyle name="Normal 2 23 20 2" xfId="8641"/>
    <cellStyle name="Normal 2 23 20 2 2" xfId="8642"/>
    <cellStyle name="Normal 2 23 20 2 3" xfId="8643"/>
    <cellStyle name="Normal 2 23 20 3" xfId="8644"/>
    <cellStyle name="Normal 2 23 20 3 2" xfId="8645"/>
    <cellStyle name="Normal 2 23 20 3 3" xfId="8646"/>
    <cellStyle name="Normal 2 23 20 4" xfId="8647"/>
    <cellStyle name="Normal 2 23 20 5" xfId="8648"/>
    <cellStyle name="Normal 2 23 21" xfId="8649"/>
    <cellStyle name="Normal 2 23 21 2" xfId="8650"/>
    <cellStyle name="Normal 2 23 21 2 2" xfId="8651"/>
    <cellStyle name="Normal 2 23 21 2 3" xfId="8652"/>
    <cellStyle name="Normal 2 23 21 3" xfId="8653"/>
    <cellStyle name="Normal 2 23 21 3 2" xfId="8654"/>
    <cellStyle name="Normal 2 23 21 3 3" xfId="8655"/>
    <cellStyle name="Normal 2 23 21 4" xfId="8656"/>
    <cellStyle name="Normal 2 23 21 5" xfId="8657"/>
    <cellStyle name="Normal 2 23 22" xfId="8658"/>
    <cellStyle name="Normal 2 23 22 2" xfId="8659"/>
    <cellStyle name="Normal 2 23 22 2 2" xfId="8660"/>
    <cellStyle name="Normal 2 23 22 2 3" xfId="8661"/>
    <cellStyle name="Normal 2 23 22 3" xfId="8662"/>
    <cellStyle name="Normal 2 23 22 3 2" xfId="8663"/>
    <cellStyle name="Normal 2 23 22 3 3" xfId="8664"/>
    <cellStyle name="Normal 2 23 22 4" xfId="8665"/>
    <cellStyle name="Normal 2 23 22 5" xfId="8666"/>
    <cellStyle name="Normal 2 23 23" xfId="8667"/>
    <cellStyle name="Normal 2 23 23 2" xfId="8668"/>
    <cellStyle name="Normal 2 23 23 2 2" xfId="8669"/>
    <cellStyle name="Normal 2 23 23 2 3" xfId="8670"/>
    <cellStyle name="Normal 2 23 23 3" xfId="8671"/>
    <cellStyle name="Normal 2 23 23 3 2" xfId="8672"/>
    <cellStyle name="Normal 2 23 23 3 3" xfId="8673"/>
    <cellStyle name="Normal 2 23 23 4" xfId="8674"/>
    <cellStyle name="Normal 2 23 23 5" xfId="8675"/>
    <cellStyle name="Normal 2 23 24" xfId="8676"/>
    <cellStyle name="Normal 2 23 24 2" xfId="8677"/>
    <cellStyle name="Normal 2 23 24 3" xfId="8678"/>
    <cellStyle name="Normal 2 23 25" xfId="8679"/>
    <cellStyle name="Normal 2 23 25 2" xfId="8680"/>
    <cellStyle name="Normal 2 23 25 3" xfId="8681"/>
    <cellStyle name="Normal 2 23 26" xfId="8682"/>
    <cellStyle name="Normal 2 23 27" xfId="8683"/>
    <cellStyle name="Normal 2 23 3" xfId="8684"/>
    <cellStyle name="Normal 2 23 3 2" xfId="8685"/>
    <cellStyle name="Normal 2 23 3 2 2" xfId="8686"/>
    <cellStyle name="Normal 2 23 3 2 3" xfId="8687"/>
    <cellStyle name="Normal 2 23 3 3" xfId="8688"/>
    <cellStyle name="Normal 2 23 3 3 2" xfId="8689"/>
    <cellStyle name="Normal 2 23 3 3 3" xfId="8690"/>
    <cellStyle name="Normal 2 23 3 4" xfId="8691"/>
    <cellStyle name="Normal 2 23 3 5" xfId="8692"/>
    <cellStyle name="Normal 2 23 4" xfId="8693"/>
    <cellStyle name="Normal 2 23 4 2" xfId="8694"/>
    <cellStyle name="Normal 2 23 4 2 2" xfId="8695"/>
    <cellStyle name="Normal 2 23 4 2 3" xfId="8696"/>
    <cellStyle name="Normal 2 23 4 3" xfId="8697"/>
    <cellStyle name="Normal 2 23 4 3 2" xfId="8698"/>
    <cellStyle name="Normal 2 23 4 3 3" xfId="8699"/>
    <cellStyle name="Normal 2 23 4 4" xfId="8700"/>
    <cellStyle name="Normal 2 23 4 5" xfId="8701"/>
    <cellStyle name="Normal 2 23 5" xfId="8702"/>
    <cellStyle name="Normal 2 23 5 2" xfId="8703"/>
    <cellStyle name="Normal 2 23 5 2 2" xfId="8704"/>
    <cellStyle name="Normal 2 23 5 2 3" xfId="8705"/>
    <cellStyle name="Normal 2 23 5 3" xfId="8706"/>
    <cellStyle name="Normal 2 23 5 3 2" xfId="8707"/>
    <cellStyle name="Normal 2 23 5 3 3" xfId="8708"/>
    <cellStyle name="Normal 2 23 5 4" xfId="8709"/>
    <cellStyle name="Normal 2 23 5 5" xfId="8710"/>
    <cellStyle name="Normal 2 23 6" xfId="8711"/>
    <cellStyle name="Normal 2 23 6 2" xfId="8712"/>
    <cellStyle name="Normal 2 23 6 2 2" xfId="8713"/>
    <cellStyle name="Normal 2 23 6 2 3" xfId="8714"/>
    <cellStyle name="Normal 2 23 6 3" xfId="8715"/>
    <cellStyle name="Normal 2 23 6 3 2" xfId="8716"/>
    <cellStyle name="Normal 2 23 6 3 3" xfId="8717"/>
    <cellStyle name="Normal 2 23 6 4" xfId="8718"/>
    <cellStyle name="Normal 2 23 6 5" xfId="8719"/>
    <cellStyle name="Normal 2 23 7" xfId="8720"/>
    <cellStyle name="Normal 2 23 7 2" xfId="8721"/>
    <cellStyle name="Normal 2 23 7 2 2" xfId="8722"/>
    <cellStyle name="Normal 2 23 7 2 3" xfId="8723"/>
    <cellStyle name="Normal 2 23 7 3" xfId="8724"/>
    <cellStyle name="Normal 2 23 7 3 2" xfId="8725"/>
    <cellStyle name="Normal 2 23 7 3 3" xfId="8726"/>
    <cellStyle name="Normal 2 23 7 4" xfId="8727"/>
    <cellStyle name="Normal 2 23 7 5" xfId="8728"/>
    <cellStyle name="Normal 2 23 8" xfId="8729"/>
    <cellStyle name="Normal 2 23 8 2" xfId="8730"/>
    <cellStyle name="Normal 2 23 8 2 2" xfId="8731"/>
    <cellStyle name="Normal 2 23 8 2 3" xfId="8732"/>
    <cellStyle name="Normal 2 23 8 3" xfId="8733"/>
    <cellStyle name="Normal 2 23 8 3 2" xfId="8734"/>
    <cellStyle name="Normal 2 23 8 3 3" xfId="8735"/>
    <cellStyle name="Normal 2 23 8 4" xfId="8736"/>
    <cellStyle name="Normal 2 23 8 5" xfId="8737"/>
    <cellStyle name="Normal 2 23 9" xfId="8738"/>
    <cellStyle name="Normal 2 23 9 2" xfId="8739"/>
    <cellStyle name="Normal 2 23 9 2 2" xfId="8740"/>
    <cellStyle name="Normal 2 23 9 2 3" xfId="8741"/>
    <cellStyle name="Normal 2 23 9 3" xfId="8742"/>
    <cellStyle name="Normal 2 23 9 3 2" xfId="8743"/>
    <cellStyle name="Normal 2 23 9 3 3" xfId="8744"/>
    <cellStyle name="Normal 2 23 9 4" xfId="8745"/>
    <cellStyle name="Normal 2 23 9 5" xfId="8746"/>
    <cellStyle name="Normal 2 230" xfId="8747"/>
    <cellStyle name="Normal 2 230 2" xfId="8748"/>
    <cellStyle name="Normal 2 230 3" xfId="8749"/>
    <cellStyle name="Normal 2 230 4" xfId="8750"/>
    <cellStyle name="Normal 2 230 5" xfId="8751"/>
    <cellStyle name="Normal 2 230 6" xfId="8752"/>
    <cellStyle name="Normal 2 230 7" xfId="8753"/>
    <cellStyle name="Normal 2 231" xfId="8754"/>
    <cellStyle name="Normal 2 231 2" xfId="8755"/>
    <cellStyle name="Normal 2 231 3" xfId="8756"/>
    <cellStyle name="Normal 2 231 4" xfId="8757"/>
    <cellStyle name="Normal 2 231 5" xfId="8758"/>
    <cellStyle name="Normal 2 231 6" xfId="8759"/>
    <cellStyle name="Normal 2 231 7" xfId="8760"/>
    <cellStyle name="Normal 2 232" xfId="8761"/>
    <cellStyle name="Normal 2 232 2" xfId="8762"/>
    <cellStyle name="Normal 2 232 3" xfId="8763"/>
    <cellStyle name="Normal 2 232 4" xfId="8764"/>
    <cellStyle name="Normal 2 232 5" xfId="8765"/>
    <cellStyle name="Normal 2 232 6" xfId="8766"/>
    <cellStyle name="Normal 2 232 7" xfId="8767"/>
    <cellStyle name="Normal 2 233" xfId="8768"/>
    <cellStyle name="Normal 2 233 2" xfId="8769"/>
    <cellStyle name="Normal 2 233 3" xfId="8770"/>
    <cellStyle name="Normal 2 233 4" xfId="8771"/>
    <cellStyle name="Normal 2 233 5" xfId="8772"/>
    <cellStyle name="Normal 2 233 6" xfId="8773"/>
    <cellStyle name="Normal 2 233 7" xfId="8774"/>
    <cellStyle name="Normal 2 234" xfId="8775"/>
    <cellStyle name="Normal 2 234 2" xfId="8776"/>
    <cellStyle name="Normal 2 234 3" xfId="8777"/>
    <cellStyle name="Normal 2 234 4" xfId="8778"/>
    <cellStyle name="Normal 2 234 5" xfId="8779"/>
    <cellStyle name="Normal 2 235" xfId="8780"/>
    <cellStyle name="Normal 2 235 2" xfId="8781"/>
    <cellStyle name="Normal 2 235 3" xfId="8782"/>
    <cellStyle name="Normal 2 235 4" xfId="8783"/>
    <cellStyle name="Normal 2 235 5" xfId="8784"/>
    <cellStyle name="Normal 2 236" xfId="41451"/>
    <cellStyle name="Normal 2 237" xfId="41458"/>
    <cellStyle name="Normal 2 24" xfId="8785"/>
    <cellStyle name="Normal 2 24 10" xfId="8786"/>
    <cellStyle name="Normal 2 24 10 2" xfId="8787"/>
    <cellStyle name="Normal 2 24 10 2 2" xfId="8788"/>
    <cellStyle name="Normal 2 24 10 2 3" xfId="8789"/>
    <cellStyle name="Normal 2 24 10 3" xfId="8790"/>
    <cellStyle name="Normal 2 24 10 3 2" xfId="8791"/>
    <cellStyle name="Normal 2 24 10 3 3" xfId="8792"/>
    <cellStyle name="Normal 2 24 10 4" xfId="8793"/>
    <cellStyle name="Normal 2 24 10 5" xfId="8794"/>
    <cellStyle name="Normal 2 24 11" xfId="8795"/>
    <cellStyle name="Normal 2 24 11 2" xfId="8796"/>
    <cellStyle name="Normal 2 24 11 2 2" xfId="8797"/>
    <cellStyle name="Normal 2 24 11 2 3" xfId="8798"/>
    <cellStyle name="Normal 2 24 11 3" xfId="8799"/>
    <cellStyle name="Normal 2 24 11 3 2" xfId="8800"/>
    <cellStyle name="Normal 2 24 11 3 3" xfId="8801"/>
    <cellStyle name="Normal 2 24 11 4" xfId="8802"/>
    <cellStyle name="Normal 2 24 11 5" xfId="8803"/>
    <cellStyle name="Normal 2 24 12" xfId="8804"/>
    <cellStyle name="Normal 2 24 12 2" xfId="8805"/>
    <cellStyle name="Normal 2 24 12 2 2" xfId="8806"/>
    <cellStyle name="Normal 2 24 12 2 3" xfId="8807"/>
    <cellStyle name="Normal 2 24 12 3" xfId="8808"/>
    <cellStyle name="Normal 2 24 12 3 2" xfId="8809"/>
    <cellStyle name="Normal 2 24 12 3 3" xfId="8810"/>
    <cellStyle name="Normal 2 24 12 4" xfId="8811"/>
    <cellStyle name="Normal 2 24 12 5" xfId="8812"/>
    <cellStyle name="Normal 2 24 13" xfId="8813"/>
    <cellStyle name="Normal 2 24 13 2" xfId="8814"/>
    <cellStyle name="Normal 2 24 13 2 2" xfId="8815"/>
    <cellStyle name="Normal 2 24 13 2 3" xfId="8816"/>
    <cellStyle name="Normal 2 24 13 3" xfId="8817"/>
    <cellStyle name="Normal 2 24 13 3 2" xfId="8818"/>
    <cellStyle name="Normal 2 24 13 3 3" xfId="8819"/>
    <cellStyle name="Normal 2 24 13 4" xfId="8820"/>
    <cellStyle name="Normal 2 24 13 5" xfId="8821"/>
    <cellStyle name="Normal 2 24 14" xfId="8822"/>
    <cellStyle name="Normal 2 24 14 2" xfId="8823"/>
    <cellStyle name="Normal 2 24 14 2 2" xfId="8824"/>
    <cellStyle name="Normal 2 24 14 2 3" xfId="8825"/>
    <cellStyle name="Normal 2 24 14 3" xfId="8826"/>
    <cellStyle name="Normal 2 24 14 3 2" xfId="8827"/>
    <cellStyle name="Normal 2 24 14 3 3" xfId="8828"/>
    <cellStyle name="Normal 2 24 14 4" xfId="8829"/>
    <cellStyle name="Normal 2 24 14 5" xfId="8830"/>
    <cellStyle name="Normal 2 24 15" xfId="8831"/>
    <cellStyle name="Normal 2 24 15 2" xfId="8832"/>
    <cellStyle name="Normal 2 24 15 2 2" xfId="8833"/>
    <cellStyle name="Normal 2 24 15 2 3" xfId="8834"/>
    <cellStyle name="Normal 2 24 15 3" xfId="8835"/>
    <cellStyle name="Normal 2 24 15 3 2" xfId="8836"/>
    <cellStyle name="Normal 2 24 15 3 3" xfId="8837"/>
    <cellStyle name="Normal 2 24 15 4" xfId="8838"/>
    <cellStyle name="Normal 2 24 15 5" xfId="8839"/>
    <cellStyle name="Normal 2 24 16" xfId="8840"/>
    <cellStyle name="Normal 2 24 16 2" xfId="8841"/>
    <cellStyle name="Normal 2 24 16 2 2" xfId="8842"/>
    <cellStyle name="Normal 2 24 16 2 3" xfId="8843"/>
    <cellStyle name="Normal 2 24 16 3" xfId="8844"/>
    <cellStyle name="Normal 2 24 16 3 2" xfId="8845"/>
    <cellStyle name="Normal 2 24 16 3 3" xfId="8846"/>
    <cellStyle name="Normal 2 24 16 4" xfId="8847"/>
    <cellStyle name="Normal 2 24 16 5" xfId="8848"/>
    <cellStyle name="Normal 2 24 17" xfId="8849"/>
    <cellStyle name="Normal 2 24 17 2" xfId="8850"/>
    <cellStyle name="Normal 2 24 17 2 2" xfId="8851"/>
    <cellStyle name="Normal 2 24 17 2 3" xfId="8852"/>
    <cellStyle name="Normal 2 24 17 3" xfId="8853"/>
    <cellStyle name="Normal 2 24 17 3 2" xfId="8854"/>
    <cellStyle name="Normal 2 24 17 3 3" xfId="8855"/>
    <cellStyle name="Normal 2 24 17 4" xfId="8856"/>
    <cellStyle name="Normal 2 24 17 5" xfId="8857"/>
    <cellStyle name="Normal 2 24 18" xfId="8858"/>
    <cellStyle name="Normal 2 24 18 2" xfId="8859"/>
    <cellStyle name="Normal 2 24 18 2 2" xfId="8860"/>
    <cellStyle name="Normal 2 24 18 2 3" xfId="8861"/>
    <cellStyle name="Normal 2 24 18 3" xfId="8862"/>
    <cellStyle name="Normal 2 24 18 3 2" xfId="8863"/>
    <cellStyle name="Normal 2 24 18 3 3" xfId="8864"/>
    <cellStyle name="Normal 2 24 18 4" xfId="8865"/>
    <cellStyle name="Normal 2 24 18 5" xfId="8866"/>
    <cellStyle name="Normal 2 24 19" xfId="8867"/>
    <cellStyle name="Normal 2 24 19 2" xfId="8868"/>
    <cellStyle name="Normal 2 24 19 2 2" xfId="8869"/>
    <cellStyle name="Normal 2 24 19 2 3" xfId="8870"/>
    <cellStyle name="Normal 2 24 19 3" xfId="8871"/>
    <cellStyle name="Normal 2 24 19 3 2" xfId="8872"/>
    <cellStyle name="Normal 2 24 19 3 3" xfId="8873"/>
    <cellStyle name="Normal 2 24 19 4" xfId="8874"/>
    <cellStyle name="Normal 2 24 19 5" xfId="8875"/>
    <cellStyle name="Normal 2 24 2" xfId="8876"/>
    <cellStyle name="Normal 2 24 2 2" xfId="8877"/>
    <cellStyle name="Normal 2 24 2 2 2" xfId="8878"/>
    <cellStyle name="Normal 2 24 2 2 3" xfId="8879"/>
    <cellStyle name="Normal 2 24 2 3" xfId="8880"/>
    <cellStyle name="Normal 2 24 2 3 2" xfId="8881"/>
    <cellStyle name="Normal 2 24 2 3 3" xfId="8882"/>
    <cellStyle name="Normal 2 24 2 4" xfId="8883"/>
    <cellStyle name="Normal 2 24 2 5" xfId="8884"/>
    <cellStyle name="Normal 2 24 20" xfId="8885"/>
    <cellStyle name="Normal 2 24 20 2" xfId="8886"/>
    <cellStyle name="Normal 2 24 20 2 2" xfId="8887"/>
    <cellStyle name="Normal 2 24 20 2 3" xfId="8888"/>
    <cellStyle name="Normal 2 24 20 3" xfId="8889"/>
    <cellStyle name="Normal 2 24 20 3 2" xfId="8890"/>
    <cellStyle name="Normal 2 24 20 3 3" xfId="8891"/>
    <cellStyle name="Normal 2 24 20 4" xfId="8892"/>
    <cellStyle name="Normal 2 24 20 5" xfId="8893"/>
    <cellStyle name="Normal 2 24 21" xfId="8894"/>
    <cellStyle name="Normal 2 24 21 2" xfId="8895"/>
    <cellStyle name="Normal 2 24 21 2 2" xfId="8896"/>
    <cellStyle name="Normal 2 24 21 2 3" xfId="8897"/>
    <cellStyle name="Normal 2 24 21 3" xfId="8898"/>
    <cellStyle name="Normal 2 24 21 3 2" xfId="8899"/>
    <cellStyle name="Normal 2 24 21 3 3" xfId="8900"/>
    <cellStyle name="Normal 2 24 21 4" xfId="8901"/>
    <cellStyle name="Normal 2 24 21 5" xfId="8902"/>
    <cellStyle name="Normal 2 24 22" xfId="8903"/>
    <cellStyle name="Normal 2 24 22 2" xfId="8904"/>
    <cellStyle name="Normal 2 24 22 2 2" xfId="8905"/>
    <cellStyle name="Normal 2 24 22 2 3" xfId="8906"/>
    <cellStyle name="Normal 2 24 22 3" xfId="8907"/>
    <cellStyle name="Normal 2 24 22 3 2" xfId="8908"/>
    <cellStyle name="Normal 2 24 22 3 3" xfId="8909"/>
    <cellStyle name="Normal 2 24 22 4" xfId="8910"/>
    <cellStyle name="Normal 2 24 22 5" xfId="8911"/>
    <cellStyle name="Normal 2 24 23" xfId="8912"/>
    <cellStyle name="Normal 2 24 23 2" xfId="8913"/>
    <cellStyle name="Normal 2 24 23 2 2" xfId="8914"/>
    <cellStyle name="Normal 2 24 23 2 3" xfId="8915"/>
    <cellStyle name="Normal 2 24 23 3" xfId="8916"/>
    <cellStyle name="Normal 2 24 23 3 2" xfId="8917"/>
    <cellStyle name="Normal 2 24 23 3 3" xfId="8918"/>
    <cellStyle name="Normal 2 24 23 4" xfId="8919"/>
    <cellStyle name="Normal 2 24 23 5" xfId="8920"/>
    <cellStyle name="Normal 2 24 24" xfId="8921"/>
    <cellStyle name="Normal 2 24 24 2" xfId="8922"/>
    <cellStyle name="Normal 2 24 24 3" xfId="8923"/>
    <cellStyle name="Normal 2 24 25" xfId="8924"/>
    <cellStyle name="Normal 2 24 25 2" xfId="8925"/>
    <cellStyle name="Normal 2 24 25 3" xfId="8926"/>
    <cellStyle name="Normal 2 24 26" xfId="8927"/>
    <cellStyle name="Normal 2 24 27" xfId="8928"/>
    <cellStyle name="Normal 2 24 3" xfId="8929"/>
    <cellStyle name="Normal 2 24 3 2" xfId="8930"/>
    <cellStyle name="Normal 2 24 3 2 2" xfId="8931"/>
    <cellStyle name="Normal 2 24 3 2 3" xfId="8932"/>
    <cellStyle name="Normal 2 24 3 3" xfId="8933"/>
    <cellStyle name="Normal 2 24 3 3 2" xfId="8934"/>
    <cellStyle name="Normal 2 24 3 3 3" xfId="8935"/>
    <cellStyle name="Normal 2 24 3 4" xfId="8936"/>
    <cellStyle name="Normal 2 24 3 5" xfId="8937"/>
    <cellStyle name="Normal 2 24 4" xfId="8938"/>
    <cellStyle name="Normal 2 24 4 2" xfId="8939"/>
    <cellStyle name="Normal 2 24 4 2 2" xfId="8940"/>
    <cellStyle name="Normal 2 24 4 2 3" xfId="8941"/>
    <cellStyle name="Normal 2 24 4 3" xfId="8942"/>
    <cellStyle name="Normal 2 24 4 3 2" xfId="8943"/>
    <cellStyle name="Normal 2 24 4 3 3" xfId="8944"/>
    <cellStyle name="Normal 2 24 4 4" xfId="8945"/>
    <cellStyle name="Normal 2 24 4 5" xfId="8946"/>
    <cellStyle name="Normal 2 24 5" xfId="8947"/>
    <cellStyle name="Normal 2 24 5 2" xfId="8948"/>
    <cellStyle name="Normal 2 24 5 2 2" xfId="8949"/>
    <cellStyle name="Normal 2 24 5 2 3" xfId="8950"/>
    <cellStyle name="Normal 2 24 5 3" xfId="8951"/>
    <cellStyle name="Normal 2 24 5 3 2" xfId="8952"/>
    <cellStyle name="Normal 2 24 5 3 3" xfId="8953"/>
    <cellStyle name="Normal 2 24 5 4" xfId="8954"/>
    <cellStyle name="Normal 2 24 5 5" xfId="8955"/>
    <cellStyle name="Normal 2 24 6" xfId="8956"/>
    <cellStyle name="Normal 2 24 6 2" xfId="8957"/>
    <cellStyle name="Normal 2 24 6 2 2" xfId="8958"/>
    <cellStyle name="Normal 2 24 6 2 3" xfId="8959"/>
    <cellStyle name="Normal 2 24 6 3" xfId="8960"/>
    <cellStyle name="Normal 2 24 6 3 2" xfId="8961"/>
    <cellStyle name="Normal 2 24 6 3 3" xfId="8962"/>
    <cellStyle name="Normal 2 24 6 4" xfId="8963"/>
    <cellStyle name="Normal 2 24 6 5" xfId="8964"/>
    <cellStyle name="Normal 2 24 7" xfId="8965"/>
    <cellStyle name="Normal 2 24 7 2" xfId="8966"/>
    <cellStyle name="Normal 2 24 7 2 2" xfId="8967"/>
    <cellStyle name="Normal 2 24 7 2 3" xfId="8968"/>
    <cellStyle name="Normal 2 24 7 3" xfId="8969"/>
    <cellStyle name="Normal 2 24 7 3 2" xfId="8970"/>
    <cellStyle name="Normal 2 24 7 3 3" xfId="8971"/>
    <cellStyle name="Normal 2 24 7 4" xfId="8972"/>
    <cellStyle name="Normal 2 24 7 5" xfId="8973"/>
    <cellStyle name="Normal 2 24 8" xfId="8974"/>
    <cellStyle name="Normal 2 24 8 2" xfId="8975"/>
    <cellStyle name="Normal 2 24 8 2 2" xfId="8976"/>
    <cellStyle name="Normal 2 24 8 2 3" xfId="8977"/>
    <cellStyle name="Normal 2 24 8 3" xfId="8978"/>
    <cellStyle name="Normal 2 24 8 3 2" xfId="8979"/>
    <cellStyle name="Normal 2 24 8 3 3" xfId="8980"/>
    <cellStyle name="Normal 2 24 8 4" xfId="8981"/>
    <cellStyle name="Normal 2 24 8 5" xfId="8982"/>
    <cellStyle name="Normal 2 24 9" xfId="8983"/>
    <cellStyle name="Normal 2 24 9 2" xfId="8984"/>
    <cellStyle name="Normal 2 24 9 2 2" xfId="8985"/>
    <cellStyle name="Normal 2 24 9 2 3" xfId="8986"/>
    <cellStyle name="Normal 2 24 9 3" xfId="8987"/>
    <cellStyle name="Normal 2 24 9 3 2" xfId="8988"/>
    <cellStyle name="Normal 2 24 9 3 3" xfId="8989"/>
    <cellStyle name="Normal 2 24 9 4" xfId="8990"/>
    <cellStyle name="Normal 2 24 9 5" xfId="8991"/>
    <cellStyle name="Normal 2 25" xfId="8992"/>
    <cellStyle name="Normal 2 25 10" xfId="8993"/>
    <cellStyle name="Normal 2 25 10 2" xfId="8994"/>
    <cellStyle name="Normal 2 25 10 2 2" xfId="8995"/>
    <cellStyle name="Normal 2 25 10 2 3" xfId="8996"/>
    <cellStyle name="Normal 2 25 10 3" xfId="8997"/>
    <cellStyle name="Normal 2 25 10 3 2" xfId="8998"/>
    <cellStyle name="Normal 2 25 10 3 3" xfId="8999"/>
    <cellStyle name="Normal 2 25 10 4" xfId="9000"/>
    <cellStyle name="Normal 2 25 10 5" xfId="9001"/>
    <cellStyle name="Normal 2 25 11" xfId="9002"/>
    <cellStyle name="Normal 2 25 11 2" xfId="9003"/>
    <cellStyle name="Normal 2 25 11 2 2" xfId="9004"/>
    <cellStyle name="Normal 2 25 11 2 3" xfId="9005"/>
    <cellStyle name="Normal 2 25 11 3" xfId="9006"/>
    <cellStyle name="Normal 2 25 11 3 2" xfId="9007"/>
    <cellStyle name="Normal 2 25 11 3 3" xfId="9008"/>
    <cellStyle name="Normal 2 25 11 4" xfId="9009"/>
    <cellStyle name="Normal 2 25 11 5" xfId="9010"/>
    <cellStyle name="Normal 2 25 12" xfId="9011"/>
    <cellStyle name="Normal 2 25 12 2" xfId="9012"/>
    <cellStyle name="Normal 2 25 12 2 2" xfId="9013"/>
    <cellStyle name="Normal 2 25 12 2 3" xfId="9014"/>
    <cellStyle name="Normal 2 25 12 3" xfId="9015"/>
    <cellStyle name="Normal 2 25 12 3 2" xfId="9016"/>
    <cellStyle name="Normal 2 25 12 3 3" xfId="9017"/>
    <cellStyle name="Normal 2 25 12 4" xfId="9018"/>
    <cellStyle name="Normal 2 25 12 5" xfId="9019"/>
    <cellStyle name="Normal 2 25 13" xfId="9020"/>
    <cellStyle name="Normal 2 25 13 2" xfId="9021"/>
    <cellStyle name="Normal 2 25 13 2 2" xfId="9022"/>
    <cellStyle name="Normal 2 25 13 2 3" xfId="9023"/>
    <cellStyle name="Normal 2 25 13 3" xfId="9024"/>
    <cellStyle name="Normal 2 25 13 3 2" xfId="9025"/>
    <cellStyle name="Normal 2 25 13 3 3" xfId="9026"/>
    <cellStyle name="Normal 2 25 13 4" xfId="9027"/>
    <cellStyle name="Normal 2 25 13 5" xfId="9028"/>
    <cellStyle name="Normal 2 25 14" xfId="9029"/>
    <cellStyle name="Normal 2 25 14 2" xfId="9030"/>
    <cellStyle name="Normal 2 25 14 2 2" xfId="9031"/>
    <cellStyle name="Normal 2 25 14 2 3" xfId="9032"/>
    <cellStyle name="Normal 2 25 14 3" xfId="9033"/>
    <cellStyle name="Normal 2 25 14 3 2" xfId="9034"/>
    <cellStyle name="Normal 2 25 14 3 3" xfId="9035"/>
    <cellStyle name="Normal 2 25 14 4" xfId="9036"/>
    <cellStyle name="Normal 2 25 14 5" xfId="9037"/>
    <cellStyle name="Normal 2 25 15" xfId="9038"/>
    <cellStyle name="Normal 2 25 15 2" xfId="9039"/>
    <cellStyle name="Normal 2 25 15 2 2" xfId="9040"/>
    <cellStyle name="Normal 2 25 15 2 3" xfId="9041"/>
    <cellStyle name="Normal 2 25 15 3" xfId="9042"/>
    <cellStyle name="Normal 2 25 15 3 2" xfId="9043"/>
    <cellStyle name="Normal 2 25 15 3 3" xfId="9044"/>
    <cellStyle name="Normal 2 25 15 4" xfId="9045"/>
    <cellStyle name="Normal 2 25 15 5" xfId="9046"/>
    <cellStyle name="Normal 2 25 16" xfId="9047"/>
    <cellStyle name="Normal 2 25 16 2" xfId="9048"/>
    <cellStyle name="Normal 2 25 16 2 2" xfId="9049"/>
    <cellStyle name="Normal 2 25 16 2 3" xfId="9050"/>
    <cellStyle name="Normal 2 25 16 3" xfId="9051"/>
    <cellStyle name="Normal 2 25 16 3 2" xfId="9052"/>
    <cellStyle name="Normal 2 25 16 3 3" xfId="9053"/>
    <cellStyle name="Normal 2 25 16 4" xfId="9054"/>
    <cellStyle name="Normal 2 25 16 5" xfId="9055"/>
    <cellStyle name="Normal 2 25 17" xfId="9056"/>
    <cellStyle name="Normal 2 25 17 2" xfId="9057"/>
    <cellStyle name="Normal 2 25 17 2 2" xfId="9058"/>
    <cellStyle name="Normal 2 25 17 2 3" xfId="9059"/>
    <cellStyle name="Normal 2 25 17 3" xfId="9060"/>
    <cellStyle name="Normal 2 25 17 3 2" xfId="9061"/>
    <cellStyle name="Normal 2 25 17 3 3" xfId="9062"/>
    <cellStyle name="Normal 2 25 17 4" xfId="9063"/>
    <cellStyle name="Normal 2 25 17 5" xfId="9064"/>
    <cellStyle name="Normal 2 25 18" xfId="9065"/>
    <cellStyle name="Normal 2 25 18 2" xfId="9066"/>
    <cellStyle name="Normal 2 25 18 2 2" xfId="9067"/>
    <cellStyle name="Normal 2 25 18 2 3" xfId="9068"/>
    <cellStyle name="Normal 2 25 18 3" xfId="9069"/>
    <cellStyle name="Normal 2 25 18 3 2" xfId="9070"/>
    <cellStyle name="Normal 2 25 18 3 3" xfId="9071"/>
    <cellStyle name="Normal 2 25 18 4" xfId="9072"/>
    <cellStyle name="Normal 2 25 18 5" xfId="9073"/>
    <cellStyle name="Normal 2 25 19" xfId="9074"/>
    <cellStyle name="Normal 2 25 19 2" xfId="9075"/>
    <cellStyle name="Normal 2 25 19 2 2" xfId="9076"/>
    <cellStyle name="Normal 2 25 19 2 3" xfId="9077"/>
    <cellStyle name="Normal 2 25 19 3" xfId="9078"/>
    <cellStyle name="Normal 2 25 19 3 2" xfId="9079"/>
    <cellStyle name="Normal 2 25 19 3 3" xfId="9080"/>
    <cellStyle name="Normal 2 25 19 4" xfId="9081"/>
    <cellStyle name="Normal 2 25 19 5" xfId="9082"/>
    <cellStyle name="Normal 2 25 2" xfId="9083"/>
    <cellStyle name="Normal 2 25 2 2" xfId="9084"/>
    <cellStyle name="Normal 2 25 2 2 2" xfId="9085"/>
    <cellStyle name="Normal 2 25 2 2 3" xfId="9086"/>
    <cellStyle name="Normal 2 25 2 3" xfId="9087"/>
    <cellStyle name="Normal 2 25 2 3 2" xfId="9088"/>
    <cellStyle name="Normal 2 25 2 3 3" xfId="9089"/>
    <cellStyle name="Normal 2 25 2 4" xfId="9090"/>
    <cellStyle name="Normal 2 25 2 5" xfId="9091"/>
    <cellStyle name="Normal 2 25 20" xfId="9092"/>
    <cellStyle name="Normal 2 25 20 2" xfId="9093"/>
    <cellStyle name="Normal 2 25 20 2 2" xfId="9094"/>
    <cellStyle name="Normal 2 25 20 2 3" xfId="9095"/>
    <cellStyle name="Normal 2 25 20 3" xfId="9096"/>
    <cellStyle name="Normal 2 25 20 3 2" xfId="9097"/>
    <cellStyle name="Normal 2 25 20 3 3" xfId="9098"/>
    <cellStyle name="Normal 2 25 20 4" xfId="9099"/>
    <cellStyle name="Normal 2 25 20 5" xfId="9100"/>
    <cellStyle name="Normal 2 25 21" xfId="9101"/>
    <cellStyle name="Normal 2 25 21 2" xfId="9102"/>
    <cellStyle name="Normal 2 25 21 2 2" xfId="9103"/>
    <cellStyle name="Normal 2 25 21 2 3" xfId="9104"/>
    <cellStyle name="Normal 2 25 21 3" xfId="9105"/>
    <cellStyle name="Normal 2 25 21 3 2" xfId="9106"/>
    <cellStyle name="Normal 2 25 21 3 3" xfId="9107"/>
    <cellStyle name="Normal 2 25 21 4" xfId="9108"/>
    <cellStyle name="Normal 2 25 21 5" xfId="9109"/>
    <cellStyle name="Normal 2 25 22" xfId="9110"/>
    <cellStyle name="Normal 2 25 22 2" xfId="9111"/>
    <cellStyle name="Normal 2 25 22 2 2" xfId="9112"/>
    <cellStyle name="Normal 2 25 22 2 3" xfId="9113"/>
    <cellStyle name="Normal 2 25 22 3" xfId="9114"/>
    <cellStyle name="Normal 2 25 22 3 2" xfId="9115"/>
    <cellStyle name="Normal 2 25 22 3 3" xfId="9116"/>
    <cellStyle name="Normal 2 25 22 4" xfId="9117"/>
    <cellStyle name="Normal 2 25 22 5" xfId="9118"/>
    <cellStyle name="Normal 2 25 23" xfId="9119"/>
    <cellStyle name="Normal 2 25 23 2" xfId="9120"/>
    <cellStyle name="Normal 2 25 23 2 2" xfId="9121"/>
    <cellStyle name="Normal 2 25 23 2 3" xfId="9122"/>
    <cellStyle name="Normal 2 25 23 3" xfId="9123"/>
    <cellStyle name="Normal 2 25 23 3 2" xfId="9124"/>
    <cellStyle name="Normal 2 25 23 3 3" xfId="9125"/>
    <cellStyle name="Normal 2 25 23 4" xfId="9126"/>
    <cellStyle name="Normal 2 25 23 5" xfId="9127"/>
    <cellStyle name="Normal 2 25 24" xfId="9128"/>
    <cellStyle name="Normal 2 25 24 2" xfId="9129"/>
    <cellStyle name="Normal 2 25 24 3" xfId="9130"/>
    <cellStyle name="Normal 2 25 25" xfId="9131"/>
    <cellStyle name="Normal 2 25 25 2" xfId="9132"/>
    <cellStyle name="Normal 2 25 25 3" xfId="9133"/>
    <cellStyle name="Normal 2 25 26" xfId="9134"/>
    <cellStyle name="Normal 2 25 27" xfId="9135"/>
    <cellStyle name="Normal 2 25 3" xfId="9136"/>
    <cellStyle name="Normal 2 25 3 2" xfId="9137"/>
    <cellStyle name="Normal 2 25 3 2 2" xfId="9138"/>
    <cellStyle name="Normal 2 25 3 2 3" xfId="9139"/>
    <cellStyle name="Normal 2 25 3 3" xfId="9140"/>
    <cellStyle name="Normal 2 25 3 3 2" xfId="9141"/>
    <cellStyle name="Normal 2 25 3 3 3" xfId="9142"/>
    <cellStyle name="Normal 2 25 3 4" xfId="9143"/>
    <cellStyle name="Normal 2 25 3 5" xfId="9144"/>
    <cellStyle name="Normal 2 25 4" xfId="9145"/>
    <cellStyle name="Normal 2 25 4 2" xfId="9146"/>
    <cellStyle name="Normal 2 25 4 2 2" xfId="9147"/>
    <cellStyle name="Normal 2 25 4 2 3" xfId="9148"/>
    <cellStyle name="Normal 2 25 4 3" xfId="9149"/>
    <cellStyle name="Normal 2 25 4 3 2" xfId="9150"/>
    <cellStyle name="Normal 2 25 4 3 3" xfId="9151"/>
    <cellStyle name="Normal 2 25 4 4" xfId="9152"/>
    <cellStyle name="Normal 2 25 4 5" xfId="9153"/>
    <cellStyle name="Normal 2 25 5" xfId="9154"/>
    <cellStyle name="Normal 2 25 5 2" xfId="9155"/>
    <cellStyle name="Normal 2 25 5 2 2" xfId="9156"/>
    <cellStyle name="Normal 2 25 5 2 3" xfId="9157"/>
    <cellStyle name="Normal 2 25 5 3" xfId="9158"/>
    <cellStyle name="Normal 2 25 5 3 2" xfId="9159"/>
    <cellStyle name="Normal 2 25 5 3 3" xfId="9160"/>
    <cellStyle name="Normal 2 25 5 4" xfId="9161"/>
    <cellStyle name="Normal 2 25 5 5" xfId="9162"/>
    <cellStyle name="Normal 2 25 6" xfId="9163"/>
    <cellStyle name="Normal 2 25 6 2" xfId="9164"/>
    <cellStyle name="Normal 2 25 6 2 2" xfId="9165"/>
    <cellStyle name="Normal 2 25 6 2 3" xfId="9166"/>
    <cellStyle name="Normal 2 25 6 3" xfId="9167"/>
    <cellStyle name="Normal 2 25 6 3 2" xfId="9168"/>
    <cellStyle name="Normal 2 25 6 3 3" xfId="9169"/>
    <cellStyle name="Normal 2 25 6 4" xfId="9170"/>
    <cellStyle name="Normal 2 25 6 5" xfId="9171"/>
    <cellStyle name="Normal 2 25 7" xfId="9172"/>
    <cellStyle name="Normal 2 25 7 2" xfId="9173"/>
    <cellStyle name="Normal 2 25 7 2 2" xfId="9174"/>
    <cellStyle name="Normal 2 25 7 2 3" xfId="9175"/>
    <cellStyle name="Normal 2 25 7 3" xfId="9176"/>
    <cellStyle name="Normal 2 25 7 3 2" xfId="9177"/>
    <cellStyle name="Normal 2 25 7 3 3" xfId="9178"/>
    <cellStyle name="Normal 2 25 7 4" xfId="9179"/>
    <cellStyle name="Normal 2 25 7 5" xfId="9180"/>
    <cellStyle name="Normal 2 25 8" xfId="9181"/>
    <cellStyle name="Normal 2 25 8 2" xfId="9182"/>
    <cellStyle name="Normal 2 25 8 2 2" xfId="9183"/>
    <cellStyle name="Normal 2 25 8 2 3" xfId="9184"/>
    <cellStyle name="Normal 2 25 8 3" xfId="9185"/>
    <cellStyle name="Normal 2 25 8 3 2" xfId="9186"/>
    <cellStyle name="Normal 2 25 8 3 3" xfId="9187"/>
    <cellStyle name="Normal 2 25 8 4" xfId="9188"/>
    <cellStyle name="Normal 2 25 8 5" xfId="9189"/>
    <cellStyle name="Normal 2 25 9" xfId="9190"/>
    <cellStyle name="Normal 2 25 9 2" xfId="9191"/>
    <cellStyle name="Normal 2 25 9 2 2" xfId="9192"/>
    <cellStyle name="Normal 2 25 9 2 3" xfId="9193"/>
    <cellStyle name="Normal 2 25 9 3" xfId="9194"/>
    <cellStyle name="Normal 2 25 9 3 2" xfId="9195"/>
    <cellStyle name="Normal 2 25 9 3 3" xfId="9196"/>
    <cellStyle name="Normal 2 25 9 4" xfId="9197"/>
    <cellStyle name="Normal 2 25 9 5" xfId="9198"/>
    <cellStyle name="Normal 2 26" xfId="9199"/>
    <cellStyle name="Normal 2 26 10" xfId="9200"/>
    <cellStyle name="Normal 2 26 10 2" xfId="9201"/>
    <cellStyle name="Normal 2 26 10 2 2" xfId="9202"/>
    <cellStyle name="Normal 2 26 10 2 3" xfId="9203"/>
    <cellStyle name="Normal 2 26 10 3" xfId="9204"/>
    <cellStyle name="Normal 2 26 10 3 2" xfId="9205"/>
    <cellStyle name="Normal 2 26 10 3 3" xfId="9206"/>
    <cellStyle name="Normal 2 26 10 4" xfId="9207"/>
    <cellStyle name="Normal 2 26 10 5" xfId="9208"/>
    <cellStyle name="Normal 2 26 11" xfId="9209"/>
    <cellStyle name="Normal 2 26 11 2" xfId="9210"/>
    <cellStyle name="Normal 2 26 11 2 2" xfId="9211"/>
    <cellStyle name="Normal 2 26 11 2 3" xfId="9212"/>
    <cellStyle name="Normal 2 26 11 3" xfId="9213"/>
    <cellStyle name="Normal 2 26 11 3 2" xfId="9214"/>
    <cellStyle name="Normal 2 26 11 3 3" xfId="9215"/>
    <cellStyle name="Normal 2 26 11 4" xfId="9216"/>
    <cellStyle name="Normal 2 26 11 5" xfId="9217"/>
    <cellStyle name="Normal 2 26 12" xfId="9218"/>
    <cellStyle name="Normal 2 26 12 2" xfId="9219"/>
    <cellStyle name="Normal 2 26 12 2 2" xfId="9220"/>
    <cellStyle name="Normal 2 26 12 2 3" xfId="9221"/>
    <cellStyle name="Normal 2 26 12 3" xfId="9222"/>
    <cellStyle name="Normal 2 26 12 3 2" xfId="9223"/>
    <cellStyle name="Normal 2 26 12 3 3" xfId="9224"/>
    <cellStyle name="Normal 2 26 12 4" xfId="9225"/>
    <cellStyle name="Normal 2 26 12 5" xfId="9226"/>
    <cellStyle name="Normal 2 26 13" xfId="9227"/>
    <cellStyle name="Normal 2 26 13 2" xfId="9228"/>
    <cellStyle name="Normal 2 26 13 2 2" xfId="9229"/>
    <cellStyle name="Normal 2 26 13 2 3" xfId="9230"/>
    <cellStyle name="Normal 2 26 13 3" xfId="9231"/>
    <cellStyle name="Normal 2 26 13 3 2" xfId="9232"/>
    <cellStyle name="Normal 2 26 13 3 3" xfId="9233"/>
    <cellStyle name="Normal 2 26 13 4" xfId="9234"/>
    <cellStyle name="Normal 2 26 13 5" xfId="9235"/>
    <cellStyle name="Normal 2 26 14" xfId="9236"/>
    <cellStyle name="Normal 2 26 14 2" xfId="9237"/>
    <cellStyle name="Normal 2 26 14 2 2" xfId="9238"/>
    <cellStyle name="Normal 2 26 14 2 3" xfId="9239"/>
    <cellStyle name="Normal 2 26 14 3" xfId="9240"/>
    <cellStyle name="Normal 2 26 14 3 2" xfId="9241"/>
    <cellStyle name="Normal 2 26 14 3 3" xfId="9242"/>
    <cellStyle name="Normal 2 26 14 4" xfId="9243"/>
    <cellStyle name="Normal 2 26 14 5" xfId="9244"/>
    <cellStyle name="Normal 2 26 15" xfId="9245"/>
    <cellStyle name="Normal 2 26 15 2" xfId="9246"/>
    <cellStyle name="Normal 2 26 15 2 2" xfId="9247"/>
    <cellStyle name="Normal 2 26 15 2 3" xfId="9248"/>
    <cellStyle name="Normal 2 26 15 3" xfId="9249"/>
    <cellStyle name="Normal 2 26 15 3 2" xfId="9250"/>
    <cellStyle name="Normal 2 26 15 3 3" xfId="9251"/>
    <cellStyle name="Normal 2 26 15 4" xfId="9252"/>
    <cellStyle name="Normal 2 26 15 5" xfId="9253"/>
    <cellStyle name="Normal 2 26 16" xfId="9254"/>
    <cellStyle name="Normal 2 26 16 2" xfId="9255"/>
    <cellStyle name="Normal 2 26 16 2 2" xfId="9256"/>
    <cellStyle name="Normal 2 26 16 2 3" xfId="9257"/>
    <cellStyle name="Normal 2 26 16 3" xfId="9258"/>
    <cellStyle name="Normal 2 26 16 3 2" xfId="9259"/>
    <cellStyle name="Normal 2 26 16 3 3" xfId="9260"/>
    <cellStyle name="Normal 2 26 16 4" xfId="9261"/>
    <cellStyle name="Normal 2 26 16 5" xfId="9262"/>
    <cellStyle name="Normal 2 26 17" xfId="9263"/>
    <cellStyle name="Normal 2 26 17 2" xfId="9264"/>
    <cellStyle name="Normal 2 26 17 2 2" xfId="9265"/>
    <cellStyle name="Normal 2 26 17 2 3" xfId="9266"/>
    <cellStyle name="Normal 2 26 17 3" xfId="9267"/>
    <cellStyle name="Normal 2 26 17 3 2" xfId="9268"/>
    <cellStyle name="Normal 2 26 17 3 3" xfId="9269"/>
    <cellStyle name="Normal 2 26 17 4" xfId="9270"/>
    <cellStyle name="Normal 2 26 17 5" xfId="9271"/>
    <cellStyle name="Normal 2 26 18" xfId="9272"/>
    <cellStyle name="Normal 2 26 18 2" xfId="9273"/>
    <cellStyle name="Normal 2 26 18 2 2" xfId="9274"/>
    <cellStyle name="Normal 2 26 18 2 3" xfId="9275"/>
    <cellStyle name="Normal 2 26 18 3" xfId="9276"/>
    <cellStyle name="Normal 2 26 18 3 2" xfId="9277"/>
    <cellStyle name="Normal 2 26 18 3 3" xfId="9278"/>
    <cellStyle name="Normal 2 26 18 4" xfId="9279"/>
    <cellStyle name="Normal 2 26 18 5" xfId="9280"/>
    <cellStyle name="Normal 2 26 19" xfId="9281"/>
    <cellStyle name="Normal 2 26 19 2" xfId="9282"/>
    <cellStyle name="Normal 2 26 19 2 2" xfId="9283"/>
    <cellStyle name="Normal 2 26 19 2 3" xfId="9284"/>
    <cellStyle name="Normal 2 26 19 3" xfId="9285"/>
    <cellStyle name="Normal 2 26 19 3 2" xfId="9286"/>
    <cellStyle name="Normal 2 26 19 3 3" xfId="9287"/>
    <cellStyle name="Normal 2 26 19 4" xfId="9288"/>
    <cellStyle name="Normal 2 26 19 5" xfId="9289"/>
    <cellStyle name="Normal 2 26 2" xfId="9290"/>
    <cellStyle name="Normal 2 26 2 2" xfId="9291"/>
    <cellStyle name="Normal 2 26 2 2 2" xfId="9292"/>
    <cellStyle name="Normal 2 26 2 2 3" xfId="9293"/>
    <cellStyle name="Normal 2 26 2 3" xfId="9294"/>
    <cellStyle name="Normal 2 26 2 3 2" xfId="9295"/>
    <cellStyle name="Normal 2 26 2 3 3" xfId="9296"/>
    <cellStyle name="Normal 2 26 2 4" xfId="9297"/>
    <cellStyle name="Normal 2 26 2 5" xfId="9298"/>
    <cellStyle name="Normal 2 26 20" xfId="9299"/>
    <cellStyle name="Normal 2 26 20 2" xfId="9300"/>
    <cellStyle name="Normal 2 26 20 2 2" xfId="9301"/>
    <cellStyle name="Normal 2 26 20 2 3" xfId="9302"/>
    <cellStyle name="Normal 2 26 20 3" xfId="9303"/>
    <cellStyle name="Normal 2 26 20 3 2" xfId="9304"/>
    <cellStyle name="Normal 2 26 20 3 3" xfId="9305"/>
    <cellStyle name="Normal 2 26 20 4" xfId="9306"/>
    <cellStyle name="Normal 2 26 20 5" xfId="9307"/>
    <cellStyle name="Normal 2 26 21" xfId="9308"/>
    <cellStyle name="Normal 2 26 21 2" xfId="9309"/>
    <cellStyle name="Normal 2 26 21 2 2" xfId="9310"/>
    <cellStyle name="Normal 2 26 21 2 3" xfId="9311"/>
    <cellStyle name="Normal 2 26 21 3" xfId="9312"/>
    <cellStyle name="Normal 2 26 21 3 2" xfId="9313"/>
    <cellStyle name="Normal 2 26 21 3 3" xfId="9314"/>
    <cellStyle name="Normal 2 26 21 4" xfId="9315"/>
    <cellStyle name="Normal 2 26 21 5" xfId="9316"/>
    <cellStyle name="Normal 2 26 22" xfId="9317"/>
    <cellStyle name="Normal 2 26 22 2" xfId="9318"/>
    <cellStyle name="Normal 2 26 22 2 2" xfId="9319"/>
    <cellStyle name="Normal 2 26 22 2 3" xfId="9320"/>
    <cellStyle name="Normal 2 26 22 3" xfId="9321"/>
    <cellStyle name="Normal 2 26 22 3 2" xfId="9322"/>
    <cellStyle name="Normal 2 26 22 3 3" xfId="9323"/>
    <cellStyle name="Normal 2 26 22 4" xfId="9324"/>
    <cellStyle name="Normal 2 26 22 5" xfId="9325"/>
    <cellStyle name="Normal 2 26 23" xfId="9326"/>
    <cellStyle name="Normal 2 26 23 2" xfId="9327"/>
    <cellStyle name="Normal 2 26 23 2 2" xfId="9328"/>
    <cellStyle name="Normal 2 26 23 2 3" xfId="9329"/>
    <cellStyle name="Normal 2 26 23 3" xfId="9330"/>
    <cellStyle name="Normal 2 26 23 3 2" xfId="9331"/>
    <cellStyle name="Normal 2 26 23 3 3" xfId="9332"/>
    <cellStyle name="Normal 2 26 23 4" xfId="9333"/>
    <cellStyle name="Normal 2 26 23 5" xfId="9334"/>
    <cellStyle name="Normal 2 26 24" xfId="9335"/>
    <cellStyle name="Normal 2 26 24 2" xfId="9336"/>
    <cellStyle name="Normal 2 26 24 3" xfId="9337"/>
    <cellStyle name="Normal 2 26 25" xfId="9338"/>
    <cellStyle name="Normal 2 26 25 2" xfId="9339"/>
    <cellStyle name="Normal 2 26 25 3" xfId="9340"/>
    <cellStyle name="Normal 2 26 26" xfId="9341"/>
    <cellStyle name="Normal 2 26 27" xfId="9342"/>
    <cellStyle name="Normal 2 26 3" xfId="9343"/>
    <cellStyle name="Normal 2 26 3 2" xfId="9344"/>
    <cellStyle name="Normal 2 26 3 2 2" xfId="9345"/>
    <cellStyle name="Normal 2 26 3 2 3" xfId="9346"/>
    <cellStyle name="Normal 2 26 3 3" xfId="9347"/>
    <cellStyle name="Normal 2 26 3 3 2" xfId="9348"/>
    <cellStyle name="Normal 2 26 3 3 3" xfId="9349"/>
    <cellStyle name="Normal 2 26 3 4" xfId="9350"/>
    <cellStyle name="Normal 2 26 3 5" xfId="9351"/>
    <cellStyle name="Normal 2 26 4" xfId="9352"/>
    <cellStyle name="Normal 2 26 4 2" xfId="9353"/>
    <cellStyle name="Normal 2 26 4 2 2" xfId="9354"/>
    <cellStyle name="Normal 2 26 4 2 3" xfId="9355"/>
    <cellStyle name="Normal 2 26 4 3" xfId="9356"/>
    <cellStyle name="Normal 2 26 4 3 2" xfId="9357"/>
    <cellStyle name="Normal 2 26 4 3 3" xfId="9358"/>
    <cellStyle name="Normal 2 26 4 4" xfId="9359"/>
    <cellStyle name="Normal 2 26 4 5" xfId="9360"/>
    <cellStyle name="Normal 2 26 5" xfId="9361"/>
    <cellStyle name="Normal 2 26 5 2" xfId="9362"/>
    <cellStyle name="Normal 2 26 5 2 2" xfId="9363"/>
    <cellStyle name="Normal 2 26 5 2 3" xfId="9364"/>
    <cellStyle name="Normal 2 26 5 3" xfId="9365"/>
    <cellStyle name="Normal 2 26 5 3 2" xfId="9366"/>
    <cellStyle name="Normal 2 26 5 3 3" xfId="9367"/>
    <cellStyle name="Normal 2 26 5 4" xfId="9368"/>
    <cellStyle name="Normal 2 26 5 5" xfId="9369"/>
    <cellStyle name="Normal 2 26 6" xfId="9370"/>
    <cellStyle name="Normal 2 26 6 2" xfId="9371"/>
    <cellStyle name="Normal 2 26 6 2 2" xfId="9372"/>
    <cellStyle name="Normal 2 26 6 2 3" xfId="9373"/>
    <cellStyle name="Normal 2 26 6 3" xfId="9374"/>
    <cellStyle name="Normal 2 26 6 3 2" xfId="9375"/>
    <cellStyle name="Normal 2 26 6 3 3" xfId="9376"/>
    <cellStyle name="Normal 2 26 6 4" xfId="9377"/>
    <cellStyle name="Normal 2 26 6 5" xfId="9378"/>
    <cellStyle name="Normal 2 26 7" xfId="9379"/>
    <cellStyle name="Normal 2 26 7 2" xfId="9380"/>
    <cellStyle name="Normal 2 26 7 2 2" xfId="9381"/>
    <cellStyle name="Normal 2 26 7 2 3" xfId="9382"/>
    <cellStyle name="Normal 2 26 7 3" xfId="9383"/>
    <cellStyle name="Normal 2 26 7 3 2" xfId="9384"/>
    <cellStyle name="Normal 2 26 7 3 3" xfId="9385"/>
    <cellStyle name="Normal 2 26 7 4" xfId="9386"/>
    <cellStyle name="Normal 2 26 7 5" xfId="9387"/>
    <cellStyle name="Normal 2 26 8" xfId="9388"/>
    <cellStyle name="Normal 2 26 8 2" xfId="9389"/>
    <cellStyle name="Normal 2 26 8 2 2" xfId="9390"/>
    <cellStyle name="Normal 2 26 8 2 3" xfId="9391"/>
    <cellStyle name="Normal 2 26 8 3" xfId="9392"/>
    <cellStyle name="Normal 2 26 8 3 2" xfId="9393"/>
    <cellStyle name="Normal 2 26 8 3 3" xfId="9394"/>
    <cellStyle name="Normal 2 26 8 4" xfId="9395"/>
    <cellStyle name="Normal 2 26 8 5" xfId="9396"/>
    <cellStyle name="Normal 2 26 9" xfId="9397"/>
    <cellStyle name="Normal 2 26 9 2" xfId="9398"/>
    <cellStyle name="Normal 2 26 9 2 2" xfId="9399"/>
    <cellStyle name="Normal 2 26 9 2 3" xfId="9400"/>
    <cellStyle name="Normal 2 26 9 3" xfId="9401"/>
    <cellStyle name="Normal 2 26 9 3 2" xfId="9402"/>
    <cellStyle name="Normal 2 26 9 3 3" xfId="9403"/>
    <cellStyle name="Normal 2 26 9 4" xfId="9404"/>
    <cellStyle name="Normal 2 26 9 5" xfId="9405"/>
    <cellStyle name="Normal 2 27" xfId="9406"/>
    <cellStyle name="Normal 2 27 10" xfId="9407"/>
    <cellStyle name="Normal 2 27 10 2" xfId="9408"/>
    <cellStyle name="Normal 2 27 10 2 2" xfId="9409"/>
    <cellStyle name="Normal 2 27 10 2 3" xfId="9410"/>
    <cellStyle name="Normal 2 27 10 3" xfId="9411"/>
    <cellStyle name="Normal 2 27 10 3 2" xfId="9412"/>
    <cellStyle name="Normal 2 27 10 3 3" xfId="9413"/>
    <cellStyle name="Normal 2 27 10 4" xfId="9414"/>
    <cellStyle name="Normal 2 27 10 5" xfId="9415"/>
    <cellStyle name="Normal 2 27 11" xfId="9416"/>
    <cellStyle name="Normal 2 27 11 2" xfId="9417"/>
    <cellStyle name="Normal 2 27 11 2 2" xfId="9418"/>
    <cellStyle name="Normal 2 27 11 2 3" xfId="9419"/>
    <cellStyle name="Normal 2 27 11 3" xfId="9420"/>
    <cellStyle name="Normal 2 27 11 3 2" xfId="9421"/>
    <cellStyle name="Normal 2 27 11 3 3" xfId="9422"/>
    <cellStyle name="Normal 2 27 11 4" xfId="9423"/>
    <cellStyle name="Normal 2 27 11 5" xfId="9424"/>
    <cellStyle name="Normal 2 27 12" xfId="9425"/>
    <cellStyle name="Normal 2 27 12 2" xfId="9426"/>
    <cellStyle name="Normal 2 27 12 2 2" xfId="9427"/>
    <cellStyle name="Normal 2 27 12 2 3" xfId="9428"/>
    <cellStyle name="Normal 2 27 12 3" xfId="9429"/>
    <cellStyle name="Normal 2 27 12 3 2" xfId="9430"/>
    <cellStyle name="Normal 2 27 12 3 3" xfId="9431"/>
    <cellStyle name="Normal 2 27 12 4" xfId="9432"/>
    <cellStyle name="Normal 2 27 12 5" xfId="9433"/>
    <cellStyle name="Normal 2 27 13" xfId="9434"/>
    <cellStyle name="Normal 2 27 13 2" xfId="9435"/>
    <cellStyle name="Normal 2 27 13 2 2" xfId="9436"/>
    <cellStyle name="Normal 2 27 13 2 3" xfId="9437"/>
    <cellStyle name="Normal 2 27 13 3" xfId="9438"/>
    <cellStyle name="Normal 2 27 13 3 2" xfId="9439"/>
    <cellStyle name="Normal 2 27 13 3 3" xfId="9440"/>
    <cellStyle name="Normal 2 27 13 4" xfId="9441"/>
    <cellStyle name="Normal 2 27 13 5" xfId="9442"/>
    <cellStyle name="Normal 2 27 14" xfId="9443"/>
    <cellStyle name="Normal 2 27 14 2" xfId="9444"/>
    <cellStyle name="Normal 2 27 14 2 2" xfId="9445"/>
    <cellStyle name="Normal 2 27 14 2 3" xfId="9446"/>
    <cellStyle name="Normal 2 27 14 3" xfId="9447"/>
    <cellStyle name="Normal 2 27 14 3 2" xfId="9448"/>
    <cellStyle name="Normal 2 27 14 3 3" xfId="9449"/>
    <cellStyle name="Normal 2 27 14 4" xfId="9450"/>
    <cellStyle name="Normal 2 27 14 5" xfId="9451"/>
    <cellStyle name="Normal 2 27 15" xfId="9452"/>
    <cellStyle name="Normal 2 27 15 2" xfId="9453"/>
    <cellStyle name="Normal 2 27 15 2 2" xfId="9454"/>
    <cellStyle name="Normal 2 27 15 2 3" xfId="9455"/>
    <cellStyle name="Normal 2 27 15 3" xfId="9456"/>
    <cellStyle name="Normal 2 27 15 3 2" xfId="9457"/>
    <cellStyle name="Normal 2 27 15 3 3" xfId="9458"/>
    <cellStyle name="Normal 2 27 15 4" xfId="9459"/>
    <cellStyle name="Normal 2 27 15 5" xfId="9460"/>
    <cellStyle name="Normal 2 27 16" xfId="9461"/>
    <cellStyle name="Normal 2 27 16 2" xfId="9462"/>
    <cellStyle name="Normal 2 27 16 2 2" xfId="9463"/>
    <cellStyle name="Normal 2 27 16 2 3" xfId="9464"/>
    <cellStyle name="Normal 2 27 16 3" xfId="9465"/>
    <cellStyle name="Normal 2 27 16 3 2" xfId="9466"/>
    <cellStyle name="Normal 2 27 16 3 3" xfId="9467"/>
    <cellStyle name="Normal 2 27 16 4" xfId="9468"/>
    <cellStyle name="Normal 2 27 16 5" xfId="9469"/>
    <cellStyle name="Normal 2 27 17" xfId="9470"/>
    <cellStyle name="Normal 2 27 17 2" xfId="9471"/>
    <cellStyle name="Normal 2 27 17 2 2" xfId="9472"/>
    <cellStyle name="Normal 2 27 17 2 3" xfId="9473"/>
    <cellStyle name="Normal 2 27 17 3" xfId="9474"/>
    <cellStyle name="Normal 2 27 17 3 2" xfId="9475"/>
    <cellStyle name="Normal 2 27 17 3 3" xfId="9476"/>
    <cellStyle name="Normal 2 27 17 4" xfId="9477"/>
    <cellStyle name="Normal 2 27 17 5" xfId="9478"/>
    <cellStyle name="Normal 2 27 18" xfId="9479"/>
    <cellStyle name="Normal 2 27 18 2" xfId="9480"/>
    <cellStyle name="Normal 2 27 18 2 2" xfId="9481"/>
    <cellStyle name="Normal 2 27 18 2 3" xfId="9482"/>
    <cellStyle name="Normal 2 27 18 3" xfId="9483"/>
    <cellStyle name="Normal 2 27 18 3 2" xfId="9484"/>
    <cellStyle name="Normal 2 27 18 3 3" xfId="9485"/>
    <cellStyle name="Normal 2 27 18 4" xfId="9486"/>
    <cellStyle name="Normal 2 27 18 5" xfId="9487"/>
    <cellStyle name="Normal 2 27 19" xfId="9488"/>
    <cellStyle name="Normal 2 27 19 2" xfId="9489"/>
    <cellStyle name="Normal 2 27 19 2 2" xfId="9490"/>
    <cellStyle name="Normal 2 27 19 2 3" xfId="9491"/>
    <cellStyle name="Normal 2 27 19 3" xfId="9492"/>
    <cellStyle name="Normal 2 27 19 3 2" xfId="9493"/>
    <cellStyle name="Normal 2 27 19 3 3" xfId="9494"/>
    <cellStyle name="Normal 2 27 19 4" xfId="9495"/>
    <cellStyle name="Normal 2 27 19 5" xfId="9496"/>
    <cellStyle name="Normal 2 27 2" xfId="9497"/>
    <cellStyle name="Normal 2 27 2 2" xfId="9498"/>
    <cellStyle name="Normal 2 27 2 2 2" xfId="9499"/>
    <cellStyle name="Normal 2 27 2 2 3" xfId="9500"/>
    <cellStyle name="Normal 2 27 2 3" xfId="9501"/>
    <cellStyle name="Normal 2 27 2 3 2" xfId="9502"/>
    <cellStyle name="Normal 2 27 2 3 3" xfId="9503"/>
    <cellStyle name="Normal 2 27 2 4" xfId="9504"/>
    <cellStyle name="Normal 2 27 2 5" xfId="9505"/>
    <cellStyle name="Normal 2 27 20" xfId="9506"/>
    <cellStyle name="Normal 2 27 20 2" xfId="9507"/>
    <cellStyle name="Normal 2 27 20 2 2" xfId="9508"/>
    <cellStyle name="Normal 2 27 20 2 3" xfId="9509"/>
    <cellStyle name="Normal 2 27 20 3" xfId="9510"/>
    <cellStyle name="Normal 2 27 20 3 2" xfId="9511"/>
    <cellStyle name="Normal 2 27 20 3 3" xfId="9512"/>
    <cellStyle name="Normal 2 27 20 4" xfId="9513"/>
    <cellStyle name="Normal 2 27 20 5" xfId="9514"/>
    <cellStyle name="Normal 2 27 21" xfId="9515"/>
    <cellStyle name="Normal 2 27 21 2" xfId="9516"/>
    <cellStyle name="Normal 2 27 21 2 2" xfId="9517"/>
    <cellStyle name="Normal 2 27 21 2 3" xfId="9518"/>
    <cellStyle name="Normal 2 27 21 3" xfId="9519"/>
    <cellStyle name="Normal 2 27 21 3 2" xfId="9520"/>
    <cellStyle name="Normal 2 27 21 3 3" xfId="9521"/>
    <cellStyle name="Normal 2 27 21 4" xfId="9522"/>
    <cellStyle name="Normal 2 27 21 5" xfId="9523"/>
    <cellStyle name="Normal 2 27 22" xfId="9524"/>
    <cellStyle name="Normal 2 27 22 2" xfId="9525"/>
    <cellStyle name="Normal 2 27 22 2 2" xfId="9526"/>
    <cellStyle name="Normal 2 27 22 2 3" xfId="9527"/>
    <cellStyle name="Normal 2 27 22 3" xfId="9528"/>
    <cellStyle name="Normal 2 27 22 3 2" xfId="9529"/>
    <cellStyle name="Normal 2 27 22 3 3" xfId="9530"/>
    <cellStyle name="Normal 2 27 22 4" xfId="9531"/>
    <cellStyle name="Normal 2 27 22 5" xfId="9532"/>
    <cellStyle name="Normal 2 27 23" xfId="9533"/>
    <cellStyle name="Normal 2 27 23 2" xfId="9534"/>
    <cellStyle name="Normal 2 27 23 2 2" xfId="9535"/>
    <cellStyle name="Normal 2 27 23 2 3" xfId="9536"/>
    <cellStyle name="Normal 2 27 23 3" xfId="9537"/>
    <cellStyle name="Normal 2 27 23 3 2" xfId="9538"/>
    <cellStyle name="Normal 2 27 23 3 3" xfId="9539"/>
    <cellStyle name="Normal 2 27 23 4" xfId="9540"/>
    <cellStyle name="Normal 2 27 23 5" xfId="9541"/>
    <cellStyle name="Normal 2 27 24" xfId="9542"/>
    <cellStyle name="Normal 2 27 24 2" xfId="9543"/>
    <cellStyle name="Normal 2 27 24 3" xfId="9544"/>
    <cellStyle name="Normal 2 27 25" xfId="9545"/>
    <cellStyle name="Normal 2 27 25 2" xfId="9546"/>
    <cellStyle name="Normal 2 27 25 3" xfId="9547"/>
    <cellStyle name="Normal 2 27 26" xfId="9548"/>
    <cellStyle name="Normal 2 27 27" xfId="9549"/>
    <cellStyle name="Normal 2 27 3" xfId="9550"/>
    <cellStyle name="Normal 2 27 3 2" xfId="9551"/>
    <cellStyle name="Normal 2 27 3 2 2" xfId="9552"/>
    <cellStyle name="Normal 2 27 3 2 3" xfId="9553"/>
    <cellStyle name="Normal 2 27 3 3" xfId="9554"/>
    <cellStyle name="Normal 2 27 3 3 2" xfId="9555"/>
    <cellStyle name="Normal 2 27 3 3 3" xfId="9556"/>
    <cellStyle name="Normal 2 27 3 4" xfId="9557"/>
    <cellStyle name="Normal 2 27 3 5" xfId="9558"/>
    <cellStyle name="Normal 2 27 4" xfId="9559"/>
    <cellStyle name="Normal 2 27 4 2" xfId="9560"/>
    <cellStyle name="Normal 2 27 4 2 2" xfId="9561"/>
    <cellStyle name="Normal 2 27 4 2 3" xfId="9562"/>
    <cellStyle name="Normal 2 27 4 3" xfId="9563"/>
    <cellStyle name="Normal 2 27 4 3 2" xfId="9564"/>
    <cellStyle name="Normal 2 27 4 3 3" xfId="9565"/>
    <cellStyle name="Normal 2 27 4 4" xfId="9566"/>
    <cellStyle name="Normal 2 27 4 5" xfId="9567"/>
    <cellStyle name="Normal 2 27 5" xfId="9568"/>
    <cellStyle name="Normal 2 27 5 2" xfId="9569"/>
    <cellStyle name="Normal 2 27 5 2 2" xfId="9570"/>
    <cellStyle name="Normal 2 27 5 2 3" xfId="9571"/>
    <cellStyle name="Normal 2 27 5 3" xfId="9572"/>
    <cellStyle name="Normal 2 27 5 3 2" xfId="9573"/>
    <cellStyle name="Normal 2 27 5 3 3" xfId="9574"/>
    <cellStyle name="Normal 2 27 5 4" xfId="9575"/>
    <cellStyle name="Normal 2 27 5 5" xfId="9576"/>
    <cellStyle name="Normal 2 27 6" xfId="9577"/>
    <cellStyle name="Normal 2 27 6 2" xfId="9578"/>
    <cellStyle name="Normal 2 27 6 2 2" xfId="9579"/>
    <cellStyle name="Normal 2 27 6 2 3" xfId="9580"/>
    <cellStyle name="Normal 2 27 6 3" xfId="9581"/>
    <cellStyle name="Normal 2 27 6 3 2" xfId="9582"/>
    <cellStyle name="Normal 2 27 6 3 3" xfId="9583"/>
    <cellStyle name="Normal 2 27 6 4" xfId="9584"/>
    <cellStyle name="Normal 2 27 6 5" xfId="9585"/>
    <cellStyle name="Normal 2 27 7" xfId="9586"/>
    <cellStyle name="Normal 2 27 7 2" xfId="9587"/>
    <cellStyle name="Normal 2 27 7 2 2" xfId="9588"/>
    <cellStyle name="Normal 2 27 7 2 3" xfId="9589"/>
    <cellStyle name="Normal 2 27 7 3" xfId="9590"/>
    <cellStyle name="Normal 2 27 7 3 2" xfId="9591"/>
    <cellStyle name="Normal 2 27 7 3 3" xfId="9592"/>
    <cellStyle name="Normal 2 27 7 4" xfId="9593"/>
    <cellStyle name="Normal 2 27 7 5" xfId="9594"/>
    <cellStyle name="Normal 2 27 8" xfId="9595"/>
    <cellStyle name="Normal 2 27 8 2" xfId="9596"/>
    <cellStyle name="Normal 2 27 8 2 2" xfId="9597"/>
    <cellStyle name="Normal 2 27 8 2 3" xfId="9598"/>
    <cellStyle name="Normal 2 27 8 3" xfId="9599"/>
    <cellStyle name="Normal 2 27 8 3 2" xfId="9600"/>
    <cellStyle name="Normal 2 27 8 3 3" xfId="9601"/>
    <cellStyle name="Normal 2 27 8 4" xfId="9602"/>
    <cellStyle name="Normal 2 27 8 5" xfId="9603"/>
    <cellStyle name="Normal 2 27 9" xfId="9604"/>
    <cellStyle name="Normal 2 27 9 2" xfId="9605"/>
    <cellStyle name="Normal 2 27 9 2 2" xfId="9606"/>
    <cellStyle name="Normal 2 27 9 2 3" xfId="9607"/>
    <cellStyle name="Normal 2 27 9 3" xfId="9608"/>
    <cellStyle name="Normal 2 27 9 3 2" xfId="9609"/>
    <cellStyle name="Normal 2 27 9 3 3" xfId="9610"/>
    <cellStyle name="Normal 2 27 9 4" xfId="9611"/>
    <cellStyle name="Normal 2 27 9 5" xfId="9612"/>
    <cellStyle name="Normal 2 28" xfId="9613"/>
    <cellStyle name="Normal 2 28 10" xfId="9614"/>
    <cellStyle name="Normal 2 28 10 2" xfId="9615"/>
    <cellStyle name="Normal 2 28 10 2 2" xfId="9616"/>
    <cellStyle name="Normal 2 28 10 2 3" xfId="9617"/>
    <cellStyle name="Normal 2 28 10 3" xfId="9618"/>
    <cellStyle name="Normal 2 28 10 3 2" xfId="9619"/>
    <cellStyle name="Normal 2 28 10 3 3" xfId="9620"/>
    <cellStyle name="Normal 2 28 10 4" xfId="9621"/>
    <cellStyle name="Normal 2 28 10 5" xfId="9622"/>
    <cellStyle name="Normal 2 28 11" xfId="9623"/>
    <cellStyle name="Normal 2 28 11 2" xfId="9624"/>
    <cellStyle name="Normal 2 28 11 2 2" xfId="9625"/>
    <cellStyle name="Normal 2 28 11 2 3" xfId="9626"/>
    <cellStyle name="Normal 2 28 11 3" xfId="9627"/>
    <cellStyle name="Normal 2 28 11 3 2" xfId="9628"/>
    <cellStyle name="Normal 2 28 11 3 3" xfId="9629"/>
    <cellStyle name="Normal 2 28 11 4" xfId="9630"/>
    <cellStyle name="Normal 2 28 11 5" xfId="9631"/>
    <cellStyle name="Normal 2 28 12" xfId="9632"/>
    <cellStyle name="Normal 2 28 12 2" xfId="9633"/>
    <cellStyle name="Normal 2 28 12 2 2" xfId="9634"/>
    <cellStyle name="Normal 2 28 12 2 3" xfId="9635"/>
    <cellStyle name="Normal 2 28 12 3" xfId="9636"/>
    <cellStyle name="Normal 2 28 12 3 2" xfId="9637"/>
    <cellStyle name="Normal 2 28 12 3 3" xfId="9638"/>
    <cellStyle name="Normal 2 28 12 4" xfId="9639"/>
    <cellStyle name="Normal 2 28 12 5" xfId="9640"/>
    <cellStyle name="Normal 2 28 13" xfId="9641"/>
    <cellStyle name="Normal 2 28 13 2" xfId="9642"/>
    <cellStyle name="Normal 2 28 13 2 2" xfId="9643"/>
    <cellStyle name="Normal 2 28 13 2 3" xfId="9644"/>
    <cellStyle name="Normal 2 28 13 3" xfId="9645"/>
    <cellStyle name="Normal 2 28 13 3 2" xfId="9646"/>
    <cellStyle name="Normal 2 28 13 3 3" xfId="9647"/>
    <cellStyle name="Normal 2 28 13 4" xfId="9648"/>
    <cellStyle name="Normal 2 28 13 5" xfId="9649"/>
    <cellStyle name="Normal 2 28 14" xfId="9650"/>
    <cellStyle name="Normal 2 28 14 2" xfId="9651"/>
    <cellStyle name="Normal 2 28 14 2 2" xfId="9652"/>
    <cellStyle name="Normal 2 28 14 2 3" xfId="9653"/>
    <cellStyle name="Normal 2 28 14 3" xfId="9654"/>
    <cellStyle name="Normal 2 28 14 3 2" xfId="9655"/>
    <cellStyle name="Normal 2 28 14 3 3" xfId="9656"/>
    <cellStyle name="Normal 2 28 14 4" xfId="9657"/>
    <cellStyle name="Normal 2 28 14 5" xfId="9658"/>
    <cellStyle name="Normal 2 28 15" xfId="9659"/>
    <cellStyle name="Normal 2 28 15 2" xfId="9660"/>
    <cellStyle name="Normal 2 28 15 2 2" xfId="9661"/>
    <cellStyle name="Normal 2 28 15 2 3" xfId="9662"/>
    <cellStyle name="Normal 2 28 15 3" xfId="9663"/>
    <cellStyle name="Normal 2 28 15 3 2" xfId="9664"/>
    <cellStyle name="Normal 2 28 15 3 3" xfId="9665"/>
    <cellStyle name="Normal 2 28 15 4" xfId="9666"/>
    <cellStyle name="Normal 2 28 15 5" xfId="9667"/>
    <cellStyle name="Normal 2 28 16" xfId="9668"/>
    <cellStyle name="Normal 2 28 16 2" xfId="9669"/>
    <cellStyle name="Normal 2 28 16 2 2" xfId="9670"/>
    <cellStyle name="Normal 2 28 16 2 3" xfId="9671"/>
    <cellStyle name="Normal 2 28 16 3" xfId="9672"/>
    <cellStyle name="Normal 2 28 16 3 2" xfId="9673"/>
    <cellStyle name="Normal 2 28 16 3 3" xfId="9674"/>
    <cellStyle name="Normal 2 28 16 4" xfId="9675"/>
    <cellStyle name="Normal 2 28 16 5" xfId="9676"/>
    <cellStyle name="Normal 2 28 17" xfId="9677"/>
    <cellStyle name="Normal 2 28 17 2" xfId="9678"/>
    <cellStyle name="Normal 2 28 17 2 2" xfId="9679"/>
    <cellStyle name="Normal 2 28 17 2 3" xfId="9680"/>
    <cellStyle name="Normal 2 28 17 3" xfId="9681"/>
    <cellStyle name="Normal 2 28 17 3 2" xfId="9682"/>
    <cellStyle name="Normal 2 28 17 3 3" xfId="9683"/>
    <cellStyle name="Normal 2 28 17 4" xfId="9684"/>
    <cellStyle name="Normal 2 28 17 5" xfId="9685"/>
    <cellStyle name="Normal 2 28 18" xfId="9686"/>
    <cellStyle name="Normal 2 28 18 2" xfId="9687"/>
    <cellStyle name="Normal 2 28 18 2 2" xfId="9688"/>
    <cellStyle name="Normal 2 28 18 2 3" xfId="9689"/>
    <cellStyle name="Normal 2 28 18 3" xfId="9690"/>
    <cellStyle name="Normal 2 28 18 3 2" xfId="9691"/>
    <cellStyle name="Normal 2 28 18 3 3" xfId="9692"/>
    <cellStyle name="Normal 2 28 18 4" xfId="9693"/>
    <cellStyle name="Normal 2 28 18 5" xfId="9694"/>
    <cellStyle name="Normal 2 28 19" xfId="9695"/>
    <cellStyle name="Normal 2 28 19 2" xfId="9696"/>
    <cellStyle name="Normal 2 28 19 2 2" xfId="9697"/>
    <cellStyle name="Normal 2 28 19 2 3" xfId="9698"/>
    <cellStyle name="Normal 2 28 19 3" xfId="9699"/>
    <cellStyle name="Normal 2 28 19 3 2" xfId="9700"/>
    <cellStyle name="Normal 2 28 19 3 3" xfId="9701"/>
    <cellStyle name="Normal 2 28 19 4" xfId="9702"/>
    <cellStyle name="Normal 2 28 19 5" xfId="9703"/>
    <cellStyle name="Normal 2 28 2" xfId="9704"/>
    <cellStyle name="Normal 2 28 2 2" xfId="9705"/>
    <cellStyle name="Normal 2 28 2 2 2" xfId="9706"/>
    <cellStyle name="Normal 2 28 2 2 3" xfId="9707"/>
    <cellStyle name="Normal 2 28 2 3" xfId="9708"/>
    <cellStyle name="Normal 2 28 2 3 2" xfId="9709"/>
    <cellStyle name="Normal 2 28 2 3 3" xfId="9710"/>
    <cellStyle name="Normal 2 28 2 4" xfId="9711"/>
    <cellStyle name="Normal 2 28 2 5" xfId="9712"/>
    <cellStyle name="Normal 2 28 20" xfId="9713"/>
    <cellStyle name="Normal 2 28 20 2" xfId="9714"/>
    <cellStyle name="Normal 2 28 20 2 2" xfId="9715"/>
    <cellStyle name="Normal 2 28 20 2 3" xfId="9716"/>
    <cellStyle name="Normal 2 28 20 3" xfId="9717"/>
    <cellStyle name="Normal 2 28 20 3 2" xfId="9718"/>
    <cellStyle name="Normal 2 28 20 3 3" xfId="9719"/>
    <cellStyle name="Normal 2 28 20 4" xfId="9720"/>
    <cellStyle name="Normal 2 28 20 5" xfId="9721"/>
    <cellStyle name="Normal 2 28 21" xfId="9722"/>
    <cellStyle name="Normal 2 28 21 2" xfId="9723"/>
    <cellStyle name="Normal 2 28 21 2 2" xfId="9724"/>
    <cellStyle name="Normal 2 28 21 2 3" xfId="9725"/>
    <cellStyle name="Normal 2 28 21 3" xfId="9726"/>
    <cellStyle name="Normal 2 28 21 3 2" xfId="9727"/>
    <cellStyle name="Normal 2 28 21 3 3" xfId="9728"/>
    <cellStyle name="Normal 2 28 21 4" xfId="9729"/>
    <cellStyle name="Normal 2 28 21 5" xfId="9730"/>
    <cellStyle name="Normal 2 28 22" xfId="9731"/>
    <cellStyle name="Normal 2 28 22 2" xfId="9732"/>
    <cellStyle name="Normal 2 28 22 2 2" xfId="9733"/>
    <cellStyle name="Normal 2 28 22 2 3" xfId="9734"/>
    <cellStyle name="Normal 2 28 22 3" xfId="9735"/>
    <cellStyle name="Normal 2 28 22 3 2" xfId="9736"/>
    <cellStyle name="Normal 2 28 22 3 3" xfId="9737"/>
    <cellStyle name="Normal 2 28 22 4" xfId="9738"/>
    <cellStyle name="Normal 2 28 22 5" xfId="9739"/>
    <cellStyle name="Normal 2 28 23" xfId="9740"/>
    <cellStyle name="Normal 2 28 23 2" xfId="9741"/>
    <cellStyle name="Normal 2 28 23 2 2" xfId="9742"/>
    <cellStyle name="Normal 2 28 23 2 3" xfId="9743"/>
    <cellStyle name="Normal 2 28 23 3" xfId="9744"/>
    <cellStyle name="Normal 2 28 23 3 2" xfId="9745"/>
    <cellStyle name="Normal 2 28 23 3 3" xfId="9746"/>
    <cellStyle name="Normal 2 28 23 4" xfId="9747"/>
    <cellStyle name="Normal 2 28 23 5" xfId="9748"/>
    <cellStyle name="Normal 2 28 24" xfId="9749"/>
    <cellStyle name="Normal 2 28 24 2" xfId="9750"/>
    <cellStyle name="Normal 2 28 24 3" xfId="9751"/>
    <cellStyle name="Normal 2 28 25" xfId="9752"/>
    <cellStyle name="Normal 2 28 25 2" xfId="9753"/>
    <cellStyle name="Normal 2 28 25 3" xfId="9754"/>
    <cellStyle name="Normal 2 28 26" xfId="9755"/>
    <cellStyle name="Normal 2 28 27" xfId="9756"/>
    <cellStyle name="Normal 2 28 3" xfId="9757"/>
    <cellStyle name="Normal 2 28 3 2" xfId="9758"/>
    <cellStyle name="Normal 2 28 3 2 2" xfId="9759"/>
    <cellStyle name="Normal 2 28 3 2 3" xfId="9760"/>
    <cellStyle name="Normal 2 28 3 3" xfId="9761"/>
    <cellStyle name="Normal 2 28 3 3 2" xfId="9762"/>
    <cellStyle name="Normal 2 28 3 3 3" xfId="9763"/>
    <cellStyle name="Normal 2 28 3 4" xfId="9764"/>
    <cellStyle name="Normal 2 28 3 5" xfId="9765"/>
    <cellStyle name="Normal 2 28 4" xfId="9766"/>
    <cellStyle name="Normal 2 28 4 2" xfId="9767"/>
    <cellStyle name="Normal 2 28 4 2 2" xfId="9768"/>
    <cellStyle name="Normal 2 28 4 2 3" xfId="9769"/>
    <cellStyle name="Normal 2 28 4 3" xfId="9770"/>
    <cellStyle name="Normal 2 28 4 3 2" xfId="9771"/>
    <cellStyle name="Normal 2 28 4 3 3" xfId="9772"/>
    <cellStyle name="Normal 2 28 4 4" xfId="9773"/>
    <cellStyle name="Normal 2 28 4 5" xfId="9774"/>
    <cellStyle name="Normal 2 28 5" xfId="9775"/>
    <cellStyle name="Normal 2 28 5 2" xfId="9776"/>
    <cellStyle name="Normal 2 28 5 2 2" xfId="9777"/>
    <cellStyle name="Normal 2 28 5 2 3" xfId="9778"/>
    <cellStyle name="Normal 2 28 5 3" xfId="9779"/>
    <cellStyle name="Normal 2 28 5 3 2" xfId="9780"/>
    <cellStyle name="Normal 2 28 5 3 3" xfId="9781"/>
    <cellStyle name="Normal 2 28 5 4" xfId="9782"/>
    <cellStyle name="Normal 2 28 5 5" xfId="9783"/>
    <cellStyle name="Normal 2 28 6" xfId="9784"/>
    <cellStyle name="Normal 2 28 6 2" xfId="9785"/>
    <cellStyle name="Normal 2 28 6 2 2" xfId="9786"/>
    <cellStyle name="Normal 2 28 6 2 3" xfId="9787"/>
    <cellStyle name="Normal 2 28 6 3" xfId="9788"/>
    <cellStyle name="Normal 2 28 6 3 2" xfId="9789"/>
    <cellStyle name="Normal 2 28 6 3 3" xfId="9790"/>
    <cellStyle name="Normal 2 28 6 4" xfId="9791"/>
    <cellStyle name="Normal 2 28 6 5" xfId="9792"/>
    <cellStyle name="Normal 2 28 7" xfId="9793"/>
    <cellStyle name="Normal 2 28 7 2" xfId="9794"/>
    <cellStyle name="Normal 2 28 7 2 2" xfId="9795"/>
    <cellStyle name="Normal 2 28 7 2 3" xfId="9796"/>
    <cellStyle name="Normal 2 28 7 3" xfId="9797"/>
    <cellStyle name="Normal 2 28 7 3 2" xfId="9798"/>
    <cellStyle name="Normal 2 28 7 3 3" xfId="9799"/>
    <cellStyle name="Normal 2 28 7 4" xfId="9800"/>
    <cellStyle name="Normal 2 28 7 5" xfId="9801"/>
    <cellStyle name="Normal 2 28 8" xfId="9802"/>
    <cellStyle name="Normal 2 28 8 2" xfId="9803"/>
    <cellStyle name="Normal 2 28 8 2 2" xfId="9804"/>
    <cellStyle name="Normal 2 28 8 2 3" xfId="9805"/>
    <cellStyle name="Normal 2 28 8 3" xfId="9806"/>
    <cellStyle name="Normal 2 28 8 3 2" xfId="9807"/>
    <cellStyle name="Normal 2 28 8 3 3" xfId="9808"/>
    <cellStyle name="Normal 2 28 8 4" xfId="9809"/>
    <cellStyle name="Normal 2 28 8 5" xfId="9810"/>
    <cellStyle name="Normal 2 28 9" xfId="9811"/>
    <cellStyle name="Normal 2 28 9 2" xfId="9812"/>
    <cellStyle name="Normal 2 28 9 2 2" xfId="9813"/>
    <cellStyle name="Normal 2 28 9 2 3" xfId="9814"/>
    <cellStyle name="Normal 2 28 9 3" xfId="9815"/>
    <cellStyle name="Normal 2 28 9 3 2" xfId="9816"/>
    <cellStyle name="Normal 2 28 9 3 3" xfId="9817"/>
    <cellStyle name="Normal 2 28 9 4" xfId="9818"/>
    <cellStyle name="Normal 2 28 9 5" xfId="9819"/>
    <cellStyle name="Normal 2 29" xfId="9820"/>
    <cellStyle name="Normal 2 29 10" xfId="9821"/>
    <cellStyle name="Normal 2 29 10 2" xfId="9822"/>
    <cellStyle name="Normal 2 29 10 2 2" xfId="9823"/>
    <cellStyle name="Normal 2 29 10 2 3" xfId="9824"/>
    <cellStyle name="Normal 2 29 10 3" xfId="9825"/>
    <cellStyle name="Normal 2 29 10 3 2" xfId="9826"/>
    <cellStyle name="Normal 2 29 10 3 3" xfId="9827"/>
    <cellStyle name="Normal 2 29 10 4" xfId="9828"/>
    <cellStyle name="Normal 2 29 10 5" xfId="9829"/>
    <cellStyle name="Normal 2 29 11" xfId="9830"/>
    <cellStyle name="Normal 2 29 11 2" xfId="9831"/>
    <cellStyle name="Normal 2 29 11 2 2" xfId="9832"/>
    <cellStyle name="Normal 2 29 11 2 3" xfId="9833"/>
    <cellStyle name="Normal 2 29 11 3" xfId="9834"/>
    <cellStyle name="Normal 2 29 11 3 2" xfId="9835"/>
    <cellStyle name="Normal 2 29 11 3 3" xfId="9836"/>
    <cellStyle name="Normal 2 29 11 4" xfId="9837"/>
    <cellStyle name="Normal 2 29 11 5" xfId="9838"/>
    <cellStyle name="Normal 2 29 12" xfId="9839"/>
    <cellStyle name="Normal 2 29 12 2" xfId="9840"/>
    <cellStyle name="Normal 2 29 12 2 2" xfId="9841"/>
    <cellStyle name="Normal 2 29 12 2 3" xfId="9842"/>
    <cellStyle name="Normal 2 29 12 3" xfId="9843"/>
    <cellStyle name="Normal 2 29 12 3 2" xfId="9844"/>
    <cellStyle name="Normal 2 29 12 3 3" xfId="9845"/>
    <cellStyle name="Normal 2 29 12 4" xfId="9846"/>
    <cellStyle name="Normal 2 29 12 5" xfId="9847"/>
    <cellStyle name="Normal 2 29 13" xfId="9848"/>
    <cellStyle name="Normal 2 29 13 2" xfId="9849"/>
    <cellStyle name="Normal 2 29 13 2 2" xfId="9850"/>
    <cellStyle name="Normal 2 29 13 2 3" xfId="9851"/>
    <cellStyle name="Normal 2 29 13 3" xfId="9852"/>
    <cellStyle name="Normal 2 29 13 3 2" xfId="9853"/>
    <cellStyle name="Normal 2 29 13 3 3" xfId="9854"/>
    <cellStyle name="Normal 2 29 13 4" xfId="9855"/>
    <cellStyle name="Normal 2 29 13 5" xfId="9856"/>
    <cellStyle name="Normal 2 29 14" xfId="9857"/>
    <cellStyle name="Normal 2 29 14 2" xfId="9858"/>
    <cellStyle name="Normal 2 29 14 2 2" xfId="9859"/>
    <cellStyle name="Normal 2 29 14 2 3" xfId="9860"/>
    <cellStyle name="Normal 2 29 14 3" xfId="9861"/>
    <cellStyle name="Normal 2 29 14 3 2" xfId="9862"/>
    <cellStyle name="Normal 2 29 14 3 3" xfId="9863"/>
    <cellStyle name="Normal 2 29 14 4" xfId="9864"/>
    <cellStyle name="Normal 2 29 14 5" xfId="9865"/>
    <cellStyle name="Normal 2 29 15" xfId="9866"/>
    <cellStyle name="Normal 2 29 15 2" xfId="9867"/>
    <cellStyle name="Normal 2 29 15 2 2" xfId="9868"/>
    <cellStyle name="Normal 2 29 15 2 3" xfId="9869"/>
    <cellStyle name="Normal 2 29 15 3" xfId="9870"/>
    <cellStyle name="Normal 2 29 15 3 2" xfId="9871"/>
    <cellStyle name="Normal 2 29 15 3 3" xfId="9872"/>
    <cellStyle name="Normal 2 29 15 4" xfId="9873"/>
    <cellStyle name="Normal 2 29 15 5" xfId="9874"/>
    <cellStyle name="Normal 2 29 16" xfId="9875"/>
    <cellStyle name="Normal 2 29 16 2" xfId="9876"/>
    <cellStyle name="Normal 2 29 16 2 2" xfId="9877"/>
    <cellStyle name="Normal 2 29 16 2 3" xfId="9878"/>
    <cellStyle name="Normal 2 29 16 3" xfId="9879"/>
    <cellStyle name="Normal 2 29 16 3 2" xfId="9880"/>
    <cellStyle name="Normal 2 29 16 3 3" xfId="9881"/>
    <cellStyle name="Normal 2 29 16 4" xfId="9882"/>
    <cellStyle name="Normal 2 29 16 5" xfId="9883"/>
    <cellStyle name="Normal 2 29 17" xfId="9884"/>
    <cellStyle name="Normal 2 29 17 2" xfId="9885"/>
    <cellStyle name="Normal 2 29 17 2 2" xfId="9886"/>
    <cellStyle name="Normal 2 29 17 2 3" xfId="9887"/>
    <cellStyle name="Normal 2 29 17 3" xfId="9888"/>
    <cellStyle name="Normal 2 29 17 3 2" xfId="9889"/>
    <cellStyle name="Normal 2 29 17 3 3" xfId="9890"/>
    <cellStyle name="Normal 2 29 17 4" xfId="9891"/>
    <cellStyle name="Normal 2 29 17 5" xfId="9892"/>
    <cellStyle name="Normal 2 29 18" xfId="9893"/>
    <cellStyle name="Normal 2 29 18 2" xfId="9894"/>
    <cellStyle name="Normal 2 29 18 2 2" xfId="9895"/>
    <cellStyle name="Normal 2 29 18 2 3" xfId="9896"/>
    <cellStyle name="Normal 2 29 18 3" xfId="9897"/>
    <cellStyle name="Normal 2 29 18 3 2" xfId="9898"/>
    <cellStyle name="Normal 2 29 18 3 3" xfId="9899"/>
    <cellStyle name="Normal 2 29 18 4" xfId="9900"/>
    <cellStyle name="Normal 2 29 18 5" xfId="9901"/>
    <cellStyle name="Normal 2 29 19" xfId="9902"/>
    <cellStyle name="Normal 2 29 19 2" xfId="9903"/>
    <cellStyle name="Normal 2 29 19 2 2" xfId="9904"/>
    <cellStyle name="Normal 2 29 19 2 3" xfId="9905"/>
    <cellStyle name="Normal 2 29 19 3" xfId="9906"/>
    <cellStyle name="Normal 2 29 19 3 2" xfId="9907"/>
    <cellStyle name="Normal 2 29 19 3 3" xfId="9908"/>
    <cellStyle name="Normal 2 29 19 4" xfId="9909"/>
    <cellStyle name="Normal 2 29 19 5" xfId="9910"/>
    <cellStyle name="Normal 2 29 2" xfId="9911"/>
    <cellStyle name="Normal 2 29 2 2" xfId="9912"/>
    <cellStyle name="Normal 2 29 2 2 2" xfId="9913"/>
    <cellStyle name="Normal 2 29 2 2 3" xfId="9914"/>
    <cellStyle name="Normal 2 29 2 3" xfId="9915"/>
    <cellStyle name="Normal 2 29 2 3 2" xfId="9916"/>
    <cellStyle name="Normal 2 29 2 3 3" xfId="9917"/>
    <cellStyle name="Normal 2 29 2 4" xfId="9918"/>
    <cellStyle name="Normal 2 29 2 5" xfId="9919"/>
    <cellStyle name="Normal 2 29 20" xfId="9920"/>
    <cellStyle name="Normal 2 29 20 2" xfId="9921"/>
    <cellStyle name="Normal 2 29 20 2 2" xfId="9922"/>
    <cellStyle name="Normal 2 29 20 2 3" xfId="9923"/>
    <cellStyle name="Normal 2 29 20 3" xfId="9924"/>
    <cellStyle name="Normal 2 29 20 3 2" xfId="9925"/>
    <cellStyle name="Normal 2 29 20 3 3" xfId="9926"/>
    <cellStyle name="Normal 2 29 20 4" xfId="9927"/>
    <cellStyle name="Normal 2 29 20 5" xfId="9928"/>
    <cellStyle name="Normal 2 29 21" xfId="9929"/>
    <cellStyle name="Normal 2 29 21 2" xfId="9930"/>
    <cellStyle name="Normal 2 29 21 2 2" xfId="9931"/>
    <cellStyle name="Normal 2 29 21 2 3" xfId="9932"/>
    <cellStyle name="Normal 2 29 21 3" xfId="9933"/>
    <cellStyle name="Normal 2 29 21 3 2" xfId="9934"/>
    <cellStyle name="Normal 2 29 21 3 3" xfId="9935"/>
    <cellStyle name="Normal 2 29 21 4" xfId="9936"/>
    <cellStyle name="Normal 2 29 21 5" xfId="9937"/>
    <cellStyle name="Normal 2 29 22" xfId="9938"/>
    <cellStyle name="Normal 2 29 22 2" xfId="9939"/>
    <cellStyle name="Normal 2 29 22 2 2" xfId="9940"/>
    <cellStyle name="Normal 2 29 22 2 3" xfId="9941"/>
    <cellStyle name="Normal 2 29 22 3" xfId="9942"/>
    <cellStyle name="Normal 2 29 22 3 2" xfId="9943"/>
    <cellStyle name="Normal 2 29 22 3 3" xfId="9944"/>
    <cellStyle name="Normal 2 29 22 4" xfId="9945"/>
    <cellStyle name="Normal 2 29 22 5" xfId="9946"/>
    <cellStyle name="Normal 2 29 23" xfId="9947"/>
    <cellStyle name="Normal 2 29 23 2" xfId="9948"/>
    <cellStyle name="Normal 2 29 23 2 2" xfId="9949"/>
    <cellStyle name="Normal 2 29 23 2 3" xfId="9950"/>
    <cellStyle name="Normal 2 29 23 3" xfId="9951"/>
    <cellStyle name="Normal 2 29 23 3 2" xfId="9952"/>
    <cellStyle name="Normal 2 29 23 3 3" xfId="9953"/>
    <cellStyle name="Normal 2 29 23 4" xfId="9954"/>
    <cellStyle name="Normal 2 29 23 5" xfId="9955"/>
    <cellStyle name="Normal 2 29 24" xfId="9956"/>
    <cellStyle name="Normal 2 29 24 2" xfId="9957"/>
    <cellStyle name="Normal 2 29 24 3" xfId="9958"/>
    <cellStyle name="Normal 2 29 25" xfId="9959"/>
    <cellStyle name="Normal 2 29 25 2" xfId="9960"/>
    <cellStyle name="Normal 2 29 25 3" xfId="9961"/>
    <cellStyle name="Normal 2 29 26" xfId="9962"/>
    <cellStyle name="Normal 2 29 27" xfId="9963"/>
    <cellStyle name="Normal 2 29 3" xfId="9964"/>
    <cellStyle name="Normal 2 29 3 2" xfId="9965"/>
    <cellStyle name="Normal 2 29 3 2 2" xfId="9966"/>
    <cellStyle name="Normal 2 29 3 2 3" xfId="9967"/>
    <cellStyle name="Normal 2 29 3 3" xfId="9968"/>
    <cellStyle name="Normal 2 29 3 3 2" xfId="9969"/>
    <cellStyle name="Normal 2 29 3 3 3" xfId="9970"/>
    <cellStyle name="Normal 2 29 3 4" xfId="9971"/>
    <cellStyle name="Normal 2 29 3 5" xfId="9972"/>
    <cellStyle name="Normal 2 29 4" xfId="9973"/>
    <cellStyle name="Normal 2 29 4 2" xfId="9974"/>
    <cellStyle name="Normal 2 29 4 2 2" xfId="9975"/>
    <cellStyle name="Normal 2 29 4 2 3" xfId="9976"/>
    <cellStyle name="Normal 2 29 4 3" xfId="9977"/>
    <cellStyle name="Normal 2 29 4 3 2" xfId="9978"/>
    <cellStyle name="Normal 2 29 4 3 3" xfId="9979"/>
    <cellStyle name="Normal 2 29 4 4" xfId="9980"/>
    <cellStyle name="Normal 2 29 4 5" xfId="9981"/>
    <cellStyle name="Normal 2 29 5" xfId="9982"/>
    <cellStyle name="Normal 2 29 5 2" xfId="9983"/>
    <cellStyle name="Normal 2 29 5 2 2" xfId="9984"/>
    <cellStyle name="Normal 2 29 5 2 3" xfId="9985"/>
    <cellStyle name="Normal 2 29 5 3" xfId="9986"/>
    <cellStyle name="Normal 2 29 5 3 2" xfId="9987"/>
    <cellStyle name="Normal 2 29 5 3 3" xfId="9988"/>
    <cellStyle name="Normal 2 29 5 4" xfId="9989"/>
    <cellStyle name="Normal 2 29 5 5" xfId="9990"/>
    <cellStyle name="Normal 2 29 6" xfId="9991"/>
    <cellStyle name="Normal 2 29 6 2" xfId="9992"/>
    <cellStyle name="Normal 2 29 6 2 2" xfId="9993"/>
    <cellStyle name="Normal 2 29 6 2 3" xfId="9994"/>
    <cellStyle name="Normal 2 29 6 3" xfId="9995"/>
    <cellStyle name="Normal 2 29 6 3 2" xfId="9996"/>
    <cellStyle name="Normal 2 29 6 3 3" xfId="9997"/>
    <cellStyle name="Normal 2 29 6 4" xfId="9998"/>
    <cellStyle name="Normal 2 29 6 5" xfId="9999"/>
    <cellStyle name="Normal 2 29 7" xfId="10000"/>
    <cellStyle name="Normal 2 29 7 2" xfId="10001"/>
    <cellStyle name="Normal 2 29 7 2 2" xfId="10002"/>
    <cellStyle name="Normal 2 29 7 2 3" xfId="10003"/>
    <cellStyle name="Normal 2 29 7 3" xfId="10004"/>
    <cellStyle name="Normal 2 29 7 3 2" xfId="10005"/>
    <cellStyle name="Normal 2 29 7 3 3" xfId="10006"/>
    <cellStyle name="Normal 2 29 7 4" xfId="10007"/>
    <cellStyle name="Normal 2 29 7 5" xfId="10008"/>
    <cellStyle name="Normal 2 29 8" xfId="10009"/>
    <cellStyle name="Normal 2 29 8 2" xfId="10010"/>
    <cellStyle name="Normal 2 29 8 2 2" xfId="10011"/>
    <cellStyle name="Normal 2 29 8 2 3" xfId="10012"/>
    <cellStyle name="Normal 2 29 8 3" xfId="10013"/>
    <cellStyle name="Normal 2 29 8 3 2" xfId="10014"/>
    <cellStyle name="Normal 2 29 8 3 3" xfId="10015"/>
    <cellStyle name="Normal 2 29 8 4" xfId="10016"/>
    <cellStyle name="Normal 2 29 8 5" xfId="10017"/>
    <cellStyle name="Normal 2 29 9" xfId="10018"/>
    <cellStyle name="Normal 2 29 9 2" xfId="10019"/>
    <cellStyle name="Normal 2 29 9 2 2" xfId="10020"/>
    <cellStyle name="Normal 2 29 9 2 3" xfId="10021"/>
    <cellStyle name="Normal 2 29 9 3" xfId="10022"/>
    <cellStyle name="Normal 2 29 9 3 2" xfId="10023"/>
    <cellStyle name="Normal 2 29 9 3 3" xfId="10024"/>
    <cellStyle name="Normal 2 29 9 4" xfId="10025"/>
    <cellStyle name="Normal 2 29 9 5" xfId="10026"/>
    <cellStyle name="Normal 2 3" xfId="10027"/>
    <cellStyle name="Normal 2 3 10" xfId="10028"/>
    <cellStyle name="Normal 2 3 10 2" xfId="10029"/>
    <cellStyle name="Normal 2 3 10 3" xfId="10030"/>
    <cellStyle name="Normal 2 3 10 4" xfId="10031"/>
    <cellStyle name="Normal 2 3 10 5" xfId="10032"/>
    <cellStyle name="Normal 2 3 11" xfId="10033"/>
    <cellStyle name="Normal 2 3 11 2" xfId="10034"/>
    <cellStyle name="Normal 2 3 11 3" xfId="10035"/>
    <cellStyle name="Normal 2 3 12" xfId="10036"/>
    <cellStyle name="Normal 2 3 12 2" xfId="10037"/>
    <cellStyle name="Normal 2 3 12 3" xfId="10038"/>
    <cellStyle name="Normal 2 3 13" xfId="10039"/>
    <cellStyle name="Normal 2 3 13 2" xfId="10040"/>
    <cellStyle name="Normal 2 3 13 3" xfId="10041"/>
    <cellStyle name="Normal 2 3 14" xfId="10042"/>
    <cellStyle name="Normal 2 3 14 2" xfId="10043"/>
    <cellStyle name="Normal 2 3 14 3" xfId="10044"/>
    <cellStyle name="Normal 2 3 15" xfId="10045"/>
    <cellStyle name="Normal 2 3 15 2" xfId="10046"/>
    <cellStyle name="Normal 2 3 15 3" xfId="10047"/>
    <cellStyle name="Normal 2 3 16" xfId="10048"/>
    <cellStyle name="Normal 2 3 16 2" xfId="10049"/>
    <cellStyle name="Normal 2 3 16 3" xfId="10050"/>
    <cellStyle name="Normal 2 3 17" xfId="10051"/>
    <cellStyle name="Normal 2 3 17 2" xfId="10052"/>
    <cellStyle name="Normal 2 3 17 3" xfId="10053"/>
    <cellStyle name="Normal 2 3 18" xfId="10054"/>
    <cellStyle name="Normal 2 3 18 2" xfId="10055"/>
    <cellStyle name="Normal 2 3 18 3" xfId="10056"/>
    <cellStyle name="Normal 2 3 19" xfId="10057"/>
    <cellStyle name="Normal 2 3 19 2" xfId="10058"/>
    <cellStyle name="Normal 2 3 19 3" xfId="10059"/>
    <cellStyle name="Normal 2 3 2" xfId="10060"/>
    <cellStyle name="Normal 2 3 2 2" xfId="10061"/>
    <cellStyle name="Normal 2 3 2 3" xfId="10062"/>
    <cellStyle name="Normal 2 3 2 4" xfId="10063"/>
    <cellStyle name="Normal 2 3 2 5" xfId="10064"/>
    <cellStyle name="Normal 2 3 2 6" xfId="10065"/>
    <cellStyle name="Normal 2 3 2 7" xfId="10066"/>
    <cellStyle name="Normal 2 3 2 8" xfId="10067"/>
    <cellStyle name="Normal 2 3 2 9" xfId="10068"/>
    <cellStyle name="Normal 2 3 20" xfId="10069"/>
    <cellStyle name="Normal 2 3 20 2" xfId="10070"/>
    <cellStyle name="Normal 2 3 20 3" xfId="10071"/>
    <cellStyle name="Normal 2 3 21" xfId="10072"/>
    <cellStyle name="Normal 2 3 21 2" xfId="10073"/>
    <cellStyle name="Normal 2 3 21 3" xfId="10074"/>
    <cellStyle name="Normal 2 3 22" xfId="10075"/>
    <cellStyle name="Normal 2 3 22 2" xfId="10076"/>
    <cellStyle name="Normal 2 3 22 3" xfId="10077"/>
    <cellStyle name="Normal 2 3 23" xfId="10078"/>
    <cellStyle name="Normal 2 3 24" xfId="10079"/>
    <cellStyle name="Normal 2 3 3" xfId="10080"/>
    <cellStyle name="Normal 2 3 3 2" xfId="10081"/>
    <cellStyle name="Normal 2 3 3 3" xfId="10082"/>
    <cellStyle name="Normal 2 3 4" xfId="10083"/>
    <cellStyle name="Normal 2 3 4 2" xfId="10084"/>
    <cellStyle name="Normal 2 3 4 3" xfId="10085"/>
    <cellStyle name="Normal 2 3 5" xfId="10086"/>
    <cellStyle name="Normal 2 3 5 2" xfId="10087"/>
    <cellStyle name="Normal 2 3 5 3" xfId="10088"/>
    <cellStyle name="Normal 2 3 6" xfId="10089"/>
    <cellStyle name="Normal 2 3 6 2" xfId="10090"/>
    <cellStyle name="Normal 2 3 6 3" xfId="10091"/>
    <cellStyle name="Normal 2 3 7" xfId="10092"/>
    <cellStyle name="Normal 2 3 7 2" xfId="10093"/>
    <cellStyle name="Normal 2 3 7 3" xfId="10094"/>
    <cellStyle name="Normal 2 3 8" xfId="10095"/>
    <cellStyle name="Normal 2 3 8 2" xfId="10096"/>
    <cellStyle name="Normal 2 3 8 3" xfId="10097"/>
    <cellStyle name="Normal 2 3 9" xfId="10098"/>
    <cellStyle name="Normal 2 3 9 2" xfId="10099"/>
    <cellStyle name="Normal 2 3 9 3" xfId="10100"/>
    <cellStyle name="Normal 2 30" xfId="10101"/>
    <cellStyle name="Normal 2 30 10" xfId="10102"/>
    <cellStyle name="Normal 2 30 10 2" xfId="10103"/>
    <cellStyle name="Normal 2 30 10 2 2" xfId="10104"/>
    <cellStyle name="Normal 2 30 10 2 3" xfId="10105"/>
    <cellStyle name="Normal 2 30 10 3" xfId="10106"/>
    <cellStyle name="Normal 2 30 10 3 2" xfId="10107"/>
    <cellStyle name="Normal 2 30 10 3 3" xfId="10108"/>
    <cellStyle name="Normal 2 30 10 4" xfId="10109"/>
    <cellStyle name="Normal 2 30 10 5" xfId="10110"/>
    <cellStyle name="Normal 2 30 11" xfId="10111"/>
    <cellStyle name="Normal 2 30 11 2" xfId="10112"/>
    <cellStyle name="Normal 2 30 11 2 2" xfId="10113"/>
    <cellStyle name="Normal 2 30 11 2 3" xfId="10114"/>
    <cellStyle name="Normal 2 30 11 3" xfId="10115"/>
    <cellStyle name="Normal 2 30 11 3 2" xfId="10116"/>
    <cellStyle name="Normal 2 30 11 3 3" xfId="10117"/>
    <cellStyle name="Normal 2 30 11 4" xfId="10118"/>
    <cellStyle name="Normal 2 30 11 5" xfId="10119"/>
    <cellStyle name="Normal 2 30 12" xfId="10120"/>
    <cellStyle name="Normal 2 30 12 2" xfId="10121"/>
    <cellStyle name="Normal 2 30 12 2 2" xfId="10122"/>
    <cellStyle name="Normal 2 30 12 2 3" xfId="10123"/>
    <cellStyle name="Normal 2 30 12 3" xfId="10124"/>
    <cellStyle name="Normal 2 30 12 3 2" xfId="10125"/>
    <cellStyle name="Normal 2 30 12 3 3" xfId="10126"/>
    <cellStyle name="Normal 2 30 12 4" xfId="10127"/>
    <cellStyle name="Normal 2 30 12 5" xfId="10128"/>
    <cellStyle name="Normal 2 30 13" xfId="10129"/>
    <cellStyle name="Normal 2 30 13 2" xfId="10130"/>
    <cellStyle name="Normal 2 30 13 2 2" xfId="10131"/>
    <cellStyle name="Normal 2 30 13 2 3" xfId="10132"/>
    <cellStyle name="Normal 2 30 13 3" xfId="10133"/>
    <cellStyle name="Normal 2 30 13 3 2" xfId="10134"/>
    <cellStyle name="Normal 2 30 13 3 3" xfId="10135"/>
    <cellStyle name="Normal 2 30 13 4" xfId="10136"/>
    <cellStyle name="Normal 2 30 13 5" xfId="10137"/>
    <cellStyle name="Normal 2 30 14" xfId="10138"/>
    <cellStyle name="Normal 2 30 14 2" xfId="10139"/>
    <cellStyle name="Normal 2 30 14 2 2" xfId="10140"/>
    <cellStyle name="Normal 2 30 14 2 3" xfId="10141"/>
    <cellStyle name="Normal 2 30 14 3" xfId="10142"/>
    <cellStyle name="Normal 2 30 14 3 2" xfId="10143"/>
    <cellStyle name="Normal 2 30 14 3 3" xfId="10144"/>
    <cellStyle name="Normal 2 30 14 4" xfId="10145"/>
    <cellStyle name="Normal 2 30 14 5" xfId="10146"/>
    <cellStyle name="Normal 2 30 15" xfId="10147"/>
    <cellStyle name="Normal 2 30 15 2" xfId="10148"/>
    <cellStyle name="Normal 2 30 15 2 2" xfId="10149"/>
    <cellStyle name="Normal 2 30 15 2 3" xfId="10150"/>
    <cellStyle name="Normal 2 30 15 3" xfId="10151"/>
    <cellStyle name="Normal 2 30 15 3 2" xfId="10152"/>
    <cellStyle name="Normal 2 30 15 3 3" xfId="10153"/>
    <cellStyle name="Normal 2 30 15 4" xfId="10154"/>
    <cellStyle name="Normal 2 30 15 5" xfId="10155"/>
    <cellStyle name="Normal 2 30 16" xfId="10156"/>
    <cellStyle name="Normal 2 30 16 2" xfId="10157"/>
    <cellStyle name="Normal 2 30 16 2 2" xfId="10158"/>
    <cellStyle name="Normal 2 30 16 2 3" xfId="10159"/>
    <cellStyle name="Normal 2 30 16 3" xfId="10160"/>
    <cellStyle name="Normal 2 30 16 3 2" xfId="10161"/>
    <cellStyle name="Normal 2 30 16 3 3" xfId="10162"/>
    <cellStyle name="Normal 2 30 16 4" xfId="10163"/>
    <cellStyle name="Normal 2 30 16 5" xfId="10164"/>
    <cellStyle name="Normal 2 30 17" xfId="10165"/>
    <cellStyle name="Normal 2 30 17 2" xfId="10166"/>
    <cellStyle name="Normal 2 30 17 2 2" xfId="10167"/>
    <cellStyle name="Normal 2 30 17 2 3" xfId="10168"/>
    <cellStyle name="Normal 2 30 17 3" xfId="10169"/>
    <cellStyle name="Normal 2 30 17 3 2" xfId="10170"/>
    <cellStyle name="Normal 2 30 17 3 3" xfId="10171"/>
    <cellStyle name="Normal 2 30 17 4" xfId="10172"/>
    <cellStyle name="Normal 2 30 17 5" xfId="10173"/>
    <cellStyle name="Normal 2 30 18" xfId="10174"/>
    <cellStyle name="Normal 2 30 18 2" xfId="10175"/>
    <cellStyle name="Normal 2 30 18 2 2" xfId="10176"/>
    <cellStyle name="Normal 2 30 18 2 3" xfId="10177"/>
    <cellStyle name="Normal 2 30 18 3" xfId="10178"/>
    <cellStyle name="Normal 2 30 18 3 2" xfId="10179"/>
    <cellStyle name="Normal 2 30 18 3 3" xfId="10180"/>
    <cellStyle name="Normal 2 30 18 4" xfId="10181"/>
    <cellStyle name="Normal 2 30 18 5" xfId="10182"/>
    <cellStyle name="Normal 2 30 19" xfId="10183"/>
    <cellStyle name="Normal 2 30 19 2" xfId="10184"/>
    <cellStyle name="Normal 2 30 19 2 2" xfId="10185"/>
    <cellStyle name="Normal 2 30 19 2 3" xfId="10186"/>
    <cellStyle name="Normal 2 30 19 3" xfId="10187"/>
    <cellStyle name="Normal 2 30 19 3 2" xfId="10188"/>
    <cellStyle name="Normal 2 30 19 3 3" xfId="10189"/>
    <cellStyle name="Normal 2 30 19 4" xfId="10190"/>
    <cellStyle name="Normal 2 30 19 5" xfId="10191"/>
    <cellStyle name="Normal 2 30 2" xfId="10192"/>
    <cellStyle name="Normal 2 30 2 2" xfId="10193"/>
    <cellStyle name="Normal 2 30 2 2 2" xfId="10194"/>
    <cellStyle name="Normal 2 30 2 2 3" xfId="10195"/>
    <cellStyle name="Normal 2 30 2 3" xfId="10196"/>
    <cellStyle name="Normal 2 30 2 3 2" xfId="10197"/>
    <cellStyle name="Normal 2 30 2 3 3" xfId="10198"/>
    <cellStyle name="Normal 2 30 2 4" xfId="10199"/>
    <cellStyle name="Normal 2 30 2 5" xfId="10200"/>
    <cellStyle name="Normal 2 30 20" xfId="10201"/>
    <cellStyle name="Normal 2 30 20 2" xfId="10202"/>
    <cellStyle name="Normal 2 30 20 2 2" xfId="10203"/>
    <cellStyle name="Normal 2 30 20 2 3" xfId="10204"/>
    <cellStyle name="Normal 2 30 20 3" xfId="10205"/>
    <cellStyle name="Normal 2 30 20 3 2" xfId="10206"/>
    <cellStyle name="Normal 2 30 20 3 3" xfId="10207"/>
    <cellStyle name="Normal 2 30 20 4" xfId="10208"/>
    <cellStyle name="Normal 2 30 20 5" xfId="10209"/>
    <cellStyle name="Normal 2 30 21" xfId="10210"/>
    <cellStyle name="Normal 2 30 21 2" xfId="10211"/>
    <cellStyle name="Normal 2 30 21 2 2" xfId="10212"/>
    <cellStyle name="Normal 2 30 21 2 3" xfId="10213"/>
    <cellStyle name="Normal 2 30 21 3" xfId="10214"/>
    <cellStyle name="Normal 2 30 21 3 2" xfId="10215"/>
    <cellStyle name="Normal 2 30 21 3 3" xfId="10216"/>
    <cellStyle name="Normal 2 30 21 4" xfId="10217"/>
    <cellStyle name="Normal 2 30 21 5" xfId="10218"/>
    <cellStyle name="Normal 2 30 22" xfId="10219"/>
    <cellStyle name="Normal 2 30 22 2" xfId="10220"/>
    <cellStyle name="Normal 2 30 22 2 2" xfId="10221"/>
    <cellStyle name="Normal 2 30 22 2 3" xfId="10222"/>
    <cellStyle name="Normal 2 30 22 3" xfId="10223"/>
    <cellStyle name="Normal 2 30 22 3 2" xfId="10224"/>
    <cellStyle name="Normal 2 30 22 3 3" xfId="10225"/>
    <cellStyle name="Normal 2 30 22 4" xfId="10226"/>
    <cellStyle name="Normal 2 30 22 5" xfId="10227"/>
    <cellStyle name="Normal 2 30 23" xfId="10228"/>
    <cellStyle name="Normal 2 30 23 2" xfId="10229"/>
    <cellStyle name="Normal 2 30 23 2 2" xfId="10230"/>
    <cellStyle name="Normal 2 30 23 2 3" xfId="10231"/>
    <cellStyle name="Normal 2 30 23 3" xfId="10232"/>
    <cellStyle name="Normal 2 30 23 3 2" xfId="10233"/>
    <cellStyle name="Normal 2 30 23 3 3" xfId="10234"/>
    <cellStyle name="Normal 2 30 23 4" xfId="10235"/>
    <cellStyle name="Normal 2 30 23 5" xfId="10236"/>
    <cellStyle name="Normal 2 30 24" xfId="10237"/>
    <cellStyle name="Normal 2 30 24 2" xfId="10238"/>
    <cellStyle name="Normal 2 30 24 3" xfId="10239"/>
    <cellStyle name="Normal 2 30 25" xfId="10240"/>
    <cellStyle name="Normal 2 30 25 2" xfId="10241"/>
    <cellStyle name="Normal 2 30 25 3" xfId="10242"/>
    <cellStyle name="Normal 2 30 26" xfId="10243"/>
    <cellStyle name="Normal 2 30 27" xfId="10244"/>
    <cellStyle name="Normal 2 30 3" xfId="10245"/>
    <cellStyle name="Normal 2 30 3 2" xfId="10246"/>
    <cellStyle name="Normal 2 30 3 2 2" xfId="10247"/>
    <cellStyle name="Normal 2 30 3 2 3" xfId="10248"/>
    <cellStyle name="Normal 2 30 3 3" xfId="10249"/>
    <cellStyle name="Normal 2 30 3 3 2" xfId="10250"/>
    <cellStyle name="Normal 2 30 3 3 3" xfId="10251"/>
    <cellStyle name="Normal 2 30 3 4" xfId="10252"/>
    <cellStyle name="Normal 2 30 3 5" xfId="10253"/>
    <cellStyle name="Normal 2 30 4" xfId="10254"/>
    <cellStyle name="Normal 2 30 4 2" xfId="10255"/>
    <cellStyle name="Normal 2 30 4 2 2" xfId="10256"/>
    <cellStyle name="Normal 2 30 4 2 3" xfId="10257"/>
    <cellStyle name="Normal 2 30 4 3" xfId="10258"/>
    <cellStyle name="Normal 2 30 4 3 2" xfId="10259"/>
    <cellStyle name="Normal 2 30 4 3 3" xfId="10260"/>
    <cellStyle name="Normal 2 30 4 4" xfId="10261"/>
    <cellStyle name="Normal 2 30 4 5" xfId="10262"/>
    <cellStyle name="Normal 2 30 5" xfId="10263"/>
    <cellStyle name="Normal 2 30 5 2" xfId="10264"/>
    <cellStyle name="Normal 2 30 5 2 2" xfId="10265"/>
    <cellStyle name="Normal 2 30 5 2 3" xfId="10266"/>
    <cellStyle name="Normal 2 30 5 3" xfId="10267"/>
    <cellStyle name="Normal 2 30 5 3 2" xfId="10268"/>
    <cellStyle name="Normal 2 30 5 3 3" xfId="10269"/>
    <cellStyle name="Normal 2 30 5 4" xfId="10270"/>
    <cellStyle name="Normal 2 30 5 5" xfId="10271"/>
    <cellStyle name="Normal 2 30 6" xfId="10272"/>
    <cellStyle name="Normal 2 30 6 2" xfId="10273"/>
    <cellStyle name="Normal 2 30 6 2 2" xfId="10274"/>
    <cellStyle name="Normal 2 30 6 2 3" xfId="10275"/>
    <cellStyle name="Normal 2 30 6 3" xfId="10276"/>
    <cellStyle name="Normal 2 30 6 3 2" xfId="10277"/>
    <cellStyle name="Normal 2 30 6 3 3" xfId="10278"/>
    <cellStyle name="Normal 2 30 6 4" xfId="10279"/>
    <cellStyle name="Normal 2 30 6 5" xfId="10280"/>
    <cellStyle name="Normal 2 30 7" xfId="10281"/>
    <cellStyle name="Normal 2 30 7 2" xfId="10282"/>
    <cellStyle name="Normal 2 30 7 2 2" xfId="10283"/>
    <cellStyle name="Normal 2 30 7 2 3" xfId="10284"/>
    <cellStyle name="Normal 2 30 7 3" xfId="10285"/>
    <cellStyle name="Normal 2 30 7 3 2" xfId="10286"/>
    <cellStyle name="Normal 2 30 7 3 3" xfId="10287"/>
    <cellStyle name="Normal 2 30 7 4" xfId="10288"/>
    <cellStyle name="Normal 2 30 7 5" xfId="10289"/>
    <cellStyle name="Normal 2 30 8" xfId="10290"/>
    <cellStyle name="Normal 2 30 8 2" xfId="10291"/>
    <cellStyle name="Normal 2 30 8 2 2" xfId="10292"/>
    <cellStyle name="Normal 2 30 8 2 3" xfId="10293"/>
    <cellStyle name="Normal 2 30 8 3" xfId="10294"/>
    <cellStyle name="Normal 2 30 8 3 2" xfId="10295"/>
    <cellStyle name="Normal 2 30 8 3 3" xfId="10296"/>
    <cellStyle name="Normal 2 30 8 4" xfId="10297"/>
    <cellStyle name="Normal 2 30 8 5" xfId="10298"/>
    <cellStyle name="Normal 2 30 9" xfId="10299"/>
    <cellStyle name="Normal 2 30 9 2" xfId="10300"/>
    <cellStyle name="Normal 2 30 9 2 2" xfId="10301"/>
    <cellStyle name="Normal 2 30 9 2 3" xfId="10302"/>
    <cellStyle name="Normal 2 30 9 3" xfId="10303"/>
    <cellStyle name="Normal 2 30 9 3 2" xfId="10304"/>
    <cellStyle name="Normal 2 30 9 3 3" xfId="10305"/>
    <cellStyle name="Normal 2 30 9 4" xfId="10306"/>
    <cellStyle name="Normal 2 30 9 5" xfId="10307"/>
    <cellStyle name="Normal 2 31" xfId="10308"/>
    <cellStyle name="Normal 2 31 10" xfId="10309"/>
    <cellStyle name="Normal 2 31 10 2" xfId="10310"/>
    <cellStyle name="Normal 2 31 10 2 2" xfId="10311"/>
    <cellStyle name="Normal 2 31 10 2 3" xfId="10312"/>
    <cellStyle name="Normal 2 31 10 3" xfId="10313"/>
    <cellStyle name="Normal 2 31 10 3 2" xfId="10314"/>
    <cellStyle name="Normal 2 31 10 3 3" xfId="10315"/>
    <cellStyle name="Normal 2 31 10 4" xfId="10316"/>
    <cellStyle name="Normal 2 31 10 5" xfId="10317"/>
    <cellStyle name="Normal 2 31 11" xfId="10318"/>
    <cellStyle name="Normal 2 31 11 2" xfId="10319"/>
    <cellStyle name="Normal 2 31 11 2 2" xfId="10320"/>
    <cellStyle name="Normal 2 31 11 2 3" xfId="10321"/>
    <cellStyle name="Normal 2 31 11 3" xfId="10322"/>
    <cellStyle name="Normal 2 31 11 3 2" xfId="10323"/>
    <cellStyle name="Normal 2 31 11 3 3" xfId="10324"/>
    <cellStyle name="Normal 2 31 11 4" xfId="10325"/>
    <cellStyle name="Normal 2 31 11 5" xfId="10326"/>
    <cellStyle name="Normal 2 31 12" xfId="10327"/>
    <cellStyle name="Normal 2 31 12 2" xfId="10328"/>
    <cellStyle name="Normal 2 31 12 2 2" xfId="10329"/>
    <cellStyle name="Normal 2 31 12 2 3" xfId="10330"/>
    <cellStyle name="Normal 2 31 12 3" xfId="10331"/>
    <cellStyle name="Normal 2 31 12 3 2" xfId="10332"/>
    <cellStyle name="Normal 2 31 12 3 3" xfId="10333"/>
    <cellStyle name="Normal 2 31 12 4" xfId="10334"/>
    <cellStyle name="Normal 2 31 12 5" xfId="10335"/>
    <cellStyle name="Normal 2 31 13" xfId="10336"/>
    <cellStyle name="Normal 2 31 13 2" xfId="10337"/>
    <cellStyle name="Normal 2 31 13 2 2" xfId="10338"/>
    <cellStyle name="Normal 2 31 13 2 3" xfId="10339"/>
    <cellStyle name="Normal 2 31 13 3" xfId="10340"/>
    <cellStyle name="Normal 2 31 13 3 2" xfId="10341"/>
    <cellStyle name="Normal 2 31 13 3 3" xfId="10342"/>
    <cellStyle name="Normal 2 31 13 4" xfId="10343"/>
    <cellStyle name="Normal 2 31 13 5" xfId="10344"/>
    <cellStyle name="Normal 2 31 14" xfId="10345"/>
    <cellStyle name="Normal 2 31 14 2" xfId="10346"/>
    <cellStyle name="Normal 2 31 14 2 2" xfId="10347"/>
    <cellStyle name="Normal 2 31 14 2 3" xfId="10348"/>
    <cellStyle name="Normal 2 31 14 3" xfId="10349"/>
    <cellStyle name="Normal 2 31 14 3 2" xfId="10350"/>
    <cellStyle name="Normal 2 31 14 3 3" xfId="10351"/>
    <cellStyle name="Normal 2 31 14 4" xfId="10352"/>
    <cellStyle name="Normal 2 31 14 5" xfId="10353"/>
    <cellStyle name="Normal 2 31 15" xfId="10354"/>
    <cellStyle name="Normal 2 31 15 2" xfId="10355"/>
    <cellStyle name="Normal 2 31 15 2 2" xfId="10356"/>
    <cellStyle name="Normal 2 31 15 2 3" xfId="10357"/>
    <cellStyle name="Normal 2 31 15 3" xfId="10358"/>
    <cellStyle name="Normal 2 31 15 3 2" xfId="10359"/>
    <cellStyle name="Normal 2 31 15 3 3" xfId="10360"/>
    <cellStyle name="Normal 2 31 15 4" xfId="10361"/>
    <cellStyle name="Normal 2 31 15 5" xfId="10362"/>
    <cellStyle name="Normal 2 31 16" xfId="10363"/>
    <cellStyle name="Normal 2 31 16 2" xfId="10364"/>
    <cellStyle name="Normal 2 31 16 2 2" xfId="10365"/>
    <cellStyle name="Normal 2 31 16 2 3" xfId="10366"/>
    <cellStyle name="Normal 2 31 16 3" xfId="10367"/>
    <cellStyle name="Normal 2 31 16 3 2" xfId="10368"/>
    <cellStyle name="Normal 2 31 16 3 3" xfId="10369"/>
    <cellStyle name="Normal 2 31 16 4" xfId="10370"/>
    <cellStyle name="Normal 2 31 16 5" xfId="10371"/>
    <cellStyle name="Normal 2 31 17" xfId="10372"/>
    <cellStyle name="Normal 2 31 17 2" xfId="10373"/>
    <cellStyle name="Normal 2 31 17 2 2" xfId="10374"/>
    <cellStyle name="Normal 2 31 17 2 3" xfId="10375"/>
    <cellStyle name="Normal 2 31 17 3" xfId="10376"/>
    <cellStyle name="Normal 2 31 17 3 2" xfId="10377"/>
    <cellStyle name="Normal 2 31 17 3 3" xfId="10378"/>
    <cellStyle name="Normal 2 31 17 4" xfId="10379"/>
    <cellStyle name="Normal 2 31 17 5" xfId="10380"/>
    <cellStyle name="Normal 2 31 18" xfId="10381"/>
    <cellStyle name="Normal 2 31 18 2" xfId="10382"/>
    <cellStyle name="Normal 2 31 18 2 2" xfId="10383"/>
    <cellStyle name="Normal 2 31 18 2 3" xfId="10384"/>
    <cellStyle name="Normal 2 31 18 3" xfId="10385"/>
    <cellStyle name="Normal 2 31 18 3 2" xfId="10386"/>
    <cellStyle name="Normal 2 31 18 3 3" xfId="10387"/>
    <cellStyle name="Normal 2 31 18 4" xfId="10388"/>
    <cellStyle name="Normal 2 31 18 5" xfId="10389"/>
    <cellStyle name="Normal 2 31 19" xfId="10390"/>
    <cellStyle name="Normal 2 31 19 2" xfId="10391"/>
    <cellStyle name="Normal 2 31 19 2 2" xfId="10392"/>
    <cellStyle name="Normal 2 31 19 2 3" xfId="10393"/>
    <cellStyle name="Normal 2 31 19 3" xfId="10394"/>
    <cellStyle name="Normal 2 31 19 3 2" xfId="10395"/>
    <cellStyle name="Normal 2 31 19 3 3" xfId="10396"/>
    <cellStyle name="Normal 2 31 19 4" xfId="10397"/>
    <cellStyle name="Normal 2 31 19 5" xfId="10398"/>
    <cellStyle name="Normal 2 31 2" xfId="10399"/>
    <cellStyle name="Normal 2 31 2 2" xfId="10400"/>
    <cellStyle name="Normal 2 31 2 2 2" xfId="10401"/>
    <cellStyle name="Normal 2 31 2 2 3" xfId="10402"/>
    <cellStyle name="Normal 2 31 2 3" xfId="10403"/>
    <cellStyle name="Normal 2 31 2 3 2" xfId="10404"/>
    <cellStyle name="Normal 2 31 2 3 3" xfId="10405"/>
    <cellStyle name="Normal 2 31 2 4" xfId="10406"/>
    <cellStyle name="Normal 2 31 2 5" xfId="10407"/>
    <cellStyle name="Normal 2 31 20" xfId="10408"/>
    <cellStyle name="Normal 2 31 20 2" xfId="10409"/>
    <cellStyle name="Normal 2 31 20 2 2" xfId="10410"/>
    <cellStyle name="Normal 2 31 20 2 3" xfId="10411"/>
    <cellStyle name="Normal 2 31 20 3" xfId="10412"/>
    <cellStyle name="Normal 2 31 20 3 2" xfId="10413"/>
    <cellStyle name="Normal 2 31 20 3 3" xfId="10414"/>
    <cellStyle name="Normal 2 31 20 4" xfId="10415"/>
    <cellStyle name="Normal 2 31 20 5" xfId="10416"/>
    <cellStyle name="Normal 2 31 21" xfId="10417"/>
    <cellStyle name="Normal 2 31 21 2" xfId="10418"/>
    <cellStyle name="Normal 2 31 21 2 2" xfId="10419"/>
    <cellStyle name="Normal 2 31 21 2 3" xfId="10420"/>
    <cellStyle name="Normal 2 31 21 3" xfId="10421"/>
    <cellStyle name="Normal 2 31 21 3 2" xfId="10422"/>
    <cellStyle name="Normal 2 31 21 3 3" xfId="10423"/>
    <cellStyle name="Normal 2 31 21 4" xfId="10424"/>
    <cellStyle name="Normal 2 31 21 5" xfId="10425"/>
    <cellStyle name="Normal 2 31 22" xfId="10426"/>
    <cellStyle name="Normal 2 31 22 2" xfId="10427"/>
    <cellStyle name="Normal 2 31 22 2 2" xfId="10428"/>
    <cellStyle name="Normal 2 31 22 2 3" xfId="10429"/>
    <cellStyle name="Normal 2 31 22 3" xfId="10430"/>
    <cellStyle name="Normal 2 31 22 3 2" xfId="10431"/>
    <cellStyle name="Normal 2 31 22 3 3" xfId="10432"/>
    <cellStyle name="Normal 2 31 22 4" xfId="10433"/>
    <cellStyle name="Normal 2 31 22 5" xfId="10434"/>
    <cellStyle name="Normal 2 31 23" xfId="10435"/>
    <cellStyle name="Normal 2 31 23 2" xfId="10436"/>
    <cellStyle name="Normal 2 31 23 2 2" xfId="10437"/>
    <cellStyle name="Normal 2 31 23 2 3" xfId="10438"/>
    <cellStyle name="Normal 2 31 23 3" xfId="10439"/>
    <cellStyle name="Normal 2 31 23 3 2" xfId="10440"/>
    <cellStyle name="Normal 2 31 23 3 3" xfId="10441"/>
    <cellStyle name="Normal 2 31 23 4" xfId="10442"/>
    <cellStyle name="Normal 2 31 23 5" xfId="10443"/>
    <cellStyle name="Normal 2 31 24" xfId="10444"/>
    <cellStyle name="Normal 2 31 24 2" xfId="10445"/>
    <cellStyle name="Normal 2 31 24 3" xfId="10446"/>
    <cellStyle name="Normal 2 31 25" xfId="10447"/>
    <cellStyle name="Normal 2 31 25 2" xfId="10448"/>
    <cellStyle name="Normal 2 31 25 3" xfId="10449"/>
    <cellStyle name="Normal 2 31 26" xfId="10450"/>
    <cellStyle name="Normal 2 31 27" xfId="10451"/>
    <cellStyle name="Normal 2 31 3" xfId="10452"/>
    <cellStyle name="Normal 2 31 3 2" xfId="10453"/>
    <cellStyle name="Normal 2 31 3 2 2" xfId="10454"/>
    <cellStyle name="Normal 2 31 3 2 3" xfId="10455"/>
    <cellStyle name="Normal 2 31 3 3" xfId="10456"/>
    <cellStyle name="Normal 2 31 3 3 2" xfId="10457"/>
    <cellStyle name="Normal 2 31 3 3 3" xfId="10458"/>
    <cellStyle name="Normal 2 31 3 4" xfId="10459"/>
    <cellStyle name="Normal 2 31 3 5" xfId="10460"/>
    <cellStyle name="Normal 2 31 4" xfId="10461"/>
    <cellStyle name="Normal 2 31 4 2" xfId="10462"/>
    <cellStyle name="Normal 2 31 4 2 2" xfId="10463"/>
    <cellStyle name="Normal 2 31 4 2 3" xfId="10464"/>
    <cellStyle name="Normal 2 31 4 3" xfId="10465"/>
    <cellStyle name="Normal 2 31 4 3 2" xfId="10466"/>
    <cellStyle name="Normal 2 31 4 3 3" xfId="10467"/>
    <cellStyle name="Normal 2 31 4 4" xfId="10468"/>
    <cellStyle name="Normal 2 31 4 5" xfId="10469"/>
    <cellStyle name="Normal 2 31 5" xfId="10470"/>
    <cellStyle name="Normal 2 31 5 2" xfId="10471"/>
    <cellStyle name="Normal 2 31 5 2 2" xfId="10472"/>
    <cellStyle name="Normal 2 31 5 2 3" xfId="10473"/>
    <cellStyle name="Normal 2 31 5 3" xfId="10474"/>
    <cellStyle name="Normal 2 31 5 3 2" xfId="10475"/>
    <cellStyle name="Normal 2 31 5 3 3" xfId="10476"/>
    <cellStyle name="Normal 2 31 5 4" xfId="10477"/>
    <cellStyle name="Normal 2 31 5 5" xfId="10478"/>
    <cellStyle name="Normal 2 31 6" xfId="10479"/>
    <cellStyle name="Normal 2 31 6 2" xfId="10480"/>
    <cellStyle name="Normal 2 31 6 2 2" xfId="10481"/>
    <cellStyle name="Normal 2 31 6 2 3" xfId="10482"/>
    <cellStyle name="Normal 2 31 6 3" xfId="10483"/>
    <cellStyle name="Normal 2 31 6 3 2" xfId="10484"/>
    <cellStyle name="Normal 2 31 6 3 3" xfId="10485"/>
    <cellStyle name="Normal 2 31 6 4" xfId="10486"/>
    <cellStyle name="Normal 2 31 6 5" xfId="10487"/>
    <cellStyle name="Normal 2 31 7" xfId="10488"/>
    <cellStyle name="Normal 2 31 7 2" xfId="10489"/>
    <cellStyle name="Normal 2 31 7 2 2" xfId="10490"/>
    <cellStyle name="Normal 2 31 7 2 3" xfId="10491"/>
    <cellStyle name="Normal 2 31 7 3" xfId="10492"/>
    <cellStyle name="Normal 2 31 7 3 2" xfId="10493"/>
    <cellStyle name="Normal 2 31 7 3 3" xfId="10494"/>
    <cellStyle name="Normal 2 31 7 4" xfId="10495"/>
    <cellStyle name="Normal 2 31 7 5" xfId="10496"/>
    <cellStyle name="Normal 2 31 8" xfId="10497"/>
    <cellStyle name="Normal 2 31 8 2" xfId="10498"/>
    <cellStyle name="Normal 2 31 8 2 2" xfId="10499"/>
    <cellStyle name="Normal 2 31 8 2 3" xfId="10500"/>
    <cellStyle name="Normal 2 31 8 3" xfId="10501"/>
    <cellStyle name="Normal 2 31 8 3 2" xfId="10502"/>
    <cellStyle name="Normal 2 31 8 3 3" xfId="10503"/>
    <cellStyle name="Normal 2 31 8 4" xfId="10504"/>
    <cellStyle name="Normal 2 31 8 5" xfId="10505"/>
    <cellStyle name="Normal 2 31 9" xfId="10506"/>
    <cellStyle name="Normal 2 31 9 2" xfId="10507"/>
    <cellStyle name="Normal 2 31 9 2 2" xfId="10508"/>
    <cellStyle name="Normal 2 31 9 2 3" xfId="10509"/>
    <cellStyle name="Normal 2 31 9 3" xfId="10510"/>
    <cellStyle name="Normal 2 31 9 3 2" xfId="10511"/>
    <cellStyle name="Normal 2 31 9 3 3" xfId="10512"/>
    <cellStyle name="Normal 2 31 9 4" xfId="10513"/>
    <cellStyle name="Normal 2 31 9 5" xfId="10514"/>
    <cellStyle name="Normal 2 32" xfId="10515"/>
    <cellStyle name="Normal 2 32 10" xfId="10516"/>
    <cellStyle name="Normal 2 32 10 2" xfId="10517"/>
    <cellStyle name="Normal 2 32 10 2 2" xfId="10518"/>
    <cellStyle name="Normal 2 32 10 2 3" xfId="10519"/>
    <cellStyle name="Normal 2 32 10 3" xfId="10520"/>
    <cellStyle name="Normal 2 32 10 3 2" xfId="10521"/>
    <cellStyle name="Normal 2 32 10 3 3" xfId="10522"/>
    <cellStyle name="Normal 2 32 10 4" xfId="10523"/>
    <cellStyle name="Normal 2 32 10 5" xfId="10524"/>
    <cellStyle name="Normal 2 32 11" xfId="10525"/>
    <cellStyle name="Normal 2 32 11 2" xfId="10526"/>
    <cellStyle name="Normal 2 32 11 2 2" xfId="10527"/>
    <cellStyle name="Normal 2 32 11 2 3" xfId="10528"/>
    <cellStyle name="Normal 2 32 11 3" xfId="10529"/>
    <cellStyle name="Normal 2 32 11 3 2" xfId="10530"/>
    <cellStyle name="Normal 2 32 11 3 3" xfId="10531"/>
    <cellStyle name="Normal 2 32 11 4" xfId="10532"/>
    <cellStyle name="Normal 2 32 11 5" xfId="10533"/>
    <cellStyle name="Normal 2 32 12" xfId="10534"/>
    <cellStyle name="Normal 2 32 12 2" xfId="10535"/>
    <cellStyle name="Normal 2 32 12 2 2" xfId="10536"/>
    <cellStyle name="Normal 2 32 12 2 3" xfId="10537"/>
    <cellStyle name="Normal 2 32 12 3" xfId="10538"/>
    <cellStyle name="Normal 2 32 12 3 2" xfId="10539"/>
    <cellStyle name="Normal 2 32 12 3 3" xfId="10540"/>
    <cellStyle name="Normal 2 32 12 4" xfId="10541"/>
    <cellStyle name="Normal 2 32 12 5" xfId="10542"/>
    <cellStyle name="Normal 2 32 13" xfId="10543"/>
    <cellStyle name="Normal 2 32 13 2" xfId="10544"/>
    <cellStyle name="Normal 2 32 13 2 2" xfId="10545"/>
    <cellStyle name="Normal 2 32 13 2 3" xfId="10546"/>
    <cellStyle name="Normal 2 32 13 3" xfId="10547"/>
    <cellStyle name="Normal 2 32 13 3 2" xfId="10548"/>
    <cellStyle name="Normal 2 32 13 3 3" xfId="10549"/>
    <cellStyle name="Normal 2 32 13 4" xfId="10550"/>
    <cellStyle name="Normal 2 32 13 5" xfId="10551"/>
    <cellStyle name="Normal 2 32 14" xfId="10552"/>
    <cellStyle name="Normal 2 32 14 2" xfId="10553"/>
    <cellStyle name="Normal 2 32 14 2 2" xfId="10554"/>
    <cellStyle name="Normal 2 32 14 2 3" xfId="10555"/>
    <cellStyle name="Normal 2 32 14 3" xfId="10556"/>
    <cellStyle name="Normal 2 32 14 3 2" xfId="10557"/>
    <cellStyle name="Normal 2 32 14 3 3" xfId="10558"/>
    <cellStyle name="Normal 2 32 14 4" xfId="10559"/>
    <cellStyle name="Normal 2 32 14 5" xfId="10560"/>
    <cellStyle name="Normal 2 32 15" xfId="10561"/>
    <cellStyle name="Normal 2 32 15 2" xfId="10562"/>
    <cellStyle name="Normal 2 32 15 2 2" xfId="10563"/>
    <cellStyle name="Normal 2 32 15 2 3" xfId="10564"/>
    <cellStyle name="Normal 2 32 15 3" xfId="10565"/>
    <cellStyle name="Normal 2 32 15 3 2" xfId="10566"/>
    <cellStyle name="Normal 2 32 15 3 3" xfId="10567"/>
    <cellStyle name="Normal 2 32 15 4" xfId="10568"/>
    <cellStyle name="Normal 2 32 15 5" xfId="10569"/>
    <cellStyle name="Normal 2 32 16" xfId="10570"/>
    <cellStyle name="Normal 2 32 16 2" xfId="10571"/>
    <cellStyle name="Normal 2 32 16 2 2" xfId="10572"/>
    <cellStyle name="Normal 2 32 16 2 3" xfId="10573"/>
    <cellStyle name="Normal 2 32 16 3" xfId="10574"/>
    <cellStyle name="Normal 2 32 16 3 2" xfId="10575"/>
    <cellStyle name="Normal 2 32 16 3 3" xfId="10576"/>
    <cellStyle name="Normal 2 32 16 4" xfId="10577"/>
    <cellStyle name="Normal 2 32 16 5" xfId="10578"/>
    <cellStyle name="Normal 2 32 17" xfId="10579"/>
    <cellStyle name="Normal 2 32 17 2" xfId="10580"/>
    <cellStyle name="Normal 2 32 17 2 2" xfId="10581"/>
    <cellStyle name="Normal 2 32 17 2 3" xfId="10582"/>
    <cellStyle name="Normal 2 32 17 3" xfId="10583"/>
    <cellStyle name="Normal 2 32 17 3 2" xfId="10584"/>
    <cellStyle name="Normal 2 32 17 3 3" xfId="10585"/>
    <cellStyle name="Normal 2 32 17 4" xfId="10586"/>
    <cellStyle name="Normal 2 32 17 5" xfId="10587"/>
    <cellStyle name="Normal 2 32 18" xfId="10588"/>
    <cellStyle name="Normal 2 32 18 2" xfId="10589"/>
    <cellStyle name="Normal 2 32 18 2 2" xfId="10590"/>
    <cellStyle name="Normal 2 32 18 2 3" xfId="10591"/>
    <cellStyle name="Normal 2 32 18 3" xfId="10592"/>
    <cellStyle name="Normal 2 32 18 3 2" xfId="10593"/>
    <cellStyle name="Normal 2 32 18 3 3" xfId="10594"/>
    <cellStyle name="Normal 2 32 18 4" xfId="10595"/>
    <cellStyle name="Normal 2 32 18 5" xfId="10596"/>
    <cellStyle name="Normal 2 32 19" xfId="10597"/>
    <cellStyle name="Normal 2 32 19 2" xfId="10598"/>
    <cellStyle name="Normal 2 32 19 2 2" xfId="10599"/>
    <cellStyle name="Normal 2 32 19 2 3" xfId="10600"/>
    <cellStyle name="Normal 2 32 19 3" xfId="10601"/>
    <cellStyle name="Normal 2 32 19 3 2" xfId="10602"/>
    <cellStyle name="Normal 2 32 19 3 3" xfId="10603"/>
    <cellStyle name="Normal 2 32 19 4" xfId="10604"/>
    <cellStyle name="Normal 2 32 19 5" xfId="10605"/>
    <cellStyle name="Normal 2 32 2" xfId="10606"/>
    <cellStyle name="Normal 2 32 2 2" xfId="10607"/>
    <cellStyle name="Normal 2 32 2 2 2" xfId="10608"/>
    <cellStyle name="Normal 2 32 2 2 3" xfId="10609"/>
    <cellStyle name="Normal 2 32 2 3" xfId="10610"/>
    <cellStyle name="Normal 2 32 2 3 2" xfId="10611"/>
    <cellStyle name="Normal 2 32 2 3 3" xfId="10612"/>
    <cellStyle name="Normal 2 32 2 4" xfId="10613"/>
    <cellStyle name="Normal 2 32 2 5" xfId="10614"/>
    <cellStyle name="Normal 2 32 20" xfId="10615"/>
    <cellStyle name="Normal 2 32 20 2" xfId="10616"/>
    <cellStyle name="Normal 2 32 20 2 2" xfId="10617"/>
    <cellStyle name="Normal 2 32 20 2 3" xfId="10618"/>
    <cellStyle name="Normal 2 32 20 3" xfId="10619"/>
    <cellStyle name="Normal 2 32 20 3 2" xfId="10620"/>
    <cellStyle name="Normal 2 32 20 3 3" xfId="10621"/>
    <cellStyle name="Normal 2 32 20 4" xfId="10622"/>
    <cellStyle name="Normal 2 32 20 5" xfId="10623"/>
    <cellStyle name="Normal 2 32 21" xfId="10624"/>
    <cellStyle name="Normal 2 32 21 2" xfId="10625"/>
    <cellStyle name="Normal 2 32 21 2 2" xfId="10626"/>
    <cellStyle name="Normal 2 32 21 2 3" xfId="10627"/>
    <cellStyle name="Normal 2 32 21 3" xfId="10628"/>
    <cellStyle name="Normal 2 32 21 3 2" xfId="10629"/>
    <cellStyle name="Normal 2 32 21 3 3" xfId="10630"/>
    <cellStyle name="Normal 2 32 21 4" xfId="10631"/>
    <cellStyle name="Normal 2 32 21 5" xfId="10632"/>
    <cellStyle name="Normal 2 32 22" xfId="10633"/>
    <cellStyle name="Normal 2 32 22 2" xfId="10634"/>
    <cellStyle name="Normal 2 32 22 2 2" xfId="10635"/>
    <cellStyle name="Normal 2 32 22 2 3" xfId="10636"/>
    <cellStyle name="Normal 2 32 22 3" xfId="10637"/>
    <cellStyle name="Normal 2 32 22 3 2" xfId="10638"/>
    <cellStyle name="Normal 2 32 22 3 3" xfId="10639"/>
    <cellStyle name="Normal 2 32 22 4" xfId="10640"/>
    <cellStyle name="Normal 2 32 22 5" xfId="10641"/>
    <cellStyle name="Normal 2 32 23" xfId="10642"/>
    <cellStyle name="Normal 2 32 23 2" xfId="10643"/>
    <cellStyle name="Normal 2 32 23 2 2" xfId="10644"/>
    <cellStyle name="Normal 2 32 23 2 3" xfId="10645"/>
    <cellStyle name="Normal 2 32 23 3" xfId="10646"/>
    <cellStyle name="Normal 2 32 23 3 2" xfId="10647"/>
    <cellStyle name="Normal 2 32 23 3 3" xfId="10648"/>
    <cellStyle name="Normal 2 32 23 4" xfId="10649"/>
    <cellStyle name="Normal 2 32 23 5" xfId="10650"/>
    <cellStyle name="Normal 2 32 24" xfId="10651"/>
    <cellStyle name="Normal 2 32 24 2" xfId="10652"/>
    <cellStyle name="Normal 2 32 24 3" xfId="10653"/>
    <cellStyle name="Normal 2 32 25" xfId="10654"/>
    <cellStyle name="Normal 2 32 25 2" xfId="10655"/>
    <cellStyle name="Normal 2 32 25 3" xfId="10656"/>
    <cellStyle name="Normal 2 32 26" xfId="10657"/>
    <cellStyle name="Normal 2 32 27" xfId="10658"/>
    <cellStyle name="Normal 2 32 3" xfId="10659"/>
    <cellStyle name="Normal 2 32 3 2" xfId="10660"/>
    <cellStyle name="Normal 2 32 3 2 2" xfId="10661"/>
    <cellStyle name="Normal 2 32 3 2 3" xfId="10662"/>
    <cellStyle name="Normal 2 32 3 3" xfId="10663"/>
    <cellStyle name="Normal 2 32 3 3 2" xfId="10664"/>
    <cellStyle name="Normal 2 32 3 3 3" xfId="10665"/>
    <cellStyle name="Normal 2 32 3 4" xfId="10666"/>
    <cellStyle name="Normal 2 32 3 5" xfId="10667"/>
    <cellStyle name="Normal 2 32 4" xfId="10668"/>
    <cellStyle name="Normal 2 32 4 2" xfId="10669"/>
    <cellStyle name="Normal 2 32 4 2 2" xfId="10670"/>
    <cellStyle name="Normal 2 32 4 2 3" xfId="10671"/>
    <cellStyle name="Normal 2 32 4 3" xfId="10672"/>
    <cellStyle name="Normal 2 32 4 3 2" xfId="10673"/>
    <cellStyle name="Normal 2 32 4 3 3" xfId="10674"/>
    <cellStyle name="Normal 2 32 4 4" xfId="10675"/>
    <cellStyle name="Normal 2 32 4 5" xfId="10676"/>
    <cellStyle name="Normal 2 32 5" xfId="10677"/>
    <cellStyle name="Normal 2 32 5 2" xfId="10678"/>
    <cellStyle name="Normal 2 32 5 2 2" xfId="10679"/>
    <cellStyle name="Normal 2 32 5 2 3" xfId="10680"/>
    <cellStyle name="Normal 2 32 5 3" xfId="10681"/>
    <cellStyle name="Normal 2 32 5 3 2" xfId="10682"/>
    <cellStyle name="Normal 2 32 5 3 3" xfId="10683"/>
    <cellStyle name="Normal 2 32 5 4" xfId="10684"/>
    <cellStyle name="Normal 2 32 5 5" xfId="10685"/>
    <cellStyle name="Normal 2 32 6" xfId="10686"/>
    <cellStyle name="Normal 2 32 6 2" xfId="10687"/>
    <cellStyle name="Normal 2 32 6 2 2" xfId="10688"/>
    <cellStyle name="Normal 2 32 6 2 3" xfId="10689"/>
    <cellStyle name="Normal 2 32 6 3" xfId="10690"/>
    <cellStyle name="Normal 2 32 6 3 2" xfId="10691"/>
    <cellStyle name="Normal 2 32 6 3 3" xfId="10692"/>
    <cellStyle name="Normal 2 32 6 4" xfId="10693"/>
    <cellStyle name="Normal 2 32 6 5" xfId="10694"/>
    <cellStyle name="Normal 2 32 7" xfId="10695"/>
    <cellStyle name="Normal 2 32 7 2" xfId="10696"/>
    <cellStyle name="Normal 2 32 7 2 2" xfId="10697"/>
    <cellStyle name="Normal 2 32 7 2 3" xfId="10698"/>
    <cellStyle name="Normal 2 32 7 3" xfId="10699"/>
    <cellStyle name="Normal 2 32 7 3 2" xfId="10700"/>
    <cellStyle name="Normal 2 32 7 3 3" xfId="10701"/>
    <cellStyle name="Normal 2 32 7 4" xfId="10702"/>
    <cellStyle name="Normal 2 32 7 5" xfId="10703"/>
    <cellStyle name="Normal 2 32 8" xfId="10704"/>
    <cellStyle name="Normal 2 32 8 2" xfId="10705"/>
    <cellStyle name="Normal 2 32 8 2 2" xfId="10706"/>
    <cellStyle name="Normal 2 32 8 2 3" xfId="10707"/>
    <cellStyle name="Normal 2 32 8 3" xfId="10708"/>
    <cellStyle name="Normal 2 32 8 3 2" xfId="10709"/>
    <cellStyle name="Normal 2 32 8 3 3" xfId="10710"/>
    <cellStyle name="Normal 2 32 8 4" xfId="10711"/>
    <cellStyle name="Normal 2 32 8 5" xfId="10712"/>
    <cellStyle name="Normal 2 32 9" xfId="10713"/>
    <cellStyle name="Normal 2 32 9 2" xfId="10714"/>
    <cellStyle name="Normal 2 32 9 2 2" xfId="10715"/>
    <cellStyle name="Normal 2 32 9 2 3" xfId="10716"/>
    <cellStyle name="Normal 2 32 9 3" xfId="10717"/>
    <cellStyle name="Normal 2 32 9 3 2" xfId="10718"/>
    <cellStyle name="Normal 2 32 9 3 3" xfId="10719"/>
    <cellStyle name="Normal 2 32 9 4" xfId="10720"/>
    <cellStyle name="Normal 2 32 9 5" xfId="10721"/>
    <cellStyle name="Normal 2 33" xfId="10722"/>
    <cellStyle name="Normal 2 33 10" xfId="10723"/>
    <cellStyle name="Normal 2 33 10 2" xfId="10724"/>
    <cellStyle name="Normal 2 33 10 2 2" xfId="10725"/>
    <cellStyle name="Normal 2 33 10 2 3" xfId="10726"/>
    <cellStyle name="Normal 2 33 10 3" xfId="10727"/>
    <cellStyle name="Normal 2 33 10 3 2" xfId="10728"/>
    <cellStyle name="Normal 2 33 10 3 3" xfId="10729"/>
    <cellStyle name="Normal 2 33 10 4" xfId="10730"/>
    <cellStyle name="Normal 2 33 10 5" xfId="10731"/>
    <cellStyle name="Normal 2 33 11" xfId="10732"/>
    <cellStyle name="Normal 2 33 11 2" xfId="10733"/>
    <cellStyle name="Normal 2 33 11 2 2" xfId="10734"/>
    <cellStyle name="Normal 2 33 11 2 3" xfId="10735"/>
    <cellStyle name="Normal 2 33 11 3" xfId="10736"/>
    <cellStyle name="Normal 2 33 11 3 2" xfId="10737"/>
    <cellStyle name="Normal 2 33 11 3 3" xfId="10738"/>
    <cellStyle name="Normal 2 33 11 4" xfId="10739"/>
    <cellStyle name="Normal 2 33 11 5" xfId="10740"/>
    <cellStyle name="Normal 2 33 12" xfId="10741"/>
    <cellStyle name="Normal 2 33 12 2" xfId="10742"/>
    <cellStyle name="Normal 2 33 12 2 2" xfId="10743"/>
    <cellStyle name="Normal 2 33 12 2 3" xfId="10744"/>
    <cellStyle name="Normal 2 33 12 3" xfId="10745"/>
    <cellStyle name="Normal 2 33 12 3 2" xfId="10746"/>
    <cellStyle name="Normal 2 33 12 3 3" xfId="10747"/>
    <cellStyle name="Normal 2 33 12 4" xfId="10748"/>
    <cellStyle name="Normal 2 33 12 5" xfId="10749"/>
    <cellStyle name="Normal 2 33 13" xfId="10750"/>
    <cellStyle name="Normal 2 33 13 2" xfId="10751"/>
    <cellStyle name="Normal 2 33 13 2 2" xfId="10752"/>
    <cellStyle name="Normal 2 33 13 2 3" xfId="10753"/>
    <cellStyle name="Normal 2 33 13 3" xfId="10754"/>
    <cellStyle name="Normal 2 33 13 3 2" xfId="10755"/>
    <cellStyle name="Normal 2 33 13 3 3" xfId="10756"/>
    <cellStyle name="Normal 2 33 13 4" xfId="10757"/>
    <cellStyle name="Normal 2 33 13 5" xfId="10758"/>
    <cellStyle name="Normal 2 33 14" xfId="10759"/>
    <cellStyle name="Normal 2 33 14 2" xfId="10760"/>
    <cellStyle name="Normal 2 33 14 2 2" xfId="10761"/>
    <cellStyle name="Normal 2 33 14 2 3" xfId="10762"/>
    <cellStyle name="Normal 2 33 14 3" xfId="10763"/>
    <cellStyle name="Normal 2 33 14 3 2" xfId="10764"/>
    <cellStyle name="Normal 2 33 14 3 3" xfId="10765"/>
    <cellStyle name="Normal 2 33 14 4" xfId="10766"/>
    <cellStyle name="Normal 2 33 14 5" xfId="10767"/>
    <cellStyle name="Normal 2 33 15" xfId="10768"/>
    <cellStyle name="Normal 2 33 15 2" xfId="10769"/>
    <cellStyle name="Normal 2 33 15 2 2" xfId="10770"/>
    <cellStyle name="Normal 2 33 15 2 3" xfId="10771"/>
    <cellStyle name="Normal 2 33 15 3" xfId="10772"/>
    <cellStyle name="Normal 2 33 15 3 2" xfId="10773"/>
    <cellStyle name="Normal 2 33 15 3 3" xfId="10774"/>
    <cellStyle name="Normal 2 33 15 4" xfId="10775"/>
    <cellStyle name="Normal 2 33 15 5" xfId="10776"/>
    <cellStyle name="Normal 2 33 16" xfId="10777"/>
    <cellStyle name="Normal 2 33 16 2" xfId="10778"/>
    <cellStyle name="Normal 2 33 16 2 2" xfId="10779"/>
    <cellStyle name="Normal 2 33 16 2 3" xfId="10780"/>
    <cellStyle name="Normal 2 33 16 3" xfId="10781"/>
    <cellStyle name="Normal 2 33 16 3 2" xfId="10782"/>
    <cellStyle name="Normal 2 33 16 3 3" xfId="10783"/>
    <cellStyle name="Normal 2 33 16 4" xfId="10784"/>
    <cellStyle name="Normal 2 33 16 5" xfId="10785"/>
    <cellStyle name="Normal 2 33 17" xfId="10786"/>
    <cellStyle name="Normal 2 33 17 2" xfId="10787"/>
    <cellStyle name="Normal 2 33 17 2 2" xfId="10788"/>
    <cellStyle name="Normal 2 33 17 2 3" xfId="10789"/>
    <cellStyle name="Normal 2 33 17 3" xfId="10790"/>
    <cellStyle name="Normal 2 33 17 3 2" xfId="10791"/>
    <cellStyle name="Normal 2 33 17 3 3" xfId="10792"/>
    <cellStyle name="Normal 2 33 17 4" xfId="10793"/>
    <cellStyle name="Normal 2 33 17 5" xfId="10794"/>
    <cellStyle name="Normal 2 33 18" xfId="10795"/>
    <cellStyle name="Normal 2 33 18 2" xfId="10796"/>
    <cellStyle name="Normal 2 33 18 2 2" xfId="10797"/>
    <cellStyle name="Normal 2 33 18 2 3" xfId="10798"/>
    <cellStyle name="Normal 2 33 18 3" xfId="10799"/>
    <cellStyle name="Normal 2 33 18 3 2" xfId="10800"/>
    <cellStyle name="Normal 2 33 18 3 3" xfId="10801"/>
    <cellStyle name="Normal 2 33 18 4" xfId="10802"/>
    <cellStyle name="Normal 2 33 18 5" xfId="10803"/>
    <cellStyle name="Normal 2 33 19" xfId="10804"/>
    <cellStyle name="Normal 2 33 19 2" xfId="10805"/>
    <cellStyle name="Normal 2 33 19 2 2" xfId="10806"/>
    <cellStyle name="Normal 2 33 19 2 3" xfId="10807"/>
    <cellStyle name="Normal 2 33 19 3" xfId="10808"/>
    <cellStyle name="Normal 2 33 19 3 2" xfId="10809"/>
    <cellStyle name="Normal 2 33 19 3 3" xfId="10810"/>
    <cellStyle name="Normal 2 33 19 4" xfId="10811"/>
    <cellStyle name="Normal 2 33 19 5" xfId="10812"/>
    <cellStyle name="Normal 2 33 2" xfId="10813"/>
    <cellStyle name="Normal 2 33 2 2" xfId="10814"/>
    <cellStyle name="Normal 2 33 2 2 2" xfId="10815"/>
    <cellStyle name="Normal 2 33 2 2 3" xfId="10816"/>
    <cellStyle name="Normal 2 33 2 3" xfId="10817"/>
    <cellStyle name="Normal 2 33 2 3 2" xfId="10818"/>
    <cellStyle name="Normal 2 33 2 3 3" xfId="10819"/>
    <cellStyle name="Normal 2 33 2 4" xfId="10820"/>
    <cellStyle name="Normal 2 33 2 5" xfId="10821"/>
    <cellStyle name="Normal 2 33 20" xfId="10822"/>
    <cellStyle name="Normal 2 33 20 2" xfId="10823"/>
    <cellStyle name="Normal 2 33 20 2 2" xfId="10824"/>
    <cellStyle name="Normal 2 33 20 2 3" xfId="10825"/>
    <cellStyle name="Normal 2 33 20 3" xfId="10826"/>
    <cellStyle name="Normal 2 33 20 3 2" xfId="10827"/>
    <cellStyle name="Normal 2 33 20 3 3" xfId="10828"/>
    <cellStyle name="Normal 2 33 20 4" xfId="10829"/>
    <cellStyle name="Normal 2 33 20 5" xfId="10830"/>
    <cellStyle name="Normal 2 33 21" xfId="10831"/>
    <cellStyle name="Normal 2 33 21 2" xfId="10832"/>
    <cellStyle name="Normal 2 33 21 2 2" xfId="10833"/>
    <cellStyle name="Normal 2 33 21 2 3" xfId="10834"/>
    <cellStyle name="Normal 2 33 21 3" xfId="10835"/>
    <cellStyle name="Normal 2 33 21 3 2" xfId="10836"/>
    <cellStyle name="Normal 2 33 21 3 3" xfId="10837"/>
    <cellStyle name="Normal 2 33 21 4" xfId="10838"/>
    <cellStyle name="Normal 2 33 21 5" xfId="10839"/>
    <cellStyle name="Normal 2 33 22" xfId="10840"/>
    <cellStyle name="Normal 2 33 22 2" xfId="10841"/>
    <cellStyle name="Normal 2 33 22 2 2" xfId="10842"/>
    <cellStyle name="Normal 2 33 22 2 3" xfId="10843"/>
    <cellStyle name="Normal 2 33 22 3" xfId="10844"/>
    <cellStyle name="Normal 2 33 22 3 2" xfId="10845"/>
    <cellStyle name="Normal 2 33 22 3 3" xfId="10846"/>
    <cellStyle name="Normal 2 33 22 4" xfId="10847"/>
    <cellStyle name="Normal 2 33 22 5" xfId="10848"/>
    <cellStyle name="Normal 2 33 23" xfId="10849"/>
    <cellStyle name="Normal 2 33 23 2" xfId="10850"/>
    <cellStyle name="Normal 2 33 23 2 2" xfId="10851"/>
    <cellStyle name="Normal 2 33 23 2 3" xfId="10852"/>
    <cellStyle name="Normal 2 33 23 3" xfId="10853"/>
    <cellStyle name="Normal 2 33 23 3 2" xfId="10854"/>
    <cellStyle name="Normal 2 33 23 3 3" xfId="10855"/>
    <cellStyle name="Normal 2 33 23 4" xfId="10856"/>
    <cellStyle name="Normal 2 33 23 5" xfId="10857"/>
    <cellStyle name="Normal 2 33 24" xfId="10858"/>
    <cellStyle name="Normal 2 33 24 2" xfId="10859"/>
    <cellStyle name="Normal 2 33 24 3" xfId="10860"/>
    <cellStyle name="Normal 2 33 25" xfId="10861"/>
    <cellStyle name="Normal 2 33 25 2" xfId="10862"/>
    <cellStyle name="Normal 2 33 25 3" xfId="10863"/>
    <cellStyle name="Normal 2 33 26" xfId="10864"/>
    <cellStyle name="Normal 2 33 27" xfId="10865"/>
    <cellStyle name="Normal 2 33 3" xfId="10866"/>
    <cellStyle name="Normal 2 33 3 2" xfId="10867"/>
    <cellStyle name="Normal 2 33 3 2 2" xfId="10868"/>
    <cellStyle name="Normal 2 33 3 2 3" xfId="10869"/>
    <cellStyle name="Normal 2 33 3 3" xfId="10870"/>
    <cellStyle name="Normal 2 33 3 3 2" xfId="10871"/>
    <cellStyle name="Normal 2 33 3 3 3" xfId="10872"/>
    <cellStyle name="Normal 2 33 3 4" xfId="10873"/>
    <cellStyle name="Normal 2 33 3 5" xfId="10874"/>
    <cellStyle name="Normal 2 33 4" xfId="10875"/>
    <cellStyle name="Normal 2 33 4 2" xfId="10876"/>
    <cellStyle name="Normal 2 33 4 2 2" xfId="10877"/>
    <cellStyle name="Normal 2 33 4 2 3" xfId="10878"/>
    <cellStyle name="Normal 2 33 4 3" xfId="10879"/>
    <cellStyle name="Normal 2 33 4 3 2" xfId="10880"/>
    <cellStyle name="Normal 2 33 4 3 3" xfId="10881"/>
    <cellStyle name="Normal 2 33 4 4" xfId="10882"/>
    <cellStyle name="Normal 2 33 4 5" xfId="10883"/>
    <cellStyle name="Normal 2 33 5" xfId="10884"/>
    <cellStyle name="Normal 2 33 5 2" xfId="10885"/>
    <cellStyle name="Normal 2 33 5 2 2" xfId="10886"/>
    <cellStyle name="Normal 2 33 5 2 3" xfId="10887"/>
    <cellStyle name="Normal 2 33 5 3" xfId="10888"/>
    <cellStyle name="Normal 2 33 5 3 2" xfId="10889"/>
    <cellStyle name="Normal 2 33 5 3 3" xfId="10890"/>
    <cellStyle name="Normal 2 33 5 4" xfId="10891"/>
    <cellStyle name="Normal 2 33 5 5" xfId="10892"/>
    <cellStyle name="Normal 2 33 6" xfId="10893"/>
    <cellStyle name="Normal 2 33 6 2" xfId="10894"/>
    <cellStyle name="Normal 2 33 6 2 2" xfId="10895"/>
    <cellStyle name="Normal 2 33 6 2 3" xfId="10896"/>
    <cellStyle name="Normal 2 33 6 3" xfId="10897"/>
    <cellStyle name="Normal 2 33 6 3 2" xfId="10898"/>
    <cellStyle name="Normal 2 33 6 3 3" xfId="10899"/>
    <cellStyle name="Normal 2 33 6 4" xfId="10900"/>
    <cellStyle name="Normal 2 33 6 5" xfId="10901"/>
    <cellStyle name="Normal 2 33 7" xfId="10902"/>
    <cellStyle name="Normal 2 33 7 2" xfId="10903"/>
    <cellStyle name="Normal 2 33 7 2 2" xfId="10904"/>
    <cellStyle name="Normal 2 33 7 2 3" xfId="10905"/>
    <cellStyle name="Normal 2 33 7 3" xfId="10906"/>
    <cellStyle name="Normal 2 33 7 3 2" xfId="10907"/>
    <cellStyle name="Normal 2 33 7 3 3" xfId="10908"/>
    <cellStyle name="Normal 2 33 7 4" xfId="10909"/>
    <cellStyle name="Normal 2 33 7 5" xfId="10910"/>
    <cellStyle name="Normal 2 33 8" xfId="10911"/>
    <cellStyle name="Normal 2 33 8 2" xfId="10912"/>
    <cellStyle name="Normal 2 33 8 2 2" xfId="10913"/>
    <cellStyle name="Normal 2 33 8 2 3" xfId="10914"/>
    <cellStyle name="Normal 2 33 8 3" xfId="10915"/>
    <cellStyle name="Normal 2 33 8 3 2" xfId="10916"/>
    <cellStyle name="Normal 2 33 8 3 3" xfId="10917"/>
    <cellStyle name="Normal 2 33 8 4" xfId="10918"/>
    <cellStyle name="Normal 2 33 8 5" xfId="10919"/>
    <cellStyle name="Normal 2 33 9" xfId="10920"/>
    <cellStyle name="Normal 2 33 9 2" xfId="10921"/>
    <cellStyle name="Normal 2 33 9 2 2" xfId="10922"/>
    <cellStyle name="Normal 2 33 9 2 3" xfId="10923"/>
    <cellStyle name="Normal 2 33 9 3" xfId="10924"/>
    <cellStyle name="Normal 2 33 9 3 2" xfId="10925"/>
    <cellStyle name="Normal 2 33 9 3 3" xfId="10926"/>
    <cellStyle name="Normal 2 33 9 4" xfId="10927"/>
    <cellStyle name="Normal 2 33 9 5" xfId="10928"/>
    <cellStyle name="Normal 2 34" xfId="10929"/>
    <cellStyle name="Normal 2 34 10" xfId="10930"/>
    <cellStyle name="Normal 2 34 10 2" xfId="10931"/>
    <cellStyle name="Normal 2 34 10 2 2" xfId="10932"/>
    <cellStyle name="Normal 2 34 10 2 3" xfId="10933"/>
    <cellStyle name="Normal 2 34 10 3" xfId="10934"/>
    <cellStyle name="Normal 2 34 10 3 2" xfId="10935"/>
    <cellStyle name="Normal 2 34 10 3 3" xfId="10936"/>
    <cellStyle name="Normal 2 34 10 4" xfId="10937"/>
    <cellStyle name="Normal 2 34 10 5" xfId="10938"/>
    <cellStyle name="Normal 2 34 11" xfId="10939"/>
    <cellStyle name="Normal 2 34 11 2" xfId="10940"/>
    <cellStyle name="Normal 2 34 11 2 2" xfId="10941"/>
    <cellStyle name="Normal 2 34 11 2 3" xfId="10942"/>
    <cellStyle name="Normal 2 34 11 3" xfId="10943"/>
    <cellStyle name="Normal 2 34 11 3 2" xfId="10944"/>
    <cellStyle name="Normal 2 34 11 3 3" xfId="10945"/>
    <cellStyle name="Normal 2 34 11 4" xfId="10946"/>
    <cellStyle name="Normal 2 34 11 5" xfId="10947"/>
    <cellStyle name="Normal 2 34 12" xfId="10948"/>
    <cellStyle name="Normal 2 34 12 2" xfId="10949"/>
    <cellStyle name="Normal 2 34 12 2 2" xfId="10950"/>
    <cellStyle name="Normal 2 34 12 2 3" xfId="10951"/>
    <cellStyle name="Normal 2 34 12 3" xfId="10952"/>
    <cellStyle name="Normal 2 34 12 3 2" xfId="10953"/>
    <cellStyle name="Normal 2 34 12 3 3" xfId="10954"/>
    <cellStyle name="Normal 2 34 12 4" xfId="10955"/>
    <cellStyle name="Normal 2 34 12 5" xfId="10956"/>
    <cellStyle name="Normal 2 34 13" xfId="10957"/>
    <cellStyle name="Normal 2 34 13 2" xfId="10958"/>
    <cellStyle name="Normal 2 34 13 2 2" xfId="10959"/>
    <cellStyle name="Normal 2 34 13 2 3" xfId="10960"/>
    <cellStyle name="Normal 2 34 13 3" xfId="10961"/>
    <cellStyle name="Normal 2 34 13 3 2" xfId="10962"/>
    <cellStyle name="Normal 2 34 13 3 3" xfId="10963"/>
    <cellStyle name="Normal 2 34 13 4" xfId="10964"/>
    <cellStyle name="Normal 2 34 13 5" xfId="10965"/>
    <cellStyle name="Normal 2 34 14" xfId="10966"/>
    <cellStyle name="Normal 2 34 14 2" xfId="10967"/>
    <cellStyle name="Normal 2 34 14 2 2" xfId="10968"/>
    <cellStyle name="Normal 2 34 14 2 3" xfId="10969"/>
    <cellStyle name="Normal 2 34 14 3" xfId="10970"/>
    <cellStyle name="Normal 2 34 14 3 2" xfId="10971"/>
    <cellStyle name="Normal 2 34 14 3 3" xfId="10972"/>
    <cellStyle name="Normal 2 34 14 4" xfId="10973"/>
    <cellStyle name="Normal 2 34 14 5" xfId="10974"/>
    <cellStyle name="Normal 2 34 15" xfId="10975"/>
    <cellStyle name="Normal 2 34 15 2" xfId="10976"/>
    <cellStyle name="Normal 2 34 15 2 2" xfId="10977"/>
    <cellStyle name="Normal 2 34 15 2 3" xfId="10978"/>
    <cellStyle name="Normal 2 34 15 3" xfId="10979"/>
    <cellStyle name="Normal 2 34 15 3 2" xfId="10980"/>
    <cellStyle name="Normal 2 34 15 3 3" xfId="10981"/>
    <cellStyle name="Normal 2 34 15 4" xfId="10982"/>
    <cellStyle name="Normal 2 34 15 5" xfId="10983"/>
    <cellStyle name="Normal 2 34 16" xfId="10984"/>
    <cellStyle name="Normal 2 34 16 2" xfId="10985"/>
    <cellStyle name="Normal 2 34 16 2 2" xfId="10986"/>
    <cellStyle name="Normal 2 34 16 2 3" xfId="10987"/>
    <cellStyle name="Normal 2 34 16 3" xfId="10988"/>
    <cellStyle name="Normal 2 34 16 3 2" xfId="10989"/>
    <cellStyle name="Normal 2 34 16 3 3" xfId="10990"/>
    <cellStyle name="Normal 2 34 16 4" xfId="10991"/>
    <cellStyle name="Normal 2 34 16 5" xfId="10992"/>
    <cellStyle name="Normal 2 34 17" xfId="10993"/>
    <cellStyle name="Normal 2 34 17 2" xfId="10994"/>
    <cellStyle name="Normal 2 34 17 2 2" xfId="10995"/>
    <cellStyle name="Normal 2 34 17 2 3" xfId="10996"/>
    <cellStyle name="Normal 2 34 17 3" xfId="10997"/>
    <cellStyle name="Normal 2 34 17 3 2" xfId="10998"/>
    <cellStyle name="Normal 2 34 17 3 3" xfId="10999"/>
    <cellStyle name="Normal 2 34 17 4" xfId="11000"/>
    <cellStyle name="Normal 2 34 17 5" xfId="11001"/>
    <cellStyle name="Normal 2 34 18" xfId="11002"/>
    <cellStyle name="Normal 2 34 18 2" xfId="11003"/>
    <cellStyle name="Normal 2 34 18 2 2" xfId="11004"/>
    <cellStyle name="Normal 2 34 18 2 3" xfId="11005"/>
    <cellStyle name="Normal 2 34 18 3" xfId="11006"/>
    <cellStyle name="Normal 2 34 18 3 2" xfId="11007"/>
    <cellStyle name="Normal 2 34 18 3 3" xfId="11008"/>
    <cellStyle name="Normal 2 34 18 4" xfId="11009"/>
    <cellStyle name="Normal 2 34 18 5" xfId="11010"/>
    <cellStyle name="Normal 2 34 19" xfId="11011"/>
    <cellStyle name="Normal 2 34 19 2" xfId="11012"/>
    <cellStyle name="Normal 2 34 19 2 2" xfId="11013"/>
    <cellStyle name="Normal 2 34 19 2 3" xfId="11014"/>
    <cellStyle name="Normal 2 34 19 3" xfId="11015"/>
    <cellStyle name="Normal 2 34 19 3 2" xfId="11016"/>
    <cellStyle name="Normal 2 34 19 3 3" xfId="11017"/>
    <cellStyle name="Normal 2 34 19 4" xfId="11018"/>
    <cellStyle name="Normal 2 34 19 5" xfId="11019"/>
    <cellStyle name="Normal 2 34 2" xfId="11020"/>
    <cellStyle name="Normal 2 34 2 2" xfId="11021"/>
    <cellStyle name="Normal 2 34 2 2 2" xfId="11022"/>
    <cellStyle name="Normal 2 34 2 2 3" xfId="11023"/>
    <cellStyle name="Normal 2 34 2 3" xfId="11024"/>
    <cellStyle name="Normal 2 34 2 3 2" xfId="11025"/>
    <cellStyle name="Normal 2 34 2 3 3" xfId="11026"/>
    <cellStyle name="Normal 2 34 2 4" xfId="11027"/>
    <cellStyle name="Normal 2 34 2 5" xfId="11028"/>
    <cellStyle name="Normal 2 34 20" xfId="11029"/>
    <cellStyle name="Normal 2 34 20 2" xfId="11030"/>
    <cellStyle name="Normal 2 34 20 2 2" xfId="11031"/>
    <cellStyle name="Normal 2 34 20 2 3" xfId="11032"/>
    <cellStyle name="Normal 2 34 20 3" xfId="11033"/>
    <cellStyle name="Normal 2 34 20 3 2" xfId="11034"/>
    <cellStyle name="Normal 2 34 20 3 3" xfId="11035"/>
    <cellStyle name="Normal 2 34 20 4" xfId="11036"/>
    <cellStyle name="Normal 2 34 20 5" xfId="11037"/>
    <cellStyle name="Normal 2 34 21" xfId="11038"/>
    <cellStyle name="Normal 2 34 21 2" xfId="11039"/>
    <cellStyle name="Normal 2 34 21 2 2" xfId="11040"/>
    <cellStyle name="Normal 2 34 21 2 3" xfId="11041"/>
    <cellStyle name="Normal 2 34 21 3" xfId="11042"/>
    <cellStyle name="Normal 2 34 21 3 2" xfId="11043"/>
    <cellStyle name="Normal 2 34 21 3 3" xfId="11044"/>
    <cellStyle name="Normal 2 34 21 4" xfId="11045"/>
    <cellStyle name="Normal 2 34 21 5" xfId="11046"/>
    <cellStyle name="Normal 2 34 22" xfId="11047"/>
    <cellStyle name="Normal 2 34 22 2" xfId="11048"/>
    <cellStyle name="Normal 2 34 22 2 2" xfId="11049"/>
    <cellStyle name="Normal 2 34 22 2 3" xfId="11050"/>
    <cellStyle name="Normal 2 34 22 3" xfId="11051"/>
    <cellStyle name="Normal 2 34 22 3 2" xfId="11052"/>
    <cellStyle name="Normal 2 34 22 3 3" xfId="11053"/>
    <cellStyle name="Normal 2 34 22 4" xfId="11054"/>
    <cellStyle name="Normal 2 34 22 5" xfId="11055"/>
    <cellStyle name="Normal 2 34 23" xfId="11056"/>
    <cellStyle name="Normal 2 34 23 2" xfId="11057"/>
    <cellStyle name="Normal 2 34 23 2 2" xfId="11058"/>
    <cellStyle name="Normal 2 34 23 2 3" xfId="11059"/>
    <cellStyle name="Normal 2 34 23 3" xfId="11060"/>
    <cellStyle name="Normal 2 34 23 3 2" xfId="11061"/>
    <cellStyle name="Normal 2 34 23 3 3" xfId="11062"/>
    <cellStyle name="Normal 2 34 23 4" xfId="11063"/>
    <cellStyle name="Normal 2 34 23 5" xfId="11064"/>
    <cellStyle name="Normal 2 34 24" xfId="11065"/>
    <cellStyle name="Normal 2 34 24 2" xfId="11066"/>
    <cellStyle name="Normal 2 34 24 3" xfId="11067"/>
    <cellStyle name="Normal 2 34 25" xfId="11068"/>
    <cellStyle name="Normal 2 34 25 2" xfId="11069"/>
    <cellStyle name="Normal 2 34 25 3" xfId="11070"/>
    <cellStyle name="Normal 2 34 26" xfId="11071"/>
    <cellStyle name="Normal 2 34 27" xfId="11072"/>
    <cellStyle name="Normal 2 34 3" xfId="11073"/>
    <cellStyle name="Normal 2 34 3 2" xfId="11074"/>
    <cellStyle name="Normal 2 34 3 2 2" xfId="11075"/>
    <cellStyle name="Normal 2 34 3 2 3" xfId="11076"/>
    <cellStyle name="Normal 2 34 3 3" xfId="11077"/>
    <cellStyle name="Normal 2 34 3 3 2" xfId="11078"/>
    <cellStyle name="Normal 2 34 3 3 3" xfId="11079"/>
    <cellStyle name="Normal 2 34 3 4" xfId="11080"/>
    <cellStyle name="Normal 2 34 3 5" xfId="11081"/>
    <cellStyle name="Normal 2 34 4" xfId="11082"/>
    <cellStyle name="Normal 2 34 4 2" xfId="11083"/>
    <cellStyle name="Normal 2 34 4 2 2" xfId="11084"/>
    <cellStyle name="Normal 2 34 4 2 3" xfId="11085"/>
    <cellStyle name="Normal 2 34 4 3" xfId="11086"/>
    <cellStyle name="Normal 2 34 4 3 2" xfId="11087"/>
    <cellStyle name="Normal 2 34 4 3 3" xfId="11088"/>
    <cellStyle name="Normal 2 34 4 4" xfId="11089"/>
    <cellStyle name="Normal 2 34 4 5" xfId="11090"/>
    <cellStyle name="Normal 2 34 5" xfId="11091"/>
    <cellStyle name="Normal 2 34 5 2" xfId="11092"/>
    <cellStyle name="Normal 2 34 5 2 2" xfId="11093"/>
    <cellStyle name="Normal 2 34 5 2 3" xfId="11094"/>
    <cellStyle name="Normal 2 34 5 3" xfId="11095"/>
    <cellStyle name="Normal 2 34 5 3 2" xfId="11096"/>
    <cellStyle name="Normal 2 34 5 3 3" xfId="11097"/>
    <cellStyle name="Normal 2 34 5 4" xfId="11098"/>
    <cellStyle name="Normal 2 34 5 5" xfId="11099"/>
    <cellStyle name="Normal 2 34 6" xfId="11100"/>
    <cellStyle name="Normal 2 34 6 2" xfId="11101"/>
    <cellStyle name="Normal 2 34 6 2 2" xfId="11102"/>
    <cellStyle name="Normal 2 34 6 2 3" xfId="11103"/>
    <cellStyle name="Normal 2 34 6 3" xfId="11104"/>
    <cellStyle name="Normal 2 34 6 3 2" xfId="11105"/>
    <cellStyle name="Normal 2 34 6 3 3" xfId="11106"/>
    <cellStyle name="Normal 2 34 6 4" xfId="11107"/>
    <cellStyle name="Normal 2 34 6 5" xfId="11108"/>
    <cellStyle name="Normal 2 34 7" xfId="11109"/>
    <cellStyle name="Normal 2 34 7 2" xfId="11110"/>
    <cellStyle name="Normal 2 34 7 2 2" xfId="11111"/>
    <cellStyle name="Normal 2 34 7 2 3" xfId="11112"/>
    <cellStyle name="Normal 2 34 7 3" xfId="11113"/>
    <cellStyle name="Normal 2 34 7 3 2" xfId="11114"/>
    <cellStyle name="Normal 2 34 7 3 3" xfId="11115"/>
    <cellStyle name="Normal 2 34 7 4" xfId="11116"/>
    <cellStyle name="Normal 2 34 7 5" xfId="11117"/>
    <cellStyle name="Normal 2 34 8" xfId="11118"/>
    <cellStyle name="Normal 2 34 8 2" xfId="11119"/>
    <cellStyle name="Normal 2 34 8 2 2" xfId="11120"/>
    <cellStyle name="Normal 2 34 8 2 3" xfId="11121"/>
    <cellStyle name="Normal 2 34 8 3" xfId="11122"/>
    <cellStyle name="Normal 2 34 8 3 2" xfId="11123"/>
    <cellStyle name="Normal 2 34 8 3 3" xfId="11124"/>
    <cellStyle name="Normal 2 34 8 4" xfId="11125"/>
    <cellStyle name="Normal 2 34 8 5" xfId="11126"/>
    <cellStyle name="Normal 2 34 9" xfId="11127"/>
    <cellStyle name="Normal 2 34 9 2" xfId="11128"/>
    <cellStyle name="Normal 2 34 9 2 2" xfId="11129"/>
    <cellStyle name="Normal 2 34 9 2 3" xfId="11130"/>
    <cellStyle name="Normal 2 34 9 3" xfId="11131"/>
    <cellStyle name="Normal 2 34 9 3 2" xfId="11132"/>
    <cellStyle name="Normal 2 34 9 3 3" xfId="11133"/>
    <cellStyle name="Normal 2 34 9 4" xfId="11134"/>
    <cellStyle name="Normal 2 34 9 5" xfId="11135"/>
    <cellStyle name="Normal 2 35" xfId="11136"/>
    <cellStyle name="Normal 2 35 10" xfId="11137"/>
    <cellStyle name="Normal 2 35 10 2" xfId="11138"/>
    <cellStyle name="Normal 2 35 10 2 2" xfId="11139"/>
    <cellStyle name="Normal 2 35 10 2 3" xfId="11140"/>
    <cellStyle name="Normal 2 35 10 3" xfId="11141"/>
    <cellStyle name="Normal 2 35 10 3 2" xfId="11142"/>
    <cellStyle name="Normal 2 35 10 3 3" xfId="11143"/>
    <cellStyle name="Normal 2 35 10 4" xfId="11144"/>
    <cellStyle name="Normal 2 35 10 5" xfId="11145"/>
    <cellStyle name="Normal 2 35 11" xfId="11146"/>
    <cellStyle name="Normal 2 35 11 2" xfId="11147"/>
    <cellStyle name="Normal 2 35 11 2 2" xfId="11148"/>
    <cellStyle name="Normal 2 35 11 2 3" xfId="11149"/>
    <cellStyle name="Normal 2 35 11 3" xfId="11150"/>
    <cellStyle name="Normal 2 35 11 3 2" xfId="11151"/>
    <cellStyle name="Normal 2 35 11 3 3" xfId="11152"/>
    <cellStyle name="Normal 2 35 11 4" xfId="11153"/>
    <cellStyle name="Normal 2 35 11 5" xfId="11154"/>
    <cellStyle name="Normal 2 35 12" xfId="11155"/>
    <cellStyle name="Normal 2 35 12 2" xfId="11156"/>
    <cellStyle name="Normal 2 35 12 2 2" xfId="11157"/>
    <cellStyle name="Normal 2 35 12 2 3" xfId="11158"/>
    <cellStyle name="Normal 2 35 12 3" xfId="11159"/>
    <cellStyle name="Normal 2 35 12 3 2" xfId="11160"/>
    <cellStyle name="Normal 2 35 12 3 3" xfId="11161"/>
    <cellStyle name="Normal 2 35 12 4" xfId="11162"/>
    <cellStyle name="Normal 2 35 12 5" xfId="11163"/>
    <cellStyle name="Normal 2 35 13" xfId="11164"/>
    <cellStyle name="Normal 2 35 13 2" xfId="11165"/>
    <cellStyle name="Normal 2 35 13 2 2" xfId="11166"/>
    <cellStyle name="Normal 2 35 13 2 3" xfId="11167"/>
    <cellStyle name="Normal 2 35 13 3" xfId="11168"/>
    <cellStyle name="Normal 2 35 13 3 2" xfId="11169"/>
    <cellStyle name="Normal 2 35 13 3 3" xfId="11170"/>
    <cellStyle name="Normal 2 35 13 4" xfId="11171"/>
    <cellStyle name="Normal 2 35 13 5" xfId="11172"/>
    <cellStyle name="Normal 2 35 14" xfId="11173"/>
    <cellStyle name="Normal 2 35 14 2" xfId="11174"/>
    <cellStyle name="Normal 2 35 14 2 2" xfId="11175"/>
    <cellStyle name="Normal 2 35 14 2 3" xfId="11176"/>
    <cellStyle name="Normal 2 35 14 3" xfId="11177"/>
    <cellStyle name="Normal 2 35 14 3 2" xfId="11178"/>
    <cellStyle name="Normal 2 35 14 3 3" xfId="11179"/>
    <cellStyle name="Normal 2 35 14 4" xfId="11180"/>
    <cellStyle name="Normal 2 35 14 5" xfId="11181"/>
    <cellStyle name="Normal 2 35 15" xfId="11182"/>
    <cellStyle name="Normal 2 35 15 2" xfId="11183"/>
    <cellStyle name="Normal 2 35 15 2 2" xfId="11184"/>
    <cellStyle name="Normal 2 35 15 2 3" xfId="11185"/>
    <cellStyle name="Normal 2 35 15 3" xfId="11186"/>
    <cellStyle name="Normal 2 35 15 3 2" xfId="11187"/>
    <cellStyle name="Normal 2 35 15 3 3" xfId="11188"/>
    <cellStyle name="Normal 2 35 15 4" xfId="11189"/>
    <cellStyle name="Normal 2 35 15 5" xfId="11190"/>
    <cellStyle name="Normal 2 35 16" xfId="11191"/>
    <cellStyle name="Normal 2 35 16 2" xfId="11192"/>
    <cellStyle name="Normal 2 35 16 2 2" xfId="11193"/>
    <cellStyle name="Normal 2 35 16 2 3" xfId="11194"/>
    <cellStyle name="Normal 2 35 16 3" xfId="11195"/>
    <cellStyle name="Normal 2 35 16 3 2" xfId="11196"/>
    <cellStyle name="Normal 2 35 16 3 3" xfId="11197"/>
    <cellStyle name="Normal 2 35 16 4" xfId="11198"/>
    <cellStyle name="Normal 2 35 16 5" xfId="11199"/>
    <cellStyle name="Normal 2 35 17" xfId="11200"/>
    <cellStyle name="Normal 2 35 17 2" xfId="11201"/>
    <cellStyle name="Normal 2 35 17 2 2" xfId="11202"/>
    <cellStyle name="Normal 2 35 17 2 3" xfId="11203"/>
    <cellStyle name="Normal 2 35 17 3" xfId="11204"/>
    <cellStyle name="Normal 2 35 17 3 2" xfId="11205"/>
    <cellStyle name="Normal 2 35 17 3 3" xfId="11206"/>
    <cellStyle name="Normal 2 35 17 4" xfId="11207"/>
    <cellStyle name="Normal 2 35 17 5" xfId="11208"/>
    <cellStyle name="Normal 2 35 18" xfId="11209"/>
    <cellStyle name="Normal 2 35 18 2" xfId="11210"/>
    <cellStyle name="Normal 2 35 18 2 2" xfId="11211"/>
    <cellStyle name="Normal 2 35 18 2 3" xfId="11212"/>
    <cellStyle name="Normal 2 35 18 3" xfId="11213"/>
    <cellStyle name="Normal 2 35 18 3 2" xfId="11214"/>
    <cellStyle name="Normal 2 35 18 3 3" xfId="11215"/>
    <cellStyle name="Normal 2 35 18 4" xfId="11216"/>
    <cellStyle name="Normal 2 35 18 5" xfId="11217"/>
    <cellStyle name="Normal 2 35 19" xfId="11218"/>
    <cellStyle name="Normal 2 35 19 2" xfId="11219"/>
    <cellStyle name="Normal 2 35 19 2 2" xfId="11220"/>
    <cellStyle name="Normal 2 35 19 2 3" xfId="11221"/>
    <cellStyle name="Normal 2 35 19 3" xfId="11222"/>
    <cellStyle name="Normal 2 35 19 3 2" xfId="11223"/>
    <cellStyle name="Normal 2 35 19 3 3" xfId="11224"/>
    <cellStyle name="Normal 2 35 19 4" xfId="11225"/>
    <cellStyle name="Normal 2 35 19 5" xfId="11226"/>
    <cellStyle name="Normal 2 35 2" xfId="11227"/>
    <cellStyle name="Normal 2 35 2 2" xfId="11228"/>
    <cellStyle name="Normal 2 35 2 2 2" xfId="11229"/>
    <cellStyle name="Normal 2 35 2 2 3" xfId="11230"/>
    <cellStyle name="Normal 2 35 2 3" xfId="11231"/>
    <cellStyle name="Normal 2 35 2 3 2" xfId="11232"/>
    <cellStyle name="Normal 2 35 2 3 3" xfId="11233"/>
    <cellStyle name="Normal 2 35 2 4" xfId="11234"/>
    <cellStyle name="Normal 2 35 2 5" xfId="11235"/>
    <cellStyle name="Normal 2 35 20" xfId="11236"/>
    <cellStyle name="Normal 2 35 20 2" xfId="11237"/>
    <cellStyle name="Normal 2 35 20 2 2" xfId="11238"/>
    <cellStyle name="Normal 2 35 20 2 3" xfId="11239"/>
    <cellStyle name="Normal 2 35 20 3" xfId="11240"/>
    <cellStyle name="Normal 2 35 20 3 2" xfId="11241"/>
    <cellStyle name="Normal 2 35 20 3 3" xfId="11242"/>
    <cellStyle name="Normal 2 35 20 4" xfId="11243"/>
    <cellStyle name="Normal 2 35 20 5" xfId="11244"/>
    <cellStyle name="Normal 2 35 21" xfId="11245"/>
    <cellStyle name="Normal 2 35 21 2" xfId="11246"/>
    <cellStyle name="Normal 2 35 21 2 2" xfId="11247"/>
    <cellStyle name="Normal 2 35 21 2 3" xfId="11248"/>
    <cellStyle name="Normal 2 35 21 3" xfId="11249"/>
    <cellStyle name="Normal 2 35 21 3 2" xfId="11250"/>
    <cellStyle name="Normal 2 35 21 3 3" xfId="11251"/>
    <cellStyle name="Normal 2 35 21 4" xfId="11252"/>
    <cellStyle name="Normal 2 35 21 5" xfId="11253"/>
    <cellStyle name="Normal 2 35 22" xfId="11254"/>
    <cellStyle name="Normal 2 35 22 2" xfId="11255"/>
    <cellStyle name="Normal 2 35 22 2 2" xfId="11256"/>
    <cellStyle name="Normal 2 35 22 2 3" xfId="11257"/>
    <cellStyle name="Normal 2 35 22 3" xfId="11258"/>
    <cellStyle name="Normal 2 35 22 3 2" xfId="11259"/>
    <cellStyle name="Normal 2 35 22 3 3" xfId="11260"/>
    <cellStyle name="Normal 2 35 22 4" xfId="11261"/>
    <cellStyle name="Normal 2 35 22 5" xfId="11262"/>
    <cellStyle name="Normal 2 35 23" xfId="11263"/>
    <cellStyle name="Normal 2 35 23 2" xfId="11264"/>
    <cellStyle name="Normal 2 35 23 2 2" xfId="11265"/>
    <cellStyle name="Normal 2 35 23 2 3" xfId="11266"/>
    <cellStyle name="Normal 2 35 23 3" xfId="11267"/>
    <cellStyle name="Normal 2 35 23 3 2" xfId="11268"/>
    <cellStyle name="Normal 2 35 23 3 3" xfId="11269"/>
    <cellStyle name="Normal 2 35 23 4" xfId="11270"/>
    <cellStyle name="Normal 2 35 23 5" xfId="11271"/>
    <cellStyle name="Normal 2 35 24" xfId="11272"/>
    <cellStyle name="Normal 2 35 24 2" xfId="11273"/>
    <cellStyle name="Normal 2 35 24 3" xfId="11274"/>
    <cellStyle name="Normal 2 35 25" xfId="11275"/>
    <cellStyle name="Normal 2 35 25 2" xfId="11276"/>
    <cellStyle name="Normal 2 35 25 3" xfId="11277"/>
    <cellStyle name="Normal 2 35 26" xfId="11278"/>
    <cellStyle name="Normal 2 35 27" xfId="11279"/>
    <cellStyle name="Normal 2 35 3" xfId="11280"/>
    <cellStyle name="Normal 2 35 3 2" xfId="11281"/>
    <cellStyle name="Normal 2 35 3 2 2" xfId="11282"/>
    <cellStyle name="Normal 2 35 3 2 3" xfId="11283"/>
    <cellStyle name="Normal 2 35 3 3" xfId="11284"/>
    <cellStyle name="Normal 2 35 3 3 2" xfId="11285"/>
    <cellStyle name="Normal 2 35 3 3 3" xfId="11286"/>
    <cellStyle name="Normal 2 35 3 4" xfId="11287"/>
    <cellStyle name="Normal 2 35 3 5" xfId="11288"/>
    <cellStyle name="Normal 2 35 4" xfId="11289"/>
    <cellStyle name="Normal 2 35 4 2" xfId="11290"/>
    <cellStyle name="Normal 2 35 4 2 2" xfId="11291"/>
    <cellStyle name="Normal 2 35 4 2 3" xfId="11292"/>
    <cellStyle name="Normal 2 35 4 3" xfId="11293"/>
    <cellStyle name="Normal 2 35 4 3 2" xfId="11294"/>
    <cellStyle name="Normal 2 35 4 3 3" xfId="11295"/>
    <cellStyle name="Normal 2 35 4 4" xfId="11296"/>
    <cellStyle name="Normal 2 35 4 5" xfId="11297"/>
    <cellStyle name="Normal 2 35 5" xfId="11298"/>
    <cellStyle name="Normal 2 35 5 2" xfId="11299"/>
    <cellStyle name="Normal 2 35 5 2 2" xfId="11300"/>
    <cellStyle name="Normal 2 35 5 2 3" xfId="11301"/>
    <cellStyle name="Normal 2 35 5 3" xfId="11302"/>
    <cellStyle name="Normal 2 35 5 3 2" xfId="11303"/>
    <cellStyle name="Normal 2 35 5 3 3" xfId="11304"/>
    <cellStyle name="Normal 2 35 5 4" xfId="11305"/>
    <cellStyle name="Normal 2 35 5 5" xfId="11306"/>
    <cellStyle name="Normal 2 35 6" xfId="11307"/>
    <cellStyle name="Normal 2 35 6 2" xfId="11308"/>
    <cellStyle name="Normal 2 35 6 2 2" xfId="11309"/>
    <cellStyle name="Normal 2 35 6 2 3" xfId="11310"/>
    <cellStyle name="Normal 2 35 6 3" xfId="11311"/>
    <cellStyle name="Normal 2 35 6 3 2" xfId="11312"/>
    <cellStyle name="Normal 2 35 6 3 3" xfId="11313"/>
    <cellStyle name="Normal 2 35 6 4" xfId="11314"/>
    <cellStyle name="Normal 2 35 6 5" xfId="11315"/>
    <cellStyle name="Normal 2 35 7" xfId="11316"/>
    <cellStyle name="Normal 2 35 7 2" xfId="11317"/>
    <cellStyle name="Normal 2 35 7 2 2" xfId="11318"/>
    <cellStyle name="Normal 2 35 7 2 3" xfId="11319"/>
    <cellStyle name="Normal 2 35 7 3" xfId="11320"/>
    <cellStyle name="Normal 2 35 7 3 2" xfId="11321"/>
    <cellStyle name="Normal 2 35 7 3 3" xfId="11322"/>
    <cellStyle name="Normal 2 35 7 4" xfId="11323"/>
    <cellStyle name="Normal 2 35 7 5" xfId="11324"/>
    <cellStyle name="Normal 2 35 8" xfId="11325"/>
    <cellStyle name="Normal 2 35 8 2" xfId="11326"/>
    <cellStyle name="Normal 2 35 8 2 2" xfId="11327"/>
    <cellStyle name="Normal 2 35 8 2 3" xfId="11328"/>
    <cellStyle name="Normal 2 35 8 3" xfId="11329"/>
    <cellStyle name="Normal 2 35 8 3 2" xfId="11330"/>
    <cellStyle name="Normal 2 35 8 3 3" xfId="11331"/>
    <cellStyle name="Normal 2 35 8 4" xfId="11332"/>
    <cellStyle name="Normal 2 35 8 5" xfId="11333"/>
    <cellStyle name="Normal 2 35 9" xfId="11334"/>
    <cellStyle name="Normal 2 35 9 2" xfId="11335"/>
    <cellStyle name="Normal 2 35 9 2 2" xfId="11336"/>
    <cellStyle name="Normal 2 35 9 2 3" xfId="11337"/>
    <cellStyle name="Normal 2 35 9 3" xfId="11338"/>
    <cellStyle name="Normal 2 35 9 3 2" xfId="11339"/>
    <cellStyle name="Normal 2 35 9 3 3" xfId="11340"/>
    <cellStyle name="Normal 2 35 9 4" xfId="11341"/>
    <cellStyle name="Normal 2 35 9 5" xfId="11342"/>
    <cellStyle name="Normal 2 36" xfId="11343"/>
    <cellStyle name="Normal 2 36 10" xfId="11344"/>
    <cellStyle name="Normal 2 36 10 2" xfId="11345"/>
    <cellStyle name="Normal 2 36 10 2 2" xfId="11346"/>
    <cellStyle name="Normal 2 36 10 2 3" xfId="11347"/>
    <cellStyle name="Normal 2 36 10 3" xfId="11348"/>
    <cellStyle name="Normal 2 36 10 3 2" xfId="11349"/>
    <cellStyle name="Normal 2 36 10 3 3" xfId="11350"/>
    <cellStyle name="Normal 2 36 10 4" xfId="11351"/>
    <cellStyle name="Normal 2 36 10 5" xfId="11352"/>
    <cellStyle name="Normal 2 36 11" xfId="11353"/>
    <cellStyle name="Normal 2 36 11 2" xfId="11354"/>
    <cellStyle name="Normal 2 36 11 2 2" xfId="11355"/>
    <cellStyle name="Normal 2 36 11 2 3" xfId="11356"/>
    <cellStyle name="Normal 2 36 11 3" xfId="11357"/>
    <cellStyle name="Normal 2 36 11 3 2" xfId="11358"/>
    <cellStyle name="Normal 2 36 11 3 3" xfId="11359"/>
    <cellStyle name="Normal 2 36 11 4" xfId="11360"/>
    <cellStyle name="Normal 2 36 11 5" xfId="11361"/>
    <cellStyle name="Normal 2 36 12" xfId="11362"/>
    <cellStyle name="Normal 2 36 12 2" xfId="11363"/>
    <cellStyle name="Normal 2 36 12 2 2" xfId="11364"/>
    <cellStyle name="Normal 2 36 12 2 3" xfId="11365"/>
    <cellStyle name="Normal 2 36 12 3" xfId="11366"/>
    <cellStyle name="Normal 2 36 12 3 2" xfId="11367"/>
    <cellStyle name="Normal 2 36 12 3 3" xfId="11368"/>
    <cellStyle name="Normal 2 36 12 4" xfId="11369"/>
    <cellStyle name="Normal 2 36 12 5" xfId="11370"/>
    <cellStyle name="Normal 2 36 13" xfId="11371"/>
    <cellStyle name="Normal 2 36 13 2" xfId="11372"/>
    <cellStyle name="Normal 2 36 13 2 2" xfId="11373"/>
    <cellStyle name="Normal 2 36 13 2 3" xfId="11374"/>
    <cellStyle name="Normal 2 36 13 3" xfId="11375"/>
    <cellStyle name="Normal 2 36 13 3 2" xfId="11376"/>
    <cellStyle name="Normal 2 36 13 3 3" xfId="11377"/>
    <cellStyle name="Normal 2 36 13 4" xfId="11378"/>
    <cellStyle name="Normal 2 36 13 5" xfId="11379"/>
    <cellStyle name="Normal 2 36 14" xfId="11380"/>
    <cellStyle name="Normal 2 36 14 2" xfId="11381"/>
    <cellStyle name="Normal 2 36 14 2 2" xfId="11382"/>
    <cellStyle name="Normal 2 36 14 2 3" xfId="11383"/>
    <cellStyle name="Normal 2 36 14 3" xfId="11384"/>
    <cellStyle name="Normal 2 36 14 3 2" xfId="11385"/>
    <cellStyle name="Normal 2 36 14 3 3" xfId="11386"/>
    <cellStyle name="Normal 2 36 14 4" xfId="11387"/>
    <cellStyle name="Normal 2 36 14 5" xfId="11388"/>
    <cellStyle name="Normal 2 36 15" xfId="11389"/>
    <cellStyle name="Normal 2 36 15 2" xfId="11390"/>
    <cellStyle name="Normal 2 36 15 2 2" xfId="11391"/>
    <cellStyle name="Normal 2 36 15 2 3" xfId="11392"/>
    <cellStyle name="Normal 2 36 15 3" xfId="11393"/>
    <cellStyle name="Normal 2 36 15 3 2" xfId="11394"/>
    <cellStyle name="Normal 2 36 15 3 3" xfId="11395"/>
    <cellStyle name="Normal 2 36 15 4" xfId="11396"/>
    <cellStyle name="Normal 2 36 15 5" xfId="11397"/>
    <cellStyle name="Normal 2 36 16" xfId="11398"/>
    <cellStyle name="Normal 2 36 16 2" xfId="11399"/>
    <cellStyle name="Normal 2 36 16 2 2" xfId="11400"/>
    <cellStyle name="Normal 2 36 16 2 3" xfId="11401"/>
    <cellStyle name="Normal 2 36 16 3" xfId="11402"/>
    <cellStyle name="Normal 2 36 16 3 2" xfId="11403"/>
    <cellStyle name="Normal 2 36 16 3 3" xfId="11404"/>
    <cellStyle name="Normal 2 36 16 4" xfId="11405"/>
    <cellStyle name="Normal 2 36 16 5" xfId="11406"/>
    <cellStyle name="Normal 2 36 17" xfId="11407"/>
    <cellStyle name="Normal 2 36 17 2" xfId="11408"/>
    <cellStyle name="Normal 2 36 17 2 2" xfId="11409"/>
    <cellStyle name="Normal 2 36 17 2 3" xfId="11410"/>
    <cellStyle name="Normal 2 36 17 3" xfId="11411"/>
    <cellStyle name="Normal 2 36 17 3 2" xfId="11412"/>
    <cellStyle name="Normal 2 36 17 3 3" xfId="11413"/>
    <cellStyle name="Normal 2 36 17 4" xfId="11414"/>
    <cellStyle name="Normal 2 36 17 5" xfId="11415"/>
    <cellStyle name="Normal 2 36 18" xfId="11416"/>
    <cellStyle name="Normal 2 36 18 2" xfId="11417"/>
    <cellStyle name="Normal 2 36 18 2 2" xfId="11418"/>
    <cellStyle name="Normal 2 36 18 2 3" xfId="11419"/>
    <cellStyle name="Normal 2 36 18 3" xfId="11420"/>
    <cellStyle name="Normal 2 36 18 3 2" xfId="11421"/>
    <cellStyle name="Normal 2 36 18 3 3" xfId="11422"/>
    <cellStyle name="Normal 2 36 18 4" xfId="11423"/>
    <cellStyle name="Normal 2 36 18 5" xfId="11424"/>
    <cellStyle name="Normal 2 36 19" xfId="11425"/>
    <cellStyle name="Normal 2 36 19 2" xfId="11426"/>
    <cellStyle name="Normal 2 36 19 2 2" xfId="11427"/>
    <cellStyle name="Normal 2 36 19 2 3" xfId="11428"/>
    <cellStyle name="Normal 2 36 19 3" xfId="11429"/>
    <cellStyle name="Normal 2 36 19 3 2" xfId="11430"/>
    <cellStyle name="Normal 2 36 19 3 3" xfId="11431"/>
    <cellStyle name="Normal 2 36 19 4" xfId="11432"/>
    <cellStyle name="Normal 2 36 19 5" xfId="11433"/>
    <cellStyle name="Normal 2 36 2" xfId="11434"/>
    <cellStyle name="Normal 2 36 2 2" xfId="11435"/>
    <cellStyle name="Normal 2 36 2 2 2" xfId="11436"/>
    <cellStyle name="Normal 2 36 2 2 3" xfId="11437"/>
    <cellStyle name="Normal 2 36 2 3" xfId="11438"/>
    <cellStyle name="Normal 2 36 2 3 2" xfId="11439"/>
    <cellStyle name="Normal 2 36 2 3 3" xfId="11440"/>
    <cellStyle name="Normal 2 36 2 4" xfId="11441"/>
    <cellStyle name="Normal 2 36 2 5" xfId="11442"/>
    <cellStyle name="Normal 2 36 20" xfId="11443"/>
    <cellStyle name="Normal 2 36 20 2" xfId="11444"/>
    <cellStyle name="Normal 2 36 20 2 2" xfId="11445"/>
    <cellStyle name="Normal 2 36 20 2 3" xfId="11446"/>
    <cellStyle name="Normal 2 36 20 3" xfId="11447"/>
    <cellStyle name="Normal 2 36 20 3 2" xfId="11448"/>
    <cellStyle name="Normal 2 36 20 3 3" xfId="11449"/>
    <cellStyle name="Normal 2 36 20 4" xfId="11450"/>
    <cellStyle name="Normal 2 36 20 5" xfId="11451"/>
    <cellStyle name="Normal 2 36 21" xfId="11452"/>
    <cellStyle name="Normal 2 36 21 2" xfId="11453"/>
    <cellStyle name="Normal 2 36 21 2 2" xfId="11454"/>
    <cellStyle name="Normal 2 36 21 2 3" xfId="11455"/>
    <cellStyle name="Normal 2 36 21 3" xfId="11456"/>
    <cellStyle name="Normal 2 36 21 3 2" xfId="11457"/>
    <cellStyle name="Normal 2 36 21 3 3" xfId="11458"/>
    <cellStyle name="Normal 2 36 21 4" xfId="11459"/>
    <cellStyle name="Normal 2 36 21 5" xfId="11460"/>
    <cellStyle name="Normal 2 36 22" xfId="11461"/>
    <cellStyle name="Normal 2 36 22 2" xfId="11462"/>
    <cellStyle name="Normal 2 36 22 2 2" xfId="11463"/>
    <cellStyle name="Normal 2 36 22 2 3" xfId="11464"/>
    <cellStyle name="Normal 2 36 22 3" xfId="11465"/>
    <cellStyle name="Normal 2 36 22 3 2" xfId="11466"/>
    <cellStyle name="Normal 2 36 22 3 3" xfId="11467"/>
    <cellStyle name="Normal 2 36 22 4" xfId="11468"/>
    <cellStyle name="Normal 2 36 22 5" xfId="11469"/>
    <cellStyle name="Normal 2 36 23" xfId="11470"/>
    <cellStyle name="Normal 2 36 23 2" xfId="11471"/>
    <cellStyle name="Normal 2 36 23 2 2" xfId="11472"/>
    <cellStyle name="Normal 2 36 23 2 3" xfId="11473"/>
    <cellStyle name="Normal 2 36 23 3" xfId="11474"/>
    <cellStyle name="Normal 2 36 23 3 2" xfId="11475"/>
    <cellStyle name="Normal 2 36 23 3 3" xfId="11476"/>
    <cellStyle name="Normal 2 36 23 4" xfId="11477"/>
    <cellStyle name="Normal 2 36 23 5" xfId="11478"/>
    <cellStyle name="Normal 2 36 24" xfId="11479"/>
    <cellStyle name="Normal 2 36 24 2" xfId="11480"/>
    <cellStyle name="Normal 2 36 24 3" xfId="11481"/>
    <cellStyle name="Normal 2 36 25" xfId="11482"/>
    <cellStyle name="Normal 2 36 25 2" xfId="11483"/>
    <cellStyle name="Normal 2 36 25 3" xfId="11484"/>
    <cellStyle name="Normal 2 36 26" xfId="11485"/>
    <cellStyle name="Normal 2 36 27" xfId="11486"/>
    <cellStyle name="Normal 2 36 3" xfId="11487"/>
    <cellStyle name="Normal 2 36 3 2" xfId="11488"/>
    <cellStyle name="Normal 2 36 3 2 2" xfId="11489"/>
    <cellStyle name="Normal 2 36 3 2 3" xfId="11490"/>
    <cellStyle name="Normal 2 36 3 3" xfId="11491"/>
    <cellStyle name="Normal 2 36 3 3 2" xfId="11492"/>
    <cellStyle name="Normal 2 36 3 3 3" xfId="11493"/>
    <cellStyle name="Normal 2 36 3 4" xfId="11494"/>
    <cellStyle name="Normal 2 36 3 5" xfId="11495"/>
    <cellStyle name="Normal 2 36 4" xfId="11496"/>
    <cellStyle name="Normal 2 36 4 2" xfId="11497"/>
    <cellStyle name="Normal 2 36 4 2 2" xfId="11498"/>
    <cellStyle name="Normal 2 36 4 2 3" xfId="11499"/>
    <cellStyle name="Normal 2 36 4 3" xfId="11500"/>
    <cellStyle name="Normal 2 36 4 3 2" xfId="11501"/>
    <cellStyle name="Normal 2 36 4 3 3" xfId="11502"/>
    <cellStyle name="Normal 2 36 4 4" xfId="11503"/>
    <cellStyle name="Normal 2 36 4 5" xfId="11504"/>
    <cellStyle name="Normal 2 36 5" xfId="11505"/>
    <cellStyle name="Normal 2 36 5 2" xfId="11506"/>
    <cellStyle name="Normal 2 36 5 2 2" xfId="11507"/>
    <cellStyle name="Normal 2 36 5 2 3" xfId="11508"/>
    <cellStyle name="Normal 2 36 5 3" xfId="11509"/>
    <cellStyle name="Normal 2 36 5 3 2" xfId="11510"/>
    <cellStyle name="Normal 2 36 5 3 3" xfId="11511"/>
    <cellStyle name="Normal 2 36 5 4" xfId="11512"/>
    <cellStyle name="Normal 2 36 5 5" xfId="11513"/>
    <cellStyle name="Normal 2 36 6" xfId="11514"/>
    <cellStyle name="Normal 2 36 6 2" xfId="11515"/>
    <cellStyle name="Normal 2 36 6 2 2" xfId="11516"/>
    <cellStyle name="Normal 2 36 6 2 3" xfId="11517"/>
    <cellStyle name="Normal 2 36 6 3" xfId="11518"/>
    <cellStyle name="Normal 2 36 6 3 2" xfId="11519"/>
    <cellStyle name="Normal 2 36 6 3 3" xfId="11520"/>
    <cellStyle name="Normal 2 36 6 4" xfId="11521"/>
    <cellStyle name="Normal 2 36 6 5" xfId="11522"/>
    <cellStyle name="Normal 2 36 7" xfId="11523"/>
    <cellStyle name="Normal 2 36 7 2" xfId="11524"/>
    <cellStyle name="Normal 2 36 7 2 2" xfId="11525"/>
    <cellStyle name="Normal 2 36 7 2 3" xfId="11526"/>
    <cellStyle name="Normal 2 36 7 3" xfId="11527"/>
    <cellStyle name="Normal 2 36 7 3 2" xfId="11528"/>
    <cellStyle name="Normal 2 36 7 3 3" xfId="11529"/>
    <cellStyle name="Normal 2 36 7 4" xfId="11530"/>
    <cellStyle name="Normal 2 36 7 5" xfId="11531"/>
    <cellStyle name="Normal 2 36 8" xfId="11532"/>
    <cellStyle name="Normal 2 36 8 2" xfId="11533"/>
    <cellStyle name="Normal 2 36 8 2 2" xfId="11534"/>
    <cellStyle name="Normal 2 36 8 2 3" xfId="11535"/>
    <cellStyle name="Normal 2 36 8 3" xfId="11536"/>
    <cellStyle name="Normal 2 36 8 3 2" xfId="11537"/>
    <cellStyle name="Normal 2 36 8 3 3" xfId="11538"/>
    <cellStyle name="Normal 2 36 8 4" xfId="11539"/>
    <cellStyle name="Normal 2 36 8 5" xfId="11540"/>
    <cellStyle name="Normal 2 36 9" xfId="11541"/>
    <cellStyle name="Normal 2 36 9 2" xfId="11542"/>
    <cellStyle name="Normal 2 36 9 2 2" xfId="11543"/>
    <cellStyle name="Normal 2 36 9 2 3" xfId="11544"/>
    <cellStyle name="Normal 2 36 9 3" xfId="11545"/>
    <cellStyle name="Normal 2 36 9 3 2" xfId="11546"/>
    <cellStyle name="Normal 2 36 9 3 3" xfId="11547"/>
    <cellStyle name="Normal 2 36 9 4" xfId="11548"/>
    <cellStyle name="Normal 2 36 9 5" xfId="11549"/>
    <cellStyle name="Normal 2 37" xfId="11550"/>
    <cellStyle name="Normal 2 37 10" xfId="11551"/>
    <cellStyle name="Normal 2 37 10 2" xfId="11552"/>
    <cellStyle name="Normal 2 37 10 2 2" xfId="11553"/>
    <cellStyle name="Normal 2 37 10 2 3" xfId="11554"/>
    <cellStyle name="Normal 2 37 10 3" xfId="11555"/>
    <cellStyle name="Normal 2 37 10 3 2" xfId="11556"/>
    <cellStyle name="Normal 2 37 10 3 3" xfId="11557"/>
    <cellStyle name="Normal 2 37 10 4" xfId="11558"/>
    <cellStyle name="Normal 2 37 10 5" xfId="11559"/>
    <cellStyle name="Normal 2 37 11" xfId="11560"/>
    <cellStyle name="Normal 2 37 11 2" xfId="11561"/>
    <cellStyle name="Normal 2 37 11 2 2" xfId="11562"/>
    <cellStyle name="Normal 2 37 11 2 3" xfId="11563"/>
    <cellStyle name="Normal 2 37 11 3" xfId="11564"/>
    <cellStyle name="Normal 2 37 11 3 2" xfId="11565"/>
    <cellStyle name="Normal 2 37 11 3 3" xfId="11566"/>
    <cellStyle name="Normal 2 37 11 4" xfId="11567"/>
    <cellStyle name="Normal 2 37 11 5" xfId="11568"/>
    <cellStyle name="Normal 2 37 12" xfId="11569"/>
    <cellStyle name="Normal 2 37 12 2" xfId="11570"/>
    <cellStyle name="Normal 2 37 12 2 2" xfId="11571"/>
    <cellStyle name="Normal 2 37 12 2 3" xfId="11572"/>
    <cellStyle name="Normal 2 37 12 3" xfId="11573"/>
    <cellStyle name="Normal 2 37 12 3 2" xfId="11574"/>
    <cellStyle name="Normal 2 37 12 3 3" xfId="11575"/>
    <cellStyle name="Normal 2 37 12 4" xfId="11576"/>
    <cellStyle name="Normal 2 37 12 5" xfId="11577"/>
    <cellStyle name="Normal 2 37 13" xfId="11578"/>
    <cellStyle name="Normal 2 37 13 2" xfId="11579"/>
    <cellStyle name="Normal 2 37 13 2 2" xfId="11580"/>
    <cellStyle name="Normal 2 37 13 2 3" xfId="11581"/>
    <cellStyle name="Normal 2 37 13 3" xfId="11582"/>
    <cellStyle name="Normal 2 37 13 3 2" xfId="11583"/>
    <cellStyle name="Normal 2 37 13 3 3" xfId="11584"/>
    <cellStyle name="Normal 2 37 13 4" xfId="11585"/>
    <cellStyle name="Normal 2 37 13 5" xfId="11586"/>
    <cellStyle name="Normal 2 37 14" xfId="11587"/>
    <cellStyle name="Normal 2 37 14 2" xfId="11588"/>
    <cellStyle name="Normal 2 37 14 2 2" xfId="11589"/>
    <cellStyle name="Normal 2 37 14 2 3" xfId="11590"/>
    <cellStyle name="Normal 2 37 14 3" xfId="11591"/>
    <cellStyle name="Normal 2 37 14 3 2" xfId="11592"/>
    <cellStyle name="Normal 2 37 14 3 3" xfId="11593"/>
    <cellStyle name="Normal 2 37 14 4" xfId="11594"/>
    <cellStyle name="Normal 2 37 14 5" xfId="11595"/>
    <cellStyle name="Normal 2 37 15" xfId="11596"/>
    <cellStyle name="Normal 2 37 15 2" xfId="11597"/>
    <cellStyle name="Normal 2 37 15 2 2" xfId="11598"/>
    <cellStyle name="Normal 2 37 15 2 3" xfId="11599"/>
    <cellStyle name="Normal 2 37 15 3" xfId="11600"/>
    <cellStyle name="Normal 2 37 15 3 2" xfId="11601"/>
    <cellStyle name="Normal 2 37 15 3 3" xfId="11602"/>
    <cellStyle name="Normal 2 37 15 4" xfId="11603"/>
    <cellStyle name="Normal 2 37 15 5" xfId="11604"/>
    <cellStyle name="Normal 2 37 16" xfId="11605"/>
    <cellStyle name="Normal 2 37 16 2" xfId="11606"/>
    <cellStyle name="Normal 2 37 16 2 2" xfId="11607"/>
    <cellStyle name="Normal 2 37 16 2 3" xfId="11608"/>
    <cellStyle name="Normal 2 37 16 3" xfId="11609"/>
    <cellStyle name="Normal 2 37 16 3 2" xfId="11610"/>
    <cellStyle name="Normal 2 37 16 3 3" xfId="11611"/>
    <cellStyle name="Normal 2 37 16 4" xfId="11612"/>
    <cellStyle name="Normal 2 37 16 5" xfId="11613"/>
    <cellStyle name="Normal 2 37 17" xfId="11614"/>
    <cellStyle name="Normal 2 37 17 2" xfId="11615"/>
    <cellStyle name="Normal 2 37 17 2 2" xfId="11616"/>
    <cellStyle name="Normal 2 37 17 2 3" xfId="11617"/>
    <cellStyle name="Normal 2 37 17 3" xfId="11618"/>
    <cellStyle name="Normal 2 37 17 3 2" xfId="11619"/>
    <cellStyle name="Normal 2 37 17 3 3" xfId="11620"/>
    <cellStyle name="Normal 2 37 17 4" xfId="11621"/>
    <cellStyle name="Normal 2 37 17 5" xfId="11622"/>
    <cellStyle name="Normal 2 37 18" xfId="11623"/>
    <cellStyle name="Normal 2 37 18 2" xfId="11624"/>
    <cellStyle name="Normal 2 37 18 2 2" xfId="11625"/>
    <cellStyle name="Normal 2 37 18 2 3" xfId="11626"/>
    <cellStyle name="Normal 2 37 18 3" xfId="11627"/>
    <cellStyle name="Normal 2 37 18 3 2" xfId="11628"/>
    <cellStyle name="Normal 2 37 18 3 3" xfId="11629"/>
    <cellStyle name="Normal 2 37 18 4" xfId="11630"/>
    <cellStyle name="Normal 2 37 18 5" xfId="11631"/>
    <cellStyle name="Normal 2 37 19" xfId="11632"/>
    <cellStyle name="Normal 2 37 19 2" xfId="11633"/>
    <cellStyle name="Normal 2 37 19 2 2" xfId="11634"/>
    <cellStyle name="Normal 2 37 19 2 3" xfId="11635"/>
    <cellStyle name="Normal 2 37 19 3" xfId="11636"/>
    <cellStyle name="Normal 2 37 19 3 2" xfId="11637"/>
    <cellStyle name="Normal 2 37 19 3 3" xfId="11638"/>
    <cellStyle name="Normal 2 37 19 4" xfId="11639"/>
    <cellStyle name="Normal 2 37 19 5" xfId="11640"/>
    <cellStyle name="Normal 2 37 2" xfId="11641"/>
    <cellStyle name="Normal 2 37 2 2" xfId="11642"/>
    <cellStyle name="Normal 2 37 2 2 2" xfId="11643"/>
    <cellStyle name="Normal 2 37 2 2 3" xfId="11644"/>
    <cellStyle name="Normal 2 37 2 3" xfId="11645"/>
    <cellStyle name="Normal 2 37 2 3 2" xfId="11646"/>
    <cellStyle name="Normal 2 37 2 3 3" xfId="11647"/>
    <cellStyle name="Normal 2 37 2 4" xfId="11648"/>
    <cellStyle name="Normal 2 37 2 5" xfId="11649"/>
    <cellStyle name="Normal 2 37 20" xfId="11650"/>
    <cellStyle name="Normal 2 37 20 2" xfId="11651"/>
    <cellStyle name="Normal 2 37 20 2 2" xfId="11652"/>
    <cellStyle name="Normal 2 37 20 2 3" xfId="11653"/>
    <cellStyle name="Normal 2 37 20 3" xfId="11654"/>
    <cellStyle name="Normal 2 37 20 3 2" xfId="11655"/>
    <cellStyle name="Normal 2 37 20 3 3" xfId="11656"/>
    <cellStyle name="Normal 2 37 20 4" xfId="11657"/>
    <cellStyle name="Normal 2 37 20 5" xfId="11658"/>
    <cellStyle name="Normal 2 37 21" xfId="11659"/>
    <cellStyle name="Normal 2 37 21 2" xfId="11660"/>
    <cellStyle name="Normal 2 37 21 2 2" xfId="11661"/>
    <cellStyle name="Normal 2 37 21 2 3" xfId="11662"/>
    <cellStyle name="Normal 2 37 21 3" xfId="11663"/>
    <cellStyle name="Normal 2 37 21 3 2" xfId="11664"/>
    <cellStyle name="Normal 2 37 21 3 3" xfId="11665"/>
    <cellStyle name="Normal 2 37 21 4" xfId="11666"/>
    <cellStyle name="Normal 2 37 21 5" xfId="11667"/>
    <cellStyle name="Normal 2 37 22" xfId="11668"/>
    <cellStyle name="Normal 2 37 22 2" xfId="11669"/>
    <cellStyle name="Normal 2 37 22 2 2" xfId="11670"/>
    <cellStyle name="Normal 2 37 22 2 3" xfId="11671"/>
    <cellStyle name="Normal 2 37 22 3" xfId="11672"/>
    <cellStyle name="Normal 2 37 22 3 2" xfId="11673"/>
    <cellStyle name="Normal 2 37 22 3 3" xfId="11674"/>
    <cellStyle name="Normal 2 37 22 4" xfId="11675"/>
    <cellStyle name="Normal 2 37 22 5" xfId="11676"/>
    <cellStyle name="Normal 2 37 23" xfId="11677"/>
    <cellStyle name="Normal 2 37 23 2" xfId="11678"/>
    <cellStyle name="Normal 2 37 23 2 2" xfId="11679"/>
    <cellStyle name="Normal 2 37 23 2 3" xfId="11680"/>
    <cellStyle name="Normal 2 37 23 3" xfId="11681"/>
    <cellStyle name="Normal 2 37 23 3 2" xfId="11682"/>
    <cellStyle name="Normal 2 37 23 3 3" xfId="11683"/>
    <cellStyle name="Normal 2 37 23 4" xfId="11684"/>
    <cellStyle name="Normal 2 37 23 5" xfId="11685"/>
    <cellStyle name="Normal 2 37 24" xfId="11686"/>
    <cellStyle name="Normal 2 37 24 2" xfId="11687"/>
    <cellStyle name="Normal 2 37 24 3" xfId="11688"/>
    <cellStyle name="Normal 2 37 25" xfId="11689"/>
    <cellStyle name="Normal 2 37 25 2" xfId="11690"/>
    <cellStyle name="Normal 2 37 25 3" xfId="11691"/>
    <cellStyle name="Normal 2 37 26" xfId="11692"/>
    <cellStyle name="Normal 2 37 27" xfId="11693"/>
    <cellStyle name="Normal 2 37 3" xfId="11694"/>
    <cellStyle name="Normal 2 37 3 2" xfId="11695"/>
    <cellStyle name="Normal 2 37 3 2 2" xfId="11696"/>
    <cellStyle name="Normal 2 37 3 2 3" xfId="11697"/>
    <cellStyle name="Normal 2 37 3 3" xfId="11698"/>
    <cellStyle name="Normal 2 37 3 3 2" xfId="11699"/>
    <cellStyle name="Normal 2 37 3 3 3" xfId="11700"/>
    <cellStyle name="Normal 2 37 3 4" xfId="11701"/>
    <cellStyle name="Normal 2 37 3 5" xfId="11702"/>
    <cellStyle name="Normal 2 37 4" xfId="11703"/>
    <cellStyle name="Normal 2 37 4 2" xfId="11704"/>
    <cellStyle name="Normal 2 37 4 2 2" xfId="11705"/>
    <cellStyle name="Normal 2 37 4 2 3" xfId="11706"/>
    <cellStyle name="Normal 2 37 4 3" xfId="11707"/>
    <cellStyle name="Normal 2 37 4 3 2" xfId="11708"/>
    <cellStyle name="Normal 2 37 4 3 3" xfId="11709"/>
    <cellStyle name="Normal 2 37 4 4" xfId="11710"/>
    <cellStyle name="Normal 2 37 4 5" xfId="11711"/>
    <cellStyle name="Normal 2 37 5" xfId="11712"/>
    <cellStyle name="Normal 2 37 5 2" xfId="11713"/>
    <cellStyle name="Normal 2 37 5 2 2" xfId="11714"/>
    <cellStyle name="Normal 2 37 5 2 3" xfId="11715"/>
    <cellStyle name="Normal 2 37 5 3" xfId="11716"/>
    <cellStyle name="Normal 2 37 5 3 2" xfId="11717"/>
    <cellStyle name="Normal 2 37 5 3 3" xfId="11718"/>
    <cellStyle name="Normal 2 37 5 4" xfId="11719"/>
    <cellStyle name="Normal 2 37 5 5" xfId="11720"/>
    <cellStyle name="Normal 2 37 6" xfId="11721"/>
    <cellStyle name="Normal 2 37 6 2" xfId="11722"/>
    <cellStyle name="Normal 2 37 6 2 2" xfId="11723"/>
    <cellStyle name="Normal 2 37 6 2 3" xfId="11724"/>
    <cellStyle name="Normal 2 37 6 3" xfId="11725"/>
    <cellStyle name="Normal 2 37 6 3 2" xfId="11726"/>
    <cellStyle name="Normal 2 37 6 3 3" xfId="11727"/>
    <cellStyle name="Normal 2 37 6 4" xfId="11728"/>
    <cellStyle name="Normal 2 37 6 5" xfId="11729"/>
    <cellStyle name="Normal 2 37 7" xfId="11730"/>
    <cellStyle name="Normal 2 37 7 2" xfId="11731"/>
    <cellStyle name="Normal 2 37 7 2 2" xfId="11732"/>
    <cellStyle name="Normal 2 37 7 2 3" xfId="11733"/>
    <cellStyle name="Normal 2 37 7 3" xfId="11734"/>
    <cellStyle name="Normal 2 37 7 3 2" xfId="11735"/>
    <cellStyle name="Normal 2 37 7 3 3" xfId="11736"/>
    <cellStyle name="Normal 2 37 7 4" xfId="11737"/>
    <cellStyle name="Normal 2 37 7 5" xfId="11738"/>
    <cellStyle name="Normal 2 37 8" xfId="11739"/>
    <cellStyle name="Normal 2 37 8 2" xfId="11740"/>
    <cellStyle name="Normal 2 37 8 2 2" xfId="11741"/>
    <cellStyle name="Normal 2 37 8 2 3" xfId="11742"/>
    <cellStyle name="Normal 2 37 8 3" xfId="11743"/>
    <cellStyle name="Normal 2 37 8 3 2" xfId="11744"/>
    <cellStyle name="Normal 2 37 8 3 3" xfId="11745"/>
    <cellStyle name="Normal 2 37 8 4" xfId="11746"/>
    <cellStyle name="Normal 2 37 8 5" xfId="11747"/>
    <cellStyle name="Normal 2 37 9" xfId="11748"/>
    <cellStyle name="Normal 2 37 9 2" xfId="11749"/>
    <cellStyle name="Normal 2 37 9 2 2" xfId="11750"/>
    <cellStyle name="Normal 2 37 9 2 3" xfId="11751"/>
    <cellStyle name="Normal 2 37 9 3" xfId="11752"/>
    <cellStyle name="Normal 2 37 9 3 2" xfId="11753"/>
    <cellStyle name="Normal 2 37 9 3 3" xfId="11754"/>
    <cellStyle name="Normal 2 37 9 4" xfId="11755"/>
    <cellStyle name="Normal 2 37 9 5" xfId="11756"/>
    <cellStyle name="Normal 2 38" xfId="11757"/>
    <cellStyle name="Normal 2 38 10" xfId="11758"/>
    <cellStyle name="Normal 2 38 10 2" xfId="11759"/>
    <cellStyle name="Normal 2 38 10 2 2" xfId="11760"/>
    <cellStyle name="Normal 2 38 10 2 3" xfId="11761"/>
    <cellStyle name="Normal 2 38 10 3" xfId="11762"/>
    <cellStyle name="Normal 2 38 10 3 2" xfId="11763"/>
    <cellStyle name="Normal 2 38 10 3 3" xfId="11764"/>
    <cellStyle name="Normal 2 38 10 4" xfId="11765"/>
    <cellStyle name="Normal 2 38 10 5" xfId="11766"/>
    <cellStyle name="Normal 2 38 11" xfId="11767"/>
    <cellStyle name="Normal 2 38 11 2" xfId="11768"/>
    <cellStyle name="Normal 2 38 11 2 2" xfId="11769"/>
    <cellStyle name="Normal 2 38 11 2 3" xfId="11770"/>
    <cellStyle name="Normal 2 38 11 3" xfId="11771"/>
    <cellStyle name="Normal 2 38 11 3 2" xfId="11772"/>
    <cellStyle name="Normal 2 38 11 3 3" xfId="11773"/>
    <cellStyle name="Normal 2 38 11 4" xfId="11774"/>
    <cellStyle name="Normal 2 38 11 5" xfId="11775"/>
    <cellStyle name="Normal 2 38 12" xfId="11776"/>
    <cellStyle name="Normal 2 38 12 2" xfId="11777"/>
    <cellStyle name="Normal 2 38 12 2 2" xfId="11778"/>
    <cellStyle name="Normal 2 38 12 2 3" xfId="11779"/>
    <cellStyle name="Normal 2 38 12 3" xfId="11780"/>
    <cellStyle name="Normal 2 38 12 3 2" xfId="11781"/>
    <cellStyle name="Normal 2 38 12 3 3" xfId="11782"/>
    <cellStyle name="Normal 2 38 12 4" xfId="11783"/>
    <cellStyle name="Normal 2 38 12 5" xfId="11784"/>
    <cellStyle name="Normal 2 38 13" xfId="11785"/>
    <cellStyle name="Normal 2 38 13 2" xfId="11786"/>
    <cellStyle name="Normal 2 38 13 2 2" xfId="11787"/>
    <cellStyle name="Normal 2 38 13 2 3" xfId="11788"/>
    <cellStyle name="Normal 2 38 13 3" xfId="11789"/>
    <cellStyle name="Normal 2 38 13 3 2" xfId="11790"/>
    <cellStyle name="Normal 2 38 13 3 3" xfId="11791"/>
    <cellStyle name="Normal 2 38 13 4" xfId="11792"/>
    <cellStyle name="Normal 2 38 13 5" xfId="11793"/>
    <cellStyle name="Normal 2 38 14" xfId="11794"/>
    <cellStyle name="Normal 2 38 14 2" xfId="11795"/>
    <cellStyle name="Normal 2 38 14 2 2" xfId="11796"/>
    <cellStyle name="Normal 2 38 14 2 3" xfId="11797"/>
    <cellStyle name="Normal 2 38 14 3" xfId="11798"/>
    <cellStyle name="Normal 2 38 14 3 2" xfId="11799"/>
    <cellStyle name="Normal 2 38 14 3 3" xfId="11800"/>
    <cellStyle name="Normal 2 38 14 4" xfId="11801"/>
    <cellStyle name="Normal 2 38 14 5" xfId="11802"/>
    <cellStyle name="Normal 2 38 15" xfId="11803"/>
    <cellStyle name="Normal 2 38 15 2" xfId="11804"/>
    <cellStyle name="Normal 2 38 15 2 2" xfId="11805"/>
    <cellStyle name="Normal 2 38 15 2 3" xfId="11806"/>
    <cellStyle name="Normal 2 38 15 3" xfId="11807"/>
    <cellStyle name="Normal 2 38 15 3 2" xfId="11808"/>
    <cellStyle name="Normal 2 38 15 3 3" xfId="11809"/>
    <cellStyle name="Normal 2 38 15 4" xfId="11810"/>
    <cellStyle name="Normal 2 38 15 5" xfId="11811"/>
    <cellStyle name="Normal 2 38 16" xfId="11812"/>
    <cellStyle name="Normal 2 38 16 2" xfId="11813"/>
    <cellStyle name="Normal 2 38 16 2 2" xfId="11814"/>
    <cellStyle name="Normal 2 38 16 2 3" xfId="11815"/>
    <cellStyle name="Normal 2 38 16 3" xfId="11816"/>
    <cellStyle name="Normal 2 38 16 3 2" xfId="11817"/>
    <cellStyle name="Normal 2 38 16 3 3" xfId="11818"/>
    <cellStyle name="Normal 2 38 16 4" xfId="11819"/>
    <cellStyle name="Normal 2 38 16 5" xfId="11820"/>
    <cellStyle name="Normal 2 38 17" xfId="11821"/>
    <cellStyle name="Normal 2 38 17 2" xfId="11822"/>
    <cellStyle name="Normal 2 38 17 2 2" xfId="11823"/>
    <cellStyle name="Normal 2 38 17 2 3" xfId="11824"/>
    <cellStyle name="Normal 2 38 17 3" xfId="11825"/>
    <cellStyle name="Normal 2 38 17 3 2" xfId="11826"/>
    <cellStyle name="Normal 2 38 17 3 3" xfId="11827"/>
    <cellStyle name="Normal 2 38 17 4" xfId="11828"/>
    <cellStyle name="Normal 2 38 17 5" xfId="11829"/>
    <cellStyle name="Normal 2 38 18" xfId="11830"/>
    <cellStyle name="Normal 2 38 18 2" xfId="11831"/>
    <cellStyle name="Normal 2 38 18 2 2" xfId="11832"/>
    <cellStyle name="Normal 2 38 18 2 3" xfId="11833"/>
    <cellStyle name="Normal 2 38 18 3" xfId="11834"/>
    <cellStyle name="Normal 2 38 18 3 2" xfId="11835"/>
    <cellStyle name="Normal 2 38 18 3 3" xfId="11836"/>
    <cellStyle name="Normal 2 38 18 4" xfId="11837"/>
    <cellStyle name="Normal 2 38 18 5" xfId="11838"/>
    <cellStyle name="Normal 2 38 19" xfId="11839"/>
    <cellStyle name="Normal 2 38 19 2" xfId="11840"/>
    <cellStyle name="Normal 2 38 19 2 2" xfId="11841"/>
    <cellStyle name="Normal 2 38 19 2 3" xfId="11842"/>
    <cellStyle name="Normal 2 38 19 3" xfId="11843"/>
    <cellStyle name="Normal 2 38 19 3 2" xfId="11844"/>
    <cellStyle name="Normal 2 38 19 3 3" xfId="11845"/>
    <cellStyle name="Normal 2 38 19 4" xfId="11846"/>
    <cellStyle name="Normal 2 38 19 5" xfId="11847"/>
    <cellStyle name="Normal 2 38 2" xfId="11848"/>
    <cellStyle name="Normal 2 38 2 2" xfId="11849"/>
    <cellStyle name="Normal 2 38 2 2 2" xfId="11850"/>
    <cellStyle name="Normal 2 38 2 2 3" xfId="11851"/>
    <cellStyle name="Normal 2 38 2 3" xfId="11852"/>
    <cellStyle name="Normal 2 38 2 3 2" xfId="11853"/>
    <cellStyle name="Normal 2 38 2 3 3" xfId="11854"/>
    <cellStyle name="Normal 2 38 2 4" xfId="11855"/>
    <cellStyle name="Normal 2 38 2 5" xfId="11856"/>
    <cellStyle name="Normal 2 38 20" xfId="11857"/>
    <cellStyle name="Normal 2 38 20 2" xfId="11858"/>
    <cellStyle name="Normal 2 38 20 2 2" xfId="11859"/>
    <cellStyle name="Normal 2 38 20 2 3" xfId="11860"/>
    <cellStyle name="Normal 2 38 20 3" xfId="11861"/>
    <cellStyle name="Normal 2 38 20 3 2" xfId="11862"/>
    <cellStyle name="Normal 2 38 20 3 3" xfId="11863"/>
    <cellStyle name="Normal 2 38 20 4" xfId="11864"/>
    <cellStyle name="Normal 2 38 20 5" xfId="11865"/>
    <cellStyle name="Normal 2 38 21" xfId="11866"/>
    <cellStyle name="Normal 2 38 21 2" xfId="11867"/>
    <cellStyle name="Normal 2 38 21 2 2" xfId="11868"/>
    <cellStyle name="Normal 2 38 21 2 3" xfId="11869"/>
    <cellStyle name="Normal 2 38 21 3" xfId="11870"/>
    <cellStyle name="Normal 2 38 21 3 2" xfId="11871"/>
    <cellStyle name="Normal 2 38 21 3 3" xfId="11872"/>
    <cellStyle name="Normal 2 38 21 4" xfId="11873"/>
    <cellStyle name="Normal 2 38 21 5" xfId="11874"/>
    <cellStyle name="Normal 2 38 22" xfId="11875"/>
    <cellStyle name="Normal 2 38 22 2" xfId="11876"/>
    <cellStyle name="Normal 2 38 22 2 2" xfId="11877"/>
    <cellStyle name="Normal 2 38 22 2 3" xfId="11878"/>
    <cellStyle name="Normal 2 38 22 3" xfId="11879"/>
    <cellStyle name="Normal 2 38 22 3 2" xfId="11880"/>
    <cellStyle name="Normal 2 38 22 3 3" xfId="11881"/>
    <cellStyle name="Normal 2 38 22 4" xfId="11882"/>
    <cellStyle name="Normal 2 38 22 5" xfId="11883"/>
    <cellStyle name="Normal 2 38 23" xfId="11884"/>
    <cellStyle name="Normal 2 38 23 2" xfId="11885"/>
    <cellStyle name="Normal 2 38 23 2 2" xfId="11886"/>
    <cellStyle name="Normal 2 38 23 2 3" xfId="11887"/>
    <cellStyle name="Normal 2 38 23 3" xfId="11888"/>
    <cellStyle name="Normal 2 38 23 3 2" xfId="11889"/>
    <cellStyle name="Normal 2 38 23 3 3" xfId="11890"/>
    <cellStyle name="Normal 2 38 23 4" xfId="11891"/>
    <cellStyle name="Normal 2 38 23 5" xfId="11892"/>
    <cellStyle name="Normal 2 38 24" xfId="11893"/>
    <cellStyle name="Normal 2 38 24 2" xfId="11894"/>
    <cellStyle name="Normal 2 38 24 3" xfId="11895"/>
    <cellStyle name="Normal 2 38 25" xfId="11896"/>
    <cellStyle name="Normal 2 38 25 2" xfId="11897"/>
    <cellStyle name="Normal 2 38 25 3" xfId="11898"/>
    <cellStyle name="Normal 2 38 26" xfId="11899"/>
    <cellStyle name="Normal 2 38 27" xfId="11900"/>
    <cellStyle name="Normal 2 38 3" xfId="11901"/>
    <cellStyle name="Normal 2 38 3 2" xfId="11902"/>
    <cellStyle name="Normal 2 38 3 2 2" xfId="11903"/>
    <cellStyle name="Normal 2 38 3 2 3" xfId="11904"/>
    <cellStyle name="Normal 2 38 3 3" xfId="11905"/>
    <cellStyle name="Normal 2 38 3 3 2" xfId="11906"/>
    <cellStyle name="Normal 2 38 3 3 3" xfId="11907"/>
    <cellStyle name="Normal 2 38 3 4" xfId="11908"/>
    <cellStyle name="Normal 2 38 3 5" xfId="11909"/>
    <cellStyle name="Normal 2 38 4" xfId="11910"/>
    <cellStyle name="Normal 2 38 4 2" xfId="11911"/>
    <cellStyle name="Normal 2 38 4 2 2" xfId="11912"/>
    <cellStyle name="Normal 2 38 4 2 3" xfId="11913"/>
    <cellStyle name="Normal 2 38 4 3" xfId="11914"/>
    <cellStyle name="Normal 2 38 4 3 2" xfId="11915"/>
    <cellStyle name="Normal 2 38 4 3 3" xfId="11916"/>
    <cellStyle name="Normal 2 38 4 4" xfId="11917"/>
    <cellStyle name="Normal 2 38 4 5" xfId="11918"/>
    <cellStyle name="Normal 2 38 5" xfId="11919"/>
    <cellStyle name="Normal 2 38 5 2" xfId="11920"/>
    <cellStyle name="Normal 2 38 5 2 2" xfId="11921"/>
    <cellStyle name="Normal 2 38 5 2 3" xfId="11922"/>
    <cellStyle name="Normal 2 38 5 3" xfId="11923"/>
    <cellStyle name="Normal 2 38 5 3 2" xfId="11924"/>
    <cellStyle name="Normal 2 38 5 3 3" xfId="11925"/>
    <cellStyle name="Normal 2 38 5 4" xfId="11926"/>
    <cellStyle name="Normal 2 38 5 5" xfId="11927"/>
    <cellStyle name="Normal 2 38 6" xfId="11928"/>
    <cellStyle name="Normal 2 38 6 2" xfId="11929"/>
    <cellStyle name="Normal 2 38 6 2 2" xfId="11930"/>
    <cellStyle name="Normal 2 38 6 2 3" xfId="11931"/>
    <cellStyle name="Normal 2 38 6 3" xfId="11932"/>
    <cellStyle name="Normal 2 38 6 3 2" xfId="11933"/>
    <cellStyle name="Normal 2 38 6 3 3" xfId="11934"/>
    <cellStyle name="Normal 2 38 6 4" xfId="11935"/>
    <cellStyle name="Normal 2 38 6 5" xfId="11936"/>
    <cellStyle name="Normal 2 38 7" xfId="11937"/>
    <cellStyle name="Normal 2 38 7 2" xfId="11938"/>
    <cellStyle name="Normal 2 38 7 2 2" xfId="11939"/>
    <cellStyle name="Normal 2 38 7 2 3" xfId="11940"/>
    <cellStyle name="Normal 2 38 7 3" xfId="11941"/>
    <cellStyle name="Normal 2 38 7 3 2" xfId="11942"/>
    <cellStyle name="Normal 2 38 7 3 3" xfId="11943"/>
    <cellStyle name="Normal 2 38 7 4" xfId="11944"/>
    <cellStyle name="Normal 2 38 7 5" xfId="11945"/>
    <cellStyle name="Normal 2 38 8" xfId="11946"/>
    <cellStyle name="Normal 2 38 8 2" xfId="11947"/>
    <cellStyle name="Normal 2 38 8 2 2" xfId="11948"/>
    <cellStyle name="Normal 2 38 8 2 3" xfId="11949"/>
    <cellStyle name="Normal 2 38 8 3" xfId="11950"/>
    <cellStyle name="Normal 2 38 8 3 2" xfId="11951"/>
    <cellStyle name="Normal 2 38 8 3 3" xfId="11952"/>
    <cellStyle name="Normal 2 38 8 4" xfId="11953"/>
    <cellStyle name="Normal 2 38 8 5" xfId="11954"/>
    <cellStyle name="Normal 2 38 9" xfId="11955"/>
    <cellStyle name="Normal 2 38 9 2" xfId="11956"/>
    <cellStyle name="Normal 2 38 9 2 2" xfId="11957"/>
    <cellStyle name="Normal 2 38 9 2 3" xfId="11958"/>
    <cellStyle name="Normal 2 38 9 3" xfId="11959"/>
    <cellStyle name="Normal 2 38 9 3 2" xfId="11960"/>
    <cellStyle name="Normal 2 38 9 3 3" xfId="11961"/>
    <cellStyle name="Normal 2 38 9 4" xfId="11962"/>
    <cellStyle name="Normal 2 38 9 5" xfId="11963"/>
    <cellStyle name="Normal 2 39" xfId="11964"/>
    <cellStyle name="Normal 2 39 10" xfId="11965"/>
    <cellStyle name="Normal 2 39 10 2" xfId="11966"/>
    <cellStyle name="Normal 2 39 10 2 2" xfId="11967"/>
    <cellStyle name="Normal 2 39 10 2 3" xfId="11968"/>
    <cellStyle name="Normal 2 39 10 3" xfId="11969"/>
    <cellStyle name="Normal 2 39 10 3 2" xfId="11970"/>
    <cellStyle name="Normal 2 39 10 3 3" xfId="11971"/>
    <cellStyle name="Normal 2 39 10 4" xfId="11972"/>
    <cellStyle name="Normal 2 39 10 5" xfId="11973"/>
    <cellStyle name="Normal 2 39 11" xfId="11974"/>
    <cellStyle name="Normal 2 39 11 2" xfId="11975"/>
    <cellStyle name="Normal 2 39 11 2 2" xfId="11976"/>
    <cellStyle name="Normal 2 39 11 2 3" xfId="11977"/>
    <cellStyle name="Normal 2 39 11 3" xfId="11978"/>
    <cellStyle name="Normal 2 39 11 3 2" xfId="11979"/>
    <cellStyle name="Normal 2 39 11 3 3" xfId="11980"/>
    <cellStyle name="Normal 2 39 11 4" xfId="11981"/>
    <cellStyle name="Normal 2 39 11 5" xfId="11982"/>
    <cellStyle name="Normal 2 39 12" xfId="11983"/>
    <cellStyle name="Normal 2 39 12 2" xfId="11984"/>
    <cellStyle name="Normal 2 39 12 2 2" xfId="11985"/>
    <cellStyle name="Normal 2 39 12 2 3" xfId="11986"/>
    <cellStyle name="Normal 2 39 12 3" xfId="11987"/>
    <cellStyle name="Normal 2 39 12 3 2" xfId="11988"/>
    <cellStyle name="Normal 2 39 12 3 3" xfId="11989"/>
    <cellStyle name="Normal 2 39 12 4" xfId="11990"/>
    <cellStyle name="Normal 2 39 12 5" xfId="11991"/>
    <cellStyle name="Normal 2 39 13" xfId="11992"/>
    <cellStyle name="Normal 2 39 13 2" xfId="11993"/>
    <cellStyle name="Normal 2 39 13 2 2" xfId="11994"/>
    <cellStyle name="Normal 2 39 13 2 3" xfId="11995"/>
    <cellStyle name="Normal 2 39 13 3" xfId="11996"/>
    <cellStyle name="Normal 2 39 13 3 2" xfId="11997"/>
    <cellStyle name="Normal 2 39 13 3 3" xfId="11998"/>
    <cellStyle name="Normal 2 39 13 4" xfId="11999"/>
    <cellStyle name="Normal 2 39 13 5" xfId="12000"/>
    <cellStyle name="Normal 2 39 14" xfId="12001"/>
    <cellStyle name="Normal 2 39 14 2" xfId="12002"/>
    <cellStyle name="Normal 2 39 14 2 2" xfId="12003"/>
    <cellStyle name="Normal 2 39 14 2 3" xfId="12004"/>
    <cellStyle name="Normal 2 39 14 3" xfId="12005"/>
    <cellStyle name="Normal 2 39 14 3 2" xfId="12006"/>
    <cellStyle name="Normal 2 39 14 3 3" xfId="12007"/>
    <cellStyle name="Normal 2 39 14 4" xfId="12008"/>
    <cellStyle name="Normal 2 39 14 5" xfId="12009"/>
    <cellStyle name="Normal 2 39 15" xfId="12010"/>
    <cellStyle name="Normal 2 39 15 2" xfId="12011"/>
    <cellStyle name="Normal 2 39 15 2 2" xfId="12012"/>
    <cellStyle name="Normal 2 39 15 2 3" xfId="12013"/>
    <cellStyle name="Normal 2 39 15 3" xfId="12014"/>
    <cellStyle name="Normal 2 39 15 3 2" xfId="12015"/>
    <cellStyle name="Normal 2 39 15 3 3" xfId="12016"/>
    <cellStyle name="Normal 2 39 15 4" xfId="12017"/>
    <cellStyle name="Normal 2 39 15 5" xfId="12018"/>
    <cellStyle name="Normal 2 39 16" xfId="12019"/>
    <cellStyle name="Normal 2 39 16 2" xfId="12020"/>
    <cellStyle name="Normal 2 39 16 2 2" xfId="12021"/>
    <cellStyle name="Normal 2 39 16 2 3" xfId="12022"/>
    <cellStyle name="Normal 2 39 16 3" xfId="12023"/>
    <cellStyle name="Normal 2 39 16 3 2" xfId="12024"/>
    <cellStyle name="Normal 2 39 16 3 3" xfId="12025"/>
    <cellStyle name="Normal 2 39 16 4" xfId="12026"/>
    <cellStyle name="Normal 2 39 16 5" xfId="12027"/>
    <cellStyle name="Normal 2 39 17" xfId="12028"/>
    <cellStyle name="Normal 2 39 17 2" xfId="12029"/>
    <cellStyle name="Normal 2 39 17 2 2" xfId="12030"/>
    <cellStyle name="Normal 2 39 17 2 3" xfId="12031"/>
    <cellStyle name="Normal 2 39 17 3" xfId="12032"/>
    <cellStyle name="Normal 2 39 17 3 2" xfId="12033"/>
    <cellStyle name="Normal 2 39 17 3 3" xfId="12034"/>
    <cellStyle name="Normal 2 39 17 4" xfId="12035"/>
    <cellStyle name="Normal 2 39 17 5" xfId="12036"/>
    <cellStyle name="Normal 2 39 18" xfId="12037"/>
    <cellStyle name="Normal 2 39 18 2" xfId="12038"/>
    <cellStyle name="Normal 2 39 18 2 2" xfId="12039"/>
    <cellStyle name="Normal 2 39 18 2 3" xfId="12040"/>
    <cellStyle name="Normal 2 39 18 3" xfId="12041"/>
    <cellStyle name="Normal 2 39 18 3 2" xfId="12042"/>
    <cellStyle name="Normal 2 39 18 3 3" xfId="12043"/>
    <cellStyle name="Normal 2 39 18 4" xfId="12044"/>
    <cellStyle name="Normal 2 39 18 5" xfId="12045"/>
    <cellStyle name="Normal 2 39 19" xfId="12046"/>
    <cellStyle name="Normal 2 39 19 2" xfId="12047"/>
    <cellStyle name="Normal 2 39 19 2 2" xfId="12048"/>
    <cellStyle name="Normal 2 39 19 2 3" xfId="12049"/>
    <cellStyle name="Normal 2 39 19 3" xfId="12050"/>
    <cellStyle name="Normal 2 39 19 3 2" xfId="12051"/>
    <cellStyle name="Normal 2 39 19 3 3" xfId="12052"/>
    <cellStyle name="Normal 2 39 19 4" xfId="12053"/>
    <cellStyle name="Normal 2 39 19 5" xfId="12054"/>
    <cellStyle name="Normal 2 39 2" xfId="12055"/>
    <cellStyle name="Normal 2 39 2 2" xfId="12056"/>
    <cellStyle name="Normal 2 39 2 2 2" xfId="12057"/>
    <cellStyle name="Normal 2 39 2 2 3" xfId="12058"/>
    <cellStyle name="Normal 2 39 2 3" xfId="12059"/>
    <cellStyle name="Normal 2 39 2 3 2" xfId="12060"/>
    <cellStyle name="Normal 2 39 2 3 3" xfId="12061"/>
    <cellStyle name="Normal 2 39 2 4" xfId="12062"/>
    <cellStyle name="Normal 2 39 2 5" xfId="12063"/>
    <cellStyle name="Normal 2 39 20" xfId="12064"/>
    <cellStyle name="Normal 2 39 20 2" xfId="12065"/>
    <cellStyle name="Normal 2 39 20 2 2" xfId="12066"/>
    <cellStyle name="Normal 2 39 20 2 3" xfId="12067"/>
    <cellStyle name="Normal 2 39 20 3" xfId="12068"/>
    <cellStyle name="Normal 2 39 20 3 2" xfId="12069"/>
    <cellStyle name="Normal 2 39 20 3 3" xfId="12070"/>
    <cellStyle name="Normal 2 39 20 4" xfId="12071"/>
    <cellStyle name="Normal 2 39 20 5" xfId="12072"/>
    <cellStyle name="Normal 2 39 21" xfId="12073"/>
    <cellStyle name="Normal 2 39 21 2" xfId="12074"/>
    <cellStyle name="Normal 2 39 21 2 2" xfId="12075"/>
    <cellStyle name="Normal 2 39 21 2 3" xfId="12076"/>
    <cellStyle name="Normal 2 39 21 3" xfId="12077"/>
    <cellStyle name="Normal 2 39 21 3 2" xfId="12078"/>
    <cellStyle name="Normal 2 39 21 3 3" xfId="12079"/>
    <cellStyle name="Normal 2 39 21 4" xfId="12080"/>
    <cellStyle name="Normal 2 39 21 5" xfId="12081"/>
    <cellStyle name="Normal 2 39 22" xfId="12082"/>
    <cellStyle name="Normal 2 39 22 2" xfId="12083"/>
    <cellStyle name="Normal 2 39 22 2 2" xfId="12084"/>
    <cellStyle name="Normal 2 39 22 2 3" xfId="12085"/>
    <cellStyle name="Normal 2 39 22 3" xfId="12086"/>
    <cellStyle name="Normal 2 39 22 3 2" xfId="12087"/>
    <cellStyle name="Normal 2 39 22 3 3" xfId="12088"/>
    <cellStyle name="Normal 2 39 22 4" xfId="12089"/>
    <cellStyle name="Normal 2 39 22 5" xfId="12090"/>
    <cellStyle name="Normal 2 39 23" xfId="12091"/>
    <cellStyle name="Normal 2 39 23 2" xfId="12092"/>
    <cellStyle name="Normal 2 39 23 2 2" xfId="12093"/>
    <cellStyle name="Normal 2 39 23 2 3" xfId="12094"/>
    <cellStyle name="Normal 2 39 23 3" xfId="12095"/>
    <cellStyle name="Normal 2 39 23 3 2" xfId="12096"/>
    <cellStyle name="Normal 2 39 23 3 3" xfId="12097"/>
    <cellStyle name="Normal 2 39 23 4" xfId="12098"/>
    <cellStyle name="Normal 2 39 23 5" xfId="12099"/>
    <cellStyle name="Normal 2 39 24" xfId="12100"/>
    <cellStyle name="Normal 2 39 24 2" xfId="12101"/>
    <cellStyle name="Normal 2 39 24 3" xfId="12102"/>
    <cellStyle name="Normal 2 39 25" xfId="12103"/>
    <cellStyle name="Normal 2 39 25 2" xfId="12104"/>
    <cellStyle name="Normal 2 39 25 3" xfId="12105"/>
    <cellStyle name="Normal 2 39 26" xfId="12106"/>
    <cellStyle name="Normal 2 39 27" xfId="12107"/>
    <cellStyle name="Normal 2 39 3" xfId="12108"/>
    <cellStyle name="Normal 2 39 3 2" xfId="12109"/>
    <cellStyle name="Normal 2 39 3 2 2" xfId="12110"/>
    <cellStyle name="Normal 2 39 3 2 3" xfId="12111"/>
    <cellStyle name="Normal 2 39 3 3" xfId="12112"/>
    <cellStyle name="Normal 2 39 3 3 2" xfId="12113"/>
    <cellStyle name="Normal 2 39 3 3 3" xfId="12114"/>
    <cellStyle name="Normal 2 39 3 4" xfId="12115"/>
    <cellStyle name="Normal 2 39 3 5" xfId="12116"/>
    <cellStyle name="Normal 2 39 4" xfId="12117"/>
    <cellStyle name="Normal 2 39 4 2" xfId="12118"/>
    <cellStyle name="Normal 2 39 4 2 2" xfId="12119"/>
    <cellStyle name="Normal 2 39 4 2 3" xfId="12120"/>
    <cellStyle name="Normal 2 39 4 3" xfId="12121"/>
    <cellStyle name="Normal 2 39 4 3 2" xfId="12122"/>
    <cellStyle name="Normal 2 39 4 3 3" xfId="12123"/>
    <cellStyle name="Normal 2 39 4 4" xfId="12124"/>
    <cellStyle name="Normal 2 39 4 5" xfId="12125"/>
    <cellStyle name="Normal 2 39 5" xfId="12126"/>
    <cellStyle name="Normal 2 39 5 2" xfId="12127"/>
    <cellStyle name="Normal 2 39 5 2 2" xfId="12128"/>
    <cellStyle name="Normal 2 39 5 2 3" xfId="12129"/>
    <cellStyle name="Normal 2 39 5 3" xfId="12130"/>
    <cellStyle name="Normal 2 39 5 3 2" xfId="12131"/>
    <cellStyle name="Normal 2 39 5 3 3" xfId="12132"/>
    <cellStyle name="Normal 2 39 5 4" xfId="12133"/>
    <cellStyle name="Normal 2 39 5 5" xfId="12134"/>
    <cellStyle name="Normal 2 39 6" xfId="12135"/>
    <cellStyle name="Normal 2 39 6 2" xfId="12136"/>
    <cellStyle name="Normal 2 39 6 2 2" xfId="12137"/>
    <cellStyle name="Normal 2 39 6 2 3" xfId="12138"/>
    <cellStyle name="Normal 2 39 6 3" xfId="12139"/>
    <cellStyle name="Normal 2 39 6 3 2" xfId="12140"/>
    <cellStyle name="Normal 2 39 6 3 3" xfId="12141"/>
    <cellStyle name="Normal 2 39 6 4" xfId="12142"/>
    <cellStyle name="Normal 2 39 6 5" xfId="12143"/>
    <cellStyle name="Normal 2 39 7" xfId="12144"/>
    <cellStyle name="Normal 2 39 7 2" xfId="12145"/>
    <cellStyle name="Normal 2 39 7 2 2" xfId="12146"/>
    <cellStyle name="Normal 2 39 7 2 3" xfId="12147"/>
    <cellStyle name="Normal 2 39 7 3" xfId="12148"/>
    <cellStyle name="Normal 2 39 7 3 2" xfId="12149"/>
    <cellStyle name="Normal 2 39 7 3 3" xfId="12150"/>
    <cellStyle name="Normal 2 39 7 4" xfId="12151"/>
    <cellStyle name="Normal 2 39 7 5" xfId="12152"/>
    <cellStyle name="Normal 2 39 8" xfId="12153"/>
    <cellStyle name="Normal 2 39 8 2" xfId="12154"/>
    <cellStyle name="Normal 2 39 8 2 2" xfId="12155"/>
    <cellStyle name="Normal 2 39 8 2 3" xfId="12156"/>
    <cellStyle name="Normal 2 39 8 3" xfId="12157"/>
    <cellStyle name="Normal 2 39 8 3 2" xfId="12158"/>
    <cellStyle name="Normal 2 39 8 3 3" xfId="12159"/>
    <cellStyle name="Normal 2 39 8 4" xfId="12160"/>
    <cellStyle name="Normal 2 39 8 5" xfId="12161"/>
    <cellStyle name="Normal 2 39 9" xfId="12162"/>
    <cellStyle name="Normal 2 39 9 2" xfId="12163"/>
    <cellStyle name="Normal 2 39 9 2 2" xfId="12164"/>
    <cellStyle name="Normal 2 39 9 2 3" xfId="12165"/>
    <cellStyle name="Normal 2 39 9 3" xfId="12166"/>
    <cellStyle name="Normal 2 39 9 3 2" xfId="12167"/>
    <cellStyle name="Normal 2 39 9 3 3" xfId="12168"/>
    <cellStyle name="Normal 2 39 9 4" xfId="12169"/>
    <cellStyle name="Normal 2 39 9 5" xfId="12170"/>
    <cellStyle name="Normal 2 4" xfId="12171"/>
    <cellStyle name="Normal 2 4 10" xfId="12172"/>
    <cellStyle name="Normal 2 4 11" xfId="12173"/>
    <cellStyle name="Normal 2 4 12" xfId="12174"/>
    <cellStyle name="Normal 2 4 12 2" xfId="12175"/>
    <cellStyle name="Normal 2 4 12 3" xfId="12176"/>
    <cellStyle name="Normal 2 4 13" xfId="12177"/>
    <cellStyle name="Normal 2 4 14" xfId="12178"/>
    <cellStyle name="Normal 2 4 15" xfId="12179"/>
    <cellStyle name="Normal 2 4 16" xfId="12180"/>
    <cellStyle name="Normal 2 4 17" xfId="12181"/>
    <cellStyle name="Normal 2 4 18" xfId="12182"/>
    <cellStyle name="Normal 2 4 19" xfId="12183"/>
    <cellStyle name="Normal 2 4 2" xfId="12184"/>
    <cellStyle name="Normal 2 4 2 2" xfId="12185"/>
    <cellStyle name="Normal 2 4 2 3" xfId="12186"/>
    <cellStyle name="Normal 2 4 20" xfId="12187"/>
    <cellStyle name="Normal 2 4 21" xfId="12188"/>
    <cellStyle name="Normal 2 4 22" xfId="12189"/>
    <cellStyle name="Normal 2 4 23" xfId="12190"/>
    <cellStyle name="Normal 2 4 24" xfId="12191"/>
    <cellStyle name="Normal 2 4 25" xfId="12192"/>
    <cellStyle name="Normal 2 4 26" xfId="12193"/>
    <cellStyle name="Normal 2 4 27" xfId="12194"/>
    <cellStyle name="Normal 2 4 28" xfId="12195"/>
    <cellStyle name="Normal 2 4 29" xfId="12196"/>
    <cellStyle name="Normal 2 4 3" xfId="12197"/>
    <cellStyle name="Normal 2 4 3 2" xfId="12198"/>
    <cellStyle name="Normal 2 4 3 3" xfId="12199"/>
    <cellStyle name="Normal 2 4 30" xfId="12200"/>
    <cellStyle name="Normal 2 4 4" xfId="12201"/>
    <cellStyle name="Normal 2 4 4 2" xfId="12202"/>
    <cellStyle name="Normal 2 4 4 3" xfId="12203"/>
    <cellStyle name="Normal 2 4 5" xfId="12204"/>
    <cellStyle name="Normal 2 4 5 2" xfId="12205"/>
    <cellStyle name="Normal 2 4 5 3" xfId="12206"/>
    <cellStyle name="Normal 2 4 6" xfId="12207"/>
    <cellStyle name="Normal 2 4 6 2" xfId="12208"/>
    <cellStyle name="Normal 2 4 6 3" xfId="12209"/>
    <cellStyle name="Normal 2 4 7" xfId="12210"/>
    <cellStyle name="Normal 2 4 8" xfId="12211"/>
    <cellStyle name="Normal 2 4 9" xfId="12212"/>
    <cellStyle name="Normal 2 40" xfId="12213"/>
    <cellStyle name="Normal 2 40 2" xfId="12214"/>
    <cellStyle name="Normal 2 40 2 2" xfId="12215"/>
    <cellStyle name="Normal 2 40 2 3" xfId="12216"/>
    <cellStyle name="Normal 2 40 3" xfId="12217"/>
    <cellStyle name="Normal 2 40 3 2" xfId="12218"/>
    <cellStyle name="Normal 2 40 3 3" xfId="12219"/>
    <cellStyle name="Normal 2 40 4" xfId="12220"/>
    <cellStyle name="Normal 2 40 5" xfId="12221"/>
    <cellStyle name="Normal 2 41" xfId="12222"/>
    <cellStyle name="Normal 2 41 2" xfId="12223"/>
    <cellStyle name="Normal 2 41 2 2" xfId="12224"/>
    <cellStyle name="Normal 2 41 2 3" xfId="12225"/>
    <cellStyle name="Normal 2 41 3" xfId="12226"/>
    <cellStyle name="Normal 2 41 3 2" xfId="12227"/>
    <cellStyle name="Normal 2 41 3 3" xfId="12228"/>
    <cellStyle name="Normal 2 41 4" xfId="12229"/>
    <cellStyle name="Normal 2 41 5" xfId="12230"/>
    <cellStyle name="Normal 2 42" xfId="12231"/>
    <cellStyle name="Normal 2 42 2" xfId="12232"/>
    <cellStyle name="Normal 2 42 2 2" xfId="12233"/>
    <cellStyle name="Normal 2 42 2 3" xfId="12234"/>
    <cellStyle name="Normal 2 42 3" xfId="12235"/>
    <cellStyle name="Normal 2 42 3 2" xfId="12236"/>
    <cellStyle name="Normal 2 42 3 3" xfId="12237"/>
    <cellStyle name="Normal 2 42 4" xfId="12238"/>
    <cellStyle name="Normal 2 42 5" xfId="12239"/>
    <cellStyle name="Normal 2 43" xfId="12240"/>
    <cellStyle name="Normal 2 43 2" xfId="12241"/>
    <cellStyle name="Normal 2 43 2 2" xfId="12242"/>
    <cellStyle name="Normal 2 43 2 3" xfId="12243"/>
    <cellStyle name="Normal 2 43 3" xfId="12244"/>
    <cellStyle name="Normal 2 43 3 2" xfId="12245"/>
    <cellStyle name="Normal 2 43 3 3" xfId="12246"/>
    <cellStyle name="Normal 2 43 4" xfId="12247"/>
    <cellStyle name="Normal 2 43 5" xfId="12248"/>
    <cellStyle name="Normal 2 44" xfId="12249"/>
    <cellStyle name="Normal 2 44 2" xfId="12250"/>
    <cellStyle name="Normal 2 44 2 2" xfId="12251"/>
    <cellStyle name="Normal 2 44 2 3" xfId="12252"/>
    <cellStyle name="Normal 2 44 3" xfId="12253"/>
    <cellStyle name="Normal 2 44 3 2" xfId="12254"/>
    <cellStyle name="Normal 2 44 3 3" xfId="12255"/>
    <cellStyle name="Normal 2 44 4" xfId="12256"/>
    <cellStyle name="Normal 2 44 5" xfId="12257"/>
    <cellStyle name="Normal 2 45" xfId="12258"/>
    <cellStyle name="Normal 2 45 2" xfId="12259"/>
    <cellStyle name="Normal 2 45 2 2" xfId="12260"/>
    <cellStyle name="Normal 2 45 2 3" xfId="12261"/>
    <cellStyle name="Normal 2 45 3" xfId="12262"/>
    <cellStyle name="Normal 2 45 3 2" xfId="12263"/>
    <cellStyle name="Normal 2 45 3 3" xfId="12264"/>
    <cellStyle name="Normal 2 45 4" xfId="12265"/>
    <cellStyle name="Normal 2 45 5" xfId="12266"/>
    <cellStyle name="Normal 2 46" xfId="12267"/>
    <cellStyle name="Normal 2 46 2" xfId="12268"/>
    <cellStyle name="Normal 2 46 2 2" xfId="12269"/>
    <cellStyle name="Normal 2 46 2 3" xfId="12270"/>
    <cellStyle name="Normal 2 46 3" xfId="12271"/>
    <cellStyle name="Normal 2 46 3 2" xfId="12272"/>
    <cellStyle name="Normal 2 46 3 3" xfId="12273"/>
    <cellStyle name="Normal 2 46 4" xfId="12274"/>
    <cellStyle name="Normal 2 46 5" xfId="12275"/>
    <cellStyle name="Normal 2 47" xfId="12276"/>
    <cellStyle name="Normal 2 47 2" xfId="12277"/>
    <cellStyle name="Normal 2 47 2 2" xfId="12278"/>
    <cellStyle name="Normal 2 47 2 3" xfId="12279"/>
    <cellStyle name="Normal 2 47 3" xfId="12280"/>
    <cellStyle name="Normal 2 47 3 2" xfId="12281"/>
    <cellStyle name="Normal 2 47 3 3" xfId="12282"/>
    <cellStyle name="Normal 2 47 4" xfId="12283"/>
    <cellStyle name="Normal 2 47 5" xfId="12284"/>
    <cellStyle name="Normal 2 48" xfId="12285"/>
    <cellStyle name="Normal 2 48 2" xfId="12286"/>
    <cellStyle name="Normal 2 48 2 2" xfId="12287"/>
    <cellStyle name="Normal 2 48 2 3" xfId="12288"/>
    <cellStyle name="Normal 2 48 3" xfId="12289"/>
    <cellStyle name="Normal 2 48 3 2" xfId="12290"/>
    <cellStyle name="Normal 2 48 3 3" xfId="12291"/>
    <cellStyle name="Normal 2 48 4" xfId="12292"/>
    <cellStyle name="Normal 2 48 5" xfId="12293"/>
    <cellStyle name="Normal 2 49" xfId="12294"/>
    <cellStyle name="Normal 2 49 2" xfId="12295"/>
    <cellStyle name="Normal 2 49 2 2" xfId="12296"/>
    <cellStyle name="Normal 2 49 2 3" xfId="12297"/>
    <cellStyle name="Normal 2 49 3" xfId="12298"/>
    <cellStyle name="Normal 2 49 3 2" xfId="12299"/>
    <cellStyle name="Normal 2 49 3 3" xfId="12300"/>
    <cellStyle name="Normal 2 49 4" xfId="12301"/>
    <cellStyle name="Normal 2 49 5" xfId="12302"/>
    <cellStyle name="Normal 2 5" xfId="12303"/>
    <cellStyle name="Normal 2 5 10" xfId="12304"/>
    <cellStyle name="Normal 2 5 10 2" xfId="12305"/>
    <cellStyle name="Normal 2 5 10 2 2" xfId="12306"/>
    <cellStyle name="Normal 2 5 10 2 3" xfId="12307"/>
    <cellStyle name="Normal 2 5 10 3" xfId="12308"/>
    <cellStyle name="Normal 2 5 10 3 2" xfId="12309"/>
    <cellStyle name="Normal 2 5 10 3 3" xfId="12310"/>
    <cellStyle name="Normal 2 5 10 4" xfId="12311"/>
    <cellStyle name="Normal 2 5 10 5" xfId="12312"/>
    <cellStyle name="Normal 2 5 11" xfId="12313"/>
    <cellStyle name="Normal 2 5 11 2" xfId="12314"/>
    <cellStyle name="Normal 2 5 11 2 2" xfId="12315"/>
    <cellStyle name="Normal 2 5 11 2 3" xfId="12316"/>
    <cellStyle name="Normal 2 5 11 3" xfId="12317"/>
    <cellStyle name="Normal 2 5 11 3 2" xfId="12318"/>
    <cellStyle name="Normal 2 5 11 3 3" xfId="12319"/>
    <cellStyle name="Normal 2 5 11 4" xfId="12320"/>
    <cellStyle name="Normal 2 5 11 5" xfId="12321"/>
    <cellStyle name="Normal 2 5 12" xfId="12322"/>
    <cellStyle name="Normal 2 5 12 2" xfId="12323"/>
    <cellStyle name="Normal 2 5 12 2 2" xfId="12324"/>
    <cellStyle name="Normal 2 5 12 2 3" xfId="12325"/>
    <cellStyle name="Normal 2 5 12 3" xfId="12326"/>
    <cellStyle name="Normal 2 5 12 3 2" xfId="12327"/>
    <cellStyle name="Normal 2 5 12 3 3" xfId="12328"/>
    <cellStyle name="Normal 2 5 12 4" xfId="12329"/>
    <cellStyle name="Normal 2 5 12 5" xfId="12330"/>
    <cellStyle name="Normal 2 5 13" xfId="12331"/>
    <cellStyle name="Normal 2 5 13 2" xfId="12332"/>
    <cellStyle name="Normal 2 5 13 2 2" xfId="12333"/>
    <cellStyle name="Normal 2 5 13 2 3" xfId="12334"/>
    <cellStyle name="Normal 2 5 13 3" xfId="12335"/>
    <cellStyle name="Normal 2 5 13 3 2" xfId="12336"/>
    <cellStyle name="Normal 2 5 13 3 3" xfId="12337"/>
    <cellStyle name="Normal 2 5 13 4" xfId="12338"/>
    <cellStyle name="Normal 2 5 13 5" xfId="12339"/>
    <cellStyle name="Normal 2 5 14" xfId="12340"/>
    <cellStyle name="Normal 2 5 14 2" xfId="12341"/>
    <cellStyle name="Normal 2 5 14 2 2" xfId="12342"/>
    <cellStyle name="Normal 2 5 14 2 3" xfId="12343"/>
    <cellStyle name="Normal 2 5 14 3" xfId="12344"/>
    <cellStyle name="Normal 2 5 14 3 2" xfId="12345"/>
    <cellStyle name="Normal 2 5 14 3 3" xfId="12346"/>
    <cellStyle name="Normal 2 5 14 4" xfId="12347"/>
    <cellStyle name="Normal 2 5 14 5" xfId="12348"/>
    <cellStyle name="Normal 2 5 15" xfId="12349"/>
    <cellStyle name="Normal 2 5 15 2" xfId="12350"/>
    <cellStyle name="Normal 2 5 15 2 2" xfId="12351"/>
    <cellStyle name="Normal 2 5 15 2 3" xfId="12352"/>
    <cellStyle name="Normal 2 5 15 3" xfId="12353"/>
    <cellStyle name="Normal 2 5 15 3 2" xfId="12354"/>
    <cellStyle name="Normal 2 5 15 3 3" xfId="12355"/>
    <cellStyle name="Normal 2 5 15 4" xfId="12356"/>
    <cellStyle name="Normal 2 5 15 5" xfId="12357"/>
    <cellStyle name="Normal 2 5 16" xfId="12358"/>
    <cellStyle name="Normal 2 5 16 2" xfId="12359"/>
    <cellStyle name="Normal 2 5 16 2 2" xfId="12360"/>
    <cellStyle name="Normal 2 5 16 2 3" xfId="12361"/>
    <cellStyle name="Normal 2 5 16 3" xfId="12362"/>
    <cellStyle name="Normal 2 5 16 3 2" xfId="12363"/>
    <cellStyle name="Normal 2 5 16 3 3" xfId="12364"/>
    <cellStyle name="Normal 2 5 16 4" xfId="12365"/>
    <cellStyle name="Normal 2 5 16 5" xfId="12366"/>
    <cellStyle name="Normal 2 5 17" xfId="12367"/>
    <cellStyle name="Normal 2 5 17 2" xfId="12368"/>
    <cellStyle name="Normal 2 5 17 2 2" xfId="12369"/>
    <cellStyle name="Normal 2 5 17 2 3" xfId="12370"/>
    <cellStyle name="Normal 2 5 17 3" xfId="12371"/>
    <cellStyle name="Normal 2 5 17 3 2" xfId="12372"/>
    <cellStyle name="Normal 2 5 17 3 3" xfId="12373"/>
    <cellStyle name="Normal 2 5 17 4" xfId="12374"/>
    <cellStyle name="Normal 2 5 17 5" xfId="12375"/>
    <cellStyle name="Normal 2 5 18" xfId="12376"/>
    <cellStyle name="Normal 2 5 18 2" xfId="12377"/>
    <cellStyle name="Normal 2 5 18 2 2" xfId="12378"/>
    <cellStyle name="Normal 2 5 18 2 3" xfId="12379"/>
    <cellStyle name="Normal 2 5 18 3" xfId="12380"/>
    <cellStyle name="Normal 2 5 18 3 2" xfId="12381"/>
    <cellStyle name="Normal 2 5 18 3 3" xfId="12382"/>
    <cellStyle name="Normal 2 5 18 4" xfId="12383"/>
    <cellStyle name="Normal 2 5 18 5" xfId="12384"/>
    <cellStyle name="Normal 2 5 19" xfId="12385"/>
    <cellStyle name="Normal 2 5 19 2" xfId="12386"/>
    <cellStyle name="Normal 2 5 19 2 2" xfId="12387"/>
    <cellStyle name="Normal 2 5 19 2 3" xfId="12388"/>
    <cellStyle name="Normal 2 5 19 3" xfId="12389"/>
    <cellStyle name="Normal 2 5 19 3 2" xfId="12390"/>
    <cellStyle name="Normal 2 5 19 3 3" xfId="12391"/>
    <cellStyle name="Normal 2 5 19 4" xfId="12392"/>
    <cellStyle name="Normal 2 5 19 5" xfId="12393"/>
    <cellStyle name="Normal 2 5 2" xfId="12394"/>
    <cellStyle name="Normal 2 5 2 10" xfId="12395"/>
    <cellStyle name="Normal 2 5 2 10 2" xfId="12396"/>
    <cellStyle name="Normal 2 5 2 10 2 2" xfId="12397"/>
    <cellStyle name="Normal 2 5 2 10 2 3" xfId="12398"/>
    <cellStyle name="Normal 2 5 2 10 3" xfId="12399"/>
    <cellStyle name="Normal 2 5 2 10 3 2" xfId="12400"/>
    <cellStyle name="Normal 2 5 2 10 3 3" xfId="12401"/>
    <cellStyle name="Normal 2 5 2 10 4" xfId="12402"/>
    <cellStyle name="Normal 2 5 2 10 5" xfId="12403"/>
    <cellStyle name="Normal 2 5 2 11" xfId="12404"/>
    <cellStyle name="Normal 2 5 2 11 2" xfId="12405"/>
    <cellStyle name="Normal 2 5 2 11 2 2" xfId="12406"/>
    <cellStyle name="Normal 2 5 2 11 2 3" xfId="12407"/>
    <cellStyle name="Normal 2 5 2 11 3" xfId="12408"/>
    <cellStyle name="Normal 2 5 2 11 3 2" xfId="12409"/>
    <cellStyle name="Normal 2 5 2 11 3 3" xfId="12410"/>
    <cellStyle name="Normal 2 5 2 11 4" xfId="12411"/>
    <cellStyle name="Normal 2 5 2 11 5" xfId="12412"/>
    <cellStyle name="Normal 2 5 2 12" xfId="12413"/>
    <cellStyle name="Normal 2 5 2 12 2" xfId="12414"/>
    <cellStyle name="Normal 2 5 2 12 2 2" xfId="12415"/>
    <cellStyle name="Normal 2 5 2 12 2 3" xfId="12416"/>
    <cellStyle name="Normal 2 5 2 12 3" xfId="12417"/>
    <cellStyle name="Normal 2 5 2 12 3 2" xfId="12418"/>
    <cellStyle name="Normal 2 5 2 12 3 3" xfId="12419"/>
    <cellStyle name="Normal 2 5 2 12 4" xfId="12420"/>
    <cellStyle name="Normal 2 5 2 12 5" xfId="12421"/>
    <cellStyle name="Normal 2 5 2 13" xfId="12422"/>
    <cellStyle name="Normal 2 5 2 13 2" xfId="12423"/>
    <cellStyle name="Normal 2 5 2 13 2 2" xfId="12424"/>
    <cellStyle name="Normal 2 5 2 13 2 3" xfId="12425"/>
    <cellStyle name="Normal 2 5 2 13 3" xfId="12426"/>
    <cellStyle name="Normal 2 5 2 13 3 2" xfId="12427"/>
    <cellStyle name="Normal 2 5 2 13 3 3" xfId="12428"/>
    <cellStyle name="Normal 2 5 2 13 4" xfId="12429"/>
    <cellStyle name="Normal 2 5 2 13 5" xfId="12430"/>
    <cellStyle name="Normal 2 5 2 14" xfId="12431"/>
    <cellStyle name="Normal 2 5 2 14 2" xfId="12432"/>
    <cellStyle name="Normal 2 5 2 14 2 2" xfId="12433"/>
    <cellStyle name="Normal 2 5 2 14 2 3" xfId="12434"/>
    <cellStyle name="Normal 2 5 2 14 3" xfId="12435"/>
    <cellStyle name="Normal 2 5 2 14 3 2" xfId="12436"/>
    <cellStyle name="Normal 2 5 2 14 3 3" xfId="12437"/>
    <cellStyle name="Normal 2 5 2 14 4" xfId="12438"/>
    <cellStyle name="Normal 2 5 2 14 5" xfId="12439"/>
    <cellStyle name="Normal 2 5 2 15" xfId="12440"/>
    <cellStyle name="Normal 2 5 2 15 2" xfId="12441"/>
    <cellStyle name="Normal 2 5 2 15 2 2" xfId="12442"/>
    <cellStyle name="Normal 2 5 2 15 2 3" xfId="12443"/>
    <cellStyle name="Normal 2 5 2 15 3" xfId="12444"/>
    <cellStyle name="Normal 2 5 2 15 3 2" xfId="12445"/>
    <cellStyle name="Normal 2 5 2 15 3 3" xfId="12446"/>
    <cellStyle name="Normal 2 5 2 15 4" xfId="12447"/>
    <cellStyle name="Normal 2 5 2 15 5" xfId="12448"/>
    <cellStyle name="Normal 2 5 2 16" xfId="12449"/>
    <cellStyle name="Normal 2 5 2 16 2" xfId="12450"/>
    <cellStyle name="Normal 2 5 2 16 2 2" xfId="12451"/>
    <cellStyle name="Normal 2 5 2 16 2 3" xfId="12452"/>
    <cellStyle name="Normal 2 5 2 16 3" xfId="12453"/>
    <cellStyle name="Normal 2 5 2 16 3 2" xfId="12454"/>
    <cellStyle name="Normal 2 5 2 16 3 3" xfId="12455"/>
    <cellStyle name="Normal 2 5 2 16 4" xfId="12456"/>
    <cellStyle name="Normal 2 5 2 16 5" xfId="12457"/>
    <cellStyle name="Normal 2 5 2 17" xfId="12458"/>
    <cellStyle name="Normal 2 5 2 17 2" xfId="12459"/>
    <cellStyle name="Normal 2 5 2 17 2 2" xfId="12460"/>
    <cellStyle name="Normal 2 5 2 17 2 3" xfId="12461"/>
    <cellStyle name="Normal 2 5 2 17 3" xfId="12462"/>
    <cellStyle name="Normal 2 5 2 17 3 2" xfId="12463"/>
    <cellStyle name="Normal 2 5 2 17 3 3" xfId="12464"/>
    <cellStyle name="Normal 2 5 2 17 4" xfId="12465"/>
    <cellStyle name="Normal 2 5 2 17 5" xfId="12466"/>
    <cellStyle name="Normal 2 5 2 18" xfId="12467"/>
    <cellStyle name="Normal 2 5 2 18 2" xfId="12468"/>
    <cellStyle name="Normal 2 5 2 18 2 2" xfId="12469"/>
    <cellStyle name="Normal 2 5 2 18 2 3" xfId="12470"/>
    <cellStyle name="Normal 2 5 2 18 3" xfId="12471"/>
    <cellStyle name="Normal 2 5 2 18 3 2" xfId="12472"/>
    <cellStyle name="Normal 2 5 2 18 3 3" xfId="12473"/>
    <cellStyle name="Normal 2 5 2 18 4" xfId="12474"/>
    <cellStyle name="Normal 2 5 2 18 5" xfId="12475"/>
    <cellStyle name="Normal 2 5 2 19" xfId="12476"/>
    <cellStyle name="Normal 2 5 2 19 2" xfId="12477"/>
    <cellStyle name="Normal 2 5 2 19 2 2" xfId="12478"/>
    <cellStyle name="Normal 2 5 2 19 2 3" xfId="12479"/>
    <cellStyle name="Normal 2 5 2 19 3" xfId="12480"/>
    <cellStyle name="Normal 2 5 2 19 3 2" xfId="12481"/>
    <cellStyle name="Normal 2 5 2 19 3 3" xfId="12482"/>
    <cellStyle name="Normal 2 5 2 19 4" xfId="12483"/>
    <cellStyle name="Normal 2 5 2 19 5" xfId="12484"/>
    <cellStyle name="Normal 2 5 2 2" xfId="12485"/>
    <cellStyle name="Normal 2 5 2 2 10" xfId="12486"/>
    <cellStyle name="Normal 2 5 2 2 10 2" xfId="12487"/>
    <cellStyle name="Normal 2 5 2 2 10 2 2" xfId="12488"/>
    <cellStyle name="Normal 2 5 2 2 10 2 3" xfId="12489"/>
    <cellStyle name="Normal 2 5 2 2 10 3" xfId="12490"/>
    <cellStyle name="Normal 2 5 2 2 10 3 2" xfId="12491"/>
    <cellStyle name="Normal 2 5 2 2 10 3 3" xfId="12492"/>
    <cellStyle name="Normal 2 5 2 2 10 4" xfId="12493"/>
    <cellStyle name="Normal 2 5 2 2 10 5" xfId="12494"/>
    <cellStyle name="Normal 2 5 2 2 11" xfId="12495"/>
    <cellStyle name="Normal 2 5 2 2 11 2" xfId="12496"/>
    <cellStyle name="Normal 2 5 2 2 11 2 2" xfId="12497"/>
    <cellStyle name="Normal 2 5 2 2 11 2 3" xfId="12498"/>
    <cellStyle name="Normal 2 5 2 2 11 3" xfId="12499"/>
    <cellStyle name="Normal 2 5 2 2 11 3 2" xfId="12500"/>
    <cellStyle name="Normal 2 5 2 2 11 3 3" xfId="12501"/>
    <cellStyle name="Normal 2 5 2 2 11 4" xfId="12502"/>
    <cellStyle name="Normal 2 5 2 2 11 5" xfId="12503"/>
    <cellStyle name="Normal 2 5 2 2 12" xfId="12504"/>
    <cellStyle name="Normal 2 5 2 2 12 2" xfId="12505"/>
    <cellStyle name="Normal 2 5 2 2 12 2 2" xfId="12506"/>
    <cellStyle name="Normal 2 5 2 2 12 2 3" xfId="12507"/>
    <cellStyle name="Normal 2 5 2 2 12 3" xfId="12508"/>
    <cellStyle name="Normal 2 5 2 2 12 3 2" xfId="12509"/>
    <cellStyle name="Normal 2 5 2 2 12 3 3" xfId="12510"/>
    <cellStyle name="Normal 2 5 2 2 12 4" xfId="12511"/>
    <cellStyle name="Normal 2 5 2 2 12 5" xfId="12512"/>
    <cellStyle name="Normal 2 5 2 2 13" xfId="12513"/>
    <cellStyle name="Normal 2 5 2 2 13 2" xfId="12514"/>
    <cellStyle name="Normal 2 5 2 2 13 2 2" xfId="12515"/>
    <cellStyle name="Normal 2 5 2 2 13 2 3" xfId="12516"/>
    <cellStyle name="Normal 2 5 2 2 13 3" xfId="12517"/>
    <cellStyle name="Normal 2 5 2 2 13 3 2" xfId="12518"/>
    <cellStyle name="Normal 2 5 2 2 13 3 3" xfId="12519"/>
    <cellStyle name="Normal 2 5 2 2 13 4" xfId="12520"/>
    <cellStyle name="Normal 2 5 2 2 13 5" xfId="12521"/>
    <cellStyle name="Normal 2 5 2 2 14" xfId="12522"/>
    <cellStyle name="Normal 2 5 2 2 14 2" xfId="12523"/>
    <cellStyle name="Normal 2 5 2 2 14 2 2" xfId="12524"/>
    <cellStyle name="Normal 2 5 2 2 14 2 3" xfId="12525"/>
    <cellStyle name="Normal 2 5 2 2 14 3" xfId="12526"/>
    <cellStyle name="Normal 2 5 2 2 14 3 2" xfId="12527"/>
    <cellStyle name="Normal 2 5 2 2 14 3 3" xfId="12528"/>
    <cellStyle name="Normal 2 5 2 2 14 4" xfId="12529"/>
    <cellStyle name="Normal 2 5 2 2 14 5" xfId="12530"/>
    <cellStyle name="Normal 2 5 2 2 15" xfId="12531"/>
    <cellStyle name="Normal 2 5 2 2 15 2" xfId="12532"/>
    <cellStyle name="Normal 2 5 2 2 15 2 2" xfId="12533"/>
    <cellStyle name="Normal 2 5 2 2 15 2 3" xfId="12534"/>
    <cellStyle name="Normal 2 5 2 2 15 3" xfId="12535"/>
    <cellStyle name="Normal 2 5 2 2 15 3 2" xfId="12536"/>
    <cellStyle name="Normal 2 5 2 2 15 3 3" xfId="12537"/>
    <cellStyle name="Normal 2 5 2 2 15 4" xfId="12538"/>
    <cellStyle name="Normal 2 5 2 2 15 5" xfId="12539"/>
    <cellStyle name="Normal 2 5 2 2 16" xfId="12540"/>
    <cellStyle name="Normal 2 5 2 2 16 2" xfId="12541"/>
    <cellStyle name="Normal 2 5 2 2 16 2 2" xfId="12542"/>
    <cellStyle name="Normal 2 5 2 2 16 2 3" xfId="12543"/>
    <cellStyle name="Normal 2 5 2 2 16 3" xfId="12544"/>
    <cellStyle name="Normal 2 5 2 2 16 3 2" xfId="12545"/>
    <cellStyle name="Normal 2 5 2 2 16 3 3" xfId="12546"/>
    <cellStyle name="Normal 2 5 2 2 16 4" xfId="12547"/>
    <cellStyle name="Normal 2 5 2 2 16 5" xfId="12548"/>
    <cellStyle name="Normal 2 5 2 2 17" xfId="12549"/>
    <cellStyle name="Normal 2 5 2 2 17 2" xfId="12550"/>
    <cellStyle name="Normal 2 5 2 2 17 2 2" xfId="12551"/>
    <cellStyle name="Normal 2 5 2 2 17 2 3" xfId="12552"/>
    <cellStyle name="Normal 2 5 2 2 17 3" xfId="12553"/>
    <cellStyle name="Normal 2 5 2 2 17 3 2" xfId="12554"/>
    <cellStyle name="Normal 2 5 2 2 17 3 3" xfId="12555"/>
    <cellStyle name="Normal 2 5 2 2 17 4" xfId="12556"/>
    <cellStyle name="Normal 2 5 2 2 17 5" xfId="12557"/>
    <cellStyle name="Normal 2 5 2 2 18" xfId="12558"/>
    <cellStyle name="Normal 2 5 2 2 18 2" xfId="12559"/>
    <cellStyle name="Normal 2 5 2 2 18 2 2" xfId="12560"/>
    <cellStyle name="Normal 2 5 2 2 18 2 3" xfId="12561"/>
    <cellStyle name="Normal 2 5 2 2 18 3" xfId="12562"/>
    <cellStyle name="Normal 2 5 2 2 18 3 2" xfId="12563"/>
    <cellStyle name="Normal 2 5 2 2 18 3 3" xfId="12564"/>
    <cellStyle name="Normal 2 5 2 2 18 4" xfId="12565"/>
    <cellStyle name="Normal 2 5 2 2 18 5" xfId="12566"/>
    <cellStyle name="Normal 2 5 2 2 19" xfId="12567"/>
    <cellStyle name="Normal 2 5 2 2 19 2" xfId="12568"/>
    <cellStyle name="Normal 2 5 2 2 19 2 2" xfId="12569"/>
    <cellStyle name="Normal 2 5 2 2 19 2 3" xfId="12570"/>
    <cellStyle name="Normal 2 5 2 2 19 3" xfId="12571"/>
    <cellStyle name="Normal 2 5 2 2 19 3 2" xfId="12572"/>
    <cellStyle name="Normal 2 5 2 2 19 3 3" xfId="12573"/>
    <cellStyle name="Normal 2 5 2 2 19 4" xfId="12574"/>
    <cellStyle name="Normal 2 5 2 2 19 5" xfId="12575"/>
    <cellStyle name="Normal 2 5 2 2 2" xfId="12576"/>
    <cellStyle name="Normal 2 5 2 2 2 2" xfId="12577"/>
    <cellStyle name="Normal 2 5 2 2 2 2 2" xfId="12578"/>
    <cellStyle name="Normal 2 5 2 2 2 2 3" xfId="12579"/>
    <cellStyle name="Normal 2 5 2 2 2 3" xfId="12580"/>
    <cellStyle name="Normal 2 5 2 2 2 3 2" xfId="12581"/>
    <cellStyle name="Normal 2 5 2 2 2 3 3" xfId="12582"/>
    <cellStyle name="Normal 2 5 2 2 2 4" xfId="12583"/>
    <cellStyle name="Normal 2 5 2 2 2 5" xfId="12584"/>
    <cellStyle name="Normal 2 5 2 2 20" xfId="12585"/>
    <cellStyle name="Normal 2 5 2 2 20 2" xfId="12586"/>
    <cellStyle name="Normal 2 5 2 2 20 2 2" xfId="12587"/>
    <cellStyle name="Normal 2 5 2 2 20 2 3" xfId="12588"/>
    <cellStyle name="Normal 2 5 2 2 20 3" xfId="12589"/>
    <cellStyle name="Normal 2 5 2 2 20 3 2" xfId="12590"/>
    <cellStyle name="Normal 2 5 2 2 20 3 3" xfId="12591"/>
    <cellStyle name="Normal 2 5 2 2 20 4" xfId="12592"/>
    <cellStyle name="Normal 2 5 2 2 20 5" xfId="12593"/>
    <cellStyle name="Normal 2 5 2 2 21" xfId="12594"/>
    <cellStyle name="Normal 2 5 2 2 21 2" xfId="12595"/>
    <cellStyle name="Normal 2 5 2 2 21 2 2" xfId="12596"/>
    <cellStyle name="Normal 2 5 2 2 21 2 3" xfId="12597"/>
    <cellStyle name="Normal 2 5 2 2 21 3" xfId="12598"/>
    <cellStyle name="Normal 2 5 2 2 21 3 2" xfId="12599"/>
    <cellStyle name="Normal 2 5 2 2 21 3 3" xfId="12600"/>
    <cellStyle name="Normal 2 5 2 2 21 4" xfId="12601"/>
    <cellStyle name="Normal 2 5 2 2 21 5" xfId="12602"/>
    <cellStyle name="Normal 2 5 2 2 22" xfId="12603"/>
    <cellStyle name="Normal 2 5 2 2 22 2" xfId="12604"/>
    <cellStyle name="Normal 2 5 2 2 22 2 2" xfId="12605"/>
    <cellStyle name="Normal 2 5 2 2 22 2 3" xfId="12606"/>
    <cellStyle name="Normal 2 5 2 2 22 3" xfId="12607"/>
    <cellStyle name="Normal 2 5 2 2 22 3 2" xfId="12608"/>
    <cellStyle name="Normal 2 5 2 2 22 3 3" xfId="12609"/>
    <cellStyle name="Normal 2 5 2 2 22 4" xfId="12610"/>
    <cellStyle name="Normal 2 5 2 2 22 5" xfId="12611"/>
    <cellStyle name="Normal 2 5 2 2 23" xfId="12612"/>
    <cellStyle name="Normal 2 5 2 2 23 2" xfId="12613"/>
    <cellStyle name="Normal 2 5 2 2 23 2 2" xfId="12614"/>
    <cellStyle name="Normal 2 5 2 2 23 2 3" xfId="12615"/>
    <cellStyle name="Normal 2 5 2 2 23 3" xfId="12616"/>
    <cellStyle name="Normal 2 5 2 2 23 3 2" xfId="12617"/>
    <cellStyle name="Normal 2 5 2 2 23 3 3" xfId="12618"/>
    <cellStyle name="Normal 2 5 2 2 23 4" xfId="12619"/>
    <cellStyle name="Normal 2 5 2 2 23 5" xfId="12620"/>
    <cellStyle name="Normal 2 5 2 2 24" xfId="12621"/>
    <cellStyle name="Normal 2 5 2 2 24 2" xfId="12622"/>
    <cellStyle name="Normal 2 5 2 2 24 2 2" xfId="12623"/>
    <cellStyle name="Normal 2 5 2 2 24 2 3" xfId="12624"/>
    <cellStyle name="Normal 2 5 2 2 24 3" xfId="12625"/>
    <cellStyle name="Normal 2 5 2 2 24 3 2" xfId="12626"/>
    <cellStyle name="Normal 2 5 2 2 24 3 3" xfId="12627"/>
    <cellStyle name="Normal 2 5 2 2 24 4" xfId="12628"/>
    <cellStyle name="Normal 2 5 2 2 24 5" xfId="12629"/>
    <cellStyle name="Normal 2 5 2 2 25" xfId="12630"/>
    <cellStyle name="Normal 2 5 2 2 25 2" xfId="12631"/>
    <cellStyle name="Normal 2 5 2 2 25 2 2" xfId="12632"/>
    <cellStyle name="Normal 2 5 2 2 25 2 3" xfId="12633"/>
    <cellStyle name="Normal 2 5 2 2 25 3" xfId="12634"/>
    <cellStyle name="Normal 2 5 2 2 25 3 2" xfId="12635"/>
    <cellStyle name="Normal 2 5 2 2 25 3 3" xfId="12636"/>
    <cellStyle name="Normal 2 5 2 2 25 4" xfId="12637"/>
    <cellStyle name="Normal 2 5 2 2 25 5" xfId="12638"/>
    <cellStyle name="Normal 2 5 2 2 26" xfId="12639"/>
    <cellStyle name="Normal 2 5 2 2 26 2" xfId="12640"/>
    <cellStyle name="Normal 2 5 2 2 26 2 2" xfId="12641"/>
    <cellStyle name="Normal 2 5 2 2 26 2 3" xfId="12642"/>
    <cellStyle name="Normal 2 5 2 2 26 3" xfId="12643"/>
    <cellStyle name="Normal 2 5 2 2 26 3 2" xfId="12644"/>
    <cellStyle name="Normal 2 5 2 2 26 3 3" xfId="12645"/>
    <cellStyle name="Normal 2 5 2 2 26 4" xfId="12646"/>
    <cellStyle name="Normal 2 5 2 2 26 5" xfId="12647"/>
    <cellStyle name="Normal 2 5 2 2 27" xfId="12648"/>
    <cellStyle name="Normal 2 5 2 2 27 2" xfId="12649"/>
    <cellStyle name="Normal 2 5 2 2 27 2 2" xfId="12650"/>
    <cellStyle name="Normal 2 5 2 2 27 2 3" xfId="12651"/>
    <cellStyle name="Normal 2 5 2 2 27 3" xfId="12652"/>
    <cellStyle name="Normal 2 5 2 2 27 3 2" xfId="12653"/>
    <cellStyle name="Normal 2 5 2 2 27 3 3" xfId="12654"/>
    <cellStyle name="Normal 2 5 2 2 27 4" xfId="12655"/>
    <cellStyle name="Normal 2 5 2 2 27 5" xfId="12656"/>
    <cellStyle name="Normal 2 5 2 2 28" xfId="12657"/>
    <cellStyle name="Normal 2 5 2 2 28 2" xfId="12658"/>
    <cellStyle name="Normal 2 5 2 2 28 2 2" xfId="12659"/>
    <cellStyle name="Normal 2 5 2 2 28 2 3" xfId="12660"/>
    <cellStyle name="Normal 2 5 2 2 28 3" xfId="12661"/>
    <cellStyle name="Normal 2 5 2 2 28 3 2" xfId="12662"/>
    <cellStyle name="Normal 2 5 2 2 28 3 3" xfId="12663"/>
    <cellStyle name="Normal 2 5 2 2 28 4" xfId="12664"/>
    <cellStyle name="Normal 2 5 2 2 28 5" xfId="12665"/>
    <cellStyle name="Normal 2 5 2 2 29" xfId="12666"/>
    <cellStyle name="Normal 2 5 2 2 29 2" xfId="12667"/>
    <cellStyle name="Normal 2 5 2 2 29 2 2" xfId="12668"/>
    <cellStyle name="Normal 2 5 2 2 29 2 3" xfId="12669"/>
    <cellStyle name="Normal 2 5 2 2 29 3" xfId="12670"/>
    <cellStyle name="Normal 2 5 2 2 29 3 2" xfId="12671"/>
    <cellStyle name="Normal 2 5 2 2 29 3 3" xfId="12672"/>
    <cellStyle name="Normal 2 5 2 2 29 4" xfId="12673"/>
    <cellStyle name="Normal 2 5 2 2 29 5" xfId="12674"/>
    <cellStyle name="Normal 2 5 2 2 3" xfId="12675"/>
    <cellStyle name="Normal 2 5 2 2 3 2" xfId="12676"/>
    <cellStyle name="Normal 2 5 2 2 3 2 2" xfId="12677"/>
    <cellStyle name="Normal 2 5 2 2 3 2 3" xfId="12678"/>
    <cellStyle name="Normal 2 5 2 2 3 3" xfId="12679"/>
    <cellStyle name="Normal 2 5 2 2 3 3 2" xfId="12680"/>
    <cellStyle name="Normal 2 5 2 2 3 3 3" xfId="12681"/>
    <cellStyle name="Normal 2 5 2 2 3 4" xfId="12682"/>
    <cellStyle name="Normal 2 5 2 2 3 5" xfId="12683"/>
    <cellStyle name="Normal 2 5 2 2 30" xfId="12684"/>
    <cellStyle name="Normal 2 5 2 2 30 2" xfId="12685"/>
    <cellStyle name="Normal 2 5 2 2 30 2 2" xfId="12686"/>
    <cellStyle name="Normal 2 5 2 2 30 2 3" xfId="12687"/>
    <cellStyle name="Normal 2 5 2 2 30 3" xfId="12688"/>
    <cellStyle name="Normal 2 5 2 2 30 3 2" xfId="12689"/>
    <cellStyle name="Normal 2 5 2 2 30 3 3" xfId="12690"/>
    <cellStyle name="Normal 2 5 2 2 30 4" xfId="12691"/>
    <cellStyle name="Normal 2 5 2 2 30 5" xfId="12692"/>
    <cellStyle name="Normal 2 5 2 2 31" xfId="12693"/>
    <cellStyle name="Normal 2 5 2 2 31 2" xfId="12694"/>
    <cellStyle name="Normal 2 5 2 2 31 2 2" xfId="12695"/>
    <cellStyle name="Normal 2 5 2 2 31 2 3" xfId="12696"/>
    <cellStyle name="Normal 2 5 2 2 31 3" xfId="12697"/>
    <cellStyle name="Normal 2 5 2 2 31 3 2" xfId="12698"/>
    <cellStyle name="Normal 2 5 2 2 31 3 3" xfId="12699"/>
    <cellStyle name="Normal 2 5 2 2 31 4" xfId="12700"/>
    <cellStyle name="Normal 2 5 2 2 31 5" xfId="12701"/>
    <cellStyle name="Normal 2 5 2 2 32" xfId="12702"/>
    <cellStyle name="Normal 2 5 2 2 32 2" xfId="12703"/>
    <cellStyle name="Normal 2 5 2 2 32 2 2" xfId="12704"/>
    <cellStyle name="Normal 2 5 2 2 32 2 3" xfId="12705"/>
    <cellStyle name="Normal 2 5 2 2 32 3" xfId="12706"/>
    <cellStyle name="Normal 2 5 2 2 32 3 2" xfId="12707"/>
    <cellStyle name="Normal 2 5 2 2 32 3 3" xfId="12708"/>
    <cellStyle name="Normal 2 5 2 2 32 4" xfId="12709"/>
    <cellStyle name="Normal 2 5 2 2 32 5" xfId="12710"/>
    <cellStyle name="Normal 2 5 2 2 33" xfId="12711"/>
    <cellStyle name="Normal 2 5 2 2 33 2" xfId="12712"/>
    <cellStyle name="Normal 2 5 2 2 33 2 2" xfId="12713"/>
    <cellStyle name="Normal 2 5 2 2 33 2 3" xfId="12714"/>
    <cellStyle name="Normal 2 5 2 2 33 3" xfId="12715"/>
    <cellStyle name="Normal 2 5 2 2 33 3 2" xfId="12716"/>
    <cellStyle name="Normal 2 5 2 2 33 3 3" xfId="12717"/>
    <cellStyle name="Normal 2 5 2 2 33 4" xfId="12718"/>
    <cellStyle name="Normal 2 5 2 2 33 5" xfId="12719"/>
    <cellStyle name="Normal 2 5 2 2 34" xfId="12720"/>
    <cellStyle name="Normal 2 5 2 2 34 2" xfId="12721"/>
    <cellStyle name="Normal 2 5 2 2 34 2 2" xfId="12722"/>
    <cellStyle name="Normal 2 5 2 2 34 2 3" xfId="12723"/>
    <cellStyle name="Normal 2 5 2 2 34 3" xfId="12724"/>
    <cellStyle name="Normal 2 5 2 2 34 3 2" xfId="12725"/>
    <cellStyle name="Normal 2 5 2 2 34 3 3" xfId="12726"/>
    <cellStyle name="Normal 2 5 2 2 34 4" xfId="12727"/>
    <cellStyle name="Normal 2 5 2 2 34 5" xfId="12728"/>
    <cellStyle name="Normal 2 5 2 2 35" xfId="12729"/>
    <cellStyle name="Normal 2 5 2 2 35 2" xfId="12730"/>
    <cellStyle name="Normal 2 5 2 2 35 2 2" xfId="12731"/>
    <cellStyle name="Normal 2 5 2 2 35 2 3" xfId="12732"/>
    <cellStyle name="Normal 2 5 2 2 35 3" xfId="12733"/>
    <cellStyle name="Normal 2 5 2 2 35 3 2" xfId="12734"/>
    <cellStyle name="Normal 2 5 2 2 35 3 3" xfId="12735"/>
    <cellStyle name="Normal 2 5 2 2 35 4" xfId="12736"/>
    <cellStyle name="Normal 2 5 2 2 35 5" xfId="12737"/>
    <cellStyle name="Normal 2 5 2 2 36" xfId="12738"/>
    <cellStyle name="Normal 2 5 2 2 36 2" xfId="12739"/>
    <cellStyle name="Normal 2 5 2 2 36 2 2" xfId="12740"/>
    <cellStyle name="Normal 2 5 2 2 36 2 3" xfId="12741"/>
    <cellStyle name="Normal 2 5 2 2 36 3" xfId="12742"/>
    <cellStyle name="Normal 2 5 2 2 36 3 2" xfId="12743"/>
    <cellStyle name="Normal 2 5 2 2 36 3 3" xfId="12744"/>
    <cellStyle name="Normal 2 5 2 2 36 4" xfId="12745"/>
    <cellStyle name="Normal 2 5 2 2 36 5" xfId="12746"/>
    <cellStyle name="Normal 2 5 2 2 37" xfId="12747"/>
    <cellStyle name="Normal 2 5 2 2 37 2" xfId="12748"/>
    <cellStyle name="Normal 2 5 2 2 37 2 2" xfId="12749"/>
    <cellStyle name="Normal 2 5 2 2 37 2 3" xfId="12750"/>
    <cellStyle name="Normal 2 5 2 2 37 3" xfId="12751"/>
    <cellStyle name="Normal 2 5 2 2 37 3 2" xfId="12752"/>
    <cellStyle name="Normal 2 5 2 2 37 3 3" xfId="12753"/>
    <cellStyle name="Normal 2 5 2 2 37 4" xfId="12754"/>
    <cellStyle name="Normal 2 5 2 2 37 5" xfId="12755"/>
    <cellStyle name="Normal 2 5 2 2 38" xfId="12756"/>
    <cellStyle name="Normal 2 5 2 2 38 2" xfId="12757"/>
    <cellStyle name="Normal 2 5 2 2 38 2 2" xfId="12758"/>
    <cellStyle name="Normal 2 5 2 2 38 2 3" xfId="12759"/>
    <cellStyle name="Normal 2 5 2 2 38 3" xfId="12760"/>
    <cellStyle name="Normal 2 5 2 2 38 3 2" xfId="12761"/>
    <cellStyle name="Normal 2 5 2 2 38 3 3" xfId="12762"/>
    <cellStyle name="Normal 2 5 2 2 38 4" xfId="12763"/>
    <cellStyle name="Normal 2 5 2 2 38 5" xfId="12764"/>
    <cellStyle name="Normal 2 5 2 2 39" xfId="12765"/>
    <cellStyle name="Normal 2 5 2 2 39 2" xfId="12766"/>
    <cellStyle name="Normal 2 5 2 2 39 2 2" xfId="12767"/>
    <cellStyle name="Normal 2 5 2 2 39 2 3" xfId="12768"/>
    <cellStyle name="Normal 2 5 2 2 39 3" xfId="12769"/>
    <cellStyle name="Normal 2 5 2 2 39 3 2" xfId="12770"/>
    <cellStyle name="Normal 2 5 2 2 39 3 3" xfId="12771"/>
    <cellStyle name="Normal 2 5 2 2 39 4" xfId="12772"/>
    <cellStyle name="Normal 2 5 2 2 39 5" xfId="12773"/>
    <cellStyle name="Normal 2 5 2 2 4" xfId="12774"/>
    <cellStyle name="Normal 2 5 2 2 4 2" xfId="12775"/>
    <cellStyle name="Normal 2 5 2 2 4 2 2" xfId="12776"/>
    <cellStyle name="Normal 2 5 2 2 4 2 3" xfId="12777"/>
    <cellStyle name="Normal 2 5 2 2 4 3" xfId="12778"/>
    <cellStyle name="Normal 2 5 2 2 4 3 2" xfId="12779"/>
    <cellStyle name="Normal 2 5 2 2 4 3 3" xfId="12780"/>
    <cellStyle name="Normal 2 5 2 2 4 4" xfId="12781"/>
    <cellStyle name="Normal 2 5 2 2 4 5" xfId="12782"/>
    <cellStyle name="Normal 2 5 2 2 40" xfId="12783"/>
    <cellStyle name="Normal 2 5 2 2 40 2" xfId="12784"/>
    <cellStyle name="Normal 2 5 2 2 40 2 2" xfId="12785"/>
    <cellStyle name="Normal 2 5 2 2 40 2 3" xfId="12786"/>
    <cellStyle name="Normal 2 5 2 2 40 3" xfId="12787"/>
    <cellStyle name="Normal 2 5 2 2 40 3 2" xfId="12788"/>
    <cellStyle name="Normal 2 5 2 2 40 3 3" xfId="12789"/>
    <cellStyle name="Normal 2 5 2 2 40 4" xfId="12790"/>
    <cellStyle name="Normal 2 5 2 2 40 5" xfId="12791"/>
    <cellStyle name="Normal 2 5 2 2 41" xfId="12792"/>
    <cellStyle name="Normal 2 5 2 2 41 2" xfId="12793"/>
    <cellStyle name="Normal 2 5 2 2 41 2 2" xfId="12794"/>
    <cellStyle name="Normal 2 5 2 2 41 2 3" xfId="12795"/>
    <cellStyle name="Normal 2 5 2 2 41 3" xfId="12796"/>
    <cellStyle name="Normal 2 5 2 2 41 3 2" xfId="12797"/>
    <cellStyle name="Normal 2 5 2 2 41 3 3" xfId="12798"/>
    <cellStyle name="Normal 2 5 2 2 41 4" xfId="12799"/>
    <cellStyle name="Normal 2 5 2 2 41 5" xfId="12800"/>
    <cellStyle name="Normal 2 5 2 2 42" xfId="12801"/>
    <cellStyle name="Normal 2 5 2 2 42 2" xfId="12802"/>
    <cellStyle name="Normal 2 5 2 2 42 2 2" xfId="12803"/>
    <cellStyle name="Normal 2 5 2 2 42 2 3" xfId="12804"/>
    <cellStyle name="Normal 2 5 2 2 42 3" xfId="12805"/>
    <cellStyle name="Normal 2 5 2 2 42 3 2" xfId="12806"/>
    <cellStyle name="Normal 2 5 2 2 42 3 3" xfId="12807"/>
    <cellStyle name="Normal 2 5 2 2 42 4" xfId="12808"/>
    <cellStyle name="Normal 2 5 2 2 42 5" xfId="12809"/>
    <cellStyle name="Normal 2 5 2 2 43" xfId="12810"/>
    <cellStyle name="Normal 2 5 2 2 43 2" xfId="12811"/>
    <cellStyle name="Normal 2 5 2 2 43 2 2" xfId="12812"/>
    <cellStyle name="Normal 2 5 2 2 43 2 3" xfId="12813"/>
    <cellStyle name="Normal 2 5 2 2 43 3" xfId="12814"/>
    <cellStyle name="Normal 2 5 2 2 43 3 2" xfId="12815"/>
    <cellStyle name="Normal 2 5 2 2 43 3 3" xfId="12816"/>
    <cellStyle name="Normal 2 5 2 2 43 4" xfId="12817"/>
    <cellStyle name="Normal 2 5 2 2 43 5" xfId="12818"/>
    <cellStyle name="Normal 2 5 2 2 44" xfId="12819"/>
    <cellStyle name="Normal 2 5 2 2 44 2" xfId="12820"/>
    <cellStyle name="Normal 2 5 2 2 44 2 2" xfId="12821"/>
    <cellStyle name="Normal 2 5 2 2 44 2 3" xfId="12822"/>
    <cellStyle name="Normal 2 5 2 2 44 3" xfId="12823"/>
    <cellStyle name="Normal 2 5 2 2 44 3 2" xfId="12824"/>
    <cellStyle name="Normal 2 5 2 2 44 3 3" xfId="12825"/>
    <cellStyle name="Normal 2 5 2 2 44 4" xfId="12826"/>
    <cellStyle name="Normal 2 5 2 2 44 5" xfId="12827"/>
    <cellStyle name="Normal 2 5 2 2 45" xfId="12828"/>
    <cellStyle name="Normal 2 5 2 2 45 2" xfId="12829"/>
    <cellStyle name="Normal 2 5 2 2 45 2 2" xfId="12830"/>
    <cellStyle name="Normal 2 5 2 2 45 2 3" xfId="12831"/>
    <cellStyle name="Normal 2 5 2 2 45 3" xfId="12832"/>
    <cellStyle name="Normal 2 5 2 2 45 3 2" xfId="12833"/>
    <cellStyle name="Normal 2 5 2 2 45 3 3" xfId="12834"/>
    <cellStyle name="Normal 2 5 2 2 45 4" xfId="12835"/>
    <cellStyle name="Normal 2 5 2 2 45 5" xfId="12836"/>
    <cellStyle name="Normal 2 5 2 2 46" xfId="12837"/>
    <cellStyle name="Normal 2 5 2 2 46 2" xfId="12838"/>
    <cellStyle name="Normal 2 5 2 2 46 2 2" xfId="12839"/>
    <cellStyle name="Normal 2 5 2 2 46 2 3" xfId="12840"/>
    <cellStyle name="Normal 2 5 2 2 46 3" xfId="12841"/>
    <cellStyle name="Normal 2 5 2 2 46 3 2" xfId="12842"/>
    <cellStyle name="Normal 2 5 2 2 46 3 3" xfId="12843"/>
    <cellStyle name="Normal 2 5 2 2 46 4" xfId="12844"/>
    <cellStyle name="Normal 2 5 2 2 46 5" xfId="12845"/>
    <cellStyle name="Normal 2 5 2 2 47" xfId="12846"/>
    <cellStyle name="Normal 2 5 2 2 47 2" xfId="12847"/>
    <cellStyle name="Normal 2 5 2 2 47 2 2" xfId="12848"/>
    <cellStyle name="Normal 2 5 2 2 47 2 3" xfId="12849"/>
    <cellStyle name="Normal 2 5 2 2 47 3" xfId="12850"/>
    <cellStyle name="Normal 2 5 2 2 47 3 2" xfId="12851"/>
    <cellStyle name="Normal 2 5 2 2 47 3 3" xfId="12852"/>
    <cellStyle name="Normal 2 5 2 2 47 4" xfId="12853"/>
    <cellStyle name="Normal 2 5 2 2 47 5" xfId="12854"/>
    <cellStyle name="Normal 2 5 2 2 48" xfId="12855"/>
    <cellStyle name="Normal 2 5 2 2 48 2" xfId="12856"/>
    <cellStyle name="Normal 2 5 2 2 48 2 2" xfId="12857"/>
    <cellStyle name="Normal 2 5 2 2 48 2 3" xfId="12858"/>
    <cellStyle name="Normal 2 5 2 2 48 3" xfId="12859"/>
    <cellStyle name="Normal 2 5 2 2 48 3 2" xfId="12860"/>
    <cellStyle name="Normal 2 5 2 2 48 3 3" xfId="12861"/>
    <cellStyle name="Normal 2 5 2 2 48 4" xfId="12862"/>
    <cellStyle name="Normal 2 5 2 2 48 5" xfId="12863"/>
    <cellStyle name="Normal 2 5 2 2 49" xfId="12864"/>
    <cellStyle name="Normal 2 5 2 2 49 2" xfId="12865"/>
    <cellStyle name="Normal 2 5 2 2 49 2 2" xfId="12866"/>
    <cellStyle name="Normal 2 5 2 2 49 2 3" xfId="12867"/>
    <cellStyle name="Normal 2 5 2 2 49 3" xfId="12868"/>
    <cellStyle name="Normal 2 5 2 2 49 3 2" xfId="12869"/>
    <cellStyle name="Normal 2 5 2 2 49 3 3" xfId="12870"/>
    <cellStyle name="Normal 2 5 2 2 49 4" xfId="12871"/>
    <cellStyle name="Normal 2 5 2 2 49 5" xfId="12872"/>
    <cellStyle name="Normal 2 5 2 2 5" xfId="12873"/>
    <cellStyle name="Normal 2 5 2 2 5 2" xfId="12874"/>
    <cellStyle name="Normal 2 5 2 2 5 2 2" xfId="12875"/>
    <cellStyle name="Normal 2 5 2 2 5 2 3" xfId="12876"/>
    <cellStyle name="Normal 2 5 2 2 5 3" xfId="12877"/>
    <cellStyle name="Normal 2 5 2 2 5 3 2" xfId="12878"/>
    <cellStyle name="Normal 2 5 2 2 5 3 3" xfId="12879"/>
    <cellStyle name="Normal 2 5 2 2 5 4" xfId="12880"/>
    <cellStyle name="Normal 2 5 2 2 5 5" xfId="12881"/>
    <cellStyle name="Normal 2 5 2 2 50" xfId="12882"/>
    <cellStyle name="Normal 2 5 2 2 50 2" xfId="12883"/>
    <cellStyle name="Normal 2 5 2 2 50 2 2" xfId="12884"/>
    <cellStyle name="Normal 2 5 2 2 50 2 3" xfId="12885"/>
    <cellStyle name="Normal 2 5 2 2 50 3" xfId="12886"/>
    <cellStyle name="Normal 2 5 2 2 50 3 2" xfId="12887"/>
    <cellStyle name="Normal 2 5 2 2 50 3 3" xfId="12888"/>
    <cellStyle name="Normal 2 5 2 2 50 4" xfId="12889"/>
    <cellStyle name="Normal 2 5 2 2 50 5" xfId="12890"/>
    <cellStyle name="Normal 2 5 2 2 51" xfId="12891"/>
    <cellStyle name="Normal 2 5 2 2 51 2" xfId="12892"/>
    <cellStyle name="Normal 2 5 2 2 51 2 2" xfId="12893"/>
    <cellStyle name="Normal 2 5 2 2 51 2 3" xfId="12894"/>
    <cellStyle name="Normal 2 5 2 2 51 3" xfId="12895"/>
    <cellStyle name="Normal 2 5 2 2 51 3 2" xfId="12896"/>
    <cellStyle name="Normal 2 5 2 2 51 3 3" xfId="12897"/>
    <cellStyle name="Normal 2 5 2 2 51 4" xfId="12898"/>
    <cellStyle name="Normal 2 5 2 2 51 5" xfId="12899"/>
    <cellStyle name="Normal 2 5 2 2 52" xfId="12900"/>
    <cellStyle name="Normal 2 5 2 2 52 2" xfId="12901"/>
    <cellStyle name="Normal 2 5 2 2 52 2 2" xfId="12902"/>
    <cellStyle name="Normal 2 5 2 2 52 2 3" xfId="12903"/>
    <cellStyle name="Normal 2 5 2 2 52 3" xfId="12904"/>
    <cellStyle name="Normal 2 5 2 2 52 3 2" xfId="12905"/>
    <cellStyle name="Normal 2 5 2 2 52 3 3" xfId="12906"/>
    <cellStyle name="Normal 2 5 2 2 52 4" xfId="12907"/>
    <cellStyle name="Normal 2 5 2 2 52 5" xfId="12908"/>
    <cellStyle name="Normal 2 5 2 2 53" xfId="12909"/>
    <cellStyle name="Normal 2 5 2 2 53 2" xfId="12910"/>
    <cellStyle name="Normal 2 5 2 2 53 2 2" xfId="12911"/>
    <cellStyle name="Normal 2 5 2 2 53 2 3" xfId="12912"/>
    <cellStyle name="Normal 2 5 2 2 53 3" xfId="12913"/>
    <cellStyle name="Normal 2 5 2 2 53 3 2" xfId="12914"/>
    <cellStyle name="Normal 2 5 2 2 53 3 3" xfId="12915"/>
    <cellStyle name="Normal 2 5 2 2 53 4" xfId="12916"/>
    <cellStyle name="Normal 2 5 2 2 53 5" xfId="12917"/>
    <cellStyle name="Normal 2 5 2 2 54" xfId="12918"/>
    <cellStyle name="Normal 2 5 2 2 54 2" xfId="12919"/>
    <cellStyle name="Normal 2 5 2 2 54 2 2" xfId="12920"/>
    <cellStyle name="Normal 2 5 2 2 54 2 3" xfId="12921"/>
    <cellStyle name="Normal 2 5 2 2 54 3" xfId="12922"/>
    <cellStyle name="Normal 2 5 2 2 54 3 2" xfId="12923"/>
    <cellStyle name="Normal 2 5 2 2 54 3 3" xfId="12924"/>
    <cellStyle name="Normal 2 5 2 2 54 4" xfId="12925"/>
    <cellStyle name="Normal 2 5 2 2 54 5" xfId="12926"/>
    <cellStyle name="Normal 2 5 2 2 55" xfId="12927"/>
    <cellStyle name="Normal 2 5 2 2 55 2" xfId="12928"/>
    <cellStyle name="Normal 2 5 2 2 55 2 2" xfId="12929"/>
    <cellStyle name="Normal 2 5 2 2 55 2 3" xfId="12930"/>
    <cellStyle name="Normal 2 5 2 2 55 3" xfId="12931"/>
    <cellStyle name="Normal 2 5 2 2 55 3 2" xfId="12932"/>
    <cellStyle name="Normal 2 5 2 2 55 3 3" xfId="12933"/>
    <cellStyle name="Normal 2 5 2 2 55 4" xfId="12934"/>
    <cellStyle name="Normal 2 5 2 2 55 5" xfId="12935"/>
    <cellStyle name="Normal 2 5 2 2 56" xfId="12936"/>
    <cellStyle name="Normal 2 5 2 2 56 2" xfId="12937"/>
    <cellStyle name="Normal 2 5 2 2 56 3" xfId="12938"/>
    <cellStyle name="Normal 2 5 2 2 57" xfId="12939"/>
    <cellStyle name="Normal 2 5 2 2 57 2" xfId="12940"/>
    <cellStyle name="Normal 2 5 2 2 57 3" xfId="12941"/>
    <cellStyle name="Normal 2 5 2 2 58" xfId="12942"/>
    <cellStyle name="Normal 2 5 2 2 59" xfId="12943"/>
    <cellStyle name="Normal 2 5 2 2 6" xfId="12944"/>
    <cellStyle name="Normal 2 5 2 2 6 2" xfId="12945"/>
    <cellStyle name="Normal 2 5 2 2 6 2 2" xfId="12946"/>
    <cellStyle name="Normal 2 5 2 2 6 2 3" xfId="12947"/>
    <cellStyle name="Normal 2 5 2 2 6 3" xfId="12948"/>
    <cellStyle name="Normal 2 5 2 2 6 3 2" xfId="12949"/>
    <cellStyle name="Normal 2 5 2 2 6 3 3" xfId="12950"/>
    <cellStyle name="Normal 2 5 2 2 6 4" xfId="12951"/>
    <cellStyle name="Normal 2 5 2 2 6 5" xfId="12952"/>
    <cellStyle name="Normal 2 5 2 2 7" xfId="12953"/>
    <cellStyle name="Normal 2 5 2 2 7 2" xfId="12954"/>
    <cellStyle name="Normal 2 5 2 2 7 2 2" xfId="12955"/>
    <cellStyle name="Normal 2 5 2 2 7 2 3" xfId="12956"/>
    <cellStyle name="Normal 2 5 2 2 7 3" xfId="12957"/>
    <cellStyle name="Normal 2 5 2 2 7 3 2" xfId="12958"/>
    <cellStyle name="Normal 2 5 2 2 7 3 3" xfId="12959"/>
    <cellStyle name="Normal 2 5 2 2 7 4" xfId="12960"/>
    <cellStyle name="Normal 2 5 2 2 7 5" xfId="12961"/>
    <cellStyle name="Normal 2 5 2 2 8" xfId="12962"/>
    <cellStyle name="Normal 2 5 2 2 8 2" xfId="12963"/>
    <cellStyle name="Normal 2 5 2 2 8 2 2" xfId="12964"/>
    <cellStyle name="Normal 2 5 2 2 8 2 3" xfId="12965"/>
    <cellStyle name="Normal 2 5 2 2 8 3" xfId="12966"/>
    <cellStyle name="Normal 2 5 2 2 8 3 2" xfId="12967"/>
    <cellStyle name="Normal 2 5 2 2 8 3 3" xfId="12968"/>
    <cellStyle name="Normal 2 5 2 2 8 4" xfId="12969"/>
    <cellStyle name="Normal 2 5 2 2 8 5" xfId="12970"/>
    <cellStyle name="Normal 2 5 2 2 9" xfId="12971"/>
    <cellStyle name="Normal 2 5 2 2 9 2" xfId="12972"/>
    <cellStyle name="Normal 2 5 2 2 9 2 2" xfId="12973"/>
    <cellStyle name="Normal 2 5 2 2 9 2 3" xfId="12974"/>
    <cellStyle name="Normal 2 5 2 2 9 3" xfId="12975"/>
    <cellStyle name="Normal 2 5 2 2 9 3 2" xfId="12976"/>
    <cellStyle name="Normal 2 5 2 2 9 3 3" xfId="12977"/>
    <cellStyle name="Normal 2 5 2 2 9 4" xfId="12978"/>
    <cellStyle name="Normal 2 5 2 2 9 5" xfId="12979"/>
    <cellStyle name="Normal 2 5 2 20" xfId="12980"/>
    <cellStyle name="Normal 2 5 2 20 2" xfId="12981"/>
    <cellStyle name="Normal 2 5 2 20 2 2" xfId="12982"/>
    <cellStyle name="Normal 2 5 2 20 2 3" xfId="12983"/>
    <cellStyle name="Normal 2 5 2 20 3" xfId="12984"/>
    <cellStyle name="Normal 2 5 2 20 3 2" xfId="12985"/>
    <cellStyle name="Normal 2 5 2 20 3 3" xfId="12986"/>
    <cellStyle name="Normal 2 5 2 20 4" xfId="12987"/>
    <cellStyle name="Normal 2 5 2 20 5" xfId="12988"/>
    <cellStyle name="Normal 2 5 2 21" xfId="12989"/>
    <cellStyle name="Normal 2 5 2 21 2" xfId="12990"/>
    <cellStyle name="Normal 2 5 2 21 2 2" xfId="12991"/>
    <cellStyle name="Normal 2 5 2 21 2 3" xfId="12992"/>
    <cellStyle name="Normal 2 5 2 21 3" xfId="12993"/>
    <cellStyle name="Normal 2 5 2 21 3 2" xfId="12994"/>
    <cellStyle name="Normal 2 5 2 21 3 3" xfId="12995"/>
    <cellStyle name="Normal 2 5 2 21 4" xfId="12996"/>
    <cellStyle name="Normal 2 5 2 21 5" xfId="12997"/>
    <cellStyle name="Normal 2 5 2 22" xfId="12998"/>
    <cellStyle name="Normal 2 5 2 22 2" xfId="12999"/>
    <cellStyle name="Normal 2 5 2 22 2 2" xfId="13000"/>
    <cellStyle name="Normal 2 5 2 22 2 3" xfId="13001"/>
    <cellStyle name="Normal 2 5 2 22 3" xfId="13002"/>
    <cellStyle name="Normal 2 5 2 22 3 2" xfId="13003"/>
    <cellStyle name="Normal 2 5 2 22 3 3" xfId="13004"/>
    <cellStyle name="Normal 2 5 2 22 4" xfId="13005"/>
    <cellStyle name="Normal 2 5 2 22 5" xfId="13006"/>
    <cellStyle name="Normal 2 5 2 23" xfId="13007"/>
    <cellStyle name="Normal 2 5 2 23 2" xfId="13008"/>
    <cellStyle name="Normal 2 5 2 23 2 2" xfId="13009"/>
    <cellStyle name="Normal 2 5 2 23 2 3" xfId="13010"/>
    <cellStyle name="Normal 2 5 2 23 3" xfId="13011"/>
    <cellStyle name="Normal 2 5 2 23 3 2" xfId="13012"/>
    <cellStyle name="Normal 2 5 2 23 3 3" xfId="13013"/>
    <cellStyle name="Normal 2 5 2 23 4" xfId="13014"/>
    <cellStyle name="Normal 2 5 2 23 5" xfId="13015"/>
    <cellStyle name="Normal 2 5 2 24" xfId="13016"/>
    <cellStyle name="Normal 2 5 2 24 2" xfId="13017"/>
    <cellStyle name="Normal 2 5 2 24 2 2" xfId="13018"/>
    <cellStyle name="Normal 2 5 2 24 2 3" xfId="13019"/>
    <cellStyle name="Normal 2 5 2 24 3" xfId="13020"/>
    <cellStyle name="Normal 2 5 2 24 3 2" xfId="13021"/>
    <cellStyle name="Normal 2 5 2 24 3 3" xfId="13022"/>
    <cellStyle name="Normal 2 5 2 24 4" xfId="13023"/>
    <cellStyle name="Normal 2 5 2 24 5" xfId="13024"/>
    <cellStyle name="Normal 2 5 2 25" xfId="13025"/>
    <cellStyle name="Normal 2 5 2 25 2" xfId="13026"/>
    <cellStyle name="Normal 2 5 2 25 2 2" xfId="13027"/>
    <cellStyle name="Normal 2 5 2 25 2 3" xfId="13028"/>
    <cellStyle name="Normal 2 5 2 25 3" xfId="13029"/>
    <cellStyle name="Normal 2 5 2 25 3 2" xfId="13030"/>
    <cellStyle name="Normal 2 5 2 25 3 3" xfId="13031"/>
    <cellStyle name="Normal 2 5 2 25 4" xfId="13032"/>
    <cellStyle name="Normal 2 5 2 25 5" xfId="13033"/>
    <cellStyle name="Normal 2 5 2 26" xfId="13034"/>
    <cellStyle name="Normal 2 5 2 26 2" xfId="13035"/>
    <cellStyle name="Normal 2 5 2 26 2 2" xfId="13036"/>
    <cellStyle name="Normal 2 5 2 26 2 3" xfId="13037"/>
    <cellStyle name="Normal 2 5 2 26 3" xfId="13038"/>
    <cellStyle name="Normal 2 5 2 26 3 2" xfId="13039"/>
    <cellStyle name="Normal 2 5 2 26 3 3" xfId="13040"/>
    <cellStyle name="Normal 2 5 2 26 4" xfId="13041"/>
    <cellStyle name="Normal 2 5 2 26 5" xfId="13042"/>
    <cellStyle name="Normal 2 5 2 27" xfId="13043"/>
    <cellStyle name="Normal 2 5 2 27 2" xfId="13044"/>
    <cellStyle name="Normal 2 5 2 27 2 2" xfId="13045"/>
    <cellStyle name="Normal 2 5 2 27 2 3" xfId="13046"/>
    <cellStyle name="Normal 2 5 2 27 3" xfId="13047"/>
    <cellStyle name="Normal 2 5 2 27 3 2" xfId="13048"/>
    <cellStyle name="Normal 2 5 2 27 3 3" xfId="13049"/>
    <cellStyle name="Normal 2 5 2 27 4" xfId="13050"/>
    <cellStyle name="Normal 2 5 2 27 5" xfId="13051"/>
    <cellStyle name="Normal 2 5 2 28" xfId="13052"/>
    <cellStyle name="Normal 2 5 2 28 2" xfId="13053"/>
    <cellStyle name="Normal 2 5 2 28 2 2" xfId="13054"/>
    <cellStyle name="Normal 2 5 2 28 2 3" xfId="13055"/>
    <cellStyle name="Normal 2 5 2 28 3" xfId="13056"/>
    <cellStyle name="Normal 2 5 2 28 3 2" xfId="13057"/>
    <cellStyle name="Normal 2 5 2 28 3 3" xfId="13058"/>
    <cellStyle name="Normal 2 5 2 28 4" xfId="13059"/>
    <cellStyle name="Normal 2 5 2 28 5" xfId="13060"/>
    <cellStyle name="Normal 2 5 2 29" xfId="13061"/>
    <cellStyle name="Normal 2 5 2 29 2" xfId="13062"/>
    <cellStyle name="Normal 2 5 2 29 2 2" xfId="13063"/>
    <cellStyle name="Normal 2 5 2 29 2 3" xfId="13064"/>
    <cellStyle name="Normal 2 5 2 29 3" xfId="13065"/>
    <cellStyle name="Normal 2 5 2 29 3 2" xfId="13066"/>
    <cellStyle name="Normal 2 5 2 29 3 3" xfId="13067"/>
    <cellStyle name="Normal 2 5 2 29 4" xfId="13068"/>
    <cellStyle name="Normal 2 5 2 29 5" xfId="13069"/>
    <cellStyle name="Normal 2 5 2 3" xfId="13070"/>
    <cellStyle name="Normal 2 5 2 3 2" xfId="13071"/>
    <cellStyle name="Normal 2 5 2 3 2 2" xfId="13072"/>
    <cellStyle name="Normal 2 5 2 3 2 3" xfId="13073"/>
    <cellStyle name="Normal 2 5 2 3 3" xfId="13074"/>
    <cellStyle name="Normal 2 5 2 3 3 2" xfId="13075"/>
    <cellStyle name="Normal 2 5 2 3 3 3" xfId="13076"/>
    <cellStyle name="Normal 2 5 2 3 4" xfId="13077"/>
    <cellStyle name="Normal 2 5 2 3 5" xfId="13078"/>
    <cellStyle name="Normal 2 5 2 30" xfId="13079"/>
    <cellStyle name="Normal 2 5 2 30 2" xfId="13080"/>
    <cellStyle name="Normal 2 5 2 30 2 2" xfId="13081"/>
    <cellStyle name="Normal 2 5 2 30 2 3" xfId="13082"/>
    <cellStyle name="Normal 2 5 2 30 3" xfId="13083"/>
    <cellStyle name="Normal 2 5 2 30 3 2" xfId="13084"/>
    <cellStyle name="Normal 2 5 2 30 3 3" xfId="13085"/>
    <cellStyle name="Normal 2 5 2 30 4" xfId="13086"/>
    <cellStyle name="Normal 2 5 2 30 5" xfId="13087"/>
    <cellStyle name="Normal 2 5 2 31" xfId="13088"/>
    <cellStyle name="Normal 2 5 2 31 2" xfId="13089"/>
    <cellStyle name="Normal 2 5 2 31 2 2" xfId="13090"/>
    <cellStyle name="Normal 2 5 2 31 2 3" xfId="13091"/>
    <cellStyle name="Normal 2 5 2 31 3" xfId="13092"/>
    <cellStyle name="Normal 2 5 2 31 3 2" xfId="13093"/>
    <cellStyle name="Normal 2 5 2 31 3 3" xfId="13094"/>
    <cellStyle name="Normal 2 5 2 31 4" xfId="13095"/>
    <cellStyle name="Normal 2 5 2 31 5" xfId="13096"/>
    <cellStyle name="Normal 2 5 2 32" xfId="13097"/>
    <cellStyle name="Normal 2 5 2 32 2" xfId="13098"/>
    <cellStyle name="Normal 2 5 2 32 2 2" xfId="13099"/>
    <cellStyle name="Normal 2 5 2 32 2 3" xfId="13100"/>
    <cellStyle name="Normal 2 5 2 32 3" xfId="13101"/>
    <cellStyle name="Normal 2 5 2 32 3 2" xfId="13102"/>
    <cellStyle name="Normal 2 5 2 32 3 3" xfId="13103"/>
    <cellStyle name="Normal 2 5 2 32 4" xfId="13104"/>
    <cellStyle name="Normal 2 5 2 32 5" xfId="13105"/>
    <cellStyle name="Normal 2 5 2 33" xfId="13106"/>
    <cellStyle name="Normal 2 5 2 33 2" xfId="13107"/>
    <cellStyle name="Normal 2 5 2 33 2 2" xfId="13108"/>
    <cellStyle name="Normal 2 5 2 33 2 3" xfId="13109"/>
    <cellStyle name="Normal 2 5 2 33 3" xfId="13110"/>
    <cellStyle name="Normal 2 5 2 33 3 2" xfId="13111"/>
    <cellStyle name="Normal 2 5 2 33 3 3" xfId="13112"/>
    <cellStyle name="Normal 2 5 2 33 4" xfId="13113"/>
    <cellStyle name="Normal 2 5 2 33 5" xfId="13114"/>
    <cellStyle name="Normal 2 5 2 34" xfId="13115"/>
    <cellStyle name="Normal 2 5 2 34 2" xfId="13116"/>
    <cellStyle name="Normal 2 5 2 34 3" xfId="13117"/>
    <cellStyle name="Normal 2 5 2 35" xfId="13118"/>
    <cellStyle name="Normal 2 5 2 35 2" xfId="13119"/>
    <cellStyle name="Normal 2 5 2 35 3" xfId="13120"/>
    <cellStyle name="Normal 2 5 2 36" xfId="13121"/>
    <cellStyle name="Normal 2 5 2 37" xfId="13122"/>
    <cellStyle name="Normal 2 5 2 4" xfId="13123"/>
    <cellStyle name="Normal 2 5 2 4 2" xfId="13124"/>
    <cellStyle name="Normal 2 5 2 4 2 2" xfId="13125"/>
    <cellStyle name="Normal 2 5 2 4 2 3" xfId="13126"/>
    <cellStyle name="Normal 2 5 2 4 3" xfId="13127"/>
    <cellStyle name="Normal 2 5 2 4 3 2" xfId="13128"/>
    <cellStyle name="Normal 2 5 2 4 3 3" xfId="13129"/>
    <cellStyle name="Normal 2 5 2 4 4" xfId="13130"/>
    <cellStyle name="Normal 2 5 2 4 5" xfId="13131"/>
    <cellStyle name="Normal 2 5 2 5" xfId="13132"/>
    <cellStyle name="Normal 2 5 2 5 2" xfId="13133"/>
    <cellStyle name="Normal 2 5 2 5 2 2" xfId="13134"/>
    <cellStyle name="Normal 2 5 2 5 2 3" xfId="13135"/>
    <cellStyle name="Normal 2 5 2 5 3" xfId="13136"/>
    <cellStyle name="Normal 2 5 2 5 3 2" xfId="13137"/>
    <cellStyle name="Normal 2 5 2 5 3 3" xfId="13138"/>
    <cellStyle name="Normal 2 5 2 5 4" xfId="13139"/>
    <cellStyle name="Normal 2 5 2 5 5" xfId="13140"/>
    <cellStyle name="Normal 2 5 2 6" xfId="13141"/>
    <cellStyle name="Normal 2 5 2 6 2" xfId="13142"/>
    <cellStyle name="Normal 2 5 2 6 2 2" xfId="13143"/>
    <cellStyle name="Normal 2 5 2 6 2 3" xfId="13144"/>
    <cellStyle name="Normal 2 5 2 6 3" xfId="13145"/>
    <cellStyle name="Normal 2 5 2 6 3 2" xfId="13146"/>
    <cellStyle name="Normal 2 5 2 6 3 3" xfId="13147"/>
    <cellStyle name="Normal 2 5 2 6 4" xfId="13148"/>
    <cellStyle name="Normal 2 5 2 6 5" xfId="13149"/>
    <cellStyle name="Normal 2 5 2 7" xfId="13150"/>
    <cellStyle name="Normal 2 5 2 7 2" xfId="13151"/>
    <cellStyle name="Normal 2 5 2 7 2 2" xfId="13152"/>
    <cellStyle name="Normal 2 5 2 7 2 3" xfId="13153"/>
    <cellStyle name="Normal 2 5 2 7 3" xfId="13154"/>
    <cellStyle name="Normal 2 5 2 7 3 2" xfId="13155"/>
    <cellStyle name="Normal 2 5 2 7 3 3" xfId="13156"/>
    <cellStyle name="Normal 2 5 2 7 4" xfId="13157"/>
    <cellStyle name="Normal 2 5 2 7 5" xfId="13158"/>
    <cellStyle name="Normal 2 5 2 8" xfId="13159"/>
    <cellStyle name="Normal 2 5 2 8 2" xfId="13160"/>
    <cellStyle name="Normal 2 5 2 8 2 2" xfId="13161"/>
    <cellStyle name="Normal 2 5 2 8 2 3" xfId="13162"/>
    <cellStyle name="Normal 2 5 2 8 3" xfId="13163"/>
    <cellStyle name="Normal 2 5 2 8 3 2" xfId="13164"/>
    <cellStyle name="Normal 2 5 2 8 3 3" xfId="13165"/>
    <cellStyle name="Normal 2 5 2 8 4" xfId="13166"/>
    <cellStyle name="Normal 2 5 2 8 5" xfId="13167"/>
    <cellStyle name="Normal 2 5 2 9" xfId="13168"/>
    <cellStyle name="Normal 2 5 2 9 2" xfId="13169"/>
    <cellStyle name="Normal 2 5 2 9 2 2" xfId="13170"/>
    <cellStyle name="Normal 2 5 2 9 2 3" xfId="13171"/>
    <cellStyle name="Normal 2 5 2 9 3" xfId="13172"/>
    <cellStyle name="Normal 2 5 2 9 3 2" xfId="13173"/>
    <cellStyle name="Normal 2 5 2 9 3 3" xfId="13174"/>
    <cellStyle name="Normal 2 5 2 9 4" xfId="13175"/>
    <cellStyle name="Normal 2 5 2 9 5" xfId="13176"/>
    <cellStyle name="Normal 2 5 20" xfId="13177"/>
    <cellStyle name="Normal 2 5 20 2" xfId="13178"/>
    <cellStyle name="Normal 2 5 20 2 2" xfId="13179"/>
    <cellStyle name="Normal 2 5 20 2 3" xfId="13180"/>
    <cellStyle name="Normal 2 5 20 3" xfId="13181"/>
    <cellStyle name="Normal 2 5 20 3 2" xfId="13182"/>
    <cellStyle name="Normal 2 5 20 3 3" xfId="13183"/>
    <cellStyle name="Normal 2 5 20 4" xfId="13184"/>
    <cellStyle name="Normal 2 5 20 5" xfId="13185"/>
    <cellStyle name="Normal 2 5 21" xfId="13186"/>
    <cellStyle name="Normal 2 5 21 2" xfId="13187"/>
    <cellStyle name="Normal 2 5 21 2 2" xfId="13188"/>
    <cellStyle name="Normal 2 5 21 2 3" xfId="13189"/>
    <cellStyle name="Normal 2 5 21 3" xfId="13190"/>
    <cellStyle name="Normal 2 5 21 3 2" xfId="13191"/>
    <cellStyle name="Normal 2 5 21 3 3" xfId="13192"/>
    <cellStyle name="Normal 2 5 21 4" xfId="13193"/>
    <cellStyle name="Normal 2 5 21 5" xfId="13194"/>
    <cellStyle name="Normal 2 5 22" xfId="13195"/>
    <cellStyle name="Normal 2 5 22 2" xfId="13196"/>
    <cellStyle name="Normal 2 5 22 2 2" xfId="13197"/>
    <cellStyle name="Normal 2 5 22 2 3" xfId="13198"/>
    <cellStyle name="Normal 2 5 22 3" xfId="13199"/>
    <cellStyle name="Normal 2 5 22 3 2" xfId="13200"/>
    <cellStyle name="Normal 2 5 22 3 3" xfId="13201"/>
    <cellStyle name="Normal 2 5 22 4" xfId="13202"/>
    <cellStyle name="Normal 2 5 22 5" xfId="13203"/>
    <cellStyle name="Normal 2 5 23" xfId="13204"/>
    <cellStyle name="Normal 2 5 23 2" xfId="13205"/>
    <cellStyle name="Normal 2 5 23 2 2" xfId="13206"/>
    <cellStyle name="Normal 2 5 23 2 3" xfId="13207"/>
    <cellStyle name="Normal 2 5 23 3" xfId="13208"/>
    <cellStyle name="Normal 2 5 23 3 2" xfId="13209"/>
    <cellStyle name="Normal 2 5 23 3 3" xfId="13210"/>
    <cellStyle name="Normal 2 5 23 4" xfId="13211"/>
    <cellStyle name="Normal 2 5 23 5" xfId="13212"/>
    <cellStyle name="Normal 2 5 24" xfId="13213"/>
    <cellStyle name="Normal 2 5 24 2" xfId="13214"/>
    <cellStyle name="Normal 2 5 24 2 2" xfId="13215"/>
    <cellStyle name="Normal 2 5 24 2 3" xfId="13216"/>
    <cellStyle name="Normal 2 5 24 3" xfId="13217"/>
    <cellStyle name="Normal 2 5 24 3 2" xfId="13218"/>
    <cellStyle name="Normal 2 5 24 3 3" xfId="13219"/>
    <cellStyle name="Normal 2 5 24 4" xfId="13220"/>
    <cellStyle name="Normal 2 5 24 5" xfId="13221"/>
    <cellStyle name="Normal 2 5 25" xfId="13222"/>
    <cellStyle name="Normal 2 5 25 2" xfId="13223"/>
    <cellStyle name="Normal 2 5 25 2 2" xfId="13224"/>
    <cellStyle name="Normal 2 5 25 2 3" xfId="13225"/>
    <cellStyle name="Normal 2 5 25 3" xfId="13226"/>
    <cellStyle name="Normal 2 5 25 3 2" xfId="13227"/>
    <cellStyle name="Normal 2 5 25 3 3" xfId="13228"/>
    <cellStyle name="Normal 2 5 25 4" xfId="13229"/>
    <cellStyle name="Normal 2 5 25 5" xfId="13230"/>
    <cellStyle name="Normal 2 5 26" xfId="13231"/>
    <cellStyle name="Normal 2 5 26 2" xfId="13232"/>
    <cellStyle name="Normal 2 5 26 2 2" xfId="13233"/>
    <cellStyle name="Normal 2 5 26 2 3" xfId="13234"/>
    <cellStyle name="Normal 2 5 26 3" xfId="13235"/>
    <cellStyle name="Normal 2 5 26 3 2" xfId="13236"/>
    <cellStyle name="Normal 2 5 26 3 3" xfId="13237"/>
    <cellStyle name="Normal 2 5 26 4" xfId="13238"/>
    <cellStyle name="Normal 2 5 26 5" xfId="13239"/>
    <cellStyle name="Normal 2 5 27" xfId="13240"/>
    <cellStyle name="Normal 2 5 27 2" xfId="13241"/>
    <cellStyle name="Normal 2 5 27 2 2" xfId="13242"/>
    <cellStyle name="Normal 2 5 27 2 3" xfId="13243"/>
    <cellStyle name="Normal 2 5 27 3" xfId="13244"/>
    <cellStyle name="Normal 2 5 27 3 2" xfId="13245"/>
    <cellStyle name="Normal 2 5 27 3 3" xfId="13246"/>
    <cellStyle name="Normal 2 5 27 4" xfId="13247"/>
    <cellStyle name="Normal 2 5 27 5" xfId="13248"/>
    <cellStyle name="Normal 2 5 28" xfId="13249"/>
    <cellStyle name="Normal 2 5 28 2" xfId="13250"/>
    <cellStyle name="Normal 2 5 28 2 2" xfId="13251"/>
    <cellStyle name="Normal 2 5 28 2 3" xfId="13252"/>
    <cellStyle name="Normal 2 5 28 3" xfId="13253"/>
    <cellStyle name="Normal 2 5 28 3 2" xfId="13254"/>
    <cellStyle name="Normal 2 5 28 3 3" xfId="13255"/>
    <cellStyle name="Normal 2 5 28 4" xfId="13256"/>
    <cellStyle name="Normal 2 5 28 5" xfId="13257"/>
    <cellStyle name="Normal 2 5 29" xfId="13258"/>
    <cellStyle name="Normal 2 5 29 2" xfId="13259"/>
    <cellStyle name="Normal 2 5 29 2 2" xfId="13260"/>
    <cellStyle name="Normal 2 5 29 2 3" xfId="13261"/>
    <cellStyle name="Normal 2 5 29 3" xfId="13262"/>
    <cellStyle name="Normal 2 5 29 3 2" xfId="13263"/>
    <cellStyle name="Normal 2 5 29 3 3" xfId="13264"/>
    <cellStyle name="Normal 2 5 29 4" xfId="13265"/>
    <cellStyle name="Normal 2 5 29 5" xfId="13266"/>
    <cellStyle name="Normal 2 5 3" xfId="13267"/>
    <cellStyle name="Normal 2 5 3 2" xfId="13268"/>
    <cellStyle name="Normal 2 5 3 2 2" xfId="13269"/>
    <cellStyle name="Normal 2 5 3 2 3" xfId="13270"/>
    <cellStyle name="Normal 2 5 3 3" xfId="13271"/>
    <cellStyle name="Normal 2 5 3 3 2" xfId="13272"/>
    <cellStyle name="Normal 2 5 3 3 3" xfId="13273"/>
    <cellStyle name="Normal 2 5 3 4" xfId="13274"/>
    <cellStyle name="Normal 2 5 3 5" xfId="13275"/>
    <cellStyle name="Normal 2 5 30" xfId="13276"/>
    <cellStyle name="Normal 2 5 30 2" xfId="13277"/>
    <cellStyle name="Normal 2 5 30 2 2" xfId="13278"/>
    <cellStyle name="Normal 2 5 30 2 3" xfId="13279"/>
    <cellStyle name="Normal 2 5 30 3" xfId="13280"/>
    <cellStyle name="Normal 2 5 30 3 2" xfId="13281"/>
    <cellStyle name="Normal 2 5 30 3 3" xfId="13282"/>
    <cellStyle name="Normal 2 5 30 4" xfId="13283"/>
    <cellStyle name="Normal 2 5 30 5" xfId="13284"/>
    <cellStyle name="Normal 2 5 31" xfId="13285"/>
    <cellStyle name="Normal 2 5 31 2" xfId="13286"/>
    <cellStyle name="Normal 2 5 31 2 2" xfId="13287"/>
    <cellStyle name="Normal 2 5 31 2 3" xfId="13288"/>
    <cellStyle name="Normal 2 5 31 3" xfId="13289"/>
    <cellStyle name="Normal 2 5 31 3 2" xfId="13290"/>
    <cellStyle name="Normal 2 5 31 3 3" xfId="13291"/>
    <cellStyle name="Normal 2 5 31 4" xfId="13292"/>
    <cellStyle name="Normal 2 5 31 5" xfId="13293"/>
    <cellStyle name="Normal 2 5 32" xfId="13294"/>
    <cellStyle name="Normal 2 5 32 2" xfId="13295"/>
    <cellStyle name="Normal 2 5 32 2 2" xfId="13296"/>
    <cellStyle name="Normal 2 5 32 2 3" xfId="13297"/>
    <cellStyle name="Normal 2 5 32 3" xfId="13298"/>
    <cellStyle name="Normal 2 5 32 3 2" xfId="13299"/>
    <cellStyle name="Normal 2 5 32 3 3" xfId="13300"/>
    <cellStyle name="Normal 2 5 32 4" xfId="13301"/>
    <cellStyle name="Normal 2 5 32 5" xfId="13302"/>
    <cellStyle name="Normal 2 5 33" xfId="13303"/>
    <cellStyle name="Normal 2 5 33 2" xfId="13304"/>
    <cellStyle name="Normal 2 5 33 2 2" xfId="13305"/>
    <cellStyle name="Normal 2 5 33 2 3" xfId="13306"/>
    <cellStyle name="Normal 2 5 33 3" xfId="13307"/>
    <cellStyle name="Normal 2 5 33 3 2" xfId="13308"/>
    <cellStyle name="Normal 2 5 33 3 3" xfId="13309"/>
    <cellStyle name="Normal 2 5 33 4" xfId="13310"/>
    <cellStyle name="Normal 2 5 33 5" xfId="13311"/>
    <cellStyle name="Normal 2 5 34" xfId="13312"/>
    <cellStyle name="Normal 2 5 34 2" xfId="13313"/>
    <cellStyle name="Normal 2 5 34 2 2" xfId="13314"/>
    <cellStyle name="Normal 2 5 34 2 3" xfId="13315"/>
    <cellStyle name="Normal 2 5 34 3" xfId="13316"/>
    <cellStyle name="Normal 2 5 34 3 2" xfId="13317"/>
    <cellStyle name="Normal 2 5 34 3 3" xfId="13318"/>
    <cellStyle name="Normal 2 5 34 4" xfId="13319"/>
    <cellStyle name="Normal 2 5 34 5" xfId="13320"/>
    <cellStyle name="Normal 2 5 35" xfId="13321"/>
    <cellStyle name="Normal 2 5 35 2" xfId="13322"/>
    <cellStyle name="Normal 2 5 35 2 2" xfId="13323"/>
    <cellStyle name="Normal 2 5 35 2 3" xfId="13324"/>
    <cellStyle name="Normal 2 5 35 3" xfId="13325"/>
    <cellStyle name="Normal 2 5 35 3 2" xfId="13326"/>
    <cellStyle name="Normal 2 5 35 3 3" xfId="13327"/>
    <cellStyle name="Normal 2 5 35 4" xfId="13328"/>
    <cellStyle name="Normal 2 5 35 5" xfId="13329"/>
    <cellStyle name="Normal 2 5 36" xfId="13330"/>
    <cellStyle name="Normal 2 5 36 2" xfId="13331"/>
    <cellStyle name="Normal 2 5 36 2 2" xfId="13332"/>
    <cellStyle name="Normal 2 5 36 2 3" xfId="13333"/>
    <cellStyle name="Normal 2 5 36 3" xfId="13334"/>
    <cellStyle name="Normal 2 5 36 3 2" xfId="13335"/>
    <cellStyle name="Normal 2 5 36 3 3" xfId="13336"/>
    <cellStyle name="Normal 2 5 36 4" xfId="13337"/>
    <cellStyle name="Normal 2 5 36 5" xfId="13338"/>
    <cellStyle name="Normal 2 5 37" xfId="13339"/>
    <cellStyle name="Normal 2 5 37 2" xfId="13340"/>
    <cellStyle name="Normal 2 5 37 2 2" xfId="13341"/>
    <cellStyle name="Normal 2 5 37 2 3" xfId="13342"/>
    <cellStyle name="Normal 2 5 37 3" xfId="13343"/>
    <cellStyle name="Normal 2 5 37 3 2" xfId="13344"/>
    <cellStyle name="Normal 2 5 37 3 3" xfId="13345"/>
    <cellStyle name="Normal 2 5 37 4" xfId="13346"/>
    <cellStyle name="Normal 2 5 37 5" xfId="13347"/>
    <cellStyle name="Normal 2 5 38" xfId="13348"/>
    <cellStyle name="Normal 2 5 38 2" xfId="13349"/>
    <cellStyle name="Normal 2 5 38 2 2" xfId="13350"/>
    <cellStyle name="Normal 2 5 38 2 3" xfId="13351"/>
    <cellStyle name="Normal 2 5 38 3" xfId="13352"/>
    <cellStyle name="Normal 2 5 38 3 2" xfId="13353"/>
    <cellStyle name="Normal 2 5 38 3 3" xfId="13354"/>
    <cellStyle name="Normal 2 5 38 4" xfId="13355"/>
    <cellStyle name="Normal 2 5 38 5" xfId="13356"/>
    <cellStyle name="Normal 2 5 39" xfId="13357"/>
    <cellStyle name="Normal 2 5 39 2" xfId="13358"/>
    <cellStyle name="Normal 2 5 39 2 2" xfId="13359"/>
    <cellStyle name="Normal 2 5 39 2 3" xfId="13360"/>
    <cellStyle name="Normal 2 5 39 3" xfId="13361"/>
    <cellStyle name="Normal 2 5 39 3 2" xfId="13362"/>
    <cellStyle name="Normal 2 5 39 3 3" xfId="13363"/>
    <cellStyle name="Normal 2 5 39 4" xfId="13364"/>
    <cellStyle name="Normal 2 5 39 5" xfId="13365"/>
    <cellStyle name="Normal 2 5 4" xfId="13366"/>
    <cellStyle name="Normal 2 5 4 2" xfId="13367"/>
    <cellStyle name="Normal 2 5 4 2 2" xfId="13368"/>
    <cellStyle name="Normal 2 5 4 2 3" xfId="13369"/>
    <cellStyle name="Normal 2 5 4 3" xfId="13370"/>
    <cellStyle name="Normal 2 5 4 3 2" xfId="13371"/>
    <cellStyle name="Normal 2 5 4 3 3" xfId="13372"/>
    <cellStyle name="Normal 2 5 4 4" xfId="13373"/>
    <cellStyle name="Normal 2 5 4 5" xfId="13374"/>
    <cellStyle name="Normal 2 5 40" xfId="13375"/>
    <cellStyle name="Normal 2 5 40 2" xfId="13376"/>
    <cellStyle name="Normal 2 5 40 2 2" xfId="13377"/>
    <cellStyle name="Normal 2 5 40 2 3" xfId="13378"/>
    <cellStyle name="Normal 2 5 40 3" xfId="13379"/>
    <cellStyle name="Normal 2 5 40 3 2" xfId="13380"/>
    <cellStyle name="Normal 2 5 40 3 3" xfId="13381"/>
    <cellStyle name="Normal 2 5 40 4" xfId="13382"/>
    <cellStyle name="Normal 2 5 40 5" xfId="13383"/>
    <cellStyle name="Normal 2 5 41" xfId="13384"/>
    <cellStyle name="Normal 2 5 41 2" xfId="13385"/>
    <cellStyle name="Normal 2 5 41 2 2" xfId="13386"/>
    <cellStyle name="Normal 2 5 41 2 3" xfId="13387"/>
    <cellStyle name="Normal 2 5 41 3" xfId="13388"/>
    <cellStyle name="Normal 2 5 41 3 2" xfId="13389"/>
    <cellStyle name="Normal 2 5 41 3 3" xfId="13390"/>
    <cellStyle name="Normal 2 5 41 4" xfId="13391"/>
    <cellStyle name="Normal 2 5 41 5" xfId="13392"/>
    <cellStyle name="Normal 2 5 42" xfId="13393"/>
    <cellStyle name="Normal 2 5 42 2" xfId="13394"/>
    <cellStyle name="Normal 2 5 42 2 2" xfId="13395"/>
    <cellStyle name="Normal 2 5 42 2 3" xfId="13396"/>
    <cellStyle name="Normal 2 5 42 3" xfId="13397"/>
    <cellStyle name="Normal 2 5 42 3 2" xfId="13398"/>
    <cellStyle name="Normal 2 5 42 3 3" xfId="13399"/>
    <cellStyle name="Normal 2 5 42 4" xfId="13400"/>
    <cellStyle name="Normal 2 5 42 5" xfId="13401"/>
    <cellStyle name="Normal 2 5 43" xfId="13402"/>
    <cellStyle name="Normal 2 5 43 2" xfId="13403"/>
    <cellStyle name="Normal 2 5 43 2 2" xfId="13404"/>
    <cellStyle name="Normal 2 5 43 2 3" xfId="13405"/>
    <cellStyle name="Normal 2 5 43 3" xfId="13406"/>
    <cellStyle name="Normal 2 5 43 3 2" xfId="13407"/>
    <cellStyle name="Normal 2 5 43 3 3" xfId="13408"/>
    <cellStyle name="Normal 2 5 43 4" xfId="13409"/>
    <cellStyle name="Normal 2 5 43 5" xfId="13410"/>
    <cellStyle name="Normal 2 5 44" xfId="13411"/>
    <cellStyle name="Normal 2 5 44 2" xfId="13412"/>
    <cellStyle name="Normal 2 5 44 2 2" xfId="13413"/>
    <cellStyle name="Normal 2 5 44 2 3" xfId="13414"/>
    <cellStyle name="Normal 2 5 44 3" xfId="13415"/>
    <cellStyle name="Normal 2 5 44 3 2" xfId="13416"/>
    <cellStyle name="Normal 2 5 44 3 3" xfId="13417"/>
    <cellStyle name="Normal 2 5 44 4" xfId="13418"/>
    <cellStyle name="Normal 2 5 44 5" xfId="13419"/>
    <cellStyle name="Normal 2 5 45" xfId="13420"/>
    <cellStyle name="Normal 2 5 45 2" xfId="13421"/>
    <cellStyle name="Normal 2 5 45 2 2" xfId="13422"/>
    <cellStyle name="Normal 2 5 45 2 3" xfId="13423"/>
    <cellStyle name="Normal 2 5 45 3" xfId="13424"/>
    <cellStyle name="Normal 2 5 45 3 2" xfId="13425"/>
    <cellStyle name="Normal 2 5 45 3 3" xfId="13426"/>
    <cellStyle name="Normal 2 5 45 4" xfId="13427"/>
    <cellStyle name="Normal 2 5 45 5" xfId="13428"/>
    <cellStyle name="Normal 2 5 46" xfId="13429"/>
    <cellStyle name="Normal 2 5 46 2" xfId="13430"/>
    <cellStyle name="Normal 2 5 46 2 2" xfId="13431"/>
    <cellStyle name="Normal 2 5 46 2 3" xfId="13432"/>
    <cellStyle name="Normal 2 5 46 3" xfId="13433"/>
    <cellStyle name="Normal 2 5 46 3 2" xfId="13434"/>
    <cellStyle name="Normal 2 5 46 3 3" xfId="13435"/>
    <cellStyle name="Normal 2 5 46 4" xfId="13436"/>
    <cellStyle name="Normal 2 5 46 5" xfId="13437"/>
    <cellStyle name="Normal 2 5 47" xfId="13438"/>
    <cellStyle name="Normal 2 5 47 2" xfId="13439"/>
    <cellStyle name="Normal 2 5 47 2 2" xfId="13440"/>
    <cellStyle name="Normal 2 5 47 2 3" xfId="13441"/>
    <cellStyle name="Normal 2 5 47 3" xfId="13442"/>
    <cellStyle name="Normal 2 5 47 3 2" xfId="13443"/>
    <cellStyle name="Normal 2 5 47 3 3" xfId="13444"/>
    <cellStyle name="Normal 2 5 47 4" xfId="13445"/>
    <cellStyle name="Normal 2 5 47 5" xfId="13446"/>
    <cellStyle name="Normal 2 5 48" xfId="13447"/>
    <cellStyle name="Normal 2 5 48 2" xfId="13448"/>
    <cellStyle name="Normal 2 5 48 2 2" xfId="13449"/>
    <cellStyle name="Normal 2 5 48 2 3" xfId="13450"/>
    <cellStyle name="Normal 2 5 48 3" xfId="13451"/>
    <cellStyle name="Normal 2 5 48 3 2" xfId="13452"/>
    <cellStyle name="Normal 2 5 48 3 3" xfId="13453"/>
    <cellStyle name="Normal 2 5 48 4" xfId="13454"/>
    <cellStyle name="Normal 2 5 48 5" xfId="13455"/>
    <cellStyle name="Normal 2 5 49" xfId="13456"/>
    <cellStyle name="Normal 2 5 49 2" xfId="13457"/>
    <cellStyle name="Normal 2 5 49 2 2" xfId="13458"/>
    <cellStyle name="Normal 2 5 49 2 3" xfId="13459"/>
    <cellStyle name="Normal 2 5 49 3" xfId="13460"/>
    <cellStyle name="Normal 2 5 49 3 2" xfId="13461"/>
    <cellStyle name="Normal 2 5 49 3 3" xfId="13462"/>
    <cellStyle name="Normal 2 5 49 4" xfId="13463"/>
    <cellStyle name="Normal 2 5 49 5" xfId="13464"/>
    <cellStyle name="Normal 2 5 5" xfId="13465"/>
    <cellStyle name="Normal 2 5 5 2" xfId="13466"/>
    <cellStyle name="Normal 2 5 5 2 2" xfId="13467"/>
    <cellStyle name="Normal 2 5 5 2 3" xfId="13468"/>
    <cellStyle name="Normal 2 5 5 3" xfId="13469"/>
    <cellStyle name="Normal 2 5 5 3 2" xfId="13470"/>
    <cellStyle name="Normal 2 5 5 3 3" xfId="13471"/>
    <cellStyle name="Normal 2 5 5 4" xfId="13472"/>
    <cellStyle name="Normal 2 5 5 5" xfId="13473"/>
    <cellStyle name="Normal 2 5 50" xfId="13474"/>
    <cellStyle name="Normal 2 5 50 2" xfId="13475"/>
    <cellStyle name="Normal 2 5 50 2 2" xfId="13476"/>
    <cellStyle name="Normal 2 5 50 2 3" xfId="13477"/>
    <cellStyle name="Normal 2 5 50 3" xfId="13478"/>
    <cellStyle name="Normal 2 5 50 3 2" xfId="13479"/>
    <cellStyle name="Normal 2 5 50 3 3" xfId="13480"/>
    <cellStyle name="Normal 2 5 50 4" xfId="13481"/>
    <cellStyle name="Normal 2 5 50 5" xfId="13482"/>
    <cellStyle name="Normal 2 5 51" xfId="13483"/>
    <cellStyle name="Normal 2 5 51 2" xfId="13484"/>
    <cellStyle name="Normal 2 5 51 2 2" xfId="13485"/>
    <cellStyle name="Normal 2 5 51 2 3" xfId="13486"/>
    <cellStyle name="Normal 2 5 51 3" xfId="13487"/>
    <cellStyle name="Normal 2 5 51 3 2" xfId="13488"/>
    <cellStyle name="Normal 2 5 51 3 3" xfId="13489"/>
    <cellStyle name="Normal 2 5 51 4" xfId="13490"/>
    <cellStyle name="Normal 2 5 51 5" xfId="13491"/>
    <cellStyle name="Normal 2 5 52" xfId="13492"/>
    <cellStyle name="Normal 2 5 52 2" xfId="13493"/>
    <cellStyle name="Normal 2 5 52 2 2" xfId="13494"/>
    <cellStyle name="Normal 2 5 52 2 3" xfId="13495"/>
    <cellStyle name="Normal 2 5 52 3" xfId="13496"/>
    <cellStyle name="Normal 2 5 52 3 2" xfId="13497"/>
    <cellStyle name="Normal 2 5 52 3 3" xfId="13498"/>
    <cellStyle name="Normal 2 5 52 4" xfId="13499"/>
    <cellStyle name="Normal 2 5 52 5" xfId="13500"/>
    <cellStyle name="Normal 2 5 53" xfId="13501"/>
    <cellStyle name="Normal 2 5 53 2" xfId="13502"/>
    <cellStyle name="Normal 2 5 53 2 2" xfId="13503"/>
    <cellStyle name="Normal 2 5 53 2 3" xfId="13504"/>
    <cellStyle name="Normal 2 5 53 3" xfId="13505"/>
    <cellStyle name="Normal 2 5 53 3 2" xfId="13506"/>
    <cellStyle name="Normal 2 5 53 3 3" xfId="13507"/>
    <cellStyle name="Normal 2 5 53 4" xfId="13508"/>
    <cellStyle name="Normal 2 5 53 5" xfId="13509"/>
    <cellStyle name="Normal 2 5 54" xfId="13510"/>
    <cellStyle name="Normal 2 5 54 2" xfId="13511"/>
    <cellStyle name="Normal 2 5 54 2 2" xfId="13512"/>
    <cellStyle name="Normal 2 5 54 2 3" xfId="13513"/>
    <cellStyle name="Normal 2 5 54 3" xfId="13514"/>
    <cellStyle name="Normal 2 5 54 3 2" xfId="13515"/>
    <cellStyle name="Normal 2 5 54 3 3" xfId="13516"/>
    <cellStyle name="Normal 2 5 54 4" xfId="13517"/>
    <cellStyle name="Normal 2 5 54 5" xfId="13518"/>
    <cellStyle name="Normal 2 5 55" xfId="13519"/>
    <cellStyle name="Normal 2 5 55 2" xfId="13520"/>
    <cellStyle name="Normal 2 5 55 2 2" xfId="13521"/>
    <cellStyle name="Normal 2 5 55 2 3" xfId="13522"/>
    <cellStyle name="Normal 2 5 55 3" xfId="13523"/>
    <cellStyle name="Normal 2 5 55 3 2" xfId="13524"/>
    <cellStyle name="Normal 2 5 55 3 3" xfId="13525"/>
    <cellStyle name="Normal 2 5 55 4" xfId="13526"/>
    <cellStyle name="Normal 2 5 55 5" xfId="13527"/>
    <cellStyle name="Normal 2 5 56" xfId="13528"/>
    <cellStyle name="Normal 2 5 56 2" xfId="13529"/>
    <cellStyle name="Normal 2 5 56 2 2" xfId="13530"/>
    <cellStyle name="Normal 2 5 56 2 3" xfId="13531"/>
    <cellStyle name="Normal 2 5 56 3" xfId="13532"/>
    <cellStyle name="Normal 2 5 56 3 2" xfId="13533"/>
    <cellStyle name="Normal 2 5 56 3 3" xfId="13534"/>
    <cellStyle name="Normal 2 5 56 4" xfId="13535"/>
    <cellStyle name="Normal 2 5 56 5" xfId="13536"/>
    <cellStyle name="Normal 2 5 57" xfId="13537"/>
    <cellStyle name="Normal 2 5 57 2" xfId="13538"/>
    <cellStyle name="Normal 2 5 57 2 2" xfId="13539"/>
    <cellStyle name="Normal 2 5 57 2 3" xfId="13540"/>
    <cellStyle name="Normal 2 5 57 3" xfId="13541"/>
    <cellStyle name="Normal 2 5 57 3 2" xfId="13542"/>
    <cellStyle name="Normal 2 5 57 3 3" xfId="13543"/>
    <cellStyle name="Normal 2 5 57 4" xfId="13544"/>
    <cellStyle name="Normal 2 5 57 5" xfId="13545"/>
    <cellStyle name="Normal 2 5 58" xfId="13546"/>
    <cellStyle name="Normal 2 5 58 2" xfId="13547"/>
    <cellStyle name="Normal 2 5 58 2 2" xfId="13548"/>
    <cellStyle name="Normal 2 5 58 2 3" xfId="13549"/>
    <cellStyle name="Normal 2 5 58 3" xfId="13550"/>
    <cellStyle name="Normal 2 5 58 3 2" xfId="13551"/>
    <cellStyle name="Normal 2 5 58 3 3" xfId="13552"/>
    <cellStyle name="Normal 2 5 58 4" xfId="13553"/>
    <cellStyle name="Normal 2 5 58 5" xfId="13554"/>
    <cellStyle name="Normal 2 5 59" xfId="13555"/>
    <cellStyle name="Normal 2 5 59 2" xfId="13556"/>
    <cellStyle name="Normal 2 5 59 2 2" xfId="13557"/>
    <cellStyle name="Normal 2 5 59 2 3" xfId="13558"/>
    <cellStyle name="Normal 2 5 59 3" xfId="13559"/>
    <cellStyle name="Normal 2 5 59 3 2" xfId="13560"/>
    <cellStyle name="Normal 2 5 59 3 3" xfId="13561"/>
    <cellStyle name="Normal 2 5 59 4" xfId="13562"/>
    <cellStyle name="Normal 2 5 59 5" xfId="13563"/>
    <cellStyle name="Normal 2 5 6" xfId="13564"/>
    <cellStyle name="Normal 2 5 6 2" xfId="13565"/>
    <cellStyle name="Normal 2 5 6 2 2" xfId="13566"/>
    <cellStyle name="Normal 2 5 6 2 3" xfId="13567"/>
    <cellStyle name="Normal 2 5 6 3" xfId="13568"/>
    <cellStyle name="Normal 2 5 6 3 2" xfId="13569"/>
    <cellStyle name="Normal 2 5 6 3 3" xfId="13570"/>
    <cellStyle name="Normal 2 5 6 4" xfId="13571"/>
    <cellStyle name="Normal 2 5 6 5" xfId="13572"/>
    <cellStyle name="Normal 2 5 60" xfId="13573"/>
    <cellStyle name="Normal 2 5 60 2" xfId="13574"/>
    <cellStyle name="Normal 2 5 60 2 2" xfId="13575"/>
    <cellStyle name="Normal 2 5 60 2 3" xfId="13576"/>
    <cellStyle name="Normal 2 5 60 3" xfId="13577"/>
    <cellStyle name="Normal 2 5 60 3 2" xfId="13578"/>
    <cellStyle name="Normal 2 5 60 3 3" xfId="13579"/>
    <cellStyle name="Normal 2 5 60 4" xfId="13580"/>
    <cellStyle name="Normal 2 5 60 5" xfId="13581"/>
    <cellStyle name="Normal 2 5 61" xfId="13582"/>
    <cellStyle name="Normal 2 5 61 2" xfId="13583"/>
    <cellStyle name="Normal 2 5 61 2 2" xfId="13584"/>
    <cellStyle name="Normal 2 5 61 2 3" xfId="13585"/>
    <cellStyle name="Normal 2 5 61 3" xfId="13586"/>
    <cellStyle name="Normal 2 5 61 3 2" xfId="13587"/>
    <cellStyle name="Normal 2 5 61 3 3" xfId="13588"/>
    <cellStyle name="Normal 2 5 61 4" xfId="13589"/>
    <cellStyle name="Normal 2 5 61 5" xfId="13590"/>
    <cellStyle name="Normal 2 5 62" xfId="13591"/>
    <cellStyle name="Normal 2 5 62 2" xfId="13592"/>
    <cellStyle name="Normal 2 5 62 2 2" xfId="13593"/>
    <cellStyle name="Normal 2 5 62 2 3" xfId="13594"/>
    <cellStyle name="Normal 2 5 62 3" xfId="13595"/>
    <cellStyle name="Normal 2 5 62 3 2" xfId="13596"/>
    <cellStyle name="Normal 2 5 62 3 3" xfId="13597"/>
    <cellStyle name="Normal 2 5 62 4" xfId="13598"/>
    <cellStyle name="Normal 2 5 62 5" xfId="13599"/>
    <cellStyle name="Normal 2 5 63" xfId="13600"/>
    <cellStyle name="Normal 2 5 63 2" xfId="13601"/>
    <cellStyle name="Normal 2 5 63 2 2" xfId="13602"/>
    <cellStyle name="Normal 2 5 63 2 3" xfId="13603"/>
    <cellStyle name="Normal 2 5 63 3" xfId="13604"/>
    <cellStyle name="Normal 2 5 63 3 2" xfId="13605"/>
    <cellStyle name="Normal 2 5 63 3 3" xfId="13606"/>
    <cellStyle name="Normal 2 5 63 4" xfId="13607"/>
    <cellStyle name="Normal 2 5 63 5" xfId="13608"/>
    <cellStyle name="Normal 2 5 64" xfId="13609"/>
    <cellStyle name="Normal 2 5 64 2" xfId="13610"/>
    <cellStyle name="Normal 2 5 64 2 2" xfId="13611"/>
    <cellStyle name="Normal 2 5 64 2 3" xfId="13612"/>
    <cellStyle name="Normal 2 5 64 3" xfId="13613"/>
    <cellStyle name="Normal 2 5 64 3 2" xfId="13614"/>
    <cellStyle name="Normal 2 5 64 3 3" xfId="13615"/>
    <cellStyle name="Normal 2 5 64 4" xfId="13616"/>
    <cellStyle name="Normal 2 5 64 5" xfId="13617"/>
    <cellStyle name="Normal 2 5 65" xfId="13618"/>
    <cellStyle name="Normal 2 5 65 2" xfId="13619"/>
    <cellStyle name="Normal 2 5 65 2 2" xfId="13620"/>
    <cellStyle name="Normal 2 5 65 2 3" xfId="13621"/>
    <cellStyle name="Normal 2 5 65 3" xfId="13622"/>
    <cellStyle name="Normal 2 5 65 3 2" xfId="13623"/>
    <cellStyle name="Normal 2 5 65 3 3" xfId="13624"/>
    <cellStyle name="Normal 2 5 65 4" xfId="13625"/>
    <cellStyle name="Normal 2 5 65 5" xfId="13626"/>
    <cellStyle name="Normal 2 5 66" xfId="13627"/>
    <cellStyle name="Normal 2 5 66 2" xfId="13628"/>
    <cellStyle name="Normal 2 5 66 2 2" xfId="13629"/>
    <cellStyle name="Normal 2 5 66 2 3" xfId="13630"/>
    <cellStyle name="Normal 2 5 66 3" xfId="13631"/>
    <cellStyle name="Normal 2 5 66 3 2" xfId="13632"/>
    <cellStyle name="Normal 2 5 66 3 3" xfId="13633"/>
    <cellStyle name="Normal 2 5 66 4" xfId="13634"/>
    <cellStyle name="Normal 2 5 66 5" xfId="13635"/>
    <cellStyle name="Normal 2 5 67" xfId="13636"/>
    <cellStyle name="Normal 2 5 67 2" xfId="13637"/>
    <cellStyle name="Normal 2 5 67 2 2" xfId="13638"/>
    <cellStyle name="Normal 2 5 67 2 3" xfId="13639"/>
    <cellStyle name="Normal 2 5 67 3" xfId="13640"/>
    <cellStyle name="Normal 2 5 67 3 2" xfId="13641"/>
    <cellStyle name="Normal 2 5 67 3 3" xfId="13642"/>
    <cellStyle name="Normal 2 5 67 4" xfId="13643"/>
    <cellStyle name="Normal 2 5 67 5" xfId="13644"/>
    <cellStyle name="Normal 2 5 68" xfId="13645"/>
    <cellStyle name="Normal 2 5 68 2" xfId="13646"/>
    <cellStyle name="Normal 2 5 68 2 2" xfId="13647"/>
    <cellStyle name="Normal 2 5 68 2 3" xfId="13648"/>
    <cellStyle name="Normal 2 5 68 3" xfId="13649"/>
    <cellStyle name="Normal 2 5 68 3 2" xfId="13650"/>
    <cellStyle name="Normal 2 5 68 3 3" xfId="13651"/>
    <cellStyle name="Normal 2 5 68 4" xfId="13652"/>
    <cellStyle name="Normal 2 5 68 5" xfId="13653"/>
    <cellStyle name="Normal 2 5 69" xfId="13654"/>
    <cellStyle name="Normal 2 5 69 2" xfId="13655"/>
    <cellStyle name="Normal 2 5 69 2 2" xfId="13656"/>
    <cellStyle name="Normal 2 5 69 2 3" xfId="13657"/>
    <cellStyle name="Normal 2 5 69 3" xfId="13658"/>
    <cellStyle name="Normal 2 5 69 3 2" xfId="13659"/>
    <cellStyle name="Normal 2 5 69 3 3" xfId="13660"/>
    <cellStyle name="Normal 2 5 69 4" xfId="13661"/>
    <cellStyle name="Normal 2 5 69 5" xfId="13662"/>
    <cellStyle name="Normal 2 5 7" xfId="13663"/>
    <cellStyle name="Normal 2 5 7 2" xfId="13664"/>
    <cellStyle name="Normal 2 5 7 2 2" xfId="13665"/>
    <cellStyle name="Normal 2 5 7 2 3" xfId="13666"/>
    <cellStyle name="Normal 2 5 7 3" xfId="13667"/>
    <cellStyle name="Normal 2 5 7 3 2" xfId="13668"/>
    <cellStyle name="Normal 2 5 7 3 3" xfId="13669"/>
    <cellStyle name="Normal 2 5 7 4" xfId="13670"/>
    <cellStyle name="Normal 2 5 7 5" xfId="13671"/>
    <cellStyle name="Normal 2 5 70" xfId="13672"/>
    <cellStyle name="Normal 2 5 70 2" xfId="13673"/>
    <cellStyle name="Normal 2 5 70 2 2" xfId="13674"/>
    <cellStyle name="Normal 2 5 70 2 3" xfId="13675"/>
    <cellStyle name="Normal 2 5 70 3" xfId="13676"/>
    <cellStyle name="Normal 2 5 70 3 2" xfId="13677"/>
    <cellStyle name="Normal 2 5 70 3 3" xfId="13678"/>
    <cellStyle name="Normal 2 5 70 4" xfId="13679"/>
    <cellStyle name="Normal 2 5 70 5" xfId="13680"/>
    <cellStyle name="Normal 2 5 71" xfId="13681"/>
    <cellStyle name="Normal 2 5 71 2" xfId="13682"/>
    <cellStyle name="Normal 2 5 71 2 2" xfId="13683"/>
    <cellStyle name="Normal 2 5 71 2 3" xfId="13684"/>
    <cellStyle name="Normal 2 5 71 3" xfId="13685"/>
    <cellStyle name="Normal 2 5 71 3 2" xfId="13686"/>
    <cellStyle name="Normal 2 5 71 3 3" xfId="13687"/>
    <cellStyle name="Normal 2 5 71 4" xfId="13688"/>
    <cellStyle name="Normal 2 5 71 5" xfId="13689"/>
    <cellStyle name="Normal 2 5 72" xfId="13690"/>
    <cellStyle name="Normal 2 5 72 2" xfId="13691"/>
    <cellStyle name="Normal 2 5 72 2 2" xfId="13692"/>
    <cellStyle name="Normal 2 5 72 2 3" xfId="13693"/>
    <cellStyle name="Normal 2 5 72 3" xfId="13694"/>
    <cellStyle name="Normal 2 5 72 3 2" xfId="13695"/>
    <cellStyle name="Normal 2 5 72 3 3" xfId="13696"/>
    <cellStyle name="Normal 2 5 72 4" xfId="13697"/>
    <cellStyle name="Normal 2 5 72 5" xfId="13698"/>
    <cellStyle name="Normal 2 5 73" xfId="13699"/>
    <cellStyle name="Normal 2 5 73 2" xfId="13700"/>
    <cellStyle name="Normal 2 5 73 2 2" xfId="13701"/>
    <cellStyle name="Normal 2 5 73 2 3" xfId="13702"/>
    <cellStyle name="Normal 2 5 73 3" xfId="13703"/>
    <cellStyle name="Normal 2 5 73 3 2" xfId="13704"/>
    <cellStyle name="Normal 2 5 73 3 3" xfId="13705"/>
    <cellStyle name="Normal 2 5 73 4" xfId="13706"/>
    <cellStyle name="Normal 2 5 73 5" xfId="13707"/>
    <cellStyle name="Normal 2 5 74" xfId="13708"/>
    <cellStyle name="Normal 2 5 74 2" xfId="13709"/>
    <cellStyle name="Normal 2 5 74 2 2" xfId="13710"/>
    <cellStyle name="Normal 2 5 74 2 3" xfId="13711"/>
    <cellStyle name="Normal 2 5 74 3" xfId="13712"/>
    <cellStyle name="Normal 2 5 74 3 2" xfId="13713"/>
    <cellStyle name="Normal 2 5 74 3 3" xfId="13714"/>
    <cellStyle name="Normal 2 5 74 4" xfId="13715"/>
    <cellStyle name="Normal 2 5 74 5" xfId="13716"/>
    <cellStyle name="Normal 2 5 75" xfId="13717"/>
    <cellStyle name="Normal 2 5 75 2" xfId="13718"/>
    <cellStyle name="Normal 2 5 75 2 2" xfId="13719"/>
    <cellStyle name="Normal 2 5 75 2 3" xfId="13720"/>
    <cellStyle name="Normal 2 5 75 3" xfId="13721"/>
    <cellStyle name="Normal 2 5 75 3 2" xfId="13722"/>
    <cellStyle name="Normal 2 5 75 3 3" xfId="13723"/>
    <cellStyle name="Normal 2 5 75 4" xfId="13724"/>
    <cellStyle name="Normal 2 5 75 5" xfId="13725"/>
    <cellStyle name="Normal 2 5 76" xfId="13726"/>
    <cellStyle name="Normal 2 5 76 2" xfId="13727"/>
    <cellStyle name="Normal 2 5 76 2 2" xfId="13728"/>
    <cellStyle name="Normal 2 5 76 2 3" xfId="13729"/>
    <cellStyle name="Normal 2 5 76 3" xfId="13730"/>
    <cellStyle name="Normal 2 5 76 3 2" xfId="13731"/>
    <cellStyle name="Normal 2 5 76 3 3" xfId="13732"/>
    <cellStyle name="Normal 2 5 76 4" xfId="13733"/>
    <cellStyle name="Normal 2 5 76 5" xfId="13734"/>
    <cellStyle name="Normal 2 5 77" xfId="13735"/>
    <cellStyle name="Normal 2 5 77 2" xfId="13736"/>
    <cellStyle name="Normal 2 5 77 2 2" xfId="13737"/>
    <cellStyle name="Normal 2 5 77 2 3" xfId="13738"/>
    <cellStyle name="Normal 2 5 77 3" xfId="13739"/>
    <cellStyle name="Normal 2 5 77 3 2" xfId="13740"/>
    <cellStyle name="Normal 2 5 77 3 3" xfId="13741"/>
    <cellStyle name="Normal 2 5 77 4" xfId="13742"/>
    <cellStyle name="Normal 2 5 77 5" xfId="13743"/>
    <cellStyle name="Normal 2 5 78" xfId="13744"/>
    <cellStyle name="Normal 2 5 78 2" xfId="13745"/>
    <cellStyle name="Normal 2 5 78 2 2" xfId="13746"/>
    <cellStyle name="Normal 2 5 78 2 3" xfId="13747"/>
    <cellStyle name="Normal 2 5 78 3" xfId="13748"/>
    <cellStyle name="Normal 2 5 78 3 2" xfId="13749"/>
    <cellStyle name="Normal 2 5 78 3 3" xfId="13750"/>
    <cellStyle name="Normal 2 5 78 4" xfId="13751"/>
    <cellStyle name="Normal 2 5 78 5" xfId="13752"/>
    <cellStyle name="Normal 2 5 79" xfId="13753"/>
    <cellStyle name="Normal 2 5 79 2" xfId="13754"/>
    <cellStyle name="Normal 2 5 79 2 2" xfId="13755"/>
    <cellStyle name="Normal 2 5 79 2 3" xfId="13756"/>
    <cellStyle name="Normal 2 5 79 3" xfId="13757"/>
    <cellStyle name="Normal 2 5 79 3 2" xfId="13758"/>
    <cellStyle name="Normal 2 5 79 3 3" xfId="13759"/>
    <cellStyle name="Normal 2 5 79 4" xfId="13760"/>
    <cellStyle name="Normal 2 5 79 5" xfId="13761"/>
    <cellStyle name="Normal 2 5 8" xfId="13762"/>
    <cellStyle name="Normal 2 5 8 2" xfId="13763"/>
    <cellStyle name="Normal 2 5 8 2 2" xfId="13764"/>
    <cellStyle name="Normal 2 5 8 2 3" xfId="13765"/>
    <cellStyle name="Normal 2 5 8 3" xfId="13766"/>
    <cellStyle name="Normal 2 5 8 3 2" xfId="13767"/>
    <cellStyle name="Normal 2 5 8 3 3" xfId="13768"/>
    <cellStyle name="Normal 2 5 8 4" xfId="13769"/>
    <cellStyle name="Normal 2 5 8 5" xfId="13770"/>
    <cellStyle name="Normal 2 5 80" xfId="13771"/>
    <cellStyle name="Normal 2 5 80 2" xfId="13772"/>
    <cellStyle name="Normal 2 5 80 2 2" xfId="13773"/>
    <cellStyle name="Normal 2 5 80 2 3" xfId="13774"/>
    <cellStyle name="Normal 2 5 80 3" xfId="13775"/>
    <cellStyle name="Normal 2 5 80 3 2" xfId="13776"/>
    <cellStyle name="Normal 2 5 80 3 3" xfId="13777"/>
    <cellStyle name="Normal 2 5 80 4" xfId="13778"/>
    <cellStyle name="Normal 2 5 80 5" xfId="13779"/>
    <cellStyle name="Normal 2 5 81" xfId="13780"/>
    <cellStyle name="Normal 2 5 81 2" xfId="13781"/>
    <cellStyle name="Normal 2 5 81 2 2" xfId="13782"/>
    <cellStyle name="Normal 2 5 81 2 3" xfId="13783"/>
    <cellStyle name="Normal 2 5 81 3" xfId="13784"/>
    <cellStyle name="Normal 2 5 81 3 2" xfId="13785"/>
    <cellStyle name="Normal 2 5 81 3 3" xfId="13786"/>
    <cellStyle name="Normal 2 5 81 4" xfId="13787"/>
    <cellStyle name="Normal 2 5 81 5" xfId="13788"/>
    <cellStyle name="Normal 2 5 82" xfId="13789"/>
    <cellStyle name="Normal 2 5 82 2" xfId="13790"/>
    <cellStyle name="Normal 2 5 82 2 2" xfId="13791"/>
    <cellStyle name="Normal 2 5 82 2 3" xfId="13792"/>
    <cellStyle name="Normal 2 5 82 3" xfId="13793"/>
    <cellStyle name="Normal 2 5 82 3 2" xfId="13794"/>
    <cellStyle name="Normal 2 5 82 3 3" xfId="13795"/>
    <cellStyle name="Normal 2 5 82 4" xfId="13796"/>
    <cellStyle name="Normal 2 5 82 5" xfId="13797"/>
    <cellStyle name="Normal 2 5 83" xfId="13798"/>
    <cellStyle name="Normal 2 5 83 2" xfId="13799"/>
    <cellStyle name="Normal 2 5 83 2 2" xfId="13800"/>
    <cellStyle name="Normal 2 5 83 2 3" xfId="13801"/>
    <cellStyle name="Normal 2 5 83 3" xfId="13802"/>
    <cellStyle name="Normal 2 5 83 3 2" xfId="13803"/>
    <cellStyle name="Normal 2 5 83 3 3" xfId="13804"/>
    <cellStyle name="Normal 2 5 83 4" xfId="13805"/>
    <cellStyle name="Normal 2 5 83 5" xfId="13806"/>
    <cellStyle name="Normal 2 5 84" xfId="13807"/>
    <cellStyle name="Normal 2 5 84 2" xfId="13808"/>
    <cellStyle name="Normal 2 5 84 2 2" xfId="13809"/>
    <cellStyle name="Normal 2 5 84 2 3" xfId="13810"/>
    <cellStyle name="Normal 2 5 84 3" xfId="13811"/>
    <cellStyle name="Normal 2 5 84 3 2" xfId="13812"/>
    <cellStyle name="Normal 2 5 84 3 3" xfId="13813"/>
    <cellStyle name="Normal 2 5 84 4" xfId="13814"/>
    <cellStyle name="Normal 2 5 84 5" xfId="13815"/>
    <cellStyle name="Normal 2 5 85" xfId="13816"/>
    <cellStyle name="Normal 2 5 85 2" xfId="13817"/>
    <cellStyle name="Normal 2 5 85 2 2" xfId="13818"/>
    <cellStyle name="Normal 2 5 85 2 3" xfId="13819"/>
    <cellStyle name="Normal 2 5 85 3" xfId="13820"/>
    <cellStyle name="Normal 2 5 85 3 2" xfId="13821"/>
    <cellStyle name="Normal 2 5 85 3 3" xfId="13822"/>
    <cellStyle name="Normal 2 5 85 4" xfId="13823"/>
    <cellStyle name="Normal 2 5 85 5" xfId="13824"/>
    <cellStyle name="Normal 2 5 86" xfId="13825"/>
    <cellStyle name="Normal 2 5 86 2" xfId="13826"/>
    <cellStyle name="Normal 2 5 86 2 2" xfId="13827"/>
    <cellStyle name="Normal 2 5 86 2 3" xfId="13828"/>
    <cellStyle name="Normal 2 5 86 3" xfId="13829"/>
    <cellStyle name="Normal 2 5 86 3 2" xfId="13830"/>
    <cellStyle name="Normal 2 5 86 3 3" xfId="13831"/>
    <cellStyle name="Normal 2 5 86 4" xfId="13832"/>
    <cellStyle name="Normal 2 5 86 5" xfId="13833"/>
    <cellStyle name="Normal 2 5 87" xfId="13834"/>
    <cellStyle name="Normal 2 5 87 2" xfId="13835"/>
    <cellStyle name="Normal 2 5 87 2 2" xfId="13836"/>
    <cellStyle name="Normal 2 5 87 2 3" xfId="13837"/>
    <cellStyle name="Normal 2 5 87 3" xfId="13838"/>
    <cellStyle name="Normal 2 5 87 3 2" xfId="13839"/>
    <cellStyle name="Normal 2 5 87 3 3" xfId="13840"/>
    <cellStyle name="Normal 2 5 87 4" xfId="13841"/>
    <cellStyle name="Normal 2 5 87 5" xfId="13842"/>
    <cellStyle name="Normal 2 5 88" xfId="13843"/>
    <cellStyle name="Normal 2 5 88 2" xfId="13844"/>
    <cellStyle name="Normal 2 5 88 3" xfId="13845"/>
    <cellStyle name="Normal 2 5 89" xfId="13846"/>
    <cellStyle name="Normal 2 5 89 2" xfId="13847"/>
    <cellStyle name="Normal 2 5 89 3" xfId="13848"/>
    <cellStyle name="Normal 2 5 9" xfId="13849"/>
    <cellStyle name="Normal 2 5 9 2" xfId="13850"/>
    <cellStyle name="Normal 2 5 9 2 2" xfId="13851"/>
    <cellStyle name="Normal 2 5 9 2 3" xfId="13852"/>
    <cellStyle name="Normal 2 5 9 3" xfId="13853"/>
    <cellStyle name="Normal 2 5 9 3 2" xfId="13854"/>
    <cellStyle name="Normal 2 5 9 3 3" xfId="13855"/>
    <cellStyle name="Normal 2 5 9 4" xfId="13856"/>
    <cellStyle name="Normal 2 5 9 5" xfId="13857"/>
    <cellStyle name="Normal 2 5 90" xfId="13858"/>
    <cellStyle name="Normal 2 5 91" xfId="13859"/>
    <cellStyle name="Normal 2 5_DEER 032008 Cost Summary Delivery - Rev 4 (2)" xfId="13860"/>
    <cellStyle name="Normal 2 50" xfId="13861"/>
    <cellStyle name="Normal 2 50 2" xfId="13862"/>
    <cellStyle name="Normal 2 50 2 2" xfId="13863"/>
    <cellStyle name="Normal 2 50 2 3" xfId="13864"/>
    <cellStyle name="Normal 2 50 3" xfId="13865"/>
    <cellStyle name="Normal 2 50 3 2" xfId="13866"/>
    <cellStyle name="Normal 2 50 3 3" xfId="13867"/>
    <cellStyle name="Normal 2 50 4" xfId="13868"/>
    <cellStyle name="Normal 2 50 5" xfId="13869"/>
    <cellStyle name="Normal 2 51" xfId="13870"/>
    <cellStyle name="Normal 2 51 2" xfId="13871"/>
    <cellStyle name="Normal 2 51 2 2" xfId="13872"/>
    <cellStyle name="Normal 2 51 2 3" xfId="13873"/>
    <cellStyle name="Normal 2 51 3" xfId="13874"/>
    <cellStyle name="Normal 2 51 3 2" xfId="13875"/>
    <cellStyle name="Normal 2 51 3 3" xfId="13876"/>
    <cellStyle name="Normal 2 51 4" xfId="13877"/>
    <cellStyle name="Normal 2 51 5" xfId="13878"/>
    <cellStyle name="Normal 2 52" xfId="13879"/>
    <cellStyle name="Normal 2 52 2" xfId="13880"/>
    <cellStyle name="Normal 2 52 2 2" xfId="13881"/>
    <cellStyle name="Normal 2 52 2 3" xfId="13882"/>
    <cellStyle name="Normal 2 52 3" xfId="13883"/>
    <cellStyle name="Normal 2 52 3 2" xfId="13884"/>
    <cellStyle name="Normal 2 52 3 3" xfId="13885"/>
    <cellStyle name="Normal 2 52 4" xfId="13886"/>
    <cellStyle name="Normal 2 52 5" xfId="13887"/>
    <cellStyle name="Normal 2 53" xfId="13888"/>
    <cellStyle name="Normal 2 53 2" xfId="13889"/>
    <cellStyle name="Normal 2 53 2 2" xfId="13890"/>
    <cellStyle name="Normal 2 53 2 3" xfId="13891"/>
    <cellStyle name="Normal 2 53 3" xfId="13892"/>
    <cellStyle name="Normal 2 53 3 2" xfId="13893"/>
    <cellStyle name="Normal 2 53 3 3" xfId="13894"/>
    <cellStyle name="Normal 2 53 4" xfId="13895"/>
    <cellStyle name="Normal 2 53 5" xfId="13896"/>
    <cellStyle name="Normal 2 54" xfId="13897"/>
    <cellStyle name="Normal 2 54 2" xfId="13898"/>
    <cellStyle name="Normal 2 54 2 2" xfId="13899"/>
    <cellStyle name="Normal 2 54 2 3" xfId="13900"/>
    <cellStyle name="Normal 2 54 3" xfId="13901"/>
    <cellStyle name="Normal 2 54 3 2" xfId="13902"/>
    <cellStyle name="Normal 2 54 3 3" xfId="13903"/>
    <cellStyle name="Normal 2 54 4" xfId="13904"/>
    <cellStyle name="Normal 2 54 5" xfId="13905"/>
    <cellStyle name="Normal 2 55" xfId="13906"/>
    <cellStyle name="Normal 2 55 2" xfId="13907"/>
    <cellStyle name="Normal 2 55 2 2" xfId="13908"/>
    <cellStyle name="Normal 2 55 2 3" xfId="13909"/>
    <cellStyle name="Normal 2 55 3" xfId="13910"/>
    <cellStyle name="Normal 2 55 3 2" xfId="13911"/>
    <cellStyle name="Normal 2 55 3 3" xfId="13912"/>
    <cellStyle name="Normal 2 55 4" xfId="13913"/>
    <cellStyle name="Normal 2 55 5" xfId="13914"/>
    <cellStyle name="Normal 2 56" xfId="13915"/>
    <cellStyle name="Normal 2 56 2" xfId="13916"/>
    <cellStyle name="Normal 2 56 2 2" xfId="13917"/>
    <cellStyle name="Normal 2 56 2 3" xfId="13918"/>
    <cellStyle name="Normal 2 56 3" xfId="13919"/>
    <cellStyle name="Normal 2 56 3 2" xfId="13920"/>
    <cellStyle name="Normal 2 56 3 3" xfId="13921"/>
    <cellStyle name="Normal 2 56 4" xfId="13922"/>
    <cellStyle name="Normal 2 56 5" xfId="13923"/>
    <cellStyle name="Normal 2 57" xfId="13924"/>
    <cellStyle name="Normal 2 57 2" xfId="13925"/>
    <cellStyle name="Normal 2 57 2 2" xfId="13926"/>
    <cellStyle name="Normal 2 57 2 3" xfId="13927"/>
    <cellStyle name="Normal 2 57 3" xfId="13928"/>
    <cellStyle name="Normal 2 57 3 2" xfId="13929"/>
    <cellStyle name="Normal 2 57 3 3" xfId="13930"/>
    <cellStyle name="Normal 2 57 4" xfId="13931"/>
    <cellStyle name="Normal 2 57 5" xfId="13932"/>
    <cellStyle name="Normal 2 58" xfId="13933"/>
    <cellStyle name="Normal 2 58 2" xfId="13934"/>
    <cellStyle name="Normal 2 58 2 2" xfId="13935"/>
    <cellStyle name="Normal 2 58 2 3" xfId="13936"/>
    <cellStyle name="Normal 2 58 3" xfId="13937"/>
    <cellStyle name="Normal 2 58 3 2" xfId="13938"/>
    <cellStyle name="Normal 2 58 3 3" xfId="13939"/>
    <cellStyle name="Normal 2 58 4" xfId="13940"/>
    <cellStyle name="Normal 2 58 5" xfId="13941"/>
    <cellStyle name="Normal 2 59" xfId="13942"/>
    <cellStyle name="Normal 2 59 2" xfId="13943"/>
    <cellStyle name="Normal 2 59 2 2" xfId="13944"/>
    <cellStyle name="Normal 2 59 2 3" xfId="13945"/>
    <cellStyle name="Normal 2 59 3" xfId="13946"/>
    <cellStyle name="Normal 2 59 3 2" xfId="13947"/>
    <cellStyle name="Normal 2 59 3 3" xfId="13948"/>
    <cellStyle name="Normal 2 59 4" xfId="13949"/>
    <cellStyle name="Normal 2 59 5" xfId="13950"/>
    <cellStyle name="Normal 2 6" xfId="13951"/>
    <cellStyle name="Normal 2 6 2" xfId="13952"/>
    <cellStyle name="Normal 2 6 2 2" xfId="13953"/>
    <cellStyle name="Normal 2 6 2 3" xfId="13954"/>
    <cellStyle name="Normal 2 6 3" xfId="13955"/>
    <cellStyle name="Normal 2 6 3 2" xfId="13956"/>
    <cellStyle name="Normal 2 6 3 3" xfId="13957"/>
    <cellStyle name="Normal 2 6 4" xfId="13958"/>
    <cellStyle name="Normal 2 6 5" xfId="13959"/>
    <cellStyle name="Normal 2 60" xfId="13960"/>
    <cellStyle name="Normal 2 60 2" xfId="13961"/>
    <cellStyle name="Normal 2 60 2 2" xfId="13962"/>
    <cellStyle name="Normal 2 60 2 3" xfId="13963"/>
    <cellStyle name="Normal 2 60 3" xfId="13964"/>
    <cellStyle name="Normal 2 60 3 2" xfId="13965"/>
    <cellStyle name="Normal 2 60 3 3" xfId="13966"/>
    <cellStyle name="Normal 2 60 4" xfId="13967"/>
    <cellStyle name="Normal 2 60 5" xfId="13968"/>
    <cellStyle name="Normal 2 61" xfId="13969"/>
    <cellStyle name="Normal 2 61 2" xfId="13970"/>
    <cellStyle name="Normal 2 61 2 2" xfId="13971"/>
    <cellStyle name="Normal 2 61 2 3" xfId="13972"/>
    <cellStyle name="Normal 2 61 3" xfId="13973"/>
    <cellStyle name="Normal 2 61 3 2" xfId="13974"/>
    <cellStyle name="Normal 2 61 3 3" xfId="13975"/>
    <cellStyle name="Normal 2 61 4" xfId="13976"/>
    <cellStyle name="Normal 2 61 5" xfId="13977"/>
    <cellStyle name="Normal 2 62" xfId="13978"/>
    <cellStyle name="Normal 2 62 2" xfId="13979"/>
    <cellStyle name="Normal 2 62 2 2" xfId="13980"/>
    <cellStyle name="Normal 2 62 2 3" xfId="13981"/>
    <cellStyle name="Normal 2 62 3" xfId="13982"/>
    <cellStyle name="Normal 2 62 3 2" xfId="13983"/>
    <cellStyle name="Normal 2 62 3 3" xfId="13984"/>
    <cellStyle name="Normal 2 62 4" xfId="13985"/>
    <cellStyle name="Normal 2 62 5" xfId="13986"/>
    <cellStyle name="Normal 2 63" xfId="13987"/>
    <cellStyle name="Normal 2 63 2" xfId="13988"/>
    <cellStyle name="Normal 2 63 2 2" xfId="13989"/>
    <cellStyle name="Normal 2 63 2 3" xfId="13990"/>
    <cellStyle name="Normal 2 63 3" xfId="13991"/>
    <cellStyle name="Normal 2 63 3 2" xfId="13992"/>
    <cellStyle name="Normal 2 63 3 3" xfId="13993"/>
    <cellStyle name="Normal 2 63 4" xfId="13994"/>
    <cellStyle name="Normal 2 63 5" xfId="13995"/>
    <cellStyle name="Normal 2 64" xfId="13996"/>
    <cellStyle name="Normal 2 64 2" xfId="13997"/>
    <cellStyle name="Normal 2 64 2 2" xfId="13998"/>
    <cellStyle name="Normal 2 64 2 3" xfId="13999"/>
    <cellStyle name="Normal 2 64 3" xfId="14000"/>
    <cellStyle name="Normal 2 64 3 2" xfId="14001"/>
    <cellStyle name="Normal 2 64 3 3" xfId="14002"/>
    <cellStyle name="Normal 2 64 4" xfId="14003"/>
    <cellStyle name="Normal 2 64 5" xfId="14004"/>
    <cellStyle name="Normal 2 65" xfId="14005"/>
    <cellStyle name="Normal 2 65 2" xfId="14006"/>
    <cellStyle name="Normal 2 65 2 2" xfId="14007"/>
    <cellStyle name="Normal 2 65 2 3" xfId="14008"/>
    <cellStyle name="Normal 2 65 3" xfId="14009"/>
    <cellStyle name="Normal 2 65 3 2" xfId="14010"/>
    <cellStyle name="Normal 2 65 3 3" xfId="14011"/>
    <cellStyle name="Normal 2 65 4" xfId="14012"/>
    <cellStyle name="Normal 2 65 5" xfId="14013"/>
    <cellStyle name="Normal 2 66" xfId="14014"/>
    <cellStyle name="Normal 2 66 2" xfId="14015"/>
    <cellStyle name="Normal 2 66 2 2" xfId="14016"/>
    <cellStyle name="Normal 2 66 2 3" xfId="14017"/>
    <cellStyle name="Normal 2 66 3" xfId="14018"/>
    <cellStyle name="Normal 2 66 3 2" xfId="14019"/>
    <cellStyle name="Normal 2 66 3 3" xfId="14020"/>
    <cellStyle name="Normal 2 66 4" xfId="14021"/>
    <cellStyle name="Normal 2 66 5" xfId="14022"/>
    <cellStyle name="Normal 2 67" xfId="14023"/>
    <cellStyle name="Normal 2 67 2" xfId="14024"/>
    <cellStyle name="Normal 2 67 2 2" xfId="14025"/>
    <cellStyle name="Normal 2 67 2 3" xfId="14026"/>
    <cellStyle name="Normal 2 67 3" xfId="14027"/>
    <cellStyle name="Normal 2 67 3 2" xfId="14028"/>
    <cellStyle name="Normal 2 67 3 3" xfId="14029"/>
    <cellStyle name="Normal 2 67 4" xfId="14030"/>
    <cellStyle name="Normal 2 67 5" xfId="14031"/>
    <cellStyle name="Normal 2 68" xfId="14032"/>
    <cellStyle name="Normal 2 68 2" xfId="14033"/>
    <cellStyle name="Normal 2 68 2 2" xfId="14034"/>
    <cellStyle name="Normal 2 68 2 3" xfId="14035"/>
    <cellStyle name="Normal 2 68 3" xfId="14036"/>
    <cellStyle name="Normal 2 68 3 2" xfId="14037"/>
    <cellStyle name="Normal 2 68 3 3" xfId="14038"/>
    <cellStyle name="Normal 2 68 4" xfId="14039"/>
    <cellStyle name="Normal 2 68 5" xfId="14040"/>
    <cellStyle name="Normal 2 69" xfId="14041"/>
    <cellStyle name="Normal 2 69 2" xfId="14042"/>
    <cellStyle name="Normal 2 69 2 2" xfId="14043"/>
    <cellStyle name="Normal 2 69 2 3" xfId="14044"/>
    <cellStyle name="Normal 2 69 3" xfId="14045"/>
    <cellStyle name="Normal 2 69 3 2" xfId="14046"/>
    <cellStyle name="Normal 2 69 3 3" xfId="14047"/>
    <cellStyle name="Normal 2 69 4" xfId="14048"/>
    <cellStyle name="Normal 2 69 5" xfId="14049"/>
    <cellStyle name="Normal 2 7" xfId="14050"/>
    <cellStyle name="Normal 2 7 2" xfId="14051"/>
    <cellStyle name="Normal 2 7 2 2" xfId="14052"/>
    <cellStyle name="Normal 2 7 2 3" xfId="14053"/>
    <cellStyle name="Normal 2 7 3" xfId="14054"/>
    <cellStyle name="Normal 2 7 3 2" xfId="14055"/>
    <cellStyle name="Normal 2 7 3 3" xfId="14056"/>
    <cellStyle name="Normal 2 7 4" xfId="14057"/>
    <cellStyle name="Normal 2 7 5" xfId="14058"/>
    <cellStyle name="Normal 2 70" xfId="14059"/>
    <cellStyle name="Normal 2 70 2" xfId="14060"/>
    <cellStyle name="Normal 2 70 2 2" xfId="14061"/>
    <cellStyle name="Normal 2 70 2 3" xfId="14062"/>
    <cellStyle name="Normal 2 70 3" xfId="14063"/>
    <cellStyle name="Normal 2 70 3 2" xfId="14064"/>
    <cellStyle name="Normal 2 70 3 3" xfId="14065"/>
    <cellStyle name="Normal 2 70 4" xfId="14066"/>
    <cellStyle name="Normal 2 70 5" xfId="14067"/>
    <cellStyle name="Normal 2 71" xfId="14068"/>
    <cellStyle name="Normal 2 71 2" xfId="14069"/>
    <cellStyle name="Normal 2 71 2 2" xfId="14070"/>
    <cellStyle name="Normal 2 71 2 3" xfId="14071"/>
    <cellStyle name="Normal 2 71 3" xfId="14072"/>
    <cellStyle name="Normal 2 71 3 2" xfId="14073"/>
    <cellStyle name="Normal 2 71 3 3" xfId="14074"/>
    <cellStyle name="Normal 2 71 4" xfId="14075"/>
    <cellStyle name="Normal 2 71 5" xfId="14076"/>
    <cellStyle name="Normal 2 72" xfId="14077"/>
    <cellStyle name="Normal 2 72 2" xfId="14078"/>
    <cellStyle name="Normal 2 72 2 2" xfId="14079"/>
    <cellStyle name="Normal 2 72 2 3" xfId="14080"/>
    <cellStyle name="Normal 2 72 3" xfId="14081"/>
    <cellStyle name="Normal 2 72 3 2" xfId="14082"/>
    <cellStyle name="Normal 2 72 3 3" xfId="14083"/>
    <cellStyle name="Normal 2 72 4" xfId="14084"/>
    <cellStyle name="Normal 2 72 5" xfId="14085"/>
    <cellStyle name="Normal 2 73" xfId="14086"/>
    <cellStyle name="Normal 2 73 2" xfId="14087"/>
    <cellStyle name="Normal 2 73 2 2" xfId="14088"/>
    <cellStyle name="Normal 2 73 2 3" xfId="14089"/>
    <cellStyle name="Normal 2 73 3" xfId="14090"/>
    <cellStyle name="Normal 2 73 3 2" xfId="14091"/>
    <cellStyle name="Normal 2 73 3 3" xfId="14092"/>
    <cellStyle name="Normal 2 73 4" xfId="14093"/>
    <cellStyle name="Normal 2 73 5" xfId="14094"/>
    <cellStyle name="Normal 2 74" xfId="14095"/>
    <cellStyle name="Normal 2 74 2" xfId="14096"/>
    <cellStyle name="Normal 2 74 2 2" xfId="14097"/>
    <cellStyle name="Normal 2 74 2 3" xfId="14098"/>
    <cellStyle name="Normal 2 74 3" xfId="14099"/>
    <cellStyle name="Normal 2 74 3 2" xfId="14100"/>
    <cellStyle name="Normal 2 74 3 3" xfId="14101"/>
    <cellStyle name="Normal 2 74 4" xfId="14102"/>
    <cellStyle name="Normal 2 74 5" xfId="14103"/>
    <cellStyle name="Normal 2 75" xfId="14104"/>
    <cellStyle name="Normal 2 75 2" xfId="14105"/>
    <cellStyle name="Normal 2 75 2 2" xfId="14106"/>
    <cellStyle name="Normal 2 75 2 3" xfId="14107"/>
    <cellStyle name="Normal 2 75 3" xfId="14108"/>
    <cellStyle name="Normal 2 75 3 2" xfId="14109"/>
    <cellStyle name="Normal 2 75 3 3" xfId="14110"/>
    <cellStyle name="Normal 2 75 4" xfId="14111"/>
    <cellStyle name="Normal 2 75 5" xfId="14112"/>
    <cellStyle name="Normal 2 76" xfId="14113"/>
    <cellStyle name="Normal 2 76 2" xfId="14114"/>
    <cellStyle name="Normal 2 76 2 2" xfId="14115"/>
    <cellStyle name="Normal 2 76 2 3" xfId="14116"/>
    <cellStyle name="Normal 2 76 3" xfId="14117"/>
    <cellStyle name="Normal 2 76 3 2" xfId="14118"/>
    <cellStyle name="Normal 2 76 3 3" xfId="14119"/>
    <cellStyle name="Normal 2 76 4" xfId="14120"/>
    <cellStyle name="Normal 2 76 5" xfId="14121"/>
    <cellStyle name="Normal 2 77" xfId="14122"/>
    <cellStyle name="Normal 2 77 2" xfId="14123"/>
    <cellStyle name="Normal 2 77 2 2" xfId="14124"/>
    <cellStyle name="Normal 2 77 2 3" xfId="14125"/>
    <cellStyle name="Normal 2 77 3" xfId="14126"/>
    <cellStyle name="Normal 2 77 3 2" xfId="14127"/>
    <cellStyle name="Normal 2 77 3 3" xfId="14128"/>
    <cellStyle name="Normal 2 77 4" xfId="14129"/>
    <cellStyle name="Normal 2 77 5" xfId="14130"/>
    <cellStyle name="Normal 2 78" xfId="14131"/>
    <cellStyle name="Normal 2 78 2" xfId="14132"/>
    <cellStyle name="Normal 2 78 2 2" xfId="14133"/>
    <cellStyle name="Normal 2 78 2 3" xfId="14134"/>
    <cellStyle name="Normal 2 78 3" xfId="14135"/>
    <cellStyle name="Normal 2 78 3 2" xfId="14136"/>
    <cellStyle name="Normal 2 78 3 3" xfId="14137"/>
    <cellStyle name="Normal 2 78 4" xfId="14138"/>
    <cellStyle name="Normal 2 78 5" xfId="14139"/>
    <cellStyle name="Normal 2 79" xfId="14140"/>
    <cellStyle name="Normal 2 79 2" xfId="14141"/>
    <cellStyle name="Normal 2 79 2 2" xfId="14142"/>
    <cellStyle name="Normal 2 79 2 3" xfId="14143"/>
    <cellStyle name="Normal 2 79 3" xfId="14144"/>
    <cellStyle name="Normal 2 79 3 2" xfId="14145"/>
    <cellStyle name="Normal 2 79 3 3" xfId="14146"/>
    <cellStyle name="Normal 2 79 4" xfId="14147"/>
    <cellStyle name="Normal 2 79 5" xfId="14148"/>
    <cellStyle name="Normal 2 8" xfId="14149"/>
    <cellStyle name="Normal 2 8 10" xfId="14150"/>
    <cellStyle name="Normal 2 8 10 2" xfId="14151"/>
    <cellStyle name="Normal 2 8 10 2 2" xfId="14152"/>
    <cellStyle name="Normal 2 8 10 2 3" xfId="14153"/>
    <cellStyle name="Normal 2 8 10 3" xfId="14154"/>
    <cellStyle name="Normal 2 8 10 3 2" xfId="14155"/>
    <cellStyle name="Normal 2 8 10 3 3" xfId="14156"/>
    <cellStyle name="Normal 2 8 10 4" xfId="14157"/>
    <cellStyle name="Normal 2 8 10 5" xfId="14158"/>
    <cellStyle name="Normal 2 8 11" xfId="14159"/>
    <cellStyle name="Normal 2 8 11 2" xfId="14160"/>
    <cellStyle name="Normal 2 8 11 2 2" xfId="14161"/>
    <cellStyle name="Normal 2 8 11 2 3" xfId="14162"/>
    <cellStyle name="Normal 2 8 11 3" xfId="14163"/>
    <cellStyle name="Normal 2 8 11 3 2" xfId="14164"/>
    <cellStyle name="Normal 2 8 11 3 3" xfId="14165"/>
    <cellStyle name="Normal 2 8 11 4" xfId="14166"/>
    <cellStyle name="Normal 2 8 11 5" xfId="14167"/>
    <cellStyle name="Normal 2 8 12" xfId="14168"/>
    <cellStyle name="Normal 2 8 12 2" xfId="14169"/>
    <cellStyle name="Normal 2 8 12 2 2" xfId="14170"/>
    <cellStyle name="Normal 2 8 12 2 3" xfId="14171"/>
    <cellStyle name="Normal 2 8 12 3" xfId="14172"/>
    <cellStyle name="Normal 2 8 12 3 2" xfId="14173"/>
    <cellStyle name="Normal 2 8 12 3 3" xfId="14174"/>
    <cellStyle name="Normal 2 8 12 4" xfId="14175"/>
    <cellStyle name="Normal 2 8 12 5" xfId="14176"/>
    <cellStyle name="Normal 2 8 13" xfId="14177"/>
    <cellStyle name="Normal 2 8 13 2" xfId="14178"/>
    <cellStyle name="Normal 2 8 13 2 2" xfId="14179"/>
    <cellStyle name="Normal 2 8 13 2 3" xfId="14180"/>
    <cellStyle name="Normal 2 8 13 3" xfId="14181"/>
    <cellStyle name="Normal 2 8 13 3 2" xfId="14182"/>
    <cellStyle name="Normal 2 8 13 3 3" xfId="14183"/>
    <cellStyle name="Normal 2 8 13 4" xfId="14184"/>
    <cellStyle name="Normal 2 8 13 5" xfId="14185"/>
    <cellStyle name="Normal 2 8 14" xfId="14186"/>
    <cellStyle name="Normal 2 8 14 2" xfId="14187"/>
    <cellStyle name="Normal 2 8 14 2 2" xfId="14188"/>
    <cellStyle name="Normal 2 8 14 2 3" xfId="14189"/>
    <cellStyle name="Normal 2 8 14 3" xfId="14190"/>
    <cellStyle name="Normal 2 8 14 3 2" xfId="14191"/>
    <cellStyle name="Normal 2 8 14 3 3" xfId="14192"/>
    <cellStyle name="Normal 2 8 14 4" xfId="14193"/>
    <cellStyle name="Normal 2 8 14 5" xfId="14194"/>
    <cellStyle name="Normal 2 8 15" xfId="14195"/>
    <cellStyle name="Normal 2 8 15 2" xfId="14196"/>
    <cellStyle name="Normal 2 8 15 2 2" xfId="14197"/>
    <cellStyle name="Normal 2 8 15 2 3" xfId="14198"/>
    <cellStyle name="Normal 2 8 15 3" xfId="14199"/>
    <cellStyle name="Normal 2 8 15 3 2" xfId="14200"/>
    <cellStyle name="Normal 2 8 15 3 3" xfId="14201"/>
    <cellStyle name="Normal 2 8 15 4" xfId="14202"/>
    <cellStyle name="Normal 2 8 15 5" xfId="14203"/>
    <cellStyle name="Normal 2 8 16" xfId="14204"/>
    <cellStyle name="Normal 2 8 16 2" xfId="14205"/>
    <cellStyle name="Normal 2 8 16 2 2" xfId="14206"/>
    <cellStyle name="Normal 2 8 16 2 3" xfId="14207"/>
    <cellStyle name="Normal 2 8 16 3" xfId="14208"/>
    <cellStyle name="Normal 2 8 16 3 2" xfId="14209"/>
    <cellStyle name="Normal 2 8 16 3 3" xfId="14210"/>
    <cellStyle name="Normal 2 8 16 4" xfId="14211"/>
    <cellStyle name="Normal 2 8 16 5" xfId="14212"/>
    <cellStyle name="Normal 2 8 17" xfId="14213"/>
    <cellStyle name="Normal 2 8 17 2" xfId="14214"/>
    <cellStyle name="Normal 2 8 17 2 2" xfId="14215"/>
    <cellStyle name="Normal 2 8 17 2 3" xfId="14216"/>
    <cellStyle name="Normal 2 8 17 3" xfId="14217"/>
    <cellStyle name="Normal 2 8 17 3 2" xfId="14218"/>
    <cellStyle name="Normal 2 8 17 3 3" xfId="14219"/>
    <cellStyle name="Normal 2 8 17 4" xfId="14220"/>
    <cellStyle name="Normal 2 8 17 5" xfId="14221"/>
    <cellStyle name="Normal 2 8 18" xfId="14222"/>
    <cellStyle name="Normal 2 8 18 2" xfId="14223"/>
    <cellStyle name="Normal 2 8 18 2 2" xfId="14224"/>
    <cellStyle name="Normal 2 8 18 2 3" xfId="14225"/>
    <cellStyle name="Normal 2 8 18 3" xfId="14226"/>
    <cellStyle name="Normal 2 8 18 3 2" xfId="14227"/>
    <cellStyle name="Normal 2 8 18 3 3" xfId="14228"/>
    <cellStyle name="Normal 2 8 18 4" xfId="14229"/>
    <cellStyle name="Normal 2 8 18 5" xfId="14230"/>
    <cellStyle name="Normal 2 8 19" xfId="14231"/>
    <cellStyle name="Normal 2 8 19 2" xfId="14232"/>
    <cellStyle name="Normal 2 8 19 2 2" xfId="14233"/>
    <cellStyle name="Normal 2 8 19 2 3" xfId="14234"/>
    <cellStyle name="Normal 2 8 19 3" xfId="14235"/>
    <cellStyle name="Normal 2 8 19 3 2" xfId="14236"/>
    <cellStyle name="Normal 2 8 19 3 3" xfId="14237"/>
    <cellStyle name="Normal 2 8 19 4" xfId="14238"/>
    <cellStyle name="Normal 2 8 19 5" xfId="14239"/>
    <cellStyle name="Normal 2 8 2" xfId="14240"/>
    <cellStyle name="Normal 2 8 2 2" xfId="14241"/>
    <cellStyle name="Normal 2 8 2 2 2" xfId="14242"/>
    <cellStyle name="Normal 2 8 2 2 3" xfId="14243"/>
    <cellStyle name="Normal 2 8 2 3" xfId="14244"/>
    <cellStyle name="Normal 2 8 2 3 2" xfId="14245"/>
    <cellStyle name="Normal 2 8 2 3 3" xfId="14246"/>
    <cellStyle name="Normal 2 8 2 4" xfId="14247"/>
    <cellStyle name="Normal 2 8 2 5" xfId="14248"/>
    <cellStyle name="Normal 2 8 20" xfId="14249"/>
    <cellStyle name="Normal 2 8 20 2" xfId="14250"/>
    <cellStyle name="Normal 2 8 20 2 2" xfId="14251"/>
    <cellStyle name="Normal 2 8 20 2 3" xfId="14252"/>
    <cellStyle name="Normal 2 8 20 3" xfId="14253"/>
    <cellStyle name="Normal 2 8 20 3 2" xfId="14254"/>
    <cellStyle name="Normal 2 8 20 3 3" xfId="14255"/>
    <cellStyle name="Normal 2 8 20 4" xfId="14256"/>
    <cellStyle name="Normal 2 8 20 5" xfId="14257"/>
    <cellStyle name="Normal 2 8 21" xfId="14258"/>
    <cellStyle name="Normal 2 8 21 2" xfId="14259"/>
    <cellStyle name="Normal 2 8 21 2 2" xfId="14260"/>
    <cellStyle name="Normal 2 8 21 2 3" xfId="14261"/>
    <cellStyle name="Normal 2 8 21 3" xfId="14262"/>
    <cellStyle name="Normal 2 8 21 3 2" xfId="14263"/>
    <cellStyle name="Normal 2 8 21 3 3" xfId="14264"/>
    <cellStyle name="Normal 2 8 21 4" xfId="14265"/>
    <cellStyle name="Normal 2 8 21 5" xfId="14266"/>
    <cellStyle name="Normal 2 8 22" xfId="14267"/>
    <cellStyle name="Normal 2 8 22 2" xfId="14268"/>
    <cellStyle name="Normal 2 8 22 2 2" xfId="14269"/>
    <cellStyle name="Normal 2 8 22 2 3" xfId="14270"/>
    <cellStyle name="Normal 2 8 22 3" xfId="14271"/>
    <cellStyle name="Normal 2 8 22 3 2" xfId="14272"/>
    <cellStyle name="Normal 2 8 22 3 3" xfId="14273"/>
    <cellStyle name="Normal 2 8 22 4" xfId="14274"/>
    <cellStyle name="Normal 2 8 22 5" xfId="14275"/>
    <cellStyle name="Normal 2 8 23" xfId="14276"/>
    <cellStyle name="Normal 2 8 23 2" xfId="14277"/>
    <cellStyle name="Normal 2 8 23 2 2" xfId="14278"/>
    <cellStyle name="Normal 2 8 23 2 3" xfId="14279"/>
    <cellStyle name="Normal 2 8 23 3" xfId="14280"/>
    <cellStyle name="Normal 2 8 23 3 2" xfId="14281"/>
    <cellStyle name="Normal 2 8 23 3 3" xfId="14282"/>
    <cellStyle name="Normal 2 8 23 4" xfId="14283"/>
    <cellStyle name="Normal 2 8 23 5" xfId="14284"/>
    <cellStyle name="Normal 2 8 24" xfId="14285"/>
    <cellStyle name="Normal 2 8 24 2" xfId="14286"/>
    <cellStyle name="Normal 2 8 24 3" xfId="14287"/>
    <cellStyle name="Normal 2 8 25" xfId="14288"/>
    <cellStyle name="Normal 2 8 25 2" xfId="14289"/>
    <cellStyle name="Normal 2 8 25 3" xfId="14290"/>
    <cellStyle name="Normal 2 8 26" xfId="14291"/>
    <cellStyle name="Normal 2 8 27" xfId="14292"/>
    <cellStyle name="Normal 2 8 3" xfId="14293"/>
    <cellStyle name="Normal 2 8 3 2" xfId="14294"/>
    <cellStyle name="Normal 2 8 3 2 2" xfId="14295"/>
    <cellStyle name="Normal 2 8 3 2 3" xfId="14296"/>
    <cellStyle name="Normal 2 8 3 3" xfId="14297"/>
    <cellStyle name="Normal 2 8 3 3 2" xfId="14298"/>
    <cellStyle name="Normal 2 8 3 3 3" xfId="14299"/>
    <cellStyle name="Normal 2 8 3 4" xfId="14300"/>
    <cellStyle name="Normal 2 8 3 5" xfId="14301"/>
    <cellStyle name="Normal 2 8 4" xfId="14302"/>
    <cellStyle name="Normal 2 8 4 2" xfId="14303"/>
    <cellStyle name="Normal 2 8 4 2 2" xfId="14304"/>
    <cellStyle name="Normal 2 8 4 2 3" xfId="14305"/>
    <cellStyle name="Normal 2 8 4 3" xfId="14306"/>
    <cellStyle name="Normal 2 8 4 3 2" xfId="14307"/>
    <cellStyle name="Normal 2 8 4 3 3" xfId="14308"/>
    <cellStyle name="Normal 2 8 4 4" xfId="14309"/>
    <cellStyle name="Normal 2 8 4 5" xfId="14310"/>
    <cellStyle name="Normal 2 8 5" xfId="14311"/>
    <cellStyle name="Normal 2 8 5 2" xfId="14312"/>
    <cellStyle name="Normal 2 8 5 2 2" xfId="14313"/>
    <cellStyle name="Normal 2 8 5 2 3" xfId="14314"/>
    <cellStyle name="Normal 2 8 5 3" xfId="14315"/>
    <cellStyle name="Normal 2 8 5 3 2" xfId="14316"/>
    <cellStyle name="Normal 2 8 5 3 3" xfId="14317"/>
    <cellStyle name="Normal 2 8 5 4" xfId="14318"/>
    <cellStyle name="Normal 2 8 5 5" xfId="14319"/>
    <cellStyle name="Normal 2 8 6" xfId="14320"/>
    <cellStyle name="Normal 2 8 6 2" xfId="14321"/>
    <cellStyle name="Normal 2 8 6 2 2" xfId="14322"/>
    <cellStyle name="Normal 2 8 6 2 3" xfId="14323"/>
    <cellStyle name="Normal 2 8 6 3" xfId="14324"/>
    <cellStyle name="Normal 2 8 6 3 2" xfId="14325"/>
    <cellStyle name="Normal 2 8 6 3 3" xfId="14326"/>
    <cellStyle name="Normal 2 8 6 4" xfId="14327"/>
    <cellStyle name="Normal 2 8 6 5" xfId="14328"/>
    <cellStyle name="Normal 2 8 7" xfId="14329"/>
    <cellStyle name="Normal 2 8 7 2" xfId="14330"/>
    <cellStyle name="Normal 2 8 7 2 2" xfId="14331"/>
    <cellStyle name="Normal 2 8 7 2 3" xfId="14332"/>
    <cellStyle name="Normal 2 8 7 3" xfId="14333"/>
    <cellStyle name="Normal 2 8 7 3 2" xfId="14334"/>
    <cellStyle name="Normal 2 8 7 3 3" xfId="14335"/>
    <cellStyle name="Normal 2 8 7 4" xfId="14336"/>
    <cellStyle name="Normal 2 8 7 5" xfId="14337"/>
    <cellStyle name="Normal 2 8 8" xfId="14338"/>
    <cellStyle name="Normal 2 8 8 2" xfId="14339"/>
    <cellStyle name="Normal 2 8 8 2 2" xfId="14340"/>
    <cellStyle name="Normal 2 8 8 2 3" xfId="14341"/>
    <cellStyle name="Normal 2 8 8 3" xfId="14342"/>
    <cellStyle name="Normal 2 8 8 3 2" xfId="14343"/>
    <cellStyle name="Normal 2 8 8 3 3" xfId="14344"/>
    <cellStyle name="Normal 2 8 8 4" xfId="14345"/>
    <cellStyle name="Normal 2 8 8 5" xfId="14346"/>
    <cellStyle name="Normal 2 8 9" xfId="14347"/>
    <cellStyle name="Normal 2 8 9 2" xfId="14348"/>
    <cellStyle name="Normal 2 8 9 2 2" xfId="14349"/>
    <cellStyle name="Normal 2 8 9 2 3" xfId="14350"/>
    <cellStyle name="Normal 2 8 9 3" xfId="14351"/>
    <cellStyle name="Normal 2 8 9 3 2" xfId="14352"/>
    <cellStyle name="Normal 2 8 9 3 3" xfId="14353"/>
    <cellStyle name="Normal 2 8 9 4" xfId="14354"/>
    <cellStyle name="Normal 2 8 9 5" xfId="14355"/>
    <cellStyle name="Normal 2 80" xfId="14356"/>
    <cellStyle name="Normal 2 80 2" xfId="14357"/>
    <cellStyle name="Normal 2 80 2 2" xfId="14358"/>
    <cellStyle name="Normal 2 80 2 3" xfId="14359"/>
    <cellStyle name="Normal 2 80 3" xfId="14360"/>
    <cellStyle name="Normal 2 80 3 2" xfId="14361"/>
    <cellStyle name="Normal 2 80 3 3" xfId="14362"/>
    <cellStyle name="Normal 2 80 4" xfId="14363"/>
    <cellStyle name="Normal 2 80 5" xfId="14364"/>
    <cellStyle name="Normal 2 81" xfId="14365"/>
    <cellStyle name="Normal 2 81 2" xfId="14366"/>
    <cellStyle name="Normal 2 81 2 2" xfId="14367"/>
    <cellStyle name="Normal 2 81 2 3" xfId="14368"/>
    <cellStyle name="Normal 2 81 3" xfId="14369"/>
    <cellStyle name="Normal 2 81 3 2" xfId="14370"/>
    <cellStyle name="Normal 2 81 3 3" xfId="14371"/>
    <cellStyle name="Normal 2 81 4" xfId="14372"/>
    <cellStyle name="Normal 2 81 5" xfId="14373"/>
    <cellStyle name="Normal 2 82" xfId="14374"/>
    <cellStyle name="Normal 2 82 2" xfId="14375"/>
    <cellStyle name="Normal 2 82 2 2" xfId="14376"/>
    <cellStyle name="Normal 2 82 2 3" xfId="14377"/>
    <cellStyle name="Normal 2 82 3" xfId="14378"/>
    <cellStyle name="Normal 2 82 3 2" xfId="14379"/>
    <cellStyle name="Normal 2 82 3 3" xfId="14380"/>
    <cellStyle name="Normal 2 82 4" xfId="14381"/>
    <cellStyle name="Normal 2 82 5" xfId="14382"/>
    <cellStyle name="Normal 2 83" xfId="14383"/>
    <cellStyle name="Normal 2 83 2" xfId="14384"/>
    <cellStyle name="Normal 2 83 2 2" xfId="14385"/>
    <cellStyle name="Normal 2 83 2 3" xfId="14386"/>
    <cellStyle name="Normal 2 83 3" xfId="14387"/>
    <cellStyle name="Normal 2 83 3 2" xfId="14388"/>
    <cellStyle name="Normal 2 83 3 3" xfId="14389"/>
    <cellStyle name="Normal 2 83 4" xfId="14390"/>
    <cellStyle name="Normal 2 83 5" xfId="14391"/>
    <cellStyle name="Normal 2 84" xfId="14392"/>
    <cellStyle name="Normal 2 84 2" xfId="14393"/>
    <cellStyle name="Normal 2 84 2 2" xfId="14394"/>
    <cellStyle name="Normal 2 84 2 3" xfId="14395"/>
    <cellStyle name="Normal 2 84 3" xfId="14396"/>
    <cellStyle name="Normal 2 84 3 2" xfId="14397"/>
    <cellStyle name="Normal 2 84 3 3" xfId="14398"/>
    <cellStyle name="Normal 2 84 4" xfId="14399"/>
    <cellStyle name="Normal 2 84 5" xfId="14400"/>
    <cellStyle name="Normal 2 85" xfId="14401"/>
    <cellStyle name="Normal 2 85 2" xfId="14402"/>
    <cellStyle name="Normal 2 85 2 2" xfId="14403"/>
    <cellStyle name="Normal 2 85 2 3" xfId="14404"/>
    <cellStyle name="Normal 2 85 3" xfId="14405"/>
    <cellStyle name="Normal 2 85 3 2" xfId="14406"/>
    <cellStyle name="Normal 2 85 3 3" xfId="14407"/>
    <cellStyle name="Normal 2 85 4" xfId="14408"/>
    <cellStyle name="Normal 2 85 5" xfId="14409"/>
    <cellStyle name="Normal 2 86" xfId="14410"/>
    <cellStyle name="Normal 2 86 2" xfId="14411"/>
    <cellStyle name="Normal 2 86 2 2" xfId="14412"/>
    <cellStyle name="Normal 2 86 2 3" xfId="14413"/>
    <cellStyle name="Normal 2 86 3" xfId="14414"/>
    <cellStyle name="Normal 2 86 3 2" xfId="14415"/>
    <cellStyle name="Normal 2 86 3 3" xfId="14416"/>
    <cellStyle name="Normal 2 86 4" xfId="14417"/>
    <cellStyle name="Normal 2 86 5" xfId="14418"/>
    <cellStyle name="Normal 2 87" xfId="14419"/>
    <cellStyle name="Normal 2 87 2" xfId="14420"/>
    <cellStyle name="Normal 2 87 2 2" xfId="14421"/>
    <cellStyle name="Normal 2 87 2 3" xfId="14422"/>
    <cellStyle name="Normal 2 87 3" xfId="14423"/>
    <cellStyle name="Normal 2 87 3 2" xfId="14424"/>
    <cellStyle name="Normal 2 87 3 3" xfId="14425"/>
    <cellStyle name="Normal 2 87 4" xfId="14426"/>
    <cellStyle name="Normal 2 87 5" xfId="14427"/>
    <cellStyle name="Normal 2 88" xfId="14428"/>
    <cellStyle name="Normal 2 88 2" xfId="14429"/>
    <cellStyle name="Normal 2 88 2 2" xfId="14430"/>
    <cellStyle name="Normal 2 88 2 3" xfId="14431"/>
    <cellStyle name="Normal 2 88 3" xfId="14432"/>
    <cellStyle name="Normal 2 88 3 2" xfId="14433"/>
    <cellStyle name="Normal 2 88 3 3" xfId="14434"/>
    <cellStyle name="Normal 2 88 4" xfId="14435"/>
    <cellStyle name="Normal 2 88 5" xfId="14436"/>
    <cellStyle name="Normal 2 89" xfId="14437"/>
    <cellStyle name="Normal 2 89 2" xfId="14438"/>
    <cellStyle name="Normal 2 89 2 2" xfId="14439"/>
    <cellStyle name="Normal 2 89 2 3" xfId="14440"/>
    <cellStyle name="Normal 2 89 3" xfId="14441"/>
    <cellStyle name="Normal 2 89 3 2" xfId="14442"/>
    <cellStyle name="Normal 2 89 3 3" xfId="14443"/>
    <cellStyle name="Normal 2 89 4" xfId="14444"/>
    <cellStyle name="Normal 2 89 5" xfId="14445"/>
    <cellStyle name="Normal 2 9" xfId="14446"/>
    <cellStyle name="Normal 2 9 10" xfId="14447"/>
    <cellStyle name="Normal 2 9 10 2" xfId="14448"/>
    <cellStyle name="Normal 2 9 10 2 2" xfId="14449"/>
    <cellStyle name="Normal 2 9 10 2 3" xfId="14450"/>
    <cellStyle name="Normal 2 9 10 3" xfId="14451"/>
    <cellStyle name="Normal 2 9 10 3 2" xfId="14452"/>
    <cellStyle name="Normal 2 9 10 3 3" xfId="14453"/>
    <cellStyle name="Normal 2 9 10 4" xfId="14454"/>
    <cellStyle name="Normal 2 9 10 5" xfId="14455"/>
    <cellStyle name="Normal 2 9 11" xfId="14456"/>
    <cellStyle name="Normal 2 9 11 2" xfId="14457"/>
    <cellStyle name="Normal 2 9 11 2 2" xfId="14458"/>
    <cellStyle name="Normal 2 9 11 2 3" xfId="14459"/>
    <cellStyle name="Normal 2 9 11 3" xfId="14460"/>
    <cellStyle name="Normal 2 9 11 3 2" xfId="14461"/>
    <cellStyle name="Normal 2 9 11 3 3" xfId="14462"/>
    <cellStyle name="Normal 2 9 11 4" xfId="14463"/>
    <cellStyle name="Normal 2 9 11 5" xfId="14464"/>
    <cellStyle name="Normal 2 9 12" xfId="14465"/>
    <cellStyle name="Normal 2 9 12 2" xfId="14466"/>
    <cellStyle name="Normal 2 9 12 2 2" xfId="14467"/>
    <cellStyle name="Normal 2 9 12 2 3" xfId="14468"/>
    <cellStyle name="Normal 2 9 12 3" xfId="14469"/>
    <cellStyle name="Normal 2 9 12 3 2" xfId="14470"/>
    <cellStyle name="Normal 2 9 12 3 3" xfId="14471"/>
    <cellStyle name="Normal 2 9 12 4" xfId="14472"/>
    <cellStyle name="Normal 2 9 12 5" xfId="14473"/>
    <cellStyle name="Normal 2 9 13" xfId="14474"/>
    <cellStyle name="Normal 2 9 13 2" xfId="14475"/>
    <cellStyle name="Normal 2 9 13 2 2" xfId="14476"/>
    <cellStyle name="Normal 2 9 13 2 3" xfId="14477"/>
    <cellStyle name="Normal 2 9 13 3" xfId="14478"/>
    <cellStyle name="Normal 2 9 13 3 2" xfId="14479"/>
    <cellStyle name="Normal 2 9 13 3 3" xfId="14480"/>
    <cellStyle name="Normal 2 9 13 4" xfId="14481"/>
    <cellStyle name="Normal 2 9 13 5" xfId="14482"/>
    <cellStyle name="Normal 2 9 14" xfId="14483"/>
    <cellStyle name="Normal 2 9 14 2" xfId="14484"/>
    <cellStyle name="Normal 2 9 14 2 2" xfId="14485"/>
    <cellStyle name="Normal 2 9 14 2 3" xfId="14486"/>
    <cellStyle name="Normal 2 9 14 3" xfId="14487"/>
    <cellStyle name="Normal 2 9 14 3 2" xfId="14488"/>
    <cellStyle name="Normal 2 9 14 3 3" xfId="14489"/>
    <cellStyle name="Normal 2 9 14 4" xfId="14490"/>
    <cellStyle name="Normal 2 9 14 5" xfId="14491"/>
    <cellStyle name="Normal 2 9 15" xfId="14492"/>
    <cellStyle name="Normal 2 9 15 2" xfId="14493"/>
    <cellStyle name="Normal 2 9 15 2 2" xfId="14494"/>
    <cellStyle name="Normal 2 9 15 2 3" xfId="14495"/>
    <cellStyle name="Normal 2 9 15 3" xfId="14496"/>
    <cellStyle name="Normal 2 9 15 3 2" xfId="14497"/>
    <cellStyle name="Normal 2 9 15 3 3" xfId="14498"/>
    <cellStyle name="Normal 2 9 15 4" xfId="14499"/>
    <cellStyle name="Normal 2 9 15 5" xfId="14500"/>
    <cellStyle name="Normal 2 9 16" xfId="14501"/>
    <cellStyle name="Normal 2 9 16 2" xfId="14502"/>
    <cellStyle name="Normal 2 9 16 2 2" xfId="14503"/>
    <cellStyle name="Normal 2 9 16 2 3" xfId="14504"/>
    <cellStyle name="Normal 2 9 16 3" xfId="14505"/>
    <cellStyle name="Normal 2 9 16 3 2" xfId="14506"/>
    <cellStyle name="Normal 2 9 16 3 3" xfId="14507"/>
    <cellStyle name="Normal 2 9 16 4" xfId="14508"/>
    <cellStyle name="Normal 2 9 16 5" xfId="14509"/>
    <cellStyle name="Normal 2 9 17" xfId="14510"/>
    <cellStyle name="Normal 2 9 17 2" xfId="14511"/>
    <cellStyle name="Normal 2 9 17 2 2" xfId="14512"/>
    <cellStyle name="Normal 2 9 17 2 3" xfId="14513"/>
    <cellStyle name="Normal 2 9 17 3" xfId="14514"/>
    <cellStyle name="Normal 2 9 17 3 2" xfId="14515"/>
    <cellStyle name="Normal 2 9 17 3 3" xfId="14516"/>
    <cellStyle name="Normal 2 9 17 4" xfId="14517"/>
    <cellStyle name="Normal 2 9 17 5" xfId="14518"/>
    <cellStyle name="Normal 2 9 18" xfId="14519"/>
    <cellStyle name="Normal 2 9 18 2" xfId="14520"/>
    <cellStyle name="Normal 2 9 18 2 2" xfId="14521"/>
    <cellStyle name="Normal 2 9 18 2 3" xfId="14522"/>
    <cellStyle name="Normal 2 9 18 3" xfId="14523"/>
    <cellStyle name="Normal 2 9 18 3 2" xfId="14524"/>
    <cellStyle name="Normal 2 9 18 3 3" xfId="14525"/>
    <cellStyle name="Normal 2 9 18 4" xfId="14526"/>
    <cellStyle name="Normal 2 9 18 5" xfId="14527"/>
    <cellStyle name="Normal 2 9 19" xfId="14528"/>
    <cellStyle name="Normal 2 9 19 2" xfId="14529"/>
    <cellStyle name="Normal 2 9 19 2 2" xfId="14530"/>
    <cellStyle name="Normal 2 9 19 2 3" xfId="14531"/>
    <cellStyle name="Normal 2 9 19 3" xfId="14532"/>
    <cellStyle name="Normal 2 9 19 3 2" xfId="14533"/>
    <cellStyle name="Normal 2 9 19 3 3" xfId="14534"/>
    <cellStyle name="Normal 2 9 19 4" xfId="14535"/>
    <cellStyle name="Normal 2 9 19 5" xfId="14536"/>
    <cellStyle name="Normal 2 9 2" xfId="14537"/>
    <cellStyle name="Normal 2 9 2 2" xfId="14538"/>
    <cellStyle name="Normal 2 9 2 2 2" xfId="14539"/>
    <cellStyle name="Normal 2 9 2 2 3" xfId="14540"/>
    <cellStyle name="Normal 2 9 2 3" xfId="14541"/>
    <cellStyle name="Normal 2 9 2 3 2" xfId="14542"/>
    <cellStyle name="Normal 2 9 2 3 3" xfId="14543"/>
    <cellStyle name="Normal 2 9 2 4" xfId="14544"/>
    <cellStyle name="Normal 2 9 2 5" xfId="14545"/>
    <cellStyle name="Normal 2 9 20" xfId="14546"/>
    <cellStyle name="Normal 2 9 20 2" xfId="14547"/>
    <cellStyle name="Normal 2 9 20 2 2" xfId="14548"/>
    <cellStyle name="Normal 2 9 20 2 3" xfId="14549"/>
    <cellStyle name="Normal 2 9 20 3" xfId="14550"/>
    <cellStyle name="Normal 2 9 20 3 2" xfId="14551"/>
    <cellStyle name="Normal 2 9 20 3 3" xfId="14552"/>
    <cellStyle name="Normal 2 9 20 4" xfId="14553"/>
    <cellStyle name="Normal 2 9 20 5" xfId="14554"/>
    <cellStyle name="Normal 2 9 21" xfId="14555"/>
    <cellStyle name="Normal 2 9 21 2" xfId="14556"/>
    <cellStyle name="Normal 2 9 21 2 2" xfId="14557"/>
    <cellStyle name="Normal 2 9 21 2 3" xfId="14558"/>
    <cellStyle name="Normal 2 9 21 3" xfId="14559"/>
    <cellStyle name="Normal 2 9 21 3 2" xfId="14560"/>
    <cellStyle name="Normal 2 9 21 3 3" xfId="14561"/>
    <cellStyle name="Normal 2 9 21 4" xfId="14562"/>
    <cellStyle name="Normal 2 9 21 5" xfId="14563"/>
    <cellStyle name="Normal 2 9 22" xfId="14564"/>
    <cellStyle name="Normal 2 9 22 2" xfId="14565"/>
    <cellStyle name="Normal 2 9 22 2 2" xfId="14566"/>
    <cellStyle name="Normal 2 9 22 2 3" xfId="14567"/>
    <cellStyle name="Normal 2 9 22 3" xfId="14568"/>
    <cellStyle name="Normal 2 9 22 3 2" xfId="14569"/>
    <cellStyle name="Normal 2 9 22 3 3" xfId="14570"/>
    <cellStyle name="Normal 2 9 22 4" xfId="14571"/>
    <cellStyle name="Normal 2 9 22 5" xfId="14572"/>
    <cellStyle name="Normal 2 9 23" xfId="14573"/>
    <cellStyle name="Normal 2 9 23 2" xfId="14574"/>
    <cellStyle name="Normal 2 9 23 2 2" xfId="14575"/>
    <cellStyle name="Normal 2 9 23 2 3" xfId="14576"/>
    <cellStyle name="Normal 2 9 23 3" xfId="14577"/>
    <cellStyle name="Normal 2 9 23 3 2" xfId="14578"/>
    <cellStyle name="Normal 2 9 23 3 3" xfId="14579"/>
    <cellStyle name="Normal 2 9 23 4" xfId="14580"/>
    <cellStyle name="Normal 2 9 23 5" xfId="14581"/>
    <cellStyle name="Normal 2 9 24" xfId="14582"/>
    <cellStyle name="Normal 2 9 24 2" xfId="14583"/>
    <cellStyle name="Normal 2 9 24 3" xfId="14584"/>
    <cellStyle name="Normal 2 9 25" xfId="14585"/>
    <cellStyle name="Normal 2 9 25 2" xfId="14586"/>
    <cellStyle name="Normal 2 9 25 3" xfId="14587"/>
    <cellStyle name="Normal 2 9 26" xfId="14588"/>
    <cellStyle name="Normal 2 9 27" xfId="14589"/>
    <cellStyle name="Normal 2 9 3" xfId="14590"/>
    <cellStyle name="Normal 2 9 3 2" xfId="14591"/>
    <cellStyle name="Normal 2 9 3 2 2" xfId="14592"/>
    <cellStyle name="Normal 2 9 3 2 3" xfId="14593"/>
    <cellStyle name="Normal 2 9 3 3" xfId="14594"/>
    <cellStyle name="Normal 2 9 3 3 2" xfId="14595"/>
    <cellStyle name="Normal 2 9 3 3 3" xfId="14596"/>
    <cellStyle name="Normal 2 9 3 4" xfId="14597"/>
    <cellStyle name="Normal 2 9 3 5" xfId="14598"/>
    <cellStyle name="Normal 2 9 4" xfId="14599"/>
    <cellStyle name="Normal 2 9 4 2" xfId="14600"/>
    <cellStyle name="Normal 2 9 4 2 2" xfId="14601"/>
    <cellStyle name="Normal 2 9 4 2 3" xfId="14602"/>
    <cellStyle name="Normal 2 9 4 3" xfId="14603"/>
    <cellStyle name="Normal 2 9 4 3 2" xfId="14604"/>
    <cellStyle name="Normal 2 9 4 3 3" xfId="14605"/>
    <cellStyle name="Normal 2 9 4 4" xfId="14606"/>
    <cellStyle name="Normal 2 9 4 5" xfId="14607"/>
    <cellStyle name="Normal 2 9 5" xfId="14608"/>
    <cellStyle name="Normal 2 9 5 2" xfId="14609"/>
    <cellStyle name="Normal 2 9 5 2 2" xfId="14610"/>
    <cellStyle name="Normal 2 9 5 2 3" xfId="14611"/>
    <cellStyle name="Normal 2 9 5 3" xfId="14612"/>
    <cellStyle name="Normal 2 9 5 3 2" xfId="14613"/>
    <cellStyle name="Normal 2 9 5 3 3" xfId="14614"/>
    <cellStyle name="Normal 2 9 5 4" xfId="14615"/>
    <cellStyle name="Normal 2 9 5 5" xfId="14616"/>
    <cellStyle name="Normal 2 9 6" xfId="14617"/>
    <cellStyle name="Normal 2 9 6 2" xfId="14618"/>
    <cellStyle name="Normal 2 9 6 2 2" xfId="14619"/>
    <cellStyle name="Normal 2 9 6 2 3" xfId="14620"/>
    <cellStyle name="Normal 2 9 6 3" xfId="14621"/>
    <cellStyle name="Normal 2 9 6 3 2" xfId="14622"/>
    <cellStyle name="Normal 2 9 6 3 3" xfId="14623"/>
    <cellStyle name="Normal 2 9 6 4" xfId="14624"/>
    <cellStyle name="Normal 2 9 6 5" xfId="14625"/>
    <cellStyle name="Normal 2 9 7" xfId="14626"/>
    <cellStyle name="Normal 2 9 7 2" xfId="14627"/>
    <cellStyle name="Normal 2 9 7 2 2" xfId="14628"/>
    <cellStyle name="Normal 2 9 7 2 3" xfId="14629"/>
    <cellStyle name="Normal 2 9 7 3" xfId="14630"/>
    <cellStyle name="Normal 2 9 7 3 2" xfId="14631"/>
    <cellStyle name="Normal 2 9 7 3 3" xfId="14632"/>
    <cellStyle name="Normal 2 9 7 4" xfId="14633"/>
    <cellStyle name="Normal 2 9 7 5" xfId="14634"/>
    <cellStyle name="Normal 2 9 8" xfId="14635"/>
    <cellStyle name="Normal 2 9 8 2" xfId="14636"/>
    <cellStyle name="Normal 2 9 8 2 2" xfId="14637"/>
    <cellStyle name="Normal 2 9 8 2 3" xfId="14638"/>
    <cellStyle name="Normal 2 9 8 3" xfId="14639"/>
    <cellStyle name="Normal 2 9 8 3 2" xfId="14640"/>
    <cellStyle name="Normal 2 9 8 3 3" xfId="14641"/>
    <cellStyle name="Normal 2 9 8 4" xfId="14642"/>
    <cellStyle name="Normal 2 9 8 5" xfId="14643"/>
    <cellStyle name="Normal 2 9 9" xfId="14644"/>
    <cellStyle name="Normal 2 9 9 2" xfId="14645"/>
    <cellStyle name="Normal 2 9 9 2 2" xfId="14646"/>
    <cellStyle name="Normal 2 9 9 2 3" xfId="14647"/>
    <cellStyle name="Normal 2 9 9 3" xfId="14648"/>
    <cellStyle name="Normal 2 9 9 3 2" xfId="14649"/>
    <cellStyle name="Normal 2 9 9 3 3" xfId="14650"/>
    <cellStyle name="Normal 2 9 9 4" xfId="14651"/>
    <cellStyle name="Normal 2 9 9 5" xfId="14652"/>
    <cellStyle name="Normal 2 90" xfId="14653"/>
    <cellStyle name="Normal 2 90 2" xfId="14654"/>
    <cellStyle name="Normal 2 90 2 2" xfId="14655"/>
    <cellStyle name="Normal 2 90 2 3" xfId="14656"/>
    <cellStyle name="Normal 2 90 3" xfId="14657"/>
    <cellStyle name="Normal 2 90 3 2" xfId="14658"/>
    <cellStyle name="Normal 2 90 3 3" xfId="14659"/>
    <cellStyle name="Normal 2 90 4" xfId="14660"/>
    <cellStyle name="Normal 2 90 5" xfId="14661"/>
    <cellStyle name="Normal 2 91" xfId="14662"/>
    <cellStyle name="Normal 2 91 2" xfId="14663"/>
    <cellStyle name="Normal 2 91 2 2" xfId="14664"/>
    <cellStyle name="Normal 2 91 2 3" xfId="14665"/>
    <cellStyle name="Normal 2 91 3" xfId="14666"/>
    <cellStyle name="Normal 2 91 3 2" xfId="14667"/>
    <cellStyle name="Normal 2 91 3 3" xfId="14668"/>
    <cellStyle name="Normal 2 91 4" xfId="14669"/>
    <cellStyle name="Normal 2 91 5" xfId="14670"/>
    <cellStyle name="Normal 2 92" xfId="14671"/>
    <cellStyle name="Normal 2 92 2" xfId="14672"/>
    <cellStyle name="Normal 2 92 2 2" xfId="14673"/>
    <cellStyle name="Normal 2 92 2 3" xfId="14674"/>
    <cellStyle name="Normal 2 92 3" xfId="14675"/>
    <cellStyle name="Normal 2 92 3 2" xfId="14676"/>
    <cellStyle name="Normal 2 92 3 3" xfId="14677"/>
    <cellStyle name="Normal 2 92 4" xfId="14678"/>
    <cellStyle name="Normal 2 92 5" xfId="14679"/>
    <cellStyle name="Normal 2 93" xfId="14680"/>
    <cellStyle name="Normal 2 93 2" xfId="14681"/>
    <cellStyle name="Normal 2 93 2 2" xfId="14682"/>
    <cellStyle name="Normal 2 93 2 3" xfId="14683"/>
    <cellStyle name="Normal 2 93 3" xfId="14684"/>
    <cellStyle name="Normal 2 93 3 2" xfId="14685"/>
    <cellStyle name="Normal 2 93 3 3" xfId="14686"/>
    <cellStyle name="Normal 2 93 4" xfId="14687"/>
    <cellStyle name="Normal 2 93 5" xfId="14688"/>
    <cellStyle name="Normal 2 94" xfId="14689"/>
    <cellStyle name="Normal 2 94 2" xfId="14690"/>
    <cellStyle name="Normal 2 94 2 2" xfId="14691"/>
    <cellStyle name="Normal 2 94 2 3" xfId="14692"/>
    <cellStyle name="Normal 2 94 3" xfId="14693"/>
    <cellStyle name="Normal 2 94 3 2" xfId="14694"/>
    <cellStyle name="Normal 2 94 3 3" xfId="14695"/>
    <cellStyle name="Normal 2 94 4" xfId="14696"/>
    <cellStyle name="Normal 2 94 5" xfId="14697"/>
    <cellStyle name="Normal 2 95" xfId="14698"/>
    <cellStyle name="Normal 2 95 2" xfId="14699"/>
    <cellStyle name="Normal 2 95 2 2" xfId="14700"/>
    <cellStyle name="Normal 2 95 2 3" xfId="14701"/>
    <cellStyle name="Normal 2 95 3" xfId="14702"/>
    <cellStyle name="Normal 2 95 3 2" xfId="14703"/>
    <cellStyle name="Normal 2 95 3 3" xfId="14704"/>
    <cellStyle name="Normal 2 95 4" xfId="14705"/>
    <cellStyle name="Normal 2 95 5" xfId="14706"/>
    <cellStyle name="Normal 2 96" xfId="14707"/>
    <cellStyle name="Normal 2 96 2" xfId="14708"/>
    <cellStyle name="Normal 2 96 2 2" xfId="14709"/>
    <cellStyle name="Normal 2 96 2 3" xfId="14710"/>
    <cellStyle name="Normal 2 96 3" xfId="14711"/>
    <cellStyle name="Normal 2 96 3 2" xfId="14712"/>
    <cellStyle name="Normal 2 96 3 3" xfId="14713"/>
    <cellStyle name="Normal 2 96 4" xfId="14714"/>
    <cellStyle name="Normal 2 96 5" xfId="14715"/>
    <cellStyle name="Normal 2 97" xfId="14716"/>
    <cellStyle name="Normal 2 97 2" xfId="14717"/>
    <cellStyle name="Normal 2 97 2 2" xfId="14718"/>
    <cellStyle name="Normal 2 97 2 3" xfId="14719"/>
    <cellStyle name="Normal 2 97 3" xfId="14720"/>
    <cellStyle name="Normal 2 97 3 2" xfId="14721"/>
    <cellStyle name="Normal 2 97 3 3" xfId="14722"/>
    <cellStyle name="Normal 2 97 4" xfId="14723"/>
    <cellStyle name="Normal 2 97 5" xfId="14724"/>
    <cellStyle name="Normal 2 98" xfId="14725"/>
    <cellStyle name="Normal 2 98 2" xfId="14726"/>
    <cellStyle name="Normal 2 98 2 2" xfId="14727"/>
    <cellStyle name="Normal 2 98 2 3" xfId="14728"/>
    <cellStyle name="Normal 2 98 3" xfId="14729"/>
    <cellStyle name="Normal 2 98 3 2" xfId="14730"/>
    <cellStyle name="Normal 2 98 3 3" xfId="14731"/>
    <cellStyle name="Normal 2 98 4" xfId="14732"/>
    <cellStyle name="Normal 2 98 5" xfId="14733"/>
    <cellStyle name="Normal 2 99" xfId="14734"/>
    <cellStyle name="Normal 2 99 2" xfId="14735"/>
    <cellStyle name="Normal 2 99 2 2" xfId="14736"/>
    <cellStyle name="Normal 2 99 2 3" xfId="14737"/>
    <cellStyle name="Normal 2 99 3" xfId="14738"/>
    <cellStyle name="Normal 2 99 3 2" xfId="14739"/>
    <cellStyle name="Normal 2 99 3 3" xfId="14740"/>
    <cellStyle name="Normal 2 99 4" xfId="14741"/>
    <cellStyle name="Normal 2 99 5" xfId="14742"/>
    <cellStyle name="Normal 2_DEER 032008 Cost Summary Delivery - Rev 4 (2)" xfId="14743"/>
    <cellStyle name="Normal 20" xfId="14744"/>
    <cellStyle name="Normal 20 2" xfId="14745"/>
    <cellStyle name="Normal 20 2 2" xfId="14746"/>
    <cellStyle name="Normal 20 2 3" xfId="14747"/>
    <cellStyle name="Normal 20 3" xfId="14748"/>
    <cellStyle name="Normal 20 3 2" xfId="14749"/>
    <cellStyle name="Normal 20 3 3" xfId="14750"/>
    <cellStyle name="Normal 20 4" xfId="14751"/>
    <cellStyle name="Normal 20 5" xfId="14752"/>
    <cellStyle name="Normal 21" xfId="14753"/>
    <cellStyle name="Normal 21 2" xfId="14754"/>
    <cellStyle name="Normal 21 2 2" xfId="14755"/>
    <cellStyle name="Normal 21 2 3" xfId="14756"/>
    <cellStyle name="Normal 21 3" xfId="14757"/>
    <cellStyle name="Normal 21 3 2" xfId="14758"/>
    <cellStyle name="Normal 21 3 3" xfId="14759"/>
    <cellStyle name="Normal 21 4" xfId="14760"/>
    <cellStyle name="Normal 21 5" xfId="14761"/>
    <cellStyle name="Normal 22" xfId="14762"/>
    <cellStyle name="Normal 23" xfId="14763"/>
    <cellStyle name="Normal 24" xfId="42"/>
    <cellStyle name="Normal 24 2" xfId="14764"/>
    <cellStyle name="Normal 24 3" xfId="14765"/>
    <cellStyle name="Normal 25" xfId="14766"/>
    <cellStyle name="Normal 26" xfId="14767"/>
    <cellStyle name="Normal 27" xfId="14768"/>
    <cellStyle name="Normal 28" xfId="14769"/>
    <cellStyle name="Normal 29" xfId="14770"/>
    <cellStyle name="Normal 29 2" xfId="14771"/>
    <cellStyle name="Normal 3" xfId="14772"/>
    <cellStyle name="Normal 3 10" xfId="14773"/>
    <cellStyle name="Normal 3 10 10" xfId="14774"/>
    <cellStyle name="Normal 3 10 10 2" xfId="14775"/>
    <cellStyle name="Normal 3 10 10 2 2" xfId="14776"/>
    <cellStyle name="Normal 3 10 10 2 3" xfId="14777"/>
    <cellStyle name="Normal 3 10 10 3" xfId="14778"/>
    <cellStyle name="Normal 3 10 10 3 2" xfId="14779"/>
    <cellStyle name="Normal 3 10 10 3 3" xfId="14780"/>
    <cellStyle name="Normal 3 10 10 4" xfId="14781"/>
    <cellStyle name="Normal 3 10 10 5" xfId="14782"/>
    <cellStyle name="Normal 3 10 11" xfId="14783"/>
    <cellStyle name="Normal 3 10 11 2" xfId="14784"/>
    <cellStyle name="Normal 3 10 11 2 2" xfId="14785"/>
    <cellStyle name="Normal 3 10 11 2 3" xfId="14786"/>
    <cellStyle name="Normal 3 10 11 3" xfId="14787"/>
    <cellStyle name="Normal 3 10 11 3 2" xfId="14788"/>
    <cellStyle name="Normal 3 10 11 3 3" xfId="14789"/>
    <cellStyle name="Normal 3 10 11 4" xfId="14790"/>
    <cellStyle name="Normal 3 10 11 5" xfId="14791"/>
    <cellStyle name="Normal 3 10 12" xfId="14792"/>
    <cellStyle name="Normal 3 10 12 2" xfId="14793"/>
    <cellStyle name="Normal 3 10 12 2 2" xfId="14794"/>
    <cellStyle name="Normal 3 10 12 2 3" xfId="14795"/>
    <cellStyle name="Normal 3 10 12 3" xfId="14796"/>
    <cellStyle name="Normal 3 10 12 3 2" xfId="14797"/>
    <cellStyle name="Normal 3 10 12 3 3" xfId="14798"/>
    <cellStyle name="Normal 3 10 12 4" xfId="14799"/>
    <cellStyle name="Normal 3 10 12 5" xfId="14800"/>
    <cellStyle name="Normal 3 10 13" xfId="14801"/>
    <cellStyle name="Normal 3 10 13 2" xfId="14802"/>
    <cellStyle name="Normal 3 10 13 2 2" xfId="14803"/>
    <cellStyle name="Normal 3 10 13 2 3" xfId="14804"/>
    <cellStyle name="Normal 3 10 13 3" xfId="14805"/>
    <cellStyle name="Normal 3 10 13 3 2" xfId="14806"/>
    <cellStyle name="Normal 3 10 13 3 3" xfId="14807"/>
    <cellStyle name="Normal 3 10 13 4" xfId="14808"/>
    <cellStyle name="Normal 3 10 13 5" xfId="14809"/>
    <cellStyle name="Normal 3 10 14" xfId="14810"/>
    <cellStyle name="Normal 3 10 14 2" xfId="14811"/>
    <cellStyle name="Normal 3 10 14 2 2" xfId="14812"/>
    <cellStyle name="Normal 3 10 14 2 3" xfId="14813"/>
    <cellStyle name="Normal 3 10 14 3" xfId="14814"/>
    <cellStyle name="Normal 3 10 14 3 2" xfId="14815"/>
    <cellStyle name="Normal 3 10 14 3 3" xfId="14816"/>
    <cellStyle name="Normal 3 10 14 4" xfId="14817"/>
    <cellStyle name="Normal 3 10 14 5" xfId="14818"/>
    <cellStyle name="Normal 3 10 15" xfId="14819"/>
    <cellStyle name="Normal 3 10 15 2" xfId="14820"/>
    <cellStyle name="Normal 3 10 15 2 2" xfId="14821"/>
    <cellStyle name="Normal 3 10 15 2 3" xfId="14822"/>
    <cellStyle name="Normal 3 10 15 3" xfId="14823"/>
    <cellStyle name="Normal 3 10 15 3 2" xfId="14824"/>
    <cellStyle name="Normal 3 10 15 3 3" xfId="14825"/>
    <cellStyle name="Normal 3 10 15 4" xfId="14826"/>
    <cellStyle name="Normal 3 10 15 5" xfId="14827"/>
    <cellStyle name="Normal 3 10 16" xfId="14828"/>
    <cellStyle name="Normal 3 10 16 2" xfId="14829"/>
    <cellStyle name="Normal 3 10 16 2 2" xfId="14830"/>
    <cellStyle name="Normal 3 10 16 2 3" xfId="14831"/>
    <cellStyle name="Normal 3 10 16 3" xfId="14832"/>
    <cellStyle name="Normal 3 10 16 3 2" xfId="14833"/>
    <cellStyle name="Normal 3 10 16 3 3" xfId="14834"/>
    <cellStyle name="Normal 3 10 16 4" xfId="14835"/>
    <cellStyle name="Normal 3 10 16 5" xfId="14836"/>
    <cellStyle name="Normal 3 10 17" xfId="14837"/>
    <cellStyle name="Normal 3 10 17 2" xfId="14838"/>
    <cellStyle name="Normal 3 10 17 2 2" xfId="14839"/>
    <cellStyle name="Normal 3 10 17 2 3" xfId="14840"/>
    <cellStyle name="Normal 3 10 17 3" xfId="14841"/>
    <cellStyle name="Normal 3 10 17 3 2" xfId="14842"/>
    <cellStyle name="Normal 3 10 17 3 3" xfId="14843"/>
    <cellStyle name="Normal 3 10 17 4" xfId="14844"/>
    <cellStyle name="Normal 3 10 17 5" xfId="14845"/>
    <cellStyle name="Normal 3 10 18" xfId="14846"/>
    <cellStyle name="Normal 3 10 18 2" xfId="14847"/>
    <cellStyle name="Normal 3 10 18 2 2" xfId="14848"/>
    <cellStyle name="Normal 3 10 18 2 3" xfId="14849"/>
    <cellStyle name="Normal 3 10 18 3" xfId="14850"/>
    <cellStyle name="Normal 3 10 18 3 2" xfId="14851"/>
    <cellStyle name="Normal 3 10 18 3 3" xfId="14852"/>
    <cellStyle name="Normal 3 10 18 4" xfId="14853"/>
    <cellStyle name="Normal 3 10 18 5" xfId="14854"/>
    <cellStyle name="Normal 3 10 19" xfId="14855"/>
    <cellStyle name="Normal 3 10 19 2" xfId="14856"/>
    <cellStyle name="Normal 3 10 19 2 2" xfId="14857"/>
    <cellStyle name="Normal 3 10 19 2 3" xfId="14858"/>
    <cellStyle name="Normal 3 10 19 3" xfId="14859"/>
    <cellStyle name="Normal 3 10 19 3 2" xfId="14860"/>
    <cellStyle name="Normal 3 10 19 3 3" xfId="14861"/>
    <cellStyle name="Normal 3 10 19 4" xfId="14862"/>
    <cellStyle name="Normal 3 10 19 5" xfId="14863"/>
    <cellStyle name="Normal 3 10 2" xfId="14864"/>
    <cellStyle name="Normal 3 10 2 2" xfId="14865"/>
    <cellStyle name="Normal 3 10 2 2 2" xfId="14866"/>
    <cellStyle name="Normal 3 10 2 2 3" xfId="14867"/>
    <cellStyle name="Normal 3 10 2 3" xfId="14868"/>
    <cellStyle name="Normal 3 10 2 3 2" xfId="14869"/>
    <cellStyle name="Normal 3 10 2 3 3" xfId="14870"/>
    <cellStyle name="Normal 3 10 2 4" xfId="14871"/>
    <cellStyle name="Normal 3 10 2 5" xfId="14872"/>
    <cellStyle name="Normal 3 10 20" xfId="14873"/>
    <cellStyle name="Normal 3 10 20 2" xfId="14874"/>
    <cellStyle name="Normal 3 10 20 2 2" xfId="14875"/>
    <cellStyle name="Normal 3 10 20 2 3" xfId="14876"/>
    <cellStyle name="Normal 3 10 20 3" xfId="14877"/>
    <cellStyle name="Normal 3 10 20 3 2" xfId="14878"/>
    <cellStyle name="Normal 3 10 20 3 3" xfId="14879"/>
    <cellStyle name="Normal 3 10 20 4" xfId="14880"/>
    <cellStyle name="Normal 3 10 20 5" xfId="14881"/>
    <cellStyle name="Normal 3 10 21" xfId="14882"/>
    <cellStyle name="Normal 3 10 21 2" xfId="14883"/>
    <cellStyle name="Normal 3 10 21 2 2" xfId="14884"/>
    <cellStyle name="Normal 3 10 21 2 3" xfId="14885"/>
    <cellStyle name="Normal 3 10 21 3" xfId="14886"/>
    <cellStyle name="Normal 3 10 21 3 2" xfId="14887"/>
    <cellStyle name="Normal 3 10 21 3 3" xfId="14888"/>
    <cellStyle name="Normal 3 10 21 4" xfId="14889"/>
    <cellStyle name="Normal 3 10 21 5" xfId="14890"/>
    <cellStyle name="Normal 3 10 22" xfId="14891"/>
    <cellStyle name="Normal 3 10 22 2" xfId="14892"/>
    <cellStyle name="Normal 3 10 22 2 2" xfId="14893"/>
    <cellStyle name="Normal 3 10 22 2 3" xfId="14894"/>
    <cellStyle name="Normal 3 10 22 3" xfId="14895"/>
    <cellStyle name="Normal 3 10 22 3 2" xfId="14896"/>
    <cellStyle name="Normal 3 10 22 3 3" xfId="14897"/>
    <cellStyle name="Normal 3 10 22 4" xfId="14898"/>
    <cellStyle name="Normal 3 10 22 5" xfId="14899"/>
    <cellStyle name="Normal 3 10 23" xfId="14900"/>
    <cellStyle name="Normal 3 10 23 2" xfId="14901"/>
    <cellStyle name="Normal 3 10 23 2 2" xfId="14902"/>
    <cellStyle name="Normal 3 10 23 2 3" xfId="14903"/>
    <cellStyle name="Normal 3 10 23 3" xfId="14904"/>
    <cellStyle name="Normal 3 10 23 3 2" xfId="14905"/>
    <cellStyle name="Normal 3 10 23 3 3" xfId="14906"/>
    <cellStyle name="Normal 3 10 23 4" xfId="14907"/>
    <cellStyle name="Normal 3 10 23 5" xfId="14908"/>
    <cellStyle name="Normal 3 10 24" xfId="14909"/>
    <cellStyle name="Normal 3 10 24 10" xfId="14910"/>
    <cellStyle name="Normal 3 10 24 11" xfId="14911"/>
    <cellStyle name="Normal 3 10 24 11 2" xfId="14912"/>
    <cellStyle name="Normal 3 10 24 11 2 2" xfId="14913"/>
    <cellStyle name="Normal 3 10 24 11 2 2 2" xfId="14914"/>
    <cellStyle name="Normal 3 10 24 11 2 3" xfId="14915"/>
    <cellStyle name="Normal 3 10 24 11 2 4" xfId="14916"/>
    <cellStyle name="Normal 3 10 24 11 2 5" xfId="14917"/>
    <cellStyle name="Normal 3 10 24 11 3" xfId="14918"/>
    <cellStyle name="Normal 3 10 24 11 3 2" xfId="14919"/>
    <cellStyle name="Normal 3 10 24 11 4" xfId="14920"/>
    <cellStyle name="Normal 3 10 24 11 5" xfId="14921"/>
    <cellStyle name="Normal 3 10 24 12" xfId="14922"/>
    <cellStyle name="Normal 3 10 24 13" xfId="14923"/>
    <cellStyle name="Normal 3 10 24 14" xfId="14924"/>
    <cellStyle name="Normal 3 10 24 15" xfId="14925"/>
    <cellStyle name="Normal 3 10 24 15 2" xfId="14926"/>
    <cellStyle name="Normal 3 10 24 16" xfId="14927"/>
    <cellStyle name="Normal 3 10 24 17" xfId="14928"/>
    <cellStyle name="Normal 3 10 24 18" xfId="14929"/>
    <cellStyle name="Normal 3 10 24 2" xfId="14930"/>
    <cellStyle name="Normal 3 10 24 2 10" xfId="14931"/>
    <cellStyle name="Normal 3 10 24 2 11" xfId="14932"/>
    <cellStyle name="Normal 3 10 24 2 12" xfId="14933"/>
    <cellStyle name="Normal 3 10 24 2 13" xfId="14934"/>
    <cellStyle name="Normal 3 10 24 2 13 2" xfId="14935"/>
    <cellStyle name="Normal 3 10 24 2 14" xfId="14936"/>
    <cellStyle name="Normal 3 10 24 2 15" xfId="14937"/>
    <cellStyle name="Normal 3 10 24 2 16" xfId="14938"/>
    <cellStyle name="Normal 3 10 24 2 2" xfId="14939"/>
    <cellStyle name="Normal 3 10 24 2 2 10" xfId="14940"/>
    <cellStyle name="Normal 3 10 24 2 2 11" xfId="14941"/>
    <cellStyle name="Normal 3 10 24 2 2 12" xfId="14942"/>
    <cellStyle name="Normal 3 10 24 2 2 13" xfId="14943"/>
    <cellStyle name="Normal 3 10 24 2 2 13 2" xfId="14944"/>
    <cellStyle name="Normal 3 10 24 2 2 14" xfId="14945"/>
    <cellStyle name="Normal 3 10 24 2 2 15" xfId="14946"/>
    <cellStyle name="Normal 3 10 24 2 2 16" xfId="14947"/>
    <cellStyle name="Normal 3 10 24 2 2 2" xfId="14948"/>
    <cellStyle name="Normal 3 10 24 2 2 2 10" xfId="14949"/>
    <cellStyle name="Normal 3 10 24 2 2 2 11" xfId="14950"/>
    <cellStyle name="Normal 3 10 24 2 2 2 12" xfId="14951"/>
    <cellStyle name="Normal 3 10 24 2 2 2 12 2" xfId="14952"/>
    <cellStyle name="Normal 3 10 24 2 2 2 13" xfId="14953"/>
    <cellStyle name="Normal 3 10 24 2 2 2 14" xfId="14954"/>
    <cellStyle name="Normal 3 10 24 2 2 2 15" xfId="14955"/>
    <cellStyle name="Normal 3 10 24 2 2 2 2" xfId="14956"/>
    <cellStyle name="Normal 3 10 24 2 2 2 2 2" xfId="14957"/>
    <cellStyle name="Normal 3 10 24 2 2 2 2 2 2" xfId="14958"/>
    <cellStyle name="Normal 3 10 24 2 2 2 2 2 2 2" xfId="14959"/>
    <cellStyle name="Normal 3 10 24 2 2 2 2 2 2 2 2" xfId="14960"/>
    <cellStyle name="Normal 3 10 24 2 2 2 2 2 2 2 2 2" xfId="14961"/>
    <cellStyle name="Normal 3 10 24 2 2 2 2 2 2 2 3" xfId="14962"/>
    <cellStyle name="Normal 3 10 24 2 2 2 2 2 2 2 4" xfId="14963"/>
    <cellStyle name="Normal 3 10 24 2 2 2 2 2 2 2 5" xfId="14964"/>
    <cellStyle name="Normal 3 10 24 2 2 2 2 2 2 3" xfId="14965"/>
    <cellStyle name="Normal 3 10 24 2 2 2 2 2 2 3 2" xfId="14966"/>
    <cellStyle name="Normal 3 10 24 2 2 2 2 2 2 4" xfId="14967"/>
    <cellStyle name="Normal 3 10 24 2 2 2 2 2 2 5" xfId="14968"/>
    <cellStyle name="Normal 3 10 24 2 2 2 2 2 3" xfId="14969"/>
    <cellStyle name="Normal 3 10 24 2 2 2 2 2 4" xfId="14970"/>
    <cellStyle name="Normal 3 10 24 2 2 2 2 2 5" xfId="14971"/>
    <cellStyle name="Normal 3 10 24 2 2 2 2 2 6" xfId="14972"/>
    <cellStyle name="Normal 3 10 24 2 2 2 2 2 6 2" xfId="14973"/>
    <cellStyle name="Normal 3 10 24 2 2 2 2 2 7" xfId="14974"/>
    <cellStyle name="Normal 3 10 24 2 2 2 2 2 8" xfId="14975"/>
    <cellStyle name="Normal 3 10 24 2 2 2 2 2 9" xfId="14976"/>
    <cellStyle name="Normal 3 10 24 2 2 2 2 3" xfId="14977"/>
    <cellStyle name="Normal 3 10 24 2 2 2 2 3 2" xfId="14978"/>
    <cellStyle name="Normal 3 10 24 2 2 2 2 3 2 2" xfId="14979"/>
    <cellStyle name="Normal 3 10 24 2 2 2 2 3 2 2 2" xfId="14980"/>
    <cellStyle name="Normal 3 10 24 2 2 2 2 3 2 3" xfId="14981"/>
    <cellStyle name="Normal 3 10 24 2 2 2 2 3 2 4" xfId="14982"/>
    <cellStyle name="Normal 3 10 24 2 2 2 2 3 2 5" xfId="14983"/>
    <cellStyle name="Normal 3 10 24 2 2 2 2 3 3" xfId="14984"/>
    <cellStyle name="Normal 3 10 24 2 2 2 2 3 3 2" xfId="14985"/>
    <cellStyle name="Normal 3 10 24 2 2 2 2 3 4" xfId="14986"/>
    <cellStyle name="Normal 3 10 24 2 2 2 2 3 5" xfId="14987"/>
    <cellStyle name="Normal 3 10 24 2 2 2 2 4" xfId="14988"/>
    <cellStyle name="Normal 3 10 24 2 2 2 2 5" xfId="14989"/>
    <cellStyle name="Normal 3 10 24 2 2 2 2 6" xfId="14990"/>
    <cellStyle name="Normal 3 10 24 2 2 2 2 6 2" xfId="14991"/>
    <cellStyle name="Normal 3 10 24 2 2 2 2 7" xfId="14992"/>
    <cellStyle name="Normal 3 10 24 2 2 2 2 8" xfId="14993"/>
    <cellStyle name="Normal 3 10 24 2 2 2 2 9" xfId="14994"/>
    <cellStyle name="Normal 3 10 24 2 2 2 3" xfId="14995"/>
    <cellStyle name="Normal 3 10 24 2 2 2 3 2" xfId="14996"/>
    <cellStyle name="Normal 3 10 24 2 2 2 3 3" xfId="14997"/>
    <cellStyle name="Normal 3 10 24 2 2 2 4" xfId="14998"/>
    <cellStyle name="Normal 3 10 24 2 2 2 4 2" xfId="14999"/>
    <cellStyle name="Normal 3 10 24 2 2 2 4 3" xfId="15000"/>
    <cellStyle name="Normal 3 10 24 2 2 2 5" xfId="15001"/>
    <cellStyle name="Normal 3 10 24 2 2 2 5 2" xfId="15002"/>
    <cellStyle name="Normal 3 10 24 2 2 2 5 3" xfId="15003"/>
    <cellStyle name="Normal 3 10 24 2 2 2 6" xfId="15004"/>
    <cellStyle name="Normal 3 10 24 2 2 2 6 2" xfId="15005"/>
    <cellStyle name="Normal 3 10 24 2 2 2 6 3" xfId="15006"/>
    <cellStyle name="Normal 3 10 24 2 2 2 7" xfId="15007"/>
    <cellStyle name="Normal 3 10 24 2 2 2 7 2" xfId="15008"/>
    <cellStyle name="Normal 3 10 24 2 2 2 7 3" xfId="15009"/>
    <cellStyle name="Normal 3 10 24 2 2 2 8" xfId="15010"/>
    <cellStyle name="Normal 3 10 24 2 2 2 8 2" xfId="15011"/>
    <cellStyle name="Normal 3 10 24 2 2 2 8 2 2" xfId="15012"/>
    <cellStyle name="Normal 3 10 24 2 2 2 8 2 2 2" xfId="15013"/>
    <cellStyle name="Normal 3 10 24 2 2 2 8 2 3" xfId="15014"/>
    <cellStyle name="Normal 3 10 24 2 2 2 8 2 4" xfId="15015"/>
    <cellStyle name="Normal 3 10 24 2 2 2 8 2 5" xfId="15016"/>
    <cellStyle name="Normal 3 10 24 2 2 2 8 3" xfId="15017"/>
    <cellStyle name="Normal 3 10 24 2 2 2 8 3 2" xfId="15018"/>
    <cellStyle name="Normal 3 10 24 2 2 2 8 4" xfId="15019"/>
    <cellStyle name="Normal 3 10 24 2 2 2 8 5" xfId="15020"/>
    <cellStyle name="Normal 3 10 24 2 2 2 9" xfId="15021"/>
    <cellStyle name="Normal 3 10 24 2 2 3" xfId="15022"/>
    <cellStyle name="Normal 3 10 24 2 2 3 2" xfId="15023"/>
    <cellStyle name="Normal 3 10 24 2 2 3 3" xfId="15024"/>
    <cellStyle name="Normal 3 10 24 2 2 4" xfId="15025"/>
    <cellStyle name="Normal 3 10 24 2 2 4 2" xfId="15026"/>
    <cellStyle name="Normal 3 10 24 2 2 4 2 2" xfId="15027"/>
    <cellStyle name="Normal 3 10 24 2 2 4 2 2 2" xfId="15028"/>
    <cellStyle name="Normal 3 10 24 2 2 4 2 2 2 2" xfId="15029"/>
    <cellStyle name="Normal 3 10 24 2 2 4 2 2 2 2 2" xfId="15030"/>
    <cellStyle name="Normal 3 10 24 2 2 4 2 2 2 3" xfId="15031"/>
    <cellStyle name="Normal 3 10 24 2 2 4 2 2 2 4" xfId="15032"/>
    <cellStyle name="Normal 3 10 24 2 2 4 2 2 2 5" xfId="15033"/>
    <cellStyle name="Normal 3 10 24 2 2 4 2 2 3" xfId="15034"/>
    <cellStyle name="Normal 3 10 24 2 2 4 2 2 3 2" xfId="15035"/>
    <cellStyle name="Normal 3 10 24 2 2 4 2 2 4" xfId="15036"/>
    <cellStyle name="Normal 3 10 24 2 2 4 2 2 5" xfId="15037"/>
    <cellStyle name="Normal 3 10 24 2 2 4 2 3" xfId="15038"/>
    <cellStyle name="Normal 3 10 24 2 2 4 2 4" xfId="15039"/>
    <cellStyle name="Normal 3 10 24 2 2 4 2 5" xfId="15040"/>
    <cellStyle name="Normal 3 10 24 2 2 4 2 6" xfId="15041"/>
    <cellStyle name="Normal 3 10 24 2 2 4 2 6 2" xfId="15042"/>
    <cellStyle name="Normal 3 10 24 2 2 4 2 7" xfId="15043"/>
    <cellStyle name="Normal 3 10 24 2 2 4 2 8" xfId="15044"/>
    <cellStyle name="Normal 3 10 24 2 2 4 2 9" xfId="15045"/>
    <cellStyle name="Normal 3 10 24 2 2 4 3" xfId="15046"/>
    <cellStyle name="Normal 3 10 24 2 2 4 3 2" xfId="15047"/>
    <cellStyle name="Normal 3 10 24 2 2 4 3 2 2" xfId="15048"/>
    <cellStyle name="Normal 3 10 24 2 2 4 3 2 2 2" xfId="15049"/>
    <cellStyle name="Normal 3 10 24 2 2 4 3 2 3" xfId="15050"/>
    <cellStyle name="Normal 3 10 24 2 2 4 3 2 4" xfId="15051"/>
    <cellStyle name="Normal 3 10 24 2 2 4 3 2 5" xfId="15052"/>
    <cellStyle name="Normal 3 10 24 2 2 4 3 3" xfId="15053"/>
    <cellStyle name="Normal 3 10 24 2 2 4 3 3 2" xfId="15054"/>
    <cellStyle name="Normal 3 10 24 2 2 4 3 4" xfId="15055"/>
    <cellStyle name="Normal 3 10 24 2 2 4 3 5" xfId="15056"/>
    <cellStyle name="Normal 3 10 24 2 2 4 4" xfId="15057"/>
    <cellStyle name="Normal 3 10 24 2 2 4 5" xfId="15058"/>
    <cellStyle name="Normal 3 10 24 2 2 4 6" xfId="15059"/>
    <cellStyle name="Normal 3 10 24 2 2 4 6 2" xfId="15060"/>
    <cellStyle name="Normal 3 10 24 2 2 4 7" xfId="15061"/>
    <cellStyle name="Normal 3 10 24 2 2 4 8" xfId="15062"/>
    <cellStyle name="Normal 3 10 24 2 2 4 9" xfId="15063"/>
    <cellStyle name="Normal 3 10 24 2 2 5" xfId="15064"/>
    <cellStyle name="Normal 3 10 24 2 2 6" xfId="15065"/>
    <cellStyle name="Normal 3 10 24 2 2 7" xfId="15066"/>
    <cellStyle name="Normal 3 10 24 2 2 8" xfId="15067"/>
    <cellStyle name="Normal 3 10 24 2 2 9" xfId="15068"/>
    <cellStyle name="Normal 3 10 24 2 2 9 2" xfId="15069"/>
    <cellStyle name="Normal 3 10 24 2 2 9 2 2" xfId="15070"/>
    <cellStyle name="Normal 3 10 24 2 2 9 2 2 2" xfId="15071"/>
    <cellStyle name="Normal 3 10 24 2 2 9 2 3" xfId="15072"/>
    <cellStyle name="Normal 3 10 24 2 2 9 2 4" xfId="15073"/>
    <cellStyle name="Normal 3 10 24 2 2 9 2 5" xfId="15074"/>
    <cellStyle name="Normal 3 10 24 2 2 9 3" xfId="15075"/>
    <cellStyle name="Normal 3 10 24 2 2 9 3 2" xfId="15076"/>
    <cellStyle name="Normal 3 10 24 2 2 9 4" xfId="15077"/>
    <cellStyle name="Normal 3 10 24 2 2 9 5" xfId="15078"/>
    <cellStyle name="Normal 3 10 24 2 3" xfId="15079"/>
    <cellStyle name="Normal 3 10 24 2 3 10" xfId="15080"/>
    <cellStyle name="Normal 3 10 24 2 3 11" xfId="15081"/>
    <cellStyle name="Normal 3 10 24 2 3 12" xfId="15082"/>
    <cellStyle name="Normal 3 10 24 2 3 12 2" xfId="15083"/>
    <cellStyle name="Normal 3 10 24 2 3 13" xfId="15084"/>
    <cellStyle name="Normal 3 10 24 2 3 14" xfId="15085"/>
    <cellStyle name="Normal 3 10 24 2 3 15" xfId="15086"/>
    <cellStyle name="Normal 3 10 24 2 3 2" xfId="15087"/>
    <cellStyle name="Normal 3 10 24 2 3 2 2" xfId="15088"/>
    <cellStyle name="Normal 3 10 24 2 3 2 2 2" xfId="15089"/>
    <cellStyle name="Normal 3 10 24 2 3 2 2 2 2" xfId="15090"/>
    <cellStyle name="Normal 3 10 24 2 3 2 2 2 2 2" xfId="15091"/>
    <cellStyle name="Normal 3 10 24 2 3 2 2 2 2 2 2" xfId="15092"/>
    <cellStyle name="Normal 3 10 24 2 3 2 2 2 2 3" xfId="15093"/>
    <cellStyle name="Normal 3 10 24 2 3 2 2 2 2 4" xfId="15094"/>
    <cellStyle name="Normal 3 10 24 2 3 2 2 2 2 5" xfId="15095"/>
    <cellStyle name="Normal 3 10 24 2 3 2 2 2 3" xfId="15096"/>
    <cellStyle name="Normal 3 10 24 2 3 2 2 2 3 2" xfId="15097"/>
    <cellStyle name="Normal 3 10 24 2 3 2 2 2 4" xfId="15098"/>
    <cellStyle name="Normal 3 10 24 2 3 2 2 2 5" xfId="15099"/>
    <cellStyle name="Normal 3 10 24 2 3 2 2 3" xfId="15100"/>
    <cellStyle name="Normal 3 10 24 2 3 2 2 4" xfId="15101"/>
    <cellStyle name="Normal 3 10 24 2 3 2 2 5" xfId="15102"/>
    <cellStyle name="Normal 3 10 24 2 3 2 2 6" xfId="15103"/>
    <cellStyle name="Normal 3 10 24 2 3 2 2 6 2" xfId="15104"/>
    <cellStyle name="Normal 3 10 24 2 3 2 2 7" xfId="15105"/>
    <cellStyle name="Normal 3 10 24 2 3 2 2 8" xfId="15106"/>
    <cellStyle name="Normal 3 10 24 2 3 2 2 9" xfId="15107"/>
    <cellStyle name="Normal 3 10 24 2 3 2 3" xfId="15108"/>
    <cellStyle name="Normal 3 10 24 2 3 2 3 2" xfId="15109"/>
    <cellStyle name="Normal 3 10 24 2 3 2 3 2 2" xfId="15110"/>
    <cellStyle name="Normal 3 10 24 2 3 2 3 2 2 2" xfId="15111"/>
    <cellStyle name="Normal 3 10 24 2 3 2 3 2 3" xfId="15112"/>
    <cellStyle name="Normal 3 10 24 2 3 2 3 2 4" xfId="15113"/>
    <cellStyle name="Normal 3 10 24 2 3 2 3 2 5" xfId="15114"/>
    <cellStyle name="Normal 3 10 24 2 3 2 3 3" xfId="15115"/>
    <cellStyle name="Normal 3 10 24 2 3 2 3 3 2" xfId="15116"/>
    <cellStyle name="Normal 3 10 24 2 3 2 3 4" xfId="15117"/>
    <cellStyle name="Normal 3 10 24 2 3 2 3 5" xfId="15118"/>
    <cellStyle name="Normal 3 10 24 2 3 2 4" xfId="15119"/>
    <cellStyle name="Normal 3 10 24 2 3 2 5" xfId="15120"/>
    <cellStyle name="Normal 3 10 24 2 3 2 6" xfId="15121"/>
    <cellStyle name="Normal 3 10 24 2 3 2 6 2" xfId="15122"/>
    <cellStyle name="Normal 3 10 24 2 3 2 7" xfId="15123"/>
    <cellStyle name="Normal 3 10 24 2 3 2 8" xfId="15124"/>
    <cellStyle name="Normal 3 10 24 2 3 2 9" xfId="15125"/>
    <cellStyle name="Normal 3 10 24 2 3 3" xfId="15126"/>
    <cellStyle name="Normal 3 10 24 2 3 4" xfId="15127"/>
    <cellStyle name="Normal 3 10 24 2 3 5" xfId="15128"/>
    <cellStyle name="Normal 3 10 24 2 3 6" xfId="15129"/>
    <cellStyle name="Normal 3 10 24 2 3 7" xfId="15130"/>
    <cellStyle name="Normal 3 10 24 2 3 8" xfId="15131"/>
    <cellStyle name="Normal 3 10 24 2 3 8 2" xfId="15132"/>
    <cellStyle name="Normal 3 10 24 2 3 8 2 2" xfId="15133"/>
    <cellStyle name="Normal 3 10 24 2 3 8 2 2 2" xfId="15134"/>
    <cellStyle name="Normal 3 10 24 2 3 8 2 3" xfId="15135"/>
    <cellStyle name="Normal 3 10 24 2 3 8 2 4" xfId="15136"/>
    <cellStyle name="Normal 3 10 24 2 3 8 2 5" xfId="15137"/>
    <cellStyle name="Normal 3 10 24 2 3 8 3" xfId="15138"/>
    <cellStyle name="Normal 3 10 24 2 3 8 3 2" xfId="15139"/>
    <cellStyle name="Normal 3 10 24 2 3 8 4" xfId="15140"/>
    <cellStyle name="Normal 3 10 24 2 3 8 5" xfId="15141"/>
    <cellStyle name="Normal 3 10 24 2 3 9" xfId="15142"/>
    <cellStyle name="Normal 3 10 24 2 4" xfId="15143"/>
    <cellStyle name="Normal 3 10 24 2 4 2" xfId="15144"/>
    <cellStyle name="Normal 3 10 24 2 4 2 2" xfId="15145"/>
    <cellStyle name="Normal 3 10 24 2 4 2 2 2" xfId="15146"/>
    <cellStyle name="Normal 3 10 24 2 4 2 2 2 2" xfId="15147"/>
    <cellStyle name="Normal 3 10 24 2 4 2 2 2 2 2" xfId="15148"/>
    <cellStyle name="Normal 3 10 24 2 4 2 2 2 3" xfId="15149"/>
    <cellStyle name="Normal 3 10 24 2 4 2 2 2 4" xfId="15150"/>
    <cellStyle name="Normal 3 10 24 2 4 2 2 2 5" xfId="15151"/>
    <cellStyle name="Normal 3 10 24 2 4 2 2 3" xfId="15152"/>
    <cellStyle name="Normal 3 10 24 2 4 2 2 3 2" xfId="15153"/>
    <cellStyle name="Normal 3 10 24 2 4 2 2 4" xfId="15154"/>
    <cellStyle name="Normal 3 10 24 2 4 2 2 5" xfId="15155"/>
    <cellStyle name="Normal 3 10 24 2 4 2 3" xfId="15156"/>
    <cellStyle name="Normal 3 10 24 2 4 2 4" xfId="15157"/>
    <cellStyle name="Normal 3 10 24 2 4 2 5" xfId="15158"/>
    <cellStyle name="Normal 3 10 24 2 4 2 6" xfId="15159"/>
    <cellStyle name="Normal 3 10 24 2 4 2 6 2" xfId="15160"/>
    <cellStyle name="Normal 3 10 24 2 4 2 7" xfId="15161"/>
    <cellStyle name="Normal 3 10 24 2 4 2 8" xfId="15162"/>
    <cellStyle name="Normal 3 10 24 2 4 2 9" xfId="15163"/>
    <cellStyle name="Normal 3 10 24 2 4 3" xfId="15164"/>
    <cellStyle name="Normal 3 10 24 2 4 3 2" xfId="15165"/>
    <cellStyle name="Normal 3 10 24 2 4 3 2 2" xfId="15166"/>
    <cellStyle name="Normal 3 10 24 2 4 3 2 2 2" xfId="15167"/>
    <cellStyle name="Normal 3 10 24 2 4 3 2 3" xfId="15168"/>
    <cellStyle name="Normal 3 10 24 2 4 3 2 4" xfId="15169"/>
    <cellStyle name="Normal 3 10 24 2 4 3 2 5" xfId="15170"/>
    <cellStyle name="Normal 3 10 24 2 4 3 3" xfId="15171"/>
    <cellStyle name="Normal 3 10 24 2 4 3 3 2" xfId="15172"/>
    <cellStyle name="Normal 3 10 24 2 4 3 4" xfId="15173"/>
    <cellStyle name="Normal 3 10 24 2 4 3 5" xfId="15174"/>
    <cellStyle name="Normal 3 10 24 2 4 4" xfId="15175"/>
    <cellStyle name="Normal 3 10 24 2 4 5" xfId="15176"/>
    <cellStyle name="Normal 3 10 24 2 4 6" xfId="15177"/>
    <cellStyle name="Normal 3 10 24 2 4 6 2" xfId="15178"/>
    <cellStyle name="Normal 3 10 24 2 4 7" xfId="15179"/>
    <cellStyle name="Normal 3 10 24 2 4 8" xfId="15180"/>
    <cellStyle name="Normal 3 10 24 2 4 9" xfId="15181"/>
    <cellStyle name="Normal 3 10 24 2 5" xfId="15182"/>
    <cellStyle name="Normal 3 10 24 2 5 2" xfId="15183"/>
    <cellStyle name="Normal 3 10 24 2 5 3" xfId="15184"/>
    <cellStyle name="Normal 3 10 24 2 6" xfId="15185"/>
    <cellStyle name="Normal 3 10 24 2 6 2" xfId="15186"/>
    <cellStyle name="Normal 3 10 24 2 6 3" xfId="15187"/>
    <cellStyle name="Normal 3 10 24 2 7" xfId="15188"/>
    <cellStyle name="Normal 3 10 24 2 7 2" xfId="15189"/>
    <cellStyle name="Normal 3 10 24 2 7 3" xfId="15190"/>
    <cellStyle name="Normal 3 10 24 2 8" xfId="15191"/>
    <cellStyle name="Normal 3 10 24 2 8 2" xfId="15192"/>
    <cellStyle name="Normal 3 10 24 2 8 3" xfId="15193"/>
    <cellStyle name="Normal 3 10 24 2 9" xfId="15194"/>
    <cellStyle name="Normal 3 10 24 2 9 2" xfId="15195"/>
    <cellStyle name="Normal 3 10 24 2 9 2 2" xfId="15196"/>
    <cellStyle name="Normal 3 10 24 2 9 2 2 2" xfId="15197"/>
    <cellStyle name="Normal 3 10 24 2 9 2 3" xfId="15198"/>
    <cellStyle name="Normal 3 10 24 2 9 2 4" xfId="15199"/>
    <cellStyle name="Normal 3 10 24 2 9 2 5" xfId="15200"/>
    <cellStyle name="Normal 3 10 24 2 9 3" xfId="15201"/>
    <cellStyle name="Normal 3 10 24 2 9 3 2" xfId="15202"/>
    <cellStyle name="Normal 3 10 24 2 9 4" xfId="15203"/>
    <cellStyle name="Normal 3 10 24 2 9 5" xfId="15204"/>
    <cellStyle name="Normal 3 10 24 3" xfId="15205"/>
    <cellStyle name="Normal 3 10 24 3 2" xfId="15206"/>
    <cellStyle name="Normal 3 10 24 3 3" xfId="15207"/>
    <cellStyle name="Normal 3 10 24 4" xfId="15208"/>
    <cellStyle name="Normal 3 10 24 4 10" xfId="15209"/>
    <cellStyle name="Normal 3 10 24 4 11" xfId="15210"/>
    <cellStyle name="Normal 3 10 24 4 12" xfId="15211"/>
    <cellStyle name="Normal 3 10 24 4 12 2" xfId="15212"/>
    <cellStyle name="Normal 3 10 24 4 13" xfId="15213"/>
    <cellStyle name="Normal 3 10 24 4 14" xfId="15214"/>
    <cellStyle name="Normal 3 10 24 4 15" xfId="15215"/>
    <cellStyle name="Normal 3 10 24 4 2" xfId="15216"/>
    <cellStyle name="Normal 3 10 24 4 2 2" xfId="15217"/>
    <cellStyle name="Normal 3 10 24 4 2 2 2" xfId="15218"/>
    <cellStyle name="Normal 3 10 24 4 2 2 2 2" xfId="15219"/>
    <cellStyle name="Normal 3 10 24 4 2 2 2 2 2" xfId="15220"/>
    <cellStyle name="Normal 3 10 24 4 2 2 2 2 2 2" xfId="15221"/>
    <cellStyle name="Normal 3 10 24 4 2 2 2 2 3" xfId="15222"/>
    <cellStyle name="Normal 3 10 24 4 2 2 2 2 4" xfId="15223"/>
    <cellStyle name="Normal 3 10 24 4 2 2 2 2 5" xfId="15224"/>
    <cellStyle name="Normal 3 10 24 4 2 2 2 3" xfId="15225"/>
    <cellStyle name="Normal 3 10 24 4 2 2 2 3 2" xfId="15226"/>
    <cellStyle name="Normal 3 10 24 4 2 2 2 4" xfId="15227"/>
    <cellStyle name="Normal 3 10 24 4 2 2 2 5" xfId="15228"/>
    <cellStyle name="Normal 3 10 24 4 2 2 3" xfId="15229"/>
    <cellStyle name="Normal 3 10 24 4 2 2 4" xfId="15230"/>
    <cellStyle name="Normal 3 10 24 4 2 2 5" xfId="15231"/>
    <cellStyle name="Normal 3 10 24 4 2 2 6" xfId="15232"/>
    <cellStyle name="Normal 3 10 24 4 2 2 6 2" xfId="15233"/>
    <cellStyle name="Normal 3 10 24 4 2 2 7" xfId="15234"/>
    <cellStyle name="Normal 3 10 24 4 2 2 8" xfId="15235"/>
    <cellStyle name="Normal 3 10 24 4 2 2 9" xfId="15236"/>
    <cellStyle name="Normal 3 10 24 4 2 3" xfId="15237"/>
    <cellStyle name="Normal 3 10 24 4 2 3 2" xfId="15238"/>
    <cellStyle name="Normal 3 10 24 4 2 3 2 2" xfId="15239"/>
    <cellStyle name="Normal 3 10 24 4 2 3 2 2 2" xfId="15240"/>
    <cellStyle name="Normal 3 10 24 4 2 3 2 3" xfId="15241"/>
    <cellStyle name="Normal 3 10 24 4 2 3 2 4" xfId="15242"/>
    <cellStyle name="Normal 3 10 24 4 2 3 2 5" xfId="15243"/>
    <cellStyle name="Normal 3 10 24 4 2 3 3" xfId="15244"/>
    <cellStyle name="Normal 3 10 24 4 2 3 3 2" xfId="15245"/>
    <cellStyle name="Normal 3 10 24 4 2 3 4" xfId="15246"/>
    <cellStyle name="Normal 3 10 24 4 2 3 5" xfId="15247"/>
    <cellStyle name="Normal 3 10 24 4 2 4" xfId="15248"/>
    <cellStyle name="Normal 3 10 24 4 2 5" xfId="15249"/>
    <cellStyle name="Normal 3 10 24 4 2 6" xfId="15250"/>
    <cellStyle name="Normal 3 10 24 4 2 6 2" xfId="15251"/>
    <cellStyle name="Normal 3 10 24 4 2 7" xfId="15252"/>
    <cellStyle name="Normal 3 10 24 4 2 8" xfId="15253"/>
    <cellStyle name="Normal 3 10 24 4 2 9" xfId="15254"/>
    <cellStyle name="Normal 3 10 24 4 3" xfId="15255"/>
    <cellStyle name="Normal 3 10 24 4 3 2" xfId="15256"/>
    <cellStyle name="Normal 3 10 24 4 3 3" xfId="15257"/>
    <cellStyle name="Normal 3 10 24 4 4" xfId="15258"/>
    <cellStyle name="Normal 3 10 24 4 4 2" xfId="15259"/>
    <cellStyle name="Normal 3 10 24 4 4 3" xfId="15260"/>
    <cellStyle name="Normal 3 10 24 4 5" xfId="15261"/>
    <cellStyle name="Normal 3 10 24 4 5 2" xfId="15262"/>
    <cellStyle name="Normal 3 10 24 4 5 3" xfId="15263"/>
    <cellStyle name="Normal 3 10 24 4 6" xfId="15264"/>
    <cellStyle name="Normal 3 10 24 4 6 2" xfId="15265"/>
    <cellStyle name="Normal 3 10 24 4 6 3" xfId="15266"/>
    <cellStyle name="Normal 3 10 24 4 7" xfId="15267"/>
    <cellStyle name="Normal 3 10 24 4 7 2" xfId="15268"/>
    <cellStyle name="Normal 3 10 24 4 7 3" xfId="15269"/>
    <cellStyle name="Normal 3 10 24 4 8" xfId="15270"/>
    <cellStyle name="Normal 3 10 24 4 8 2" xfId="15271"/>
    <cellStyle name="Normal 3 10 24 4 8 2 2" xfId="15272"/>
    <cellStyle name="Normal 3 10 24 4 8 2 2 2" xfId="15273"/>
    <cellStyle name="Normal 3 10 24 4 8 2 3" xfId="15274"/>
    <cellStyle name="Normal 3 10 24 4 8 2 4" xfId="15275"/>
    <cellStyle name="Normal 3 10 24 4 8 2 5" xfId="15276"/>
    <cellStyle name="Normal 3 10 24 4 8 3" xfId="15277"/>
    <cellStyle name="Normal 3 10 24 4 8 3 2" xfId="15278"/>
    <cellStyle name="Normal 3 10 24 4 8 4" xfId="15279"/>
    <cellStyle name="Normal 3 10 24 4 8 5" xfId="15280"/>
    <cellStyle name="Normal 3 10 24 4 9" xfId="15281"/>
    <cellStyle name="Normal 3 10 24 5" xfId="15282"/>
    <cellStyle name="Normal 3 10 24 5 2" xfId="15283"/>
    <cellStyle name="Normal 3 10 24 5 3" xfId="15284"/>
    <cellStyle name="Normal 3 10 24 6" xfId="15285"/>
    <cellStyle name="Normal 3 10 24 6 2" xfId="15286"/>
    <cellStyle name="Normal 3 10 24 6 2 2" xfId="15287"/>
    <cellStyle name="Normal 3 10 24 6 2 2 2" xfId="15288"/>
    <cellStyle name="Normal 3 10 24 6 2 2 2 2" xfId="15289"/>
    <cellStyle name="Normal 3 10 24 6 2 2 2 2 2" xfId="15290"/>
    <cellStyle name="Normal 3 10 24 6 2 2 2 3" xfId="15291"/>
    <cellStyle name="Normal 3 10 24 6 2 2 2 4" xfId="15292"/>
    <cellStyle name="Normal 3 10 24 6 2 2 2 5" xfId="15293"/>
    <cellStyle name="Normal 3 10 24 6 2 2 3" xfId="15294"/>
    <cellStyle name="Normal 3 10 24 6 2 2 3 2" xfId="15295"/>
    <cellStyle name="Normal 3 10 24 6 2 2 4" xfId="15296"/>
    <cellStyle name="Normal 3 10 24 6 2 2 5" xfId="15297"/>
    <cellStyle name="Normal 3 10 24 6 2 3" xfId="15298"/>
    <cellStyle name="Normal 3 10 24 6 2 4" xfId="15299"/>
    <cellStyle name="Normal 3 10 24 6 2 5" xfId="15300"/>
    <cellStyle name="Normal 3 10 24 6 2 6" xfId="15301"/>
    <cellStyle name="Normal 3 10 24 6 2 6 2" xfId="15302"/>
    <cellStyle name="Normal 3 10 24 6 2 7" xfId="15303"/>
    <cellStyle name="Normal 3 10 24 6 2 8" xfId="15304"/>
    <cellStyle name="Normal 3 10 24 6 2 9" xfId="15305"/>
    <cellStyle name="Normal 3 10 24 6 3" xfId="15306"/>
    <cellStyle name="Normal 3 10 24 6 3 2" xfId="15307"/>
    <cellStyle name="Normal 3 10 24 6 3 2 2" xfId="15308"/>
    <cellStyle name="Normal 3 10 24 6 3 2 2 2" xfId="15309"/>
    <cellStyle name="Normal 3 10 24 6 3 2 3" xfId="15310"/>
    <cellStyle name="Normal 3 10 24 6 3 2 4" xfId="15311"/>
    <cellStyle name="Normal 3 10 24 6 3 2 5" xfId="15312"/>
    <cellStyle name="Normal 3 10 24 6 3 3" xfId="15313"/>
    <cellStyle name="Normal 3 10 24 6 3 3 2" xfId="15314"/>
    <cellStyle name="Normal 3 10 24 6 3 4" xfId="15315"/>
    <cellStyle name="Normal 3 10 24 6 3 5" xfId="15316"/>
    <cellStyle name="Normal 3 10 24 6 4" xfId="15317"/>
    <cellStyle name="Normal 3 10 24 6 5" xfId="15318"/>
    <cellStyle name="Normal 3 10 24 6 6" xfId="15319"/>
    <cellStyle name="Normal 3 10 24 6 6 2" xfId="15320"/>
    <cellStyle name="Normal 3 10 24 6 7" xfId="15321"/>
    <cellStyle name="Normal 3 10 24 6 8" xfId="15322"/>
    <cellStyle name="Normal 3 10 24 6 9" xfId="15323"/>
    <cellStyle name="Normal 3 10 24 7" xfId="15324"/>
    <cellStyle name="Normal 3 10 24 8" xfId="15325"/>
    <cellStyle name="Normal 3 10 24 9" xfId="15326"/>
    <cellStyle name="Normal 3 10 25" xfId="15327"/>
    <cellStyle name="Normal 3 10 25 2" xfId="15328"/>
    <cellStyle name="Normal 3 10 25 3" xfId="15329"/>
    <cellStyle name="Normal 3 10 26" xfId="15330"/>
    <cellStyle name="Normal 3 10 26 2" xfId="15331"/>
    <cellStyle name="Normal 3 10 26 3" xfId="15332"/>
    <cellStyle name="Normal 3 10 27" xfId="15333"/>
    <cellStyle name="Normal 3 10 27 2" xfId="15334"/>
    <cellStyle name="Normal 3 10 27 3" xfId="15335"/>
    <cellStyle name="Normal 3 10 28" xfId="15336"/>
    <cellStyle name="Normal 3 10 28 2" xfId="15337"/>
    <cellStyle name="Normal 3 10 28 3" xfId="15338"/>
    <cellStyle name="Normal 3 10 29" xfId="15339"/>
    <cellStyle name="Normal 3 10 29 2" xfId="15340"/>
    <cellStyle name="Normal 3 10 29 3" xfId="15341"/>
    <cellStyle name="Normal 3 10 3" xfId="15342"/>
    <cellStyle name="Normal 3 10 3 2" xfId="15343"/>
    <cellStyle name="Normal 3 10 3 2 2" xfId="15344"/>
    <cellStyle name="Normal 3 10 3 2 3" xfId="15345"/>
    <cellStyle name="Normal 3 10 3 3" xfId="15346"/>
    <cellStyle name="Normal 3 10 3 3 2" xfId="15347"/>
    <cellStyle name="Normal 3 10 3 3 3" xfId="15348"/>
    <cellStyle name="Normal 3 10 3 4" xfId="15349"/>
    <cellStyle name="Normal 3 10 3 5" xfId="15350"/>
    <cellStyle name="Normal 3 10 30" xfId="15351"/>
    <cellStyle name="Normal 3 10 30 10" xfId="15352"/>
    <cellStyle name="Normal 3 10 30 11" xfId="15353"/>
    <cellStyle name="Normal 3 10 30 12" xfId="15354"/>
    <cellStyle name="Normal 3 10 30 13" xfId="15355"/>
    <cellStyle name="Normal 3 10 30 13 2" xfId="15356"/>
    <cellStyle name="Normal 3 10 30 14" xfId="15357"/>
    <cellStyle name="Normal 3 10 30 15" xfId="15358"/>
    <cellStyle name="Normal 3 10 30 16" xfId="15359"/>
    <cellStyle name="Normal 3 10 30 2" xfId="15360"/>
    <cellStyle name="Normal 3 10 30 2 10" xfId="15361"/>
    <cellStyle name="Normal 3 10 30 2 11" xfId="15362"/>
    <cellStyle name="Normal 3 10 30 2 12" xfId="15363"/>
    <cellStyle name="Normal 3 10 30 2 13" xfId="15364"/>
    <cellStyle name="Normal 3 10 30 2 13 2" xfId="15365"/>
    <cellStyle name="Normal 3 10 30 2 14" xfId="15366"/>
    <cellStyle name="Normal 3 10 30 2 15" xfId="15367"/>
    <cellStyle name="Normal 3 10 30 2 16" xfId="15368"/>
    <cellStyle name="Normal 3 10 30 2 2" xfId="15369"/>
    <cellStyle name="Normal 3 10 30 2 2 10" xfId="15370"/>
    <cellStyle name="Normal 3 10 30 2 2 11" xfId="15371"/>
    <cellStyle name="Normal 3 10 30 2 2 12" xfId="15372"/>
    <cellStyle name="Normal 3 10 30 2 2 12 2" xfId="15373"/>
    <cellStyle name="Normal 3 10 30 2 2 13" xfId="15374"/>
    <cellStyle name="Normal 3 10 30 2 2 14" xfId="15375"/>
    <cellStyle name="Normal 3 10 30 2 2 15" xfId="15376"/>
    <cellStyle name="Normal 3 10 30 2 2 2" xfId="15377"/>
    <cellStyle name="Normal 3 10 30 2 2 2 2" xfId="15378"/>
    <cellStyle name="Normal 3 10 30 2 2 2 2 2" xfId="15379"/>
    <cellStyle name="Normal 3 10 30 2 2 2 2 2 2" xfId="15380"/>
    <cellStyle name="Normal 3 10 30 2 2 2 2 2 2 2" xfId="15381"/>
    <cellStyle name="Normal 3 10 30 2 2 2 2 2 2 2 2" xfId="15382"/>
    <cellStyle name="Normal 3 10 30 2 2 2 2 2 2 3" xfId="15383"/>
    <cellStyle name="Normal 3 10 30 2 2 2 2 2 2 4" xfId="15384"/>
    <cellStyle name="Normal 3 10 30 2 2 2 2 2 2 5" xfId="15385"/>
    <cellStyle name="Normal 3 10 30 2 2 2 2 2 3" xfId="15386"/>
    <cellStyle name="Normal 3 10 30 2 2 2 2 2 3 2" xfId="15387"/>
    <cellStyle name="Normal 3 10 30 2 2 2 2 2 4" xfId="15388"/>
    <cellStyle name="Normal 3 10 30 2 2 2 2 2 5" xfId="15389"/>
    <cellStyle name="Normal 3 10 30 2 2 2 2 3" xfId="15390"/>
    <cellStyle name="Normal 3 10 30 2 2 2 2 4" xfId="15391"/>
    <cellStyle name="Normal 3 10 30 2 2 2 2 5" xfId="15392"/>
    <cellStyle name="Normal 3 10 30 2 2 2 2 6" xfId="15393"/>
    <cellStyle name="Normal 3 10 30 2 2 2 2 6 2" xfId="15394"/>
    <cellStyle name="Normal 3 10 30 2 2 2 2 7" xfId="15395"/>
    <cellStyle name="Normal 3 10 30 2 2 2 2 8" xfId="15396"/>
    <cellStyle name="Normal 3 10 30 2 2 2 2 9" xfId="15397"/>
    <cellStyle name="Normal 3 10 30 2 2 2 3" xfId="15398"/>
    <cellStyle name="Normal 3 10 30 2 2 2 3 2" xfId="15399"/>
    <cellStyle name="Normal 3 10 30 2 2 2 3 2 2" xfId="15400"/>
    <cellStyle name="Normal 3 10 30 2 2 2 3 2 2 2" xfId="15401"/>
    <cellStyle name="Normal 3 10 30 2 2 2 3 2 3" xfId="15402"/>
    <cellStyle name="Normal 3 10 30 2 2 2 3 2 4" xfId="15403"/>
    <cellStyle name="Normal 3 10 30 2 2 2 3 2 5" xfId="15404"/>
    <cellStyle name="Normal 3 10 30 2 2 2 3 3" xfId="15405"/>
    <cellStyle name="Normal 3 10 30 2 2 2 3 3 2" xfId="15406"/>
    <cellStyle name="Normal 3 10 30 2 2 2 3 4" xfId="15407"/>
    <cellStyle name="Normal 3 10 30 2 2 2 3 5" xfId="15408"/>
    <cellStyle name="Normal 3 10 30 2 2 2 4" xfId="15409"/>
    <cellStyle name="Normal 3 10 30 2 2 2 5" xfId="15410"/>
    <cellStyle name="Normal 3 10 30 2 2 2 6" xfId="15411"/>
    <cellStyle name="Normal 3 10 30 2 2 2 6 2" xfId="15412"/>
    <cellStyle name="Normal 3 10 30 2 2 2 7" xfId="15413"/>
    <cellStyle name="Normal 3 10 30 2 2 2 8" xfId="15414"/>
    <cellStyle name="Normal 3 10 30 2 2 2 9" xfId="15415"/>
    <cellStyle name="Normal 3 10 30 2 2 3" xfId="15416"/>
    <cellStyle name="Normal 3 10 30 2 2 4" xfId="15417"/>
    <cellStyle name="Normal 3 10 30 2 2 5" xfId="15418"/>
    <cellStyle name="Normal 3 10 30 2 2 6" xfId="15419"/>
    <cellStyle name="Normal 3 10 30 2 2 7" xfId="15420"/>
    <cellStyle name="Normal 3 10 30 2 2 8" xfId="15421"/>
    <cellStyle name="Normal 3 10 30 2 2 8 2" xfId="15422"/>
    <cellStyle name="Normal 3 10 30 2 2 8 2 2" xfId="15423"/>
    <cellStyle name="Normal 3 10 30 2 2 8 2 2 2" xfId="15424"/>
    <cellStyle name="Normal 3 10 30 2 2 8 2 3" xfId="15425"/>
    <cellStyle name="Normal 3 10 30 2 2 8 2 4" xfId="15426"/>
    <cellStyle name="Normal 3 10 30 2 2 8 2 5" xfId="15427"/>
    <cellStyle name="Normal 3 10 30 2 2 8 3" xfId="15428"/>
    <cellStyle name="Normal 3 10 30 2 2 8 3 2" xfId="15429"/>
    <cellStyle name="Normal 3 10 30 2 2 8 4" xfId="15430"/>
    <cellStyle name="Normal 3 10 30 2 2 8 5" xfId="15431"/>
    <cellStyle name="Normal 3 10 30 2 2 9" xfId="15432"/>
    <cellStyle name="Normal 3 10 30 2 3" xfId="15433"/>
    <cellStyle name="Normal 3 10 30 2 4" xfId="15434"/>
    <cellStyle name="Normal 3 10 30 2 4 2" xfId="15435"/>
    <cellStyle name="Normal 3 10 30 2 4 2 2" xfId="15436"/>
    <cellStyle name="Normal 3 10 30 2 4 2 2 2" xfId="15437"/>
    <cellStyle name="Normal 3 10 30 2 4 2 2 2 2" xfId="15438"/>
    <cellStyle name="Normal 3 10 30 2 4 2 2 2 2 2" xfId="15439"/>
    <cellStyle name="Normal 3 10 30 2 4 2 2 2 3" xfId="15440"/>
    <cellStyle name="Normal 3 10 30 2 4 2 2 2 4" xfId="15441"/>
    <cellStyle name="Normal 3 10 30 2 4 2 2 2 5" xfId="15442"/>
    <cellStyle name="Normal 3 10 30 2 4 2 2 3" xfId="15443"/>
    <cellStyle name="Normal 3 10 30 2 4 2 2 3 2" xfId="15444"/>
    <cellStyle name="Normal 3 10 30 2 4 2 2 4" xfId="15445"/>
    <cellStyle name="Normal 3 10 30 2 4 2 2 5" xfId="15446"/>
    <cellStyle name="Normal 3 10 30 2 4 2 3" xfId="15447"/>
    <cellStyle name="Normal 3 10 30 2 4 2 4" xfId="15448"/>
    <cellStyle name="Normal 3 10 30 2 4 2 5" xfId="15449"/>
    <cellStyle name="Normal 3 10 30 2 4 2 6" xfId="15450"/>
    <cellStyle name="Normal 3 10 30 2 4 2 6 2" xfId="15451"/>
    <cellStyle name="Normal 3 10 30 2 4 2 7" xfId="15452"/>
    <cellStyle name="Normal 3 10 30 2 4 2 8" xfId="15453"/>
    <cellStyle name="Normal 3 10 30 2 4 2 9" xfId="15454"/>
    <cellStyle name="Normal 3 10 30 2 4 3" xfId="15455"/>
    <cellStyle name="Normal 3 10 30 2 4 3 2" xfId="15456"/>
    <cellStyle name="Normal 3 10 30 2 4 3 2 2" xfId="15457"/>
    <cellStyle name="Normal 3 10 30 2 4 3 2 2 2" xfId="15458"/>
    <cellStyle name="Normal 3 10 30 2 4 3 2 3" xfId="15459"/>
    <cellStyle name="Normal 3 10 30 2 4 3 2 4" xfId="15460"/>
    <cellStyle name="Normal 3 10 30 2 4 3 2 5" xfId="15461"/>
    <cellStyle name="Normal 3 10 30 2 4 3 3" xfId="15462"/>
    <cellStyle name="Normal 3 10 30 2 4 3 3 2" xfId="15463"/>
    <cellStyle name="Normal 3 10 30 2 4 3 4" xfId="15464"/>
    <cellStyle name="Normal 3 10 30 2 4 3 5" xfId="15465"/>
    <cellStyle name="Normal 3 10 30 2 4 4" xfId="15466"/>
    <cellStyle name="Normal 3 10 30 2 4 5" xfId="15467"/>
    <cellStyle name="Normal 3 10 30 2 4 6" xfId="15468"/>
    <cellStyle name="Normal 3 10 30 2 4 6 2" xfId="15469"/>
    <cellStyle name="Normal 3 10 30 2 4 7" xfId="15470"/>
    <cellStyle name="Normal 3 10 30 2 4 8" xfId="15471"/>
    <cellStyle name="Normal 3 10 30 2 4 9" xfId="15472"/>
    <cellStyle name="Normal 3 10 30 2 5" xfId="15473"/>
    <cellStyle name="Normal 3 10 30 2 5 2" xfId="15474"/>
    <cellStyle name="Normal 3 10 30 2 5 3" xfId="15475"/>
    <cellStyle name="Normal 3 10 30 2 6" xfId="15476"/>
    <cellStyle name="Normal 3 10 30 2 6 2" xfId="15477"/>
    <cellStyle name="Normal 3 10 30 2 6 3" xfId="15478"/>
    <cellStyle name="Normal 3 10 30 2 7" xfId="15479"/>
    <cellStyle name="Normal 3 10 30 2 7 2" xfId="15480"/>
    <cellStyle name="Normal 3 10 30 2 7 3" xfId="15481"/>
    <cellStyle name="Normal 3 10 30 2 8" xfId="15482"/>
    <cellStyle name="Normal 3 10 30 2 8 2" xfId="15483"/>
    <cellStyle name="Normal 3 10 30 2 8 3" xfId="15484"/>
    <cellStyle name="Normal 3 10 30 2 9" xfId="15485"/>
    <cellStyle name="Normal 3 10 30 2 9 2" xfId="15486"/>
    <cellStyle name="Normal 3 10 30 2 9 2 2" xfId="15487"/>
    <cellStyle name="Normal 3 10 30 2 9 2 2 2" xfId="15488"/>
    <cellStyle name="Normal 3 10 30 2 9 2 3" xfId="15489"/>
    <cellStyle name="Normal 3 10 30 2 9 2 4" xfId="15490"/>
    <cellStyle name="Normal 3 10 30 2 9 2 5" xfId="15491"/>
    <cellStyle name="Normal 3 10 30 2 9 3" xfId="15492"/>
    <cellStyle name="Normal 3 10 30 2 9 3 2" xfId="15493"/>
    <cellStyle name="Normal 3 10 30 2 9 4" xfId="15494"/>
    <cellStyle name="Normal 3 10 30 2 9 5" xfId="15495"/>
    <cellStyle name="Normal 3 10 30 3" xfId="15496"/>
    <cellStyle name="Normal 3 10 30 3 10" xfId="15497"/>
    <cellStyle name="Normal 3 10 30 3 11" xfId="15498"/>
    <cellStyle name="Normal 3 10 30 3 12" xfId="15499"/>
    <cellStyle name="Normal 3 10 30 3 12 2" xfId="15500"/>
    <cellStyle name="Normal 3 10 30 3 13" xfId="15501"/>
    <cellStyle name="Normal 3 10 30 3 14" xfId="15502"/>
    <cellStyle name="Normal 3 10 30 3 15" xfId="15503"/>
    <cellStyle name="Normal 3 10 30 3 2" xfId="15504"/>
    <cellStyle name="Normal 3 10 30 3 2 2" xfId="15505"/>
    <cellStyle name="Normal 3 10 30 3 2 2 2" xfId="15506"/>
    <cellStyle name="Normal 3 10 30 3 2 2 2 2" xfId="15507"/>
    <cellStyle name="Normal 3 10 30 3 2 2 2 2 2" xfId="15508"/>
    <cellStyle name="Normal 3 10 30 3 2 2 2 2 2 2" xfId="15509"/>
    <cellStyle name="Normal 3 10 30 3 2 2 2 2 3" xfId="15510"/>
    <cellStyle name="Normal 3 10 30 3 2 2 2 2 4" xfId="15511"/>
    <cellStyle name="Normal 3 10 30 3 2 2 2 2 5" xfId="15512"/>
    <cellStyle name="Normal 3 10 30 3 2 2 2 3" xfId="15513"/>
    <cellStyle name="Normal 3 10 30 3 2 2 2 3 2" xfId="15514"/>
    <cellStyle name="Normal 3 10 30 3 2 2 2 4" xfId="15515"/>
    <cellStyle name="Normal 3 10 30 3 2 2 2 5" xfId="15516"/>
    <cellStyle name="Normal 3 10 30 3 2 2 3" xfId="15517"/>
    <cellStyle name="Normal 3 10 30 3 2 2 4" xfId="15518"/>
    <cellStyle name="Normal 3 10 30 3 2 2 5" xfId="15519"/>
    <cellStyle name="Normal 3 10 30 3 2 2 6" xfId="15520"/>
    <cellStyle name="Normal 3 10 30 3 2 2 6 2" xfId="15521"/>
    <cellStyle name="Normal 3 10 30 3 2 2 7" xfId="15522"/>
    <cellStyle name="Normal 3 10 30 3 2 2 8" xfId="15523"/>
    <cellStyle name="Normal 3 10 30 3 2 2 9" xfId="15524"/>
    <cellStyle name="Normal 3 10 30 3 2 3" xfId="15525"/>
    <cellStyle name="Normal 3 10 30 3 2 3 2" xfId="15526"/>
    <cellStyle name="Normal 3 10 30 3 2 3 2 2" xfId="15527"/>
    <cellStyle name="Normal 3 10 30 3 2 3 2 2 2" xfId="15528"/>
    <cellStyle name="Normal 3 10 30 3 2 3 2 3" xfId="15529"/>
    <cellStyle name="Normal 3 10 30 3 2 3 2 4" xfId="15530"/>
    <cellStyle name="Normal 3 10 30 3 2 3 2 5" xfId="15531"/>
    <cellStyle name="Normal 3 10 30 3 2 3 3" xfId="15532"/>
    <cellStyle name="Normal 3 10 30 3 2 3 3 2" xfId="15533"/>
    <cellStyle name="Normal 3 10 30 3 2 3 4" xfId="15534"/>
    <cellStyle name="Normal 3 10 30 3 2 3 5" xfId="15535"/>
    <cellStyle name="Normal 3 10 30 3 2 4" xfId="15536"/>
    <cellStyle name="Normal 3 10 30 3 2 5" xfId="15537"/>
    <cellStyle name="Normal 3 10 30 3 2 6" xfId="15538"/>
    <cellStyle name="Normal 3 10 30 3 2 6 2" xfId="15539"/>
    <cellStyle name="Normal 3 10 30 3 2 7" xfId="15540"/>
    <cellStyle name="Normal 3 10 30 3 2 8" xfId="15541"/>
    <cellStyle name="Normal 3 10 30 3 2 9" xfId="15542"/>
    <cellStyle name="Normal 3 10 30 3 3" xfId="15543"/>
    <cellStyle name="Normal 3 10 30 3 3 2" xfId="15544"/>
    <cellStyle name="Normal 3 10 30 3 3 3" xfId="15545"/>
    <cellStyle name="Normal 3 10 30 3 4" xfId="15546"/>
    <cellStyle name="Normal 3 10 30 3 4 2" xfId="15547"/>
    <cellStyle name="Normal 3 10 30 3 4 3" xfId="15548"/>
    <cellStyle name="Normal 3 10 30 3 5" xfId="15549"/>
    <cellStyle name="Normal 3 10 30 3 5 2" xfId="15550"/>
    <cellStyle name="Normal 3 10 30 3 5 3" xfId="15551"/>
    <cellStyle name="Normal 3 10 30 3 6" xfId="15552"/>
    <cellStyle name="Normal 3 10 30 3 6 2" xfId="15553"/>
    <cellStyle name="Normal 3 10 30 3 6 3" xfId="15554"/>
    <cellStyle name="Normal 3 10 30 3 7" xfId="15555"/>
    <cellStyle name="Normal 3 10 30 3 7 2" xfId="15556"/>
    <cellStyle name="Normal 3 10 30 3 7 3" xfId="15557"/>
    <cellStyle name="Normal 3 10 30 3 8" xfId="15558"/>
    <cellStyle name="Normal 3 10 30 3 8 2" xfId="15559"/>
    <cellStyle name="Normal 3 10 30 3 8 2 2" xfId="15560"/>
    <cellStyle name="Normal 3 10 30 3 8 2 2 2" xfId="15561"/>
    <cellStyle name="Normal 3 10 30 3 8 2 3" xfId="15562"/>
    <cellStyle name="Normal 3 10 30 3 8 2 4" xfId="15563"/>
    <cellStyle name="Normal 3 10 30 3 8 2 5" xfId="15564"/>
    <cellStyle name="Normal 3 10 30 3 8 3" xfId="15565"/>
    <cellStyle name="Normal 3 10 30 3 8 3 2" xfId="15566"/>
    <cellStyle name="Normal 3 10 30 3 8 4" xfId="15567"/>
    <cellStyle name="Normal 3 10 30 3 8 5" xfId="15568"/>
    <cellStyle name="Normal 3 10 30 3 9" xfId="15569"/>
    <cellStyle name="Normal 3 10 30 4" xfId="15570"/>
    <cellStyle name="Normal 3 10 30 4 2" xfId="15571"/>
    <cellStyle name="Normal 3 10 30 4 2 2" xfId="15572"/>
    <cellStyle name="Normal 3 10 30 4 2 2 2" xfId="15573"/>
    <cellStyle name="Normal 3 10 30 4 2 2 2 2" xfId="15574"/>
    <cellStyle name="Normal 3 10 30 4 2 2 2 2 2" xfId="15575"/>
    <cellStyle name="Normal 3 10 30 4 2 2 2 3" xfId="15576"/>
    <cellStyle name="Normal 3 10 30 4 2 2 2 4" xfId="15577"/>
    <cellStyle name="Normal 3 10 30 4 2 2 2 5" xfId="15578"/>
    <cellStyle name="Normal 3 10 30 4 2 2 3" xfId="15579"/>
    <cellStyle name="Normal 3 10 30 4 2 2 3 2" xfId="15580"/>
    <cellStyle name="Normal 3 10 30 4 2 2 4" xfId="15581"/>
    <cellStyle name="Normal 3 10 30 4 2 2 5" xfId="15582"/>
    <cellStyle name="Normal 3 10 30 4 2 3" xfId="15583"/>
    <cellStyle name="Normal 3 10 30 4 2 4" xfId="15584"/>
    <cellStyle name="Normal 3 10 30 4 2 5" xfId="15585"/>
    <cellStyle name="Normal 3 10 30 4 2 6" xfId="15586"/>
    <cellStyle name="Normal 3 10 30 4 2 6 2" xfId="15587"/>
    <cellStyle name="Normal 3 10 30 4 2 7" xfId="15588"/>
    <cellStyle name="Normal 3 10 30 4 2 8" xfId="15589"/>
    <cellStyle name="Normal 3 10 30 4 2 9" xfId="15590"/>
    <cellStyle name="Normal 3 10 30 4 3" xfId="15591"/>
    <cellStyle name="Normal 3 10 30 4 3 2" xfId="15592"/>
    <cellStyle name="Normal 3 10 30 4 3 2 2" xfId="15593"/>
    <cellStyle name="Normal 3 10 30 4 3 2 2 2" xfId="15594"/>
    <cellStyle name="Normal 3 10 30 4 3 2 3" xfId="15595"/>
    <cellStyle name="Normal 3 10 30 4 3 2 4" xfId="15596"/>
    <cellStyle name="Normal 3 10 30 4 3 2 5" xfId="15597"/>
    <cellStyle name="Normal 3 10 30 4 3 3" xfId="15598"/>
    <cellStyle name="Normal 3 10 30 4 3 3 2" xfId="15599"/>
    <cellStyle name="Normal 3 10 30 4 3 4" xfId="15600"/>
    <cellStyle name="Normal 3 10 30 4 3 5" xfId="15601"/>
    <cellStyle name="Normal 3 10 30 4 4" xfId="15602"/>
    <cellStyle name="Normal 3 10 30 4 5" xfId="15603"/>
    <cellStyle name="Normal 3 10 30 4 6" xfId="15604"/>
    <cellStyle name="Normal 3 10 30 4 6 2" xfId="15605"/>
    <cellStyle name="Normal 3 10 30 4 7" xfId="15606"/>
    <cellStyle name="Normal 3 10 30 4 8" xfId="15607"/>
    <cellStyle name="Normal 3 10 30 4 9" xfId="15608"/>
    <cellStyle name="Normal 3 10 30 5" xfId="15609"/>
    <cellStyle name="Normal 3 10 30 6" xfId="15610"/>
    <cellStyle name="Normal 3 10 30 7" xfId="15611"/>
    <cellStyle name="Normal 3 10 30 8" xfId="15612"/>
    <cellStyle name="Normal 3 10 30 9" xfId="15613"/>
    <cellStyle name="Normal 3 10 30 9 2" xfId="15614"/>
    <cellStyle name="Normal 3 10 30 9 2 2" xfId="15615"/>
    <cellStyle name="Normal 3 10 30 9 2 2 2" xfId="15616"/>
    <cellStyle name="Normal 3 10 30 9 2 3" xfId="15617"/>
    <cellStyle name="Normal 3 10 30 9 2 4" xfId="15618"/>
    <cellStyle name="Normal 3 10 30 9 2 5" xfId="15619"/>
    <cellStyle name="Normal 3 10 30 9 3" xfId="15620"/>
    <cellStyle name="Normal 3 10 30 9 3 2" xfId="15621"/>
    <cellStyle name="Normal 3 10 30 9 4" xfId="15622"/>
    <cellStyle name="Normal 3 10 30 9 5" xfId="15623"/>
    <cellStyle name="Normal 3 10 31" xfId="15624"/>
    <cellStyle name="Normal 3 10 31 10" xfId="15625"/>
    <cellStyle name="Normal 3 10 31 11" xfId="15626"/>
    <cellStyle name="Normal 3 10 31 12" xfId="15627"/>
    <cellStyle name="Normal 3 10 31 12 2" xfId="15628"/>
    <cellStyle name="Normal 3 10 31 13" xfId="15629"/>
    <cellStyle name="Normal 3 10 31 14" xfId="15630"/>
    <cellStyle name="Normal 3 10 31 15" xfId="15631"/>
    <cellStyle name="Normal 3 10 31 2" xfId="15632"/>
    <cellStyle name="Normal 3 10 31 2 2" xfId="15633"/>
    <cellStyle name="Normal 3 10 31 2 2 2" xfId="15634"/>
    <cellStyle name="Normal 3 10 31 2 2 2 2" xfId="15635"/>
    <cellStyle name="Normal 3 10 31 2 2 2 2 2" xfId="15636"/>
    <cellStyle name="Normal 3 10 31 2 2 2 2 2 2" xfId="15637"/>
    <cellStyle name="Normal 3 10 31 2 2 2 2 3" xfId="15638"/>
    <cellStyle name="Normal 3 10 31 2 2 2 2 4" xfId="15639"/>
    <cellStyle name="Normal 3 10 31 2 2 2 2 5" xfId="15640"/>
    <cellStyle name="Normal 3 10 31 2 2 2 3" xfId="15641"/>
    <cellStyle name="Normal 3 10 31 2 2 2 3 2" xfId="15642"/>
    <cellStyle name="Normal 3 10 31 2 2 2 4" xfId="15643"/>
    <cellStyle name="Normal 3 10 31 2 2 2 5" xfId="15644"/>
    <cellStyle name="Normal 3 10 31 2 2 3" xfId="15645"/>
    <cellStyle name="Normal 3 10 31 2 2 4" xfId="15646"/>
    <cellStyle name="Normal 3 10 31 2 2 5" xfId="15647"/>
    <cellStyle name="Normal 3 10 31 2 2 6" xfId="15648"/>
    <cellStyle name="Normal 3 10 31 2 2 6 2" xfId="15649"/>
    <cellStyle name="Normal 3 10 31 2 2 7" xfId="15650"/>
    <cellStyle name="Normal 3 10 31 2 2 8" xfId="15651"/>
    <cellStyle name="Normal 3 10 31 2 2 9" xfId="15652"/>
    <cellStyle name="Normal 3 10 31 2 3" xfId="15653"/>
    <cellStyle name="Normal 3 10 31 2 3 2" xfId="15654"/>
    <cellStyle name="Normal 3 10 31 2 3 2 2" xfId="15655"/>
    <cellStyle name="Normal 3 10 31 2 3 2 2 2" xfId="15656"/>
    <cellStyle name="Normal 3 10 31 2 3 2 3" xfId="15657"/>
    <cellStyle name="Normal 3 10 31 2 3 2 4" xfId="15658"/>
    <cellStyle name="Normal 3 10 31 2 3 2 5" xfId="15659"/>
    <cellStyle name="Normal 3 10 31 2 3 3" xfId="15660"/>
    <cellStyle name="Normal 3 10 31 2 3 3 2" xfId="15661"/>
    <cellStyle name="Normal 3 10 31 2 3 4" xfId="15662"/>
    <cellStyle name="Normal 3 10 31 2 3 5" xfId="15663"/>
    <cellStyle name="Normal 3 10 31 2 4" xfId="15664"/>
    <cellStyle name="Normal 3 10 31 2 5" xfId="15665"/>
    <cellStyle name="Normal 3 10 31 2 6" xfId="15666"/>
    <cellStyle name="Normal 3 10 31 2 6 2" xfId="15667"/>
    <cellStyle name="Normal 3 10 31 2 7" xfId="15668"/>
    <cellStyle name="Normal 3 10 31 2 8" xfId="15669"/>
    <cellStyle name="Normal 3 10 31 2 9" xfId="15670"/>
    <cellStyle name="Normal 3 10 31 3" xfId="15671"/>
    <cellStyle name="Normal 3 10 31 4" xfId="15672"/>
    <cellStyle name="Normal 3 10 31 5" xfId="15673"/>
    <cellStyle name="Normal 3 10 31 6" xfId="15674"/>
    <cellStyle name="Normal 3 10 31 7" xfId="15675"/>
    <cellStyle name="Normal 3 10 31 8" xfId="15676"/>
    <cellStyle name="Normal 3 10 31 8 2" xfId="15677"/>
    <cellStyle name="Normal 3 10 31 8 2 2" xfId="15678"/>
    <cellStyle name="Normal 3 10 31 8 2 2 2" xfId="15679"/>
    <cellStyle name="Normal 3 10 31 8 2 3" xfId="15680"/>
    <cellStyle name="Normal 3 10 31 8 2 4" xfId="15681"/>
    <cellStyle name="Normal 3 10 31 8 2 5" xfId="15682"/>
    <cellStyle name="Normal 3 10 31 8 3" xfId="15683"/>
    <cellStyle name="Normal 3 10 31 8 3 2" xfId="15684"/>
    <cellStyle name="Normal 3 10 31 8 4" xfId="15685"/>
    <cellStyle name="Normal 3 10 31 8 5" xfId="15686"/>
    <cellStyle name="Normal 3 10 31 9" xfId="15687"/>
    <cellStyle name="Normal 3 10 32" xfId="15688"/>
    <cellStyle name="Normal 3 10 33" xfId="15689"/>
    <cellStyle name="Normal 3 10 33 2" xfId="15690"/>
    <cellStyle name="Normal 3 10 33 2 2" xfId="15691"/>
    <cellStyle name="Normal 3 10 33 2 2 2" xfId="15692"/>
    <cellStyle name="Normal 3 10 33 2 2 2 2" xfId="15693"/>
    <cellStyle name="Normal 3 10 33 2 2 2 2 2" xfId="15694"/>
    <cellStyle name="Normal 3 10 33 2 2 2 3" xfId="15695"/>
    <cellStyle name="Normal 3 10 33 2 2 2 4" xfId="15696"/>
    <cellStyle name="Normal 3 10 33 2 2 2 5" xfId="15697"/>
    <cellStyle name="Normal 3 10 33 2 2 3" xfId="15698"/>
    <cellStyle name="Normal 3 10 33 2 2 3 2" xfId="15699"/>
    <cellStyle name="Normal 3 10 33 2 2 4" xfId="15700"/>
    <cellStyle name="Normal 3 10 33 2 2 5" xfId="15701"/>
    <cellStyle name="Normal 3 10 33 2 3" xfId="15702"/>
    <cellStyle name="Normal 3 10 33 2 4" xfId="15703"/>
    <cellStyle name="Normal 3 10 33 2 5" xfId="15704"/>
    <cellStyle name="Normal 3 10 33 2 6" xfId="15705"/>
    <cellStyle name="Normal 3 10 33 2 6 2" xfId="15706"/>
    <cellStyle name="Normal 3 10 33 2 7" xfId="15707"/>
    <cellStyle name="Normal 3 10 33 2 8" xfId="15708"/>
    <cellStyle name="Normal 3 10 33 2 9" xfId="15709"/>
    <cellStyle name="Normal 3 10 33 3" xfId="15710"/>
    <cellStyle name="Normal 3 10 33 3 2" xfId="15711"/>
    <cellStyle name="Normal 3 10 33 3 2 2" xfId="15712"/>
    <cellStyle name="Normal 3 10 33 3 2 2 2" xfId="15713"/>
    <cellStyle name="Normal 3 10 33 3 2 3" xfId="15714"/>
    <cellStyle name="Normal 3 10 33 3 2 4" xfId="15715"/>
    <cellStyle name="Normal 3 10 33 3 2 5" xfId="15716"/>
    <cellStyle name="Normal 3 10 33 3 3" xfId="15717"/>
    <cellStyle name="Normal 3 10 33 3 3 2" xfId="15718"/>
    <cellStyle name="Normal 3 10 33 3 4" xfId="15719"/>
    <cellStyle name="Normal 3 10 33 3 5" xfId="15720"/>
    <cellStyle name="Normal 3 10 33 4" xfId="15721"/>
    <cellStyle name="Normal 3 10 33 5" xfId="15722"/>
    <cellStyle name="Normal 3 10 33 6" xfId="15723"/>
    <cellStyle name="Normal 3 10 33 6 2" xfId="15724"/>
    <cellStyle name="Normal 3 10 33 7" xfId="15725"/>
    <cellStyle name="Normal 3 10 33 8" xfId="15726"/>
    <cellStyle name="Normal 3 10 33 9" xfId="15727"/>
    <cellStyle name="Normal 3 10 34" xfId="15728"/>
    <cellStyle name="Normal 3 10 34 2" xfId="15729"/>
    <cellStyle name="Normal 3 10 34 3" xfId="15730"/>
    <cellStyle name="Normal 3 10 35" xfId="15731"/>
    <cellStyle name="Normal 3 10 35 2" xfId="15732"/>
    <cellStyle name="Normal 3 10 35 3" xfId="15733"/>
    <cellStyle name="Normal 3 10 36" xfId="15734"/>
    <cellStyle name="Normal 3 10 36 2" xfId="15735"/>
    <cellStyle name="Normal 3 10 36 3" xfId="15736"/>
    <cellStyle name="Normal 3 10 37" xfId="15737"/>
    <cellStyle name="Normal 3 10 37 2" xfId="15738"/>
    <cellStyle name="Normal 3 10 37 3" xfId="15739"/>
    <cellStyle name="Normal 3 10 38" xfId="15740"/>
    <cellStyle name="Normal 3 10 38 2" xfId="15741"/>
    <cellStyle name="Normal 3 10 38 2 2" xfId="15742"/>
    <cellStyle name="Normal 3 10 38 2 2 2" xfId="15743"/>
    <cellStyle name="Normal 3 10 38 2 3" xfId="15744"/>
    <cellStyle name="Normal 3 10 38 2 4" xfId="15745"/>
    <cellStyle name="Normal 3 10 38 2 5" xfId="15746"/>
    <cellStyle name="Normal 3 10 38 3" xfId="15747"/>
    <cellStyle name="Normal 3 10 38 3 2" xfId="15748"/>
    <cellStyle name="Normal 3 10 38 4" xfId="15749"/>
    <cellStyle name="Normal 3 10 38 5" xfId="15750"/>
    <cellStyle name="Normal 3 10 39" xfId="15751"/>
    <cellStyle name="Normal 3 10 4" xfId="15752"/>
    <cellStyle name="Normal 3 10 4 2" xfId="15753"/>
    <cellStyle name="Normal 3 10 4 2 2" xfId="15754"/>
    <cellStyle name="Normal 3 10 4 2 3" xfId="15755"/>
    <cellStyle name="Normal 3 10 4 3" xfId="15756"/>
    <cellStyle name="Normal 3 10 4 3 2" xfId="15757"/>
    <cellStyle name="Normal 3 10 4 3 3" xfId="15758"/>
    <cellStyle name="Normal 3 10 4 4" xfId="15759"/>
    <cellStyle name="Normal 3 10 4 5" xfId="15760"/>
    <cellStyle name="Normal 3 10 40" xfId="15761"/>
    <cellStyle name="Normal 3 10 41" xfId="15762"/>
    <cellStyle name="Normal 3 10 42" xfId="15763"/>
    <cellStyle name="Normal 3 10 43" xfId="15764"/>
    <cellStyle name="Normal 3 10 44" xfId="15765"/>
    <cellStyle name="Normal 3 10 45" xfId="15766"/>
    <cellStyle name="Normal 3 10 46" xfId="15767"/>
    <cellStyle name="Normal 3 10 47" xfId="15768"/>
    <cellStyle name="Normal 3 10 48" xfId="15769"/>
    <cellStyle name="Normal 3 10 49" xfId="15770"/>
    <cellStyle name="Normal 3 10 5" xfId="15771"/>
    <cellStyle name="Normal 3 10 5 2" xfId="15772"/>
    <cellStyle name="Normal 3 10 5 2 2" xfId="15773"/>
    <cellStyle name="Normal 3 10 5 2 3" xfId="15774"/>
    <cellStyle name="Normal 3 10 5 3" xfId="15775"/>
    <cellStyle name="Normal 3 10 5 3 2" xfId="15776"/>
    <cellStyle name="Normal 3 10 5 3 3" xfId="15777"/>
    <cellStyle name="Normal 3 10 5 4" xfId="15778"/>
    <cellStyle name="Normal 3 10 5 5" xfId="15779"/>
    <cellStyle name="Normal 3 10 50" xfId="15780"/>
    <cellStyle name="Normal 3 10 51" xfId="15781"/>
    <cellStyle name="Normal 3 10 52" xfId="15782"/>
    <cellStyle name="Normal 3 10 53" xfId="15783"/>
    <cellStyle name="Normal 3 10 54" xfId="15784"/>
    <cellStyle name="Normal 3 10 55" xfId="15785"/>
    <cellStyle name="Normal 3 10 56" xfId="15786"/>
    <cellStyle name="Normal 3 10 57" xfId="15787"/>
    <cellStyle name="Normal 3 10 58" xfId="15788"/>
    <cellStyle name="Normal 3 10 59" xfId="15789"/>
    <cellStyle name="Normal 3 10 6" xfId="15790"/>
    <cellStyle name="Normal 3 10 6 2" xfId="15791"/>
    <cellStyle name="Normal 3 10 6 2 2" xfId="15792"/>
    <cellStyle name="Normal 3 10 6 2 3" xfId="15793"/>
    <cellStyle name="Normal 3 10 6 3" xfId="15794"/>
    <cellStyle name="Normal 3 10 6 3 2" xfId="15795"/>
    <cellStyle name="Normal 3 10 6 3 3" xfId="15796"/>
    <cellStyle name="Normal 3 10 6 4" xfId="15797"/>
    <cellStyle name="Normal 3 10 6 5" xfId="15798"/>
    <cellStyle name="Normal 3 10 60" xfId="15799"/>
    <cellStyle name="Normal 3 10 61" xfId="15800"/>
    <cellStyle name="Normal 3 10 62" xfId="15801"/>
    <cellStyle name="Normal 3 10 63" xfId="15802"/>
    <cellStyle name="Normal 3 10 64" xfId="15803"/>
    <cellStyle name="Normal 3 10 65" xfId="15804"/>
    <cellStyle name="Normal 3 10 66" xfId="15805"/>
    <cellStyle name="Normal 3 10 67" xfId="15806"/>
    <cellStyle name="Normal 3 10 68" xfId="15807"/>
    <cellStyle name="Normal 3 10 69" xfId="15808"/>
    <cellStyle name="Normal 3 10 7" xfId="15809"/>
    <cellStyle name="Normal 3 10 7 2" xfId="15810"/>
    <cellStyle name="Normal 3 10 7 2 2" xfId="15811"/>
    <cellStyle name="Normal 3 10 7 2 3" xfId="15812"/>
    <cellStyle name="Normal 3 10 7 3" xfId="15813"/>
    <cellStyle name="Normal 3 10 7 3 2" xfId="15814"/>
    <cellStyle name="Normal 3 10 7 3 3" xfId="15815"/>
    <cellStyle name="Normal 3 10 7 4" xfId="15816"/>
    <cellStyle name="Normal 3 10 7 5" xfId="15817"/>
    <cellStyle name="Normal 3 10 70" xfId="15818"/>
    <cellStyle name="Normal 3 10 71" xfId="15819"/>
    <cellStyle name="Normal 3 10 72" xfId="15820"/>
    <cellStyle name="Normal 3 10 73" xfId="15821"/>
    <cellStyle name="Normal 3 10 74" xfId="15822"/>
    <cellStyle name="Normal 3 10 75" xfId="15823"/>
    <cellStyle name="Normal 3 10 76" xfId="15824"/>
    <cellStyle name="Normal 3 10 77" xfId="15825"/>
    <cellStyle name="Normal 3 10 78" xfId="15826"/>
    <cellStyle name="Normal 3 10 79" xfId="15827"/>
    <cellStyle name="Normal 3 10 79 2" xfId="15828"/>
    <cellStyle name="Normal 3 10 8" xfId="15829"/>
    <cellStyle name="Normal 3 10 8 2" xfId="15830"/>
    <cellStyle name="Normal 3 10 8 2 2" xfId="15831"/>
    <cellStyle name="Normal 3 10 8 2 3" xfId="15832"/>
    <cellStyle name="Normal 3 10 8 3" xfId="15833"/>
    <cellStyle name="Normal 3 10 8 3 2" xfId="15834"/>
    <cellStyle name="Normal 3 10 8 3 3" xfId="15835"/>
    <cellStyle name="Normal 3 10 8 4" xfId="15836"/>
    <cellStyle name="Normal 3 10 8 5" xfId="15837"/>
    <cellStyle name="Normal 3 10 80" xfId="15838"/>
    <cellStyle name="Normal 3 10 81" xfId="15839"/>
    <cellStyle name="Normal 3 10 82" xfId="15840"/>
    <cellStyle name="Normal 3 10 9" xfId="15841"/>
    <cellStyle name="Normal 3 10 9 2" xfId="15842"/>
    <cellStyle name="Normal 3 10 9 2 2" xfId="15843"/>
    <cellStyle name="Normal 3 10 9 2 3" xfId="15844"/>
    <cellStyle name="Normal 3 10 9 3" xfId="15845"/>
    <cellStyle name="Normal 3 10 9 3 2" xfId="15846"/>
    <cellStyle name="Normal 3 10 9 3 3" xfId="15847"/>
    <cellStyle name="Normal 3 10 9 4" xfId="15848"/>
    <cellStyle name="Normal 3 10 9 5" xfId="15849"/>
    <cellStyle name="Normal 3 100" xfId="15850"/>
    <cellStyle name="Normal 3 100 2" xfId="15851"/>
    <cellStyle name="Normal 3 100 2 2" xfId="15852"/>
    <cellStyle name="Normal 3 100 2 3" xfId="15853"/>
    <cellStyle name="Normal 3 100 3" xfId="15854"/>
    <cellStyle name="Normal 3 100 3 2" xfId="15855"/>
    <cellStyle name="Normal 3 100 3 3" xfId="15856"/>
    <cellStyle name="Normal 3 100 4" xfId="15857"/>
    <cellStyle name="Normal 3 100 5" xfId="15858"/>
    <cellStyle name="Normal 3 101" xfId="15859"/>
    <cellStyle name="Normal 3 101 2" xfId="15860"/>
    <cellStyle name="Normal 3 101 2 2" xfId="15861"/>
    <cellStyle name="Normal 3 101 2 3" xfId="15862"/>
    <cellStyle name="Normal 3 101 3" xfId="15863"/>
    <cellStyle name="Normal 3 101 3 2" xfId="15864"/>
    <cellStyle name="Normal 3 101 3 3" xfId="15865"/>
    <cellStyle name="Normal 3 101 4" xfId="15866"/>
    <cellStyle name="Normal 3 101 5" xfId="15867"/>
    <cellStyle name="Normal 3 102" xfId="15868"/>
    <cellStyle name="Normal 3 102 2" xfId="15869"/>
    <cellStyle name="Normal 3 102 2 2" xfId="15870"/>
    <cellStyle name="Normal 3 102 2 3" xfId="15871"/>
    <cellStyle name="Normal 3 102 3" xfId="15872"/>
    <cellStyle name="Normal 3 102 3 2" xfId="15873"/>
    <cellStyle name="Normal 3 102 3 3" xfId="15874"/>
    <cellStyle name="Normal 3 102 4" xfId="15875"/>
    <cellStyle name="Normal 3 102 5" xfId="15876"/>
    <cellStyle name="Normal 3 103" xfId="15877"/>
    <cellStyle name="Normal 3 103 2" xfId="15878"/>
    <cellStyle name="Normal 3 103 2 2" xfId="15879"/>
    <cellStyle name="Normal 3 103 2 3" xfId="15880"/>
    <cellStyle name="Normal 3 103 3" xfId="15881"/>
    <cellStyle name="Normal 3 103 3 2" xfId="15882"/>
    <cellStyle name="Normal 3 103 3 3" xfId="15883"/>
    <cellStyle name="Normal 3 103 4" xfId="15884"/>
    <cellStyle name="Normal 3 103 5" xfId="15885"/>
    <cellStyle name="Normal 3 104" xfId="15886"/>
    <cellStyle name="Normal 3 104 2" xfId="15887"/>
    <cellStyle name="Normal 3 104 2 2" xfId="15888"/>
    <cellStyle name="Normal 3 104 2 3" xfId="15889"/>
    <cellStyle name="Normal 3 104 3" xfId="15890"/>
    <cellStyle name="Normal 3 104 3 2" xfId="15891"/>
    <cellStyle name="Normal 3 104 3 3" xfId="15892"/>
    <cellStyle name="Normal 3 104 4" xfId="15893"/>
    <cellStyle name="Normal 3 104 5" xfId="15894"/>
    <cellStyle name="Normal 3 105" xfId="15895"/>
    <cellStyle name="Normal 3 105 2" xfId="15896"/>
    <cellStyle name="Normal 3 105 2 2" xfId="15897"/>
    <cellStyle name="Normal 3 105 2 3" xfId="15898"/>
    <cellStyle name="Normal 3 105 3" xfId="15899"/>
    <cellStyle name="Normal 3 105 3 2" xfId="15900"/>
    <cellStyle name="Normal 3 105 3 3" xfId="15901"/>
    <cellStyle name="Normal 3 105 4" xfId="15902"/>
    <cellStyle name="Normal 3 105 5" xfId="15903"/>
    <cellStyle name="Normal 3 106" xfId="15904"/>
    <cellStyle name="Normal 3 106 2" xfId="15905"/>
    <cellStyle name="Normal 3 106 2 2" xfId="15906"/>
    <cellStyle name="Normal 3 106 2 3" xfId="15907"/>
    <cellStyle name="Normal 3 106 3" xfId="15908"/>
    <cellStyle name="Normal 3 106 3 2" xfId="15909"/>
    <cellStyle name="Normal 3 106 3 3" xfId="15910"/>
    <cellStyle name="Normal 3 106 4" xfId="15911"/>
    <cellStyle name="Normal 3 106 5" xfId="15912"/>
    <cellStyle name="Normal 3 107" xfId="15913"/>
    <cellStyle name="Normal 3 107 2" xfId="15914"/>
    <cellStyle name="Normal 3 107 2 2" xfId="15915"/>
    <cellStyle name="Normal 3 107 2 3" xfId="15916"/>
    <cellStyle name="Normal 3 107 3" xfId="15917"/>
    <cellStyle name="Normal 3 107 3 2" xfId="15918"/>
    <cellStyle name="Normal 3 107 3 3" xfId="15919"/>
    <cellStyle name="Normal 3 107 4" xfId="15920"/>
    <cellStyle name="Normal 3 107 5" xfId="15921"/>
    <cellStyle name="Normal 3 108" xfId="15922"/>
    <cellStyle name="Normal 3 108 2" xfId="15923"/>
    <cellStyle name="Normal 3 108 2 2" xfId="15924"/>
    <cellStyle name="Normal 3 108 2 3" xfId="15925"/>
    <cellStyle name="Normal 3 108 3" xfId="15926"/>
    <cellStyle name="Normal 3 108 3 2" xfId="15927"/>
    <cellStyle name="Normal 3 108 3 3" xfId="15928"/>
    <cellStyle name="Normal 3 108 4" xfId="15929"/>
    <cellStyle name="Normal 3 108 5" xfId="15930"/>
    <cellStyle name="Normal 3 109" xfId="15931"/>
    <cellStyle name="Normal 3 109 2" xfId="15932"/>
    <cellStyle name="Normal 3 109 2 2" xfId="15933"/>
    <cellStyle name="Normal 3 109 2 3" xfId="15934"/>
    <cellStyle name="Normal 3 109 3" xfId="15935"/>
    <cellStyle name="Normal 3 109 3 2" xfId="15936"/>
    <cellStyle name="Normal 3 109 3 3" xfId="15937"/>
    <cellStyle name="Normal 3 109 4" xfId="15938"/>
    <cellStyle name="Normal 3 109 5" xfId="15939"/>
    <cellStyle name="Normal 3 11" xfId="15940"/>
    <cellStyle name="Normal 3 11 10" xfId="15941"/>
    <cellStyle name="Normal 3 11 10 2" xfId="15942"/>
    <cellStyle name="Normal 3 11 10 2 2" xfId="15943"/>
    <cellStyle name="Normal 3 11 10 2 3" xfId="15944"/>
    <cellStyle name="Normal 3 11 10 3" xfId="15945"/>
    <cellStyle name="Normal 3 11 10 3 2" xfId="15946"/>
    <cellStyle name="Normal 3 11 10 3 3" xfId="15947"/>
    <cellStyle name="Normal 3 11 10 4" xfId="15948"/>
    <cellStyle name="Normal 3 11 10 5" xfId="15949"/>
    <cellStyle name="Normal 3 11 11" xfId="15950"/>
    <cellStyle name="Normal 3 11 11 2" xfId="15951"/>
    <cellStyle name="Normal 3 11 11 2 2" xfId="15952"/>
    <cellStyle name="Normal 3 11 11 2 3" xfId="15953"/>
    <cellStyle name="Normal 3 11 11 3" xfId="15954"/>
    <cellStyle name="Normal 3 11 11 3 2" xfId="15955"/>
    <cellStyle name="Normal 3 11 11 3 3" xfId="15956"/>
    <cellStyle name="Normal 3 11 11 4" xfId="15957"/>
    <cellStyle name="Normal 3 11 11 5" xfId="15958"/>
    <cellStyle name="Normal 3 11 12" xfId="15959"/>
    <cellStyle name="Normal 3 11 12 2" xfId="15960"/>
    <cellStyle name="Normal 3 11 12 2 2" xfId="15961"/>
    <cellStyle name="Normal 3 11 12 2 3" xfId="15962"/>
    <cellStyle name="Normal 3 11 12 3" xfId="15963"/>
    <cellStyle name="Normal 3 11 12 3 2" xfId="15964"/>
    <cellStyle name="Normal 3 11 12 3 3" xfId="15965"/>
    <cellStyle name="Normal 3 11 12 4" xfId="15966"/>
    <cellStyle name="Normal 3 11 12 5" xfId="15967"/>
    <cellStyle name="Normal 3 11 13" xfId="15968"/>
    <cellStyle name="Normal 3 11 13 2" xfId="15969"/>
    <cellStyle name="Normal 3 11 13 2 2" xfId="15970"/>
    <cellStyle name="Normal 3 11 13 2 3" xfId="15971"/>
    <cellStyle name="Normal 3 11 13 3" xfId="15972"/>
    <cellStyle name="Normal 3 11 13 3 2" xfId="15973"/>
    <cellStyle name="Normal 3 11 13 3 3" xfId="15974"/>
    <cellStyle name="Normal 3 11 13 4" xfId="15975"/>
    <cellStyle name="Normal 3 11 13 5" xfId="15976"/>
    <cellStyle name="Normal 3 11 14" xfId="15977"/>
    <cellStyle name="Normal 3 11 14 2" xfId="15978"/>
    <cellStyle name="Normal 3 11 14 2 2" xfId="15979"/>
    <cellStyle name="Normal 3 11 14 2 3" xfId="15980"/>
    <cellStyle name="Normal 3 11 14 3" xfId="15981"/>
    <cellStyle name="Normal 3 11 14 3 2" xfId="15982"/>
    <cellStyle name="Normal 3 11 14 3 3" xfId="15983"/>
    <cellStyle name="Normal 3 11 14 4" xfId="15984"/>
    <cellStyle name="Normal 3 11 14 5" xfId="15985"/>
    <cellStyle name="Normal 3 11 15" xfId="15986"/>
    <cellStyle name="Normal 3 11 15 2" xfId="15987"/>
    <cellStyle name="Normal 3 11 15 2 2" xfId="15988"/>
    <cellStyle name="Normal 3 11 15 2 3" xfId="15989"/>
    <cellStyle name="Normal 3 11 15 3" xfId="15990"/>
    <cellStyle name="Normal 3 11 15 3 2" xfId="15991"/>
    <cellStyle name="Normal 3 11 15 3 3" xfId="15992"/>
    <cellStyle name="Normal 3 11 15 4" xfId="15993"/>
    <cellStyle name="Normal 3 11 15 5" xfId="15994"/>
    <cellStyle name="Normal 3 11 16" xfId="15995"/>
    <cellStyle name="Normal 3 11 16 2" xfId="15996"/>
    <cellStyle name="Normal 3 11 16 2 2" xfId="15997"/>
    <cellStyle name="Normal 3 11 16 2 3" xfId="15998"/>
    <cellStyle name="Normal 3 11 16 3" xfId="15999"/>
    <cellStyle name="Normal 3 11 16 3 2" xfId="16000"/>
    <cellStyle name="Normal 3 11 16 3 3" xfId="16001"/>
    <cellStyle name="Normal 3 11 16 4" xfId="16002"/>
    <cellStyle name="Normal 3 11 16 5" xfId="16003"/>
    <cellStyle name="Normal 3 11 17" xfId="16004"/>
    <cellStyle name="Normal 3 11 17 2" xfId="16005"/>
    <cellStyle name="Normal 3 11 17 2 2" xfId="16006"/>
    <cellStyle name="Normal 3 11 17 2 3" xfId="16007"/>
    <cellStyle name="Normal 3 11 17 3" xfId="16008"/>
    <cellStyle name="Normal 3 11 17 3 2" xfId="16009"/>
    <cellStyle name="Normal 3 11 17 3 3" xfId="16010"/>
    <cellStyle name="Normal 3 11 17 4" xfId="16011"/>
    <cellStyle name="Normal 3 11 17 5" xfId="16012"/>
    <cellStyle name="Normal 3 11 18" xfId="16013"/>
    <cellStyle name="Normal 3 11 18 2" xfId="16014"/>
    <cellStyle name="Normal 3 11 18 2 2" xfId="16015"/>
    <cellStyle name="Normal 3 11 18 2 3" xfId="16016"/>
    <cellStyle name="Normal 3 11 18 3" xfId="16017"/>
    <cellStyle name="Normal 3 11 18 3 2" xfId="16018"/>
    <cellStyle name="Normal 3 11 18 3 3" xfId="16019"/>
    <cellStyle name="Normal 3 11 18 4" xfId="16020"/>
    <cellStyle name="Normal 3 11 18 5" xfId="16021"/>
    <cellStyle name="Normal 3 11 19" xfId="16022"/>
    <cellStyle name="Normal 3 11 19 2" xfId="16023"/>
    <cellStyle name="Normal 3 11 19 2 2" xfId="16024"/>
    <cellStyle name="Normal 3 11 19 2 3" xfId="16025"/>
    <cellStyle name="Normal 3 11 19 3" xfId="16026"/>
    <cellStyle name="Normal 3 11 19 3 2" xfId="16027"/>
    <cellStyle name="Normal 3 11 19 3 3" xfId="16028"/>
    <cellStyle name="Normal 3 11 19 4" xfId="16029"/>
    <cellStyle name="Normal 3 11 19 5" xfId="16030"/>
    <cellStyle name="Normal 3 11 2" xfId="16031"/>
    <cellStyle name="Normal 3 11 2 2" xfId="16032"/>
    <cellStyle name="Normal 3 11 2 2 2" xfId="16033"/>
    <cellStyle name="Normal 3 11 2 2 3" xfId="16034"/>
    <cellStyle name="Normal 3 11 2 3" xfId="16035"/>
    <cellStyle name="Normal 3 11 2 3 2" xfId="16036"/>
    <cellStyle name="Normal 3 11 2 3 3" xfId="16037"/>
    <cellStyle name="Normal 3 11 2 4" xfId="16038"/>
    <cellStyle name="Normal 3 11 2 5" xfId="16039"/>
    <cellStyle name="Normal 3 11 20" xfId="16040"/>
    <cellStyle name="Normal 3 11 20 2" xfId="16041"/>
    <cellStyle name="Normal 3 11 20 2 2" xfId="16042"/>
    <cellStyle name="Normal 3 11 20 2 3" xfId="16043"/>
    <cellStyle name="Normal 3 11 20 3" xfId="16044"/>
    <cellStyle name="Normal 3 11 20 3 2" xfId="16045"/>
    <cellStyle name="Normal 3 11 20 3 3" xfId="16046"/>
    <cellStyle name="Normal 3 11 20 4" xfId="16047"/>
    <cellStyle name="Normal 3 11 20 5" xfId="16048"/>
    <cellStyle name="Normal 3 11 21" xfId="16049"/>
    <cellStyle name="Normal 3 11 21 2" xfId="16050"/>
    <cellStyle name="Normal 3 11 21 2 2" xfId="16051"/>
    <cellStyle name="Normal 3 11 21 2 3" xfId="16052"/>
    <cellStyle name="Normal 3 11 21 3" xfId="16053"/>
    <cellStyle name="Normal 3 11 21 3 2" xfId="16054"/>
    <cellStyle name="Normal 3 11 21 3 3" xfId="16055"/>
    <cellStyle name="Normal 3 11 21 4" xfId="16056"/>
    <cellStyle name="Normal 3 11 21 5" xfId="16057"/>
    <cellStyle name="Normal 3 11 22" xfId="16058"/>
    <cellStyle name="Normal 3 11 22 2" xfId="16059"/>
    <cellStyle name="Normal 3 11 22 2 2" xfId="16060"/>
    <cellStyle name="Normal 3 11 22 2 3" xfId="16061"/>
    <cellStyle name="Normal 3 11 22 3" xfId="16062"/>
    <cellStyle name="Normal 3 11 22 3 2" xfId="16063"/>
    <cellStyle name="Normal 3 11 22 3 3" xfId="16064"/>
    <cellStyle name="Normal 3 11 22 4" xfId="16065"/>
    <cellStyle name="Normal 3 11 22 5" xfId="16066"/>
    <cellStyle name="Normal 3 11 23" xfId="16067"/>
    <cellStyle name="Normal 3 11 23 2" xfId="16068"/>
    <cellStyle name="Normal 3 11 23 2 2" xfId="16069"/>
    <cellStyle name="Normal 3 11 23 2 3" xfId="16070"/>
    <cellStyle name="Normal 3 11 23 3" xfId="16071"/>
    <cellStyle name="Normal 3 11 23 3 2" xfId="16072"/>
    <cellStyle name="Normal 3 11 23 3 3" xfId="16073"/>
    <cellStyle name="Normal 3 11 23 4" xfId="16074"/>
    <cellStyle name="Normal 3 11 23 5" xfId="16075"/>
    <cellStyle name="Normal 3 11 24" xfId="16076"/>
    <cellStyle name="Normal 3 11 24 10" xfId="16077"/>
    <cellStyle name="Normal 3 11 24 11" xfId="16078"/>
    <cellStyle name="Normal 3 11 24 11 2" xfId="16079"/>
    <cellStyle name="Normal 3 11 24 11 2 2" xfId="16080"/>
    <cellStyle name="Normal 3 11 24 11 2 2 2" xfId="16081"/>
    <cellStyle name="Normal 3 11 24 11 2 3" xfId="16082"/>
    <cellStyle name="Normal 3 11 24 11 2 4" xfId="16083"/>
    <cellStyle name="Normal 3 11 24 11 2 5" xfId="16084"/>
    <cellStyle name="Normal 3 11 24 11 3" xfId="16085"/>
    <cellStyle name="Normal 3 11 24 11 3 2" xfId="16086"/>
    <cellStyle name="Normal 3 11 24 11 4" xfId="16087"/>
    <cellStyle name="Normal 3 11 24 11 5" xfId="16088"/>
    <cellStyle name="Normal 3 11 24 12" xfId="16089"/>
    <cellStyle name="Normal 3 11 24 13" xfId="16090"/>
    <cellStyle name="Normal 3 11 24 14" xfId="16091"/>
    <cellStyle name="Normal 3 11 24 15" xfId="16092"/>
    <cellStyle name="Normal 3 11 24 15 2" xfId="16093"/>
    <cellStyle name="Normal 3 11 24 16" xfId="16094"/>
    <cellStyle name="Normal 3 11 24 17" xfId="16095"/>
    <cellStyle name="Normal 3 11 24 18" xfId="16096"/>
    <cellStyle name="Normal 3 11 24 2" xfId="16097"/>
    <cellStyle name="Normal 3 11 24 2 10" xfId="16098"/>
    <cellStyle name="Normal 3 11 24 2 11" xfId="16099"/>
    <cellStyle name="Normal 3 11 24 2 12" xfId="16100"/>
    <cellStyle name="Normal 3 11 24 2 13" xfId="16101"/>
    <cellStyle name="Normal 3 11 24 2 13 2" xfId="16102"/>
    <cellStyle name="Normal 3 11 24 2 14" xfId="16103"/>
    <cellStyle name="Normal 3 11 24 2 15" xfId="16104"/>
    <cellStyle name="Normal 3 11 24 2 16" xfId="16105"/>
    <cellStyle name="Normal 3 11 24 2 2" xfId="16106"/>
    <cellStyle name="Normal 3 11 24 2 2 10" xfId="16107"/>
    <cellStyle name="Normal 3 11 24 2 2 11" xfId="16108"/>
    <cellStyle name="Normal 3 11 24 2 2 12" xfId="16109"/>
    <cellStyle name="Normal 3 11 24 2 2 13" xfId="16110"/>
    <cellStyle name="Normal 3 11 24 2 2 13 2" xfId="16111"/>
    <cellStyle name="Normal 3 11 24 2 2 14" xfId="16112"/>
    <cellStyle name="Normal 3 11 24 2 2 15" xfId="16113"/>
    <cellStyle name="Normal 3 11 24 2 2 16" xfId="16114"/>
    <cellStyle name="Normal 3 11 24 2 2 2" xfId="16115"/>
    <cellStyle name="Normal 3 11 24 2 2 2 10" xfId="16116"/>
    <cellStyle name="Normal 3 11 24 2 2 2 11" xfId="16117"/>
    <cellStyle name="Normal 3 11 24 2 2 2 12" xfId="16118"/>
    <cellStyle name="Normal 3 11 24 2 2 2 12 2" xfId="16119"/>
    <cellStyle name="Normal 3 11 24 2 2 2 13" xfId="16120"/>
    <cellStyle name="Normal 3 11 24 2 2 2 14" xfId="16121"/>
    <cellStyle name="Normal 3 11 24 2 2 2 15" xfId="16122"/>
    <cellStyle name="Normal 3 11 24 2 2 2 2" xfId="16123"/>
    <cellStyle name="Normal 3 11 24 2 2 2 2 2" xfId="16124"/>
    <cellStyle name="Normal 3 11 24 2 2 2 2 2 2" xfId="16125"/>
    <cellStyle name="Normal 3 11 24 2 2 2 2 2 2 2" xfId="16126"/>
    <cellStyle name="Normal 3 11 24 2 2 2 2 2 2 2 2" xfId="16127"/>
    <cellStyle name="Normal 3 11 24 2 2 2 2 2 2 2 2 2" xfId="16128"/>
    <cellStyle name="Normal 3 11 24 2 2 2 2 2 2 2 3" xfId="16129"/>
    <cellStyle name="Normal 3 11 24 2 2 2 2 2 2 2 4" xfId="16130"/>
    <cellStyle name="Normal 3 11 24 2 2 2 2 2 2 2 5" xfId="16131"/>
    <cellStyle name="Normal 3 11 24 2 2 2 2 2 2 3" xfId="16132"/>
    <cellStyle name="Normal 3 11 24 2 2 2 2 2 2 3 2" xfId="16133"/>
    <cellStyle name="Normal 3 11 24 2 2 2 2 2 2 4" xfId="16134"/>
    <cellStyle name="Normal 3 11 24 2 2 2 2 2 2 5" xfId="16135"/>
    <cellStyle name="Normal 3 11 24 2 2 2 2 2 3" xfId="16136"/>
    <cellStyle name="Normal 3 11 24 2 2 2 2 2 4" xfId="16137"/>
    <cellStyle name="Normal 3 11 24 2 2 2 2 2 5" xfId="16138"/>
    <cellStyle name="Normal 3 11 24 2 2 2 2 2 6" xfId="16139"/>
    <cellStyle name="Normal 3 11 24 2 2 2 2 2 6 2" xfId="16140"/>
    <cellStyle name="Normal 3 11 24 2 2 2 2 2 7" xfId="16141"/>
    <cellStyle name="Normal 3 11 24 2 2 2 2 2 8" xfId="16142"/>
    <cellStyle name="Normal 3 11 24 2 2 2 2 2 9" xfId="16143"/>
    <cellStyle name="Normal 3 11 24 2 2 2 2 3" xfId="16144"/>
    <cellStyle name="Normal 3 11 24 2 2 2 2 3 2" xfId="16145"/>
    <cellStyle name="Normal 3 11 24 2 2 2 2 3 2 2" xfId="16146"/>
    <cellStyle name="Normal 3 11 24 2 2 2 2 3 2 2 2" xfId="16147"/>
    <cellStyle name="Normal 3 11 24 2 2 2 2 3 2 3" xfId="16148"/>
    <cellStyle name="Normal 3 11 24 2 2 2 2 3 2 4" xfId="16149"/>
    <cellStyle name="Normal 3 11 24 2 2 2 2 3 2 5" xfId="16150"/>
    <cellStyle name="Normal 3 11 24 2 2 2 2 3 3" xfId="16151"/>
    <cellStyle name="Normal 3 11 24 2 2 2 2 3 3 2" xfId="16152"/>
    <cellStyle name="Normal 3 11 24 2 2 2 2 3 4" xfId="16153"/>
    <cellStyle name="Normal 3 11 24 2 2 2 2 3 5" xfId="16154"/>
    <cellStyle name="Normal 3 11 24 2 2 2 2 4" xfId="16155"/>
    <cellStyle name="Normal 3 11 24 2 2 2 2 5" xfId="16156"/>
    <cellStyle name="Normal 3 11 24 2 2 2 2 6" xfId="16157"/>
    <cellStyle name="Normal 3 11 24 2 2 2 2 6 2" xfId="16158"/>
    <cellStyle name="Normal 3 11 24 2 2 2 2 7" xfId="16159"/>
    <cellStyle name="Normal 3 11 24 2 2 2 2 8" xfId="16160"/>
    <cellStyle name="Normal 3 11 24 2 2 2 2 9" xfId="16161"/>
    <cellStyle name="Normal 3 11 24 2 2 2 3" xfId="16162"/>
    <cellStyle name="Normal 3 11 24 2 2 2 3 2" xfId="16163"/>
    <cellStyle name="Normal 3 11 24 2 2 2 3 3" xfId="16164"/>
    <cellStyle name="Normal 3 11 24 2 2 2 4" xfId="16165"/>
    <cellStyle name="Normal 3 11 24 2 2 2 4 2" xfId="16166"/>
    <cellStyle name="Normal 3 11 24 2 2 2 4 3" xfId="16167"/>
    <cellStyle name="Normal 3 11 24 2 2 2 5" xfId="16168"/>
    <cellStyle name="Normal 3 11 24 2 2 2 5 2" xfId="16169"/>
    <cellStyle name="Normal 3 11 24 2 2 2 5 3" xfId="16170"/>
    <cellStyle name="Normal 3 11 24 2 2 2 6" xfId="16171"/>
    <cellStyle name="Normal 3 11 24 2 2 2 6 2" xfId="16172"/>
    <cellStyle name="Normal 3 11 24 2 2 2 6 3" xfId="16173"/>
    <cellStyle name="Normal 3 11 24 2 2 2 7" xfId="16174"/>
    <cellStyle name="Normal 3 11 24 2 2 2 7 2" xfId="16175"/>
    <cellStyle name="Normal 3 11 24 2 2 2 7 3" xfId="16176"/>
    <cellStyle name="Normal 3 11 24 2 2 2 8" xfId="16177"/>
    <cellStyle name="Normal 3 11 24 2 2 2 8 2" xfId="16178"/>
    <cellStyle name="Normal 3 11 24 2 2 2 8 2 2" xfId="16179"/>
    <cellStyle name="Normal 3 11 24 2 2 2 8 2 2 2" xfId="16180"/>
    <cellStyle name="Normal 3 11 24 2 2 2 8 2 3" xfId="16181"/>
    <cellStyle name="Normal 3 11 24 2 2 2 8 2 4" xfId="16182"/>
    <cellStyle name="Normal 3 11 24 2 2 2 8 2 5" xfId="16183"/>
    <cellStyle name="Normal 3 11 24 2 2 2 8 3" xfId="16184"/>
    <cellStyle name="Normal 3 11 24 2 2 2 8 3 2" xfId="16185"/>
    <cellStyle name="Normal 3 11 24 2 2 2 8 4" xfId="16186"/>
    <cellStyle name="Normal 3 11 24 2 2 2 8 5" xfId="16187"/>
    <cellStyle name="Normal 3 11 24 2 2 2 9" xfId="16188"/>
    <cellStyle name="Normal 3 11 24 2 2 3" xfId="16189"/>
    <cellStyle name="Normal 3 11 24 2 2 3 2" xfId="16190"/>
    <cellStyle name="Normal 3 11 24 2 2 3 3" xfId="16191"/>
    <cellStyle name="Normal 3 11 24 2 2 4" xfId="16192"/>
    <cellStyle name="Normal 3 11 24 2 2 4 2" xfId="16193"/>
    <cellStyle name="Normal 3 11 24 2 2 4 2 2" xfId="16194"/>
    <cellStyle name="Normal 3 11 24 2 2 4 2 2 2" xfId="16195"/>
    <cellStyle name="Normal 3 11 24 2 2 4 2 2 2 2" xfId="16196"/>
    <cellStyle name="Normal 3 11 24 2 2 4 2 2 2 2 2" xfId="16197"/>
    <cellStyle name="Normal 3 11 24 2 2 4 2 2 2 3" xfId="16198"/>
    <cellStyle name="Normal 3 11 24 2 2 4 2 2 2 4" xfId="16199"/>
    <cellStyle name="Normal 3 11 24 2 2 4 2 2 2 5" xfId="16200"/>
    <cellStyle name="Normal 3 11 24 2 2 4 2 2 3" xfId="16201"/>
    <cellStyle name="Normal 3 11 24 2 2 4 2 2 3 2" xfId="16202"/>
    <cellStyle name="Normal 3 11 24 2 2 4 2 2 4" xfId="16203"/>
    <cellStyle name="Normal 3 11 24 2 2 4 2 2 5" xfId="16204"/>
    <cellStyle name="Normal 3 11 24 2 2 4 2 3" xfId="16205"/>
    <cellStyle name="Normal 3 11 24 2 2 4 2 4" xfId="16206"/>
    <cellStyle name="Normal 3 11 24 2 2 4 2 5" xfId="16207"/>
    <cellStyle name="Normal 3 11 24 2 2 4 2 6" xfId="16208"/>
    <cellStyle name="Normal 3 11 24 2 2 4 2 6 2" xfId="16209"/>
    <cellStyle name="Normal 3 11 24 2 2 4 2 7" xfId="16210"/>
    <cellStyle name="Normal 3 11 24 2 2 4 2 8" xfId="16211"/>
    <cellStyle name="Normal 3 11 24 2 2 4 2 9" xfId="16212"/>
    <cellStyle name="Normal 3 11 24 2 2 4 3" xfId="16213"/>
    <cellStyle name="Normal 3 11 24 2 2 4 3 2" xfId="16214"/>
    <cellStyle name="Normal 3 11 24 2 2 4 3 2 2" xfId="16215"/>
    <cellStyle name="Normal 3 11 24 2 2 4 3 2 2 2" xfId="16216"/>
    <cellStyle name="Normal 3 11 24 2 2 4 3 2 3" xfId="16217"/>
    <cellStyle name="Normal 3 11 24 2 2 4 3 2 4" xfId="16218"/>
    <cellStyle name="Normal 3 11 24 2 2 4 3 2 5" xfId="16219"/>
    <cellStyle name="Normal 3 11 24 2 2 4 3 3" xfId="16220"/>
    <cellStyle name="Normal 3 11 24 2 2 4 3 3 2" xfId="16221"/>
    <cellStyle name="Normal 3 11 24 2 2 4 3 4" xfId="16222"/>
    <cellStyle name="Normal 3 11 24 2 2 4 3 5" xfId="16223"/>
    <cellStyle name="Normal 3 11 24 2 2 4 4" xfId="16224"/>
    <cellStyle name="Normal 3 11 24 2 2 4 5" xfId="16225"/>
    <cellStyle name="Normal 3 11 24 2 2 4 6" xfId="16226"/>
    <cellStyle name="Normal 3 11 24 2 2 4 6 2" xfId="16227"/>
    <cellStyle name="Normal 3 11 24 2 2 4 7" xfId="16228"/>
    <cellStyle name="Normal 3 11 24 2 2 4 8" xfId="16229"/>
    <cellStyle name="Normal 3 11 24 2 2 4 9" xfId="16230"/>
    <cellStyle name="Normal 3 11 24 2 2 5" xfId="16231"/>
    <cellStyle name="Normal 3 11 24 2 2 6" xfId="16232"/>
    <cellStyle name="Normal 3 11 24 2 2 7" xfId="16233"/>
    <cellStyle name="Normal 3 11 24 2 2 8" xfId="16234"/>
    <cellStyle name="Normal 3 11 24 2 2 9" xfId="16235"/>
    <cellStyle name="Normal 3 11 24 2 2 9 2" xfId="16236"/>
    <cellStyle name="Normal 3 11 24 2 2 9 2 2" xfId="16237"/>
    <cellStyle name="Normal 3 11 24 2 2 9 2 2 2" xfId="16238"/>
    <cellStyle name="Normal 3 11 24 2 2 9 2 3" xfId="16239"/>
    <cellStyle name="Normal 3 11 24 2 2 9 2 4" xfId="16240"/>
    <cellStyle name="Normal 3 11 24 2 2 9 2 5" xfId="16241"/>
    <cellStyle name="Normal 3 11 24 2 2 9 3" xfId="16242"/>
    <cellStyle name="Normal 3 11 24 2 2 9 3 2" xfId="16243"/>
    <cellStyle name="Normal 3 11 24 2 2 9 4" xfId="16244"/>
    <cellStyle name="Normal 3 11 24 2 2 9 5" xfId="16245"/>
    <cellStyle name="Normal 3 11 24 2 3" xfId="16246"/>
    <cellStyle name="Normal 3 11 24 2 3 10" xfId="16247"/>
    <cellStyle name="Normal 3 11 24 2 3 11" xfId="16248"/>
    <cellStyle name="Normal 3 11 24 2 3 12" xfId="16249"/>
    <cellStyle name="Normal 3 11 24 2 3 12 2" xfId="16250"/>
    <cellStyle name="Normal 3 11 24 2 3 13" xfId="16251"/>
    <cellStyle name="Normal 3 11 24 2 3 14" xfId="16252"/>
    <cellStyle name="Normal 3 11 24 2 3 15" xfId="16253"/>
    <cellStyle name="Normal 3 11 24 2 3 2" xfId="16254"/>
    <cellStyle name="Normal 3 11 24 2 3 2 2" xfId="16255"/>
    <cellStyle name="Normal 3 11 24 2 3 2 2 2" xfId="16256"/>
    <cellStyle name="Normal 3 11 24 2 3 2 2 2 2" xfId="16257"/>
    <cellStyle name="Normal 3 11 24 2 3 2 2 2 2 2" xfId="16258"/>
    <cellStyle name="Normal 3 11 24 2 3 2 2 2 2 2 2" xfId="16259"/>
    <cellStyle name="Normal 3 11 24 2 3 2 2 2 2 3" xfId="16260"/>
    <cellStyle name="Normal 3 11 24 2 3 2 2 2 2 4" xfId="16261"/>
    <cellStyle name="Normal 3 11 24 2 3 2 2 2 2 5" xfId="16262"/>
    <cellStyle name="Normal 3 11 24 2 3 2 2 2 3" xfId="16263"/>
    <cellStyle name="Normal 3 11 24 2 3 2 2 2 3 2" xfId="16264"/>
    <cellStyle name="Normal 3 11 24 2 3 2 2 2 4" xfId="16265"/>
    <cellStyle name="Normal 3 11 24 2 3 2 2 2 5" xfId="16266"/>
    <cellStyle name="Normal 3 11 24 2 3 2 2 3" xfId="16267"/>
    <cellStyle name="Normal 3 11 24 2 3 2 2 4" xfId="16268"/>
    <cellStyle name="Normal 3 11 24 2 3 2 2 5" xfId="16269"/>
    <cellStyle name="Normal 3 11 24 2 3 2 2 6" xfId="16270"/>
    <cellStyle name="Normal 3 11 24 2 3 2 2 6 2" xfId="16271"/>
    <cellStyle name="Normal 3 11 24 2 3 2 2 7" xfId="16272"/>
    <cellStyle name="Normal 3 11 24 2 3 2 2 8" xfId="16273"/>
    <cellStyle name="Normal 3 11 24 2 3 2 2 9" xfId="16274"/>
    <cellStyle name="Normal 3 11 24 2 3 2 3" xfId="16275"/>
    <cellStyle name="Normal 3 11 24 2 3 2 3 2" xfId="16276"/>
    <cellStyle name="Normal 3 11 24 2 3 2 3 2 2" xfId="16277"/>
    <cellStyle name="Normal 3 11 24 2 3 2 3 2 2 2" xfId="16278"/>
    <cellStyle name="Normal 3 11 24 2 3 2 3 2 3" xfId="16279"/>
    <cellStyle name="Normal 3 11 24 2 3 2 3 2 4" xfId="16280"/>
    <cellStyle name="Normal 3 11 24 2 3 2 3 2 5" xfId="16281"/>
    <cellStyle name="Normal 3 11 24 2 3 2 3 3" xfId="16282"/>
    <cellStyle name="Normal 3 11 24 2 3 2 3 3 2" xfId="16283"/>
    <cellStyle name="Normal 3 11 24 2 3 2 3 4" xfId="16284"/>
    <cellStyle name="Normal 3 11 24 2 3 2 3 5" xfId="16285"/>
    <cellStyle name="Normal 3 11 24 2 3 2 4" xfId="16286"/>
    <cellStyle name="Normal 3 11 24 2 3 2 5" xfId="16287"/>
    <cellStyle name="Normal 3 11 24 2 3 2 6" xfId="16288"/>
    <cellStyle name="Normal 3 11 24 2 3 2 6 2" xfId="16289"/>
    <cellStyle name="Normal 3 11 24 2 3 2 7" xfId="16290"/>
    <cellStyle name="Normal 3 11 24 2 3 2 8" xfId="16291"/>
    <cellStyle name="Normal 3 11 24 2 3 2 9" xfId="16292"/>
    <cellStyle name="Normal 3 11 24 2 3 3" xfId="16293"/>
    <cellStyle name="Normal 3 11 24 2 3 4" xfId="16294"/>
    <cellStyle name="Normal 3 11 24 2 3 5" xfId="16295"/>
    <cellStyle name="Normal 3 11 24 2 3 6" xfId="16296"/>
    <cellStyle name="Normal 3 11 24 2 3 7" xfId="16297"/>
    <cellStyle name="Normal 3 11 24 2 3 8" xfId="16298"/>
    <cellStyle name="Normal 3 11 24 2 3 8 2" xfId="16299"/>
    <cellStyle name="Normal 3 11 24 2 3 8 2 2" xfId="16300"/>
    <cellStyle name="Normal 3 11 24 2 3 8 2 2 2" xfId="16301"/>
    <cellStyle name="Normal 3 11 24 2 3 8 2 3" xfId="16302"/>
    <cellStyle name="Normal 3 11 24 2 3 8 2 4" xfId="16303"/>
    <cellStyle name="Normal 3 11 24 2 3 8 2 5" xfId="16304"/>
    <cellStyle name="Normal 3 11 24 2 3 8 3" xfId="16305"/>
    <cellStyle name="Normal 3 11 24 2 3 8 3 2" xfId="16306"/>
    <cellStyle name="Normal 3 11 24 2 3 8 4" xfId="16307"/>
    <cellStyle name="Normal 3 11 24 2 3 8 5" xfId="16308"/>
    <cellStyle name="Normal 3 11 24 2 3 9" xfId="16309"/>
    <cellStyle name="Normal 3 11 24 2 4" xfId="16310"/>
    <cellStyle name="Normal 3 11 24 2 4 2" xfId="16311"/>
    <cellStyle name="Normal 3 11 24 2 4 2 2" xfId="16312"/>
    <cellStyle name="Normal 3 11 24 2 4 2 2 2" xfId="16313"/>
    <cellStyle name="Normal 3 11 24 2 4 2 2 2 2" xfId="16314"/>
    <cellStyle name="Normal 3 11 24 2 4 2 2 2 2 2" xfId="16315"/>
    <cellStyle name="Normal 3 11 24 2 4 2 2 2 3" xfId="16316"/>
    <cellStyle name="Normal 3 11 24 2 4 2 2 2 4" xfId="16317"/>
    <cellStyle name="Normal 3 11 24 2 4 2 2 2 5" xfId="16318"/>
    <cellStyle name="Normal 3 11 24 2 4 2 2 3" xfId="16319"/>
    <cellStyle name="Normal 3 11 24 2 4 2 2 3 2" xfId="16320"/>
    <cellStyle name="Normal 3 11 24 2 4 2 2 4" xfId="16321"/>
    <cellStyle name="Normal 3 11 24 2 4 2 2 5" xfId="16322"/>
    <cellStyle name="Normal 3 11 24 2 4 2 3" xfId="16323"/>
    <cellStyle name="Normal 3 11 24 2 4 2 4" xfId="16324"/>
    <cellStyle name="Normal 3 11 24 2 4 2 5" xfId="16325"/>
    <cellStyle name="Normal 3 11 24 2 4 2 6" xfId="16326"/>
    <cellStyle name="Normal 3 11 24 2 4 2 6 2" xfId="16327"/>
    <cellStyle name="Normal 3 11 24 2 4 2 7" xfId="16328"/>
    <cellStyle name="Normal 3 11 24 2 4 2 8" xfId="16329"/>
    <cellStyle name="Normal 3 11 24 2 4 2 9" xfId="16330"/>
    <cellStyle name="Normal 3 11 24 2 4 3" xfId="16331"/>
    <cellStyle name="Normal 3 11 24 2 4 3 2" xfId="16332"/>
    <cellStyle name="Normal 3 11 24 2 4 3 2 2" xfId="16333"/>
    <cellStyle name="Normal 3 11 24 2 4 3 2 2 2" xfId="16334"/>
    <cellStyle name="Normal 3 11 24 2 4 3 2 3" xfId="16335"/>
    <cellStyle name="Normal 3 11 24 2 4 3 2 4" xfId="16336"/>
    <cellStyle name="Normal 3 11 24 2 4 3 2 5" xfId="16337"/>
    <cellStyle name="Normal 3 11 24 2 4 3 3" xfId="16338"/>
    <cellStyle name="Normal 3 11 24 2 4 3 3 2" xfId="16339"/>
    <cellStyle name="Normal 3 11 24 2 4 3 4" xfId="16340"/>
    <cellStyle name="Normal 3 11 24 2 4 3 5" xfId="16341"/>
    <cellStyle name="Normal 3 11 24 2 4 4" xfId="16342"/>
    <cellStyle name="Normal 3 11 24 2 4 5" xfId="16343"/>
    <cellStyle name="Normal 3 11 24 2 4 6" xfId="16344"/>
    <cellStyle name="Normal 3 11 24 2 4 6 2" xfId="16345"/>
    <cellStyle name="Normal 3 11 24 2 4 7" xfId="16346"/>
    <cellStyle name="Normal 3 11 24 2 4 8" xfId="16347"/>
    <cellStyle name="Normal 3 11 24 2 4 9" xfId="16348"/>
    <cellStyle name="Normal 3 11 24 2 5" xfId="16349"/>
    <cellStyle name="Normal 3 11 24 2 5 2" xfId="16350"/>
    <cellStyle name="Normal 3 11 24 2 5 3" xfId="16351"/>
    <cellStyle name="Normal 3 11 24 2 6" xfId="16352"/>
    <cellStyle name="Normal 3 11 24 2 6 2" xfId="16353"/>
    <cellStyle name="Normal 3 11 24 2 6 3" xfId="16354"/>
    <cellStyle name="Normal 3 11 24 2 7" xfId="16355"/>
    <cellStyle name="Normal 3 11 24 2 7 2" xfId="16356"/>
    <cellStyle name="Normal 3 11 24 2 7 3" xfId="16357"/>
    <cellStyle name="Normal 3 11 24 2 8" xfId="16358"/>
    <cellStyle name="Normal 3 11 24 2 8 2" xfId="16359"/>
    <cellStyle name="Normal 3 11 24 2 8 3" xfId="16360"/>
    <cellStyle name="Normal 3 11 24 2 9" xfId="16361"/>
    <cellStyle name="Normal 3 11 24 2 9 2" xfId="16362"/>
    <cellStyle name="Normal 3 11 24 2 9 2 2" xfId="16363"/>
    <cellStyle name="Normal 3 11 24 2 9 2 2 2" xfId="16364"/>
    <cellStyle name="Normal 3 11 24 2 9 2 3" xfId="16365"/>
    <cellStyle name="Normal 3 11 24 2 9 2 4" xfId="16366"/>
    <cellStyle name="Normal 3 11 24 2 9 2 5" xfId="16367"/>
    <cellStyle name="Normal 3 11 24 2 9 3" xfId="16368"/>
    <cellStyle name="Normal 3 11 24 2 9 3 2" xfId="16369"/>
    <cellStyle name="Normal 3 11 24 2 9 4" xfId="16370"/>
    <cellStyle name="Normal 3 11 24 2 9 5" xfId="16371"/>
    <cellStyle name="Normal 3 11 24 3" xfId="16372"/>
    <cellStyle name="Normal 3 11 24 3 2" xfId="16373"/>
    <cellStyle name="Normal 3 11 24 3 3" xfId="16374"/>
    <cellStyle name="Normal 3 11 24 4" xfId="16375"/>
    <cellStyle name="Normal 3 11 24 4 10" xfId="16376"/>
    <cellStyle name="Normal 3 11 24 4 11" xfId="16377"/>
    <cellStyle name="Normal 3 11 24 4 12" xfId="16378"/>
    <cellStyle name="Normal 3 11 24 4 12 2" xfId="16379"/>
    <cellStyle name="Normal 3 11 24 4 13" xfId="16380"/>
    <cellStyle name="Normal 3 11 24 4 14" xfId="16381"/>
    <cellStyle name="Normal 3 11 24 4 15" xfId="16382"/>
    <cellStyle name="Normal 3 11 24 4 2" xfId="16383"/>
    <cellStyle name="Normal 3 11 24 4 2 2" xfId="16384"/>
    <cellStyle name="Normal 3 11 24 4 2 2 2" xfId="16385"/>
    <cellStyle name="Normal 3 11 24 4 2 2 2 2" xfId="16386"/>
    <cellStyle name="Normal 3 11 24 4 2 2 2 2 2" xfId="16387"/>
    <cellStyle name="Normal 3 11 24 4 2 2 2 2 2 2" xfId="16388"/>
    <cellStyle name="Normal 3 11 24 4 2 2 2 2 3" xfId="16389"/>
    <cellStyle name="Normal 3 11 24 4 2 2 2 2 4" xfId="16390"/>
    <cellStyle name="Normal 3 11 24 4 2 2 2 2 5" xfId="16391"/>
    <cellStyle name="Normal 3 11 24 4 2 2 2 3" xfId="16392"/>
    <cellStyle name="Normal 3 11 24 4 2 2 2 3 2" xfId="16393"/>
    <cellStyle name="Normal 3 11 24 4 2 2 2 4" xfId="16394"/>
    <cellStyle name="Normal 3 11 24 4 2 2 2 5" xfId="16395"/>
    <cellStyle name="Normal 3 11 24 4 2 2 3" xfId="16396"/>
    <cellStyle name="Normal 3 11 24 4 2 2 4" xfId="16397"/>
    <cellStyle name="Normal 3 11 24 4 2 2 5" xfId="16398"/>
    <cellStyle name="Normal 3 11 24 4 2 2 6" xfId="16399"/>
    <cellStyle name="Normal 3 11 24 4 2 2 6 2" xfId="16400"/>
    <cellStyle name="Normal 3 11 24 4 2 2 7" xfId="16401"/>
    <cellStyle name="Normal 3 11 24 4 2 2 8" xfId="16402"/>
    <cellStyle name="Normal 3 11 24 4 2 2 9" xfId="16403"/>
    <cellStyle name="Normal 3 11 24 4 2 3" xfId="16404"/>
    <cellStyle name="Normal 3 11 24 4 2 3 2" xfId="16405"/>
    <cellStyle name="Normal 3 11 24 4 2 3 2 2" xfId="16406"/>
    <cellStyle name="Normal 3 11 24 4 2 3 2 2 2" xfId="16407"/>
    <cellStyle name="Normal 3 11 24 4 2 3 2 3" xfId="16408"/>
    <cellStyle name="Normal 3 11 24 4 2 3 2 4" xfId="16409"/>
    <cellStyle name="Normal 3 11 24 4 2 3 2 5" xfId="16410"/>
    <cellStyle name="Normal 3 11 24 4 2 3 3" xfId="16411"/>
    <cellStyle name="Normal 3 11 24 4 2 3 3 2" xfId="16412"/>
    <cellStyle name="Normal 3 11 24 4 2 3 4" xfId="16413"/>
    <cellStyle name="Normal 3 11 24 4 2 3 5" xfId="16414"/>
    <cellStyle name="Normal 3 11 24 4 2 4" xfId="16415"/>
    <cellStyle name="Normal 3 11 24 4 2 5" xfId="16416"/>
    <cellStyle name="Normal 3 11 24 4 2 6" xfId="16417"/>
    <cellStyle name="Normal 3 11 24 4 2 6 2" xfId="16418"/>
    <cellStyle name="Normal 3 11 24 4 2 7" xfId="16419"/>
    <cellStyle name="Normal 3 11 24 4 2 8" xfId="16420"/>
    <cellStyle name="Normal 3 11 24 4 2 9" xfId="16421"/>
    <cellStyle name="Normal 3 11 24 4 3" xfId="16422"/>
    <cellStyle name="Normal 3 11 24 4 3 2" xfId="16423"/>
    <cellStyle name="Normal 3 11 24 4 3 3" xfId="16424"/>
    <cellStyle name="Normal 3 11 24 4 4" xfId="16425"/>
    <cellStyle name="Normal 3 11 24 4 4 2" xfId="16426"/>
    <cellStyle name="Normal 3 11 24 4 4 3" xfId="16427"/>
    <cellStyle name="Normal 3 11 24 4 5" xfId="16428"/>
    <cellStyle name="Normal 3 11 24 4 5 2" xfId="16429"/>
    <cellStyle name="Normal 3 11 24 4 5 3" xfId="16430"/>
    <cellStyle name="Normal 3 11 24 4 6" xfId="16431"/>
    <cellStyle name="Normal 3 11 24 4 6 2" xfId="16432"/>
    <cellStyle name="Normal 3 11 24 4 6 3" xfId="16433"/>
    <cellStyle name="Normal 3 11 24 4 7" xfId="16434"/>
    <cellStyle name="Normal 3 11 24 4 7 2" xfId="16435"/>
    <cellStyle name="Normal 3 11 24 4 7 3" xfId="16436"/>
    <cellStyle name="Normal 3 11 24 4 8" xfId="16437"/>
    <cellStyle name="Normal 3 11 24 4 8 2" xfId="16438"/>
    <cellStyle name="Normal 3 11 24 4 8 2 2" xfId="16439"/>
    <cellStyle name="Normal 3 11 24 4 8 2 2 2" xfId="16440"/>
    <cellStyle name="Normal 3 11 24 4 8 2 3" xfId="16441"/>
    <cellStyle name="Normal 3 11 24 4 8 2 4" xfId="16442"/>
    <cellStyle name="Normal 3 11 24 4 8 2 5" xfId="16443"/>
    <cellStyle name="Normal 3 11 24 4 8 3" xfId="16444"/>
    <cellStyle name="Normal 3 11 24 4 8 3 2" xfId="16445"/>
    <cellStyle name="Normal 3 11 24 4 8 4" xfId="16446"/>
    <cellStyle name="Normal 3 11 24 4 8 5" xfId="16447"/>
    <cellStyle name="Normal 3 11 24 4 9" xfId="16448"/>
    <cellStyle name="Normal 3 11 24 5" xfId="16449"/>
    <cellStyle name="Normal 3 11 24 5 2" xfId="16450"/>
    <cellStyle name="Normal 3 11 24 5 3" xfId="16451"/>
    <cellStyle name="Normal 3 11 24 6" xfId="16452"/>
    <cellStyle name="Normal 3 11 24 6 2" xfId="16453"/>
    <cellStyle name="Normal 3 11 24 6 2 2" xfId="16454"/>
    <cellStyle name="Normal 3 11 24 6 2 2 2" xfId="16455"/>
    <cellStyle name="Normal 3 11 24 6 2 2 2 2" xfId="16456"/>
    <cellStyle name="Normal 3 11 24 6 2 2 2 2 2" xfId="16457"/>
    <cellStyle name="Normal 3 11 24 6 2 2 2 3" xfId="16458"/>
    <cellStyle name="Normal 3 11 24 6 2 2 2 4" xfId="16459"/>
    <cellStyle name="Normal 3 11 24 6 2 2 2 5" xfId="16460"/>
    <cellStyle name="Normal 3 11 24 6 2 2 3" xfId="16461"/>
    <cellStyle name="Normal 3 11 24 6 2 2 3 2" xfId="16462"/>
    <cellStyle name="Normal 3 11 24 6 2 2 4" xfId="16463"/>
    <cellStyle name="Normal 3 11 24 6 2 2 5" xfId="16464"/>
    <cellStyle name="Normal 3 11 24 6 2 3" xfId="16465"/>
    <cellStyle name="Normal 3 11 24 6 2 4" xfId="16466"/>
    <cellStyle name="Normal 3 11 24 6 2 5" xfId="16467"/>
    <cellStyle name="Normal 3 11 24 6 2 6" xfId="16468"/>
    <cellStyle name="Normal 3 11 24 6 2 6 2" xfId="16469"/>
    <cellStyle name="Normal 3 11 24 6 2 7" xfId="16470"/>
    <cellStyle name="Normal 3 11 24 6 2 8" xfId="16471"/>
    <cellStyle name="Normal 3 11 24 6 2 9" xfId="16472"/>
    <cellStyle name="Normal 3 11 24 6 3" xfId="16473"/>
    <cellStyle name="Normal 3 11 24 6 3 2" xfId="16474"/>
    <cellStyle name="Normal 3 11 24 6 3 2 2" xfId="16475"/>
    <cellStyle name="Normal 3 11 24 6 3 2 2 2" xfId="16476"/>
    <cellStyle name="Normal 3 11 24 6 3 2 3" xfId="16477"/>
    <cellStyle name="Normal 3 11 24 6 3 2 4" xfId="16478"/>
    <cellStyle name="Normal 3 11 24 6 3 2 5" xfId="16479"/>
    <cellStyle name="Normal 3 11 24 6 3 3" xfId="16480"/>
    <cellStyle name="Normal 3 11 24 6 3 3 2" xfId="16481"/>
    <cellStyle name="Normal 3 11 24 6 3 4" xfId="16482"/>
    <cellStyle name="Normal 3 11 24 6 3 5" xfId="16483"/>
    <cellStyle name="Normal 3 11 24 6 4" xfId="16484"/>
    <cellStyle name="Normal 3 11 24 6 5" xfId="16485"/>
    <cellStyle name="Normal 3 11 24 6 6" xfId="16486"/>
    <cellStyle name="Normal 3 11 24 6 6 2" xfId="16487"/>
    <cellStyle name="Normal 3 11 24 6 7" xfId="16488"/>
    <cellStyle name="Normal 3 11 24 6 8" xfId="16489"/>
    <cellStyle name="Normal 3 11 24 6 9" xfId="16490"/>
    <cellStyle name="Normal 3 11 24 7" xfId="16491"/>
    <cellStyle name="Normal 3 11 24 8" xfId="16492"/>
    <cellStyle name="Normal 3 11 24 9" xfId="16493"/>
    <cellStyle name="Normal 3 11 25" xfId="16494"/>
    <cellStyle name="Normal 3 11 25 2" xfId="16495"/>
    <cellStyle name="Normal 3 11 25 3" xfId="16496"/>
    <cellStyle name="Normal 3 11 26" xfId="16497"/>
    <cellStyle name="Normal 3 11 26 2" xfId="16498"/>
    <cellStyle name="Normal 3 11 26 3" xfId="16499"/>
    <cellStyle name="Normal 3 11 27" xfId="16500"/>
    <cellStyle name="Normal 3 11 27 2" xfId="16501"/>
    <cellStyle name="Normal 3 11 27 3" xfId="16502"/>
    <cellStyle name="Normal 3 11 28" xfId="16503"/>
    <cellStyle name="Normal 3 11 28 2" xfId="16504"/>
    <cellStyle name="Normal 3 11 28 3" xfId="16505"/>
    <cellStyle name="Normal 3 11 29" xfId="16506"/>
    <cellStyle name="Normal 3 11 29 2" xfId="16507"/>
    <cellStyle name="Normal 3 11 29 3" xfId="16508"/>
    <cellStyle name="Normal 3 11 3" xfId="16509"/>
    <cellStyle name="Normal 3 11 3 2" xfId="16510"/>
    <cellStyle name="Normal 3 11 3 2 2" xfId="16511"/>
    <cellStyle name="Normal 3 11 3 2 3" xfId="16512"/>
    <cellStyle name="Normal 3 11 3 3" xfId="16513"/>
    <cellStyle name="Normal 3 11 3 3 2" xfId="16514"/>
    <cellStyle name="Normal 3 11 3 3 3" xfId="16515"/>
    <cellStyle name="Normal 3 11 3 4" xfId="16516"/>
    <cellStyle name="Normal 3 11 3 5" xfId="16517"/>
    <cellStyle name="Normal 3 11 30" xfId="16518"/>
    <cellStyle name="Normal 3 11 30 10" xfId="16519"/>
    <cellStyle name="Normal 3 11 30 11" xfId="16520"/>
    <cellStyle name="Normal 3 11 30 12" xfId="16521"/>
    <cellStyle name="Normal 3 11 30 13" xfId="16522"/>
    <cellStyle name="Normal 3 11 30 13 2" xfId="16523"/>
    <cellStyle name="Normal 3 11 30 14" xfId="16524"/>
    <cellStyle name="Normal 3 11 30 15" xfId="16525"/>
    <cellStyle name="Normal 3 11 30 16" xfId="16526"/>
    <cellStyle name="Normal 3 11 30 2" xfId="16527"/>
    <cellStyle name="Normal 3 11 30 2 10" xfId="16528"/>
    <cellStyle name="Normal 3 11 30 2 11" xfId="16529"/>
    <cellStyle name="Normal 3 11 30 2 12" xfId="16530"/>
    <cellStyle name="Normal 3 11 30 2 13" xfId="16531"/>
    <cellStyle name="Normal 3 11 30 2 13 2" xfId="16532"/>
    <cellStyle name="Normal 3 11 30 2 14" xfId="16533"/>
    <cellStyle name="Normal 3 11 30 2 15" xfId="16534"/>
    <cellStyle name="Normal 3 11 30 2 16" xfId="16535"/>
    <cellStyle name="Normal 3 11 30 2 2" xfId="16536"/>
    <cellStyle name="Normal 3 11 30 2 2 10" xfId="16537"/>
    <cellStyle name="Normal 3 11 30 2 2 11" xfId="16538"/>
    <cellStyle name="Normal 3 11 30 2 2 12" xfId="16539"/>
    <cellStyle name="Normal 3 11 30 2 2 12 2" xfId="16540"/>
    <cellStyle name="Normal 3 11 30 2 2 13" xfId="16541"/>
    <cellStyle name="Normal 3 11 30 2 2 14" xfId="16542"/>
    <cellStyle name="Normal 3 11 30 2 2 15" xfId="16543"/>
    <cellStyle name="Normal 3 11 30 2 2 2" xfId="16544"/>
    <cellStyle name="Normal 3 11 30 2 2 2 2" xfId="16545"/>
    <cellStyle name="Normal 3 11 30 2 2 2 2 2" xfId="16546"/>
    <cellStyle name="Normal 3 11 30 2 2 2 2 2 2" xfId="16547"/>
    <cellStyle name="Normal 3 11 30 2 2 2 2 2 2 2" xfId="16548"/>
    <cellStyle name="Normal 3 11 30 2 2 2 2 2 2 2 2" xfId="16549"/>
    <cellStyle name="Normal 3 11 30 2 2 2 2 2 2 3" xfId="16550"/>
    <cellStyle name="Normal 3 11 30 2 2 2 2 2 2 4" xfId="16551"/>
    <cellStyle name="Normal 3 11 30 2 2 2 2 2 2 5" xfId="16552"/>
    <cellStyle name="Normal 3 11 30 2 2 2 2 2 3" xfId="16553"/>
    <cellStyle name="Normal 3 11 30 2 2 2 2 2 3 2" xfId="16554"/>
    <cellStyle name="Normal 3 11 30 2 2 2 2 2 4" xfId="16555"/>
    <cellStyle name="Normal 3 11 30 2 2 2 2 2 5" xfId="16556"/>
    <cellStyle name="Normal 3 11 30 2 2 2 2 3" xfId="16557"/>
    <cellStyle name="Normal 3 11 30 2 2 2 2 4" xfId="16558"/>
    <cellStyle name="Normal 3 11 30 2 2 2 2 5" xfId="16559"/>
    <cellStyle name="Normal 3 11 30 2 2 2 2 6" xfId="16560"/>
    <cellStyle name="Normal 3 11 30 2 2 2 2 6 2" xfId="16561"/>
    <cellStyle name="Normal 3 11 30 2 2 2 2 7" xfId="16562"/>
    <cellStyle name="Normal 3 11 30 2 2 2 2 8" xfId="16563"/>
    <cellStyle name="Normal 3 11 30 2 2 2 2 9" xfId="16564"/>
    <cellStyle name="Normal 3 11 30 2 2 2 3" xfId="16565"/>
    <cellStyle name="Normal 3 11 30 2 2 2 3 2" xfId="16566"/>
    <cellStyle name="Normal 3 11 30 2 2 2 3 2 2" xfId="16567"/>
    <cellStyle name="Normal 3 11 30 2 2 2 3 2 2 2" xfId="16568"/>
    <cellStyle name="Normal 3 11 30 2 2 2 3 2 3" xfId="16569"/>
    <cellStyle name="Normal 3 11 30 2 2 2 3 2 4" xfId="16570"/>
    <cellStyle name="Normal 3 11 30 2 2 2 3 2 5" xfId="16571"/>
    <cellStyle name="Normal 3 11 30 2 2 2 3 3" xfId="16572"/>
    <cellStyle name="Normal 3 11 30 2 2 2 3 3 2" xfId="16573"/>
    <cellStyle name="Normal 3 11 30 2 2 2 3 4" xfId="16574"/>
    <cellStyle name="Normal 3 11 30 2 2 2 3 5" xfId="16575"/>
    <cellStyle name="Normal 3 11 30 2 2 2 4" xfId="16576"/>
    <cellStyle name="Normal 3 11 30 2 2 2 5" xfId="16577"/>
    <cellStyle name="Normal 3 11 30 2 2 2 6" xfId="16578"/>
    <cellStyle name="Normal 3 11 30 2 2 2 6 2" xfId="16579"/>
    <cellStyle name="Normal 3 11 30 2 2 2 7" xfId="16580"/>
    <cellStyle name="Normal 3 11 30 2 2 2 8" xfId="16581"/>
    <cellStyle name="Normal 3 11 30 2 2 2 9" xfId="16582"/>
    <cellStyle name="Normal 3 11 30 2 2 3" xfId="16583"/>
    <cellStyle name="Normal 3 11 30 2 2 4" xfId="16584"/>
    <cellStyle name="Normal 3 11 30 2 2 5" xfId="16585"/>
    <cellStyle name="Normal 3 11 30 2 2 6" xfId="16586"/>
    <cellStyle name="Normal 3 11 30 2 2 7" xfId="16587"/>
    <cellStyle name="Normal 3 11 30 2 2 8" xfId="16588"/>
    <cellStyle name="Normal 3 11 30 2 2 8 2" xfId="16589"/>
    <cellStyle name="Normal 3 11 30 2 2 8 2 2" xfId="16590"/>
    <cellStyle name="Normal 3 11 30 2 2 8 2 2 2" xfId="16591"/>
    <cellStyle name="Normal 3 11 30 2 2 8 2 3" xfId="16592"/>
    <cellStyle name="Normal 3 11 30 2 2 8 2 4" xfId="16593"/>
    <cellStyle name="Normal 3 11 30 2 2 8 2 5" xfId="16594"/>
    <cellStyle name="Normal 3 11 30 2 2 8 3" xfId="16595"/>
    <cellStyle name="Normal 3 11 30 2 2 8 3 2" xfId="16596"/>
    <cellStyle name="Normal 3 11 30 2 2 8 4" xfId="16597"/>
    <cellStyle name="Normal 3 11 30 2 2 8 5" xfId="16598"/>
    <cellStyle name="Normal 3 11 30 2 2 9" xfId="16599"/>
    <cellStyle name="Normal 3 11 30 2 3" xfId="16600"/>
    <cellStyle name="Normal 3 11 30 2 4" xfId="16601"/>
    <cellStyle name="Normal 3 11 30 2 4 2" xfId="16602"/>
    <cellStyle name="Normal 3 11 30 2 4 2 2" xfId="16603"/>
    <cellStyle name="Normal 3 11 30 2 4 2 2 2" xfId="16604"/>
    <cellStyle name="Normal 3 11 30 2 4 2 2 2 2" xfId="16605"/>
    <cellStyle name="Normal 3 11 30 2 4 2 2 2 2 2" xfId="16606"/>
    <cellStyle name="Normal 3 11 30 2 4 2 2 2 3" xfId="16607"/>
    <cellStyle name="Normal 3 11 30 2 4 2 2 2 4" xfId="16608"/>
    <cellStyle name="Normal 3 11 30 2 4 2 2 2 5" xfId="16609"/>
    <cellStyle name="Normal 3 11 30 2 4 2 2 3" xfId="16610"/>
    <cellStyle name="Normal 3 11 30 2 4 2 2 3 2" xfId="16611"/>
    <cellStyle name="Normal 3 11 30 2 4 2 2 4" xfId="16612"/>
    <cellStyle name="Normal 3 11 30 2 4 2 2 5" xfId="16613"/>
    <cellStyle name="Normal 3 11 30 2 4 2 3" xfId="16614"/>
    <cellStyle name="Normal 3 11 30 2 4 2 4" xfId="16615"/>
    <cellStyle name="Normal 3 11 30 2 4 2 5" xfId="16616"/>
    <cellStyle name="Normal 3 11 30 2 4 2 6" xfId="16617"/>
    <cellStyle name="Normal 3 11 30 2 4 2 6 2" xfId="16618"/>
    <cellStyle name="Normal 3 11 30 2 4 2 7" xfId="16619"/>
    <cellStyle name="Normal 3 11 30 2 4 2 8" xfId="16620"/>
    <cellStyle name="Normal 3 11 30 2 4 2 9" xfId="16621"/>
    <cellStyle name="Normal 3 11 30 2 4 3" xfId="16622"/>
    <cellStyle name="Normal 3 11 30 2 4 3 2" xfId="16623"/>
    <cellStyle name="Normal 3 11 30 2 4 3 2 2" xfId="16624"/>
    <cellStyle name="Normal 3 11 30 2 4 3 2 2 2" xfId="16625"/>
    <cellStyle name="Normal 3 11 30 2 4 3 2 3" xfId="16626"/>
    <cellStyle name="Normal 3 11 30 2 4 3 2 4" xfId="16627"/>
    <cellStyle name="Normal 3 11 30 2 4 3 2 5" xfId="16628"/>
    <cellStyle name="Normal 3 11 30 2 4 3 3" xfId="16629"/>
    <cellStyle name="Normal 3 11 30 2 4 3 3 2" xfId="16630"/>
    <cellStyle name="Normal 3 11 30 2 4 3 4" xfId="16631"/>
    <cellStyle name="Normal 3 11 30 2 4 3 5" xfId="16632"/>
    <cellStyle name="Normal 3 11 30 2 4 4" xfId="16633"/>
    <cellStyle name="Normal 3 11 30 2 4 5" xfId="16634"/>
    <cellStyle name="Normal 3 11 30 2 4 6" xfId="16635"/>
    <cellStyle name="Normal 3 11 30 2 4 6 2" xfId="16636"/>
    <cellStyle name="Normal 3 11 30 2 4 7" xfId="16637"/>
    <cellStyle name="Normal 3 11 30 2 4 8" xfId="16638"/>
    <cellStyle name="Normal 3 11 30 2 4 9" xfId="16639"/>
    <cellStyle name="Normal 3 11 30 2 5" xfId="16640"/>
    <cellStyle name="Normal 3 11 30 2 5 2" xfId="16641"/>
    <cellStyle name="Normal 3 11 30 2 5 3" xfId="16642"/>
    <cellStyle name="Normal 3 11 30 2 6" xfId="16643"/>
    <cellStyle name="Normal 3 11 30 2 6 2" xfId="16644"/>
    <cellStyle name="Normal 3 11 30 2 6 3" xfId="16645"/>
    <cellStyle name="Normal 3 11 30 2 7" xfId="16646"/>
    <cellStyle name="Normal 3 11 30 2 7 2" xfId="16647"/>
    <cellStyle name="Normal 3 11 30 2 7 3" xfId="16648"/>
    <cellStyle name="Normal 3 11 30 2 8" xfId="16649"/>
    <cellStyle name="Normal 3 11 30 2 8 2" xfId="16650"/>
    <cellStyle name="Normal 3 11 30 2 8 3" xfId="16651"/>
    <cellStyle name="Normal 3 11 30 2 9" xfId="16652"/>
    <cellStyle name="Normal 3 11 30 2 9 2" xfId="16653"/>
    <cellStyle name="Normal 3 11 30 2 9 2 2" xfId="16654"/>
    <cellStyle name="Normal 3 11 30 2 9 2 2 2" xfId="16655"/>
    <cellStyle name="Normal 3 11 30 2 9 2 3" xfId="16656"/>
    <cellStyle name="Normal 3 11 30 2 9 2 4" xfId="16657"/>
    <cellStyle name="Normal 3 11 30 2 9 2 5" xfId="16658"/>
    <cellStyle name="Normal 3 11 30 2 9 3" xfId="16659"/>
    <cellStyle name="Normal 3 11 30 2 9 3 2" xfId="16660"/>
    <cellStyle name="Normal 3 11 30 2 9 4" xfId="16661"/>
    <cellStyle name="Normal 3 11 30 2 9 5" xfId="16662"/>
    <cellStyle name="Normal 3 11 30 3" xfId="16663"/>
    <cellStyle name="Normal 3 11 30 3 10" xfId="16664"/>
    <cellStyle name="Normal 3 11 30 3 11" xfId="16665"/>
    <cellStyle name="Normal 3 11 30 3 12" xfId="16666"/>
    <cellStyle name="Normal 3 11 30 3 12 2" xfId="16667"/>
    <cellStyle name="Normal 3 11 30 3 13" xfId="16668"/>
    <cellStyle name="Normal 3 11 30 3 14" xfId="16669"/>
    <cellStyle name="Normal 3 11 30 3 15" xfId="16670"/>
    <cellStyle name="Normal 3 11 30 3 2" xfId="16671"/>
    <cellStyle name="Normal 3 11 30 3 2 2" xfId="16672"/>
    <cellStyle name="Normal 3 11 30 3 2 2 2" xfId="16673"/>
    <cellStyle name="Normal 3 11 30 3 2 2 2 2" xfId="16674"/>
    <cellStyle name="Normal 3 11 30 3 2 2 2 2 2" xfId="16675"/>
    <cellStyle name="Normal 3 11 30 3 2 2 2 2 2 2" xfId="16676"/>
    <cellStyle name="Normal 3 11 30 3 2 2 2 2 3" xfId="16677"/>
    <cellStyle name="Normal 3 11 30 3 2 2 2 2 4" xfId="16678"/>
    <cellStyle name="Normal 3 11 30 3 2 2 2 2 5" xfId="16679"/>
    <cellStyle name="Normal 3 11 30 3 2 2 2 3" xfId="16680"/>
    <cellStyle name="Normal 3 11 30 3 2 2 2 3 2" xfId="16681"/>
    <cellStyle name="Normal 3 11 30 3 2 2 2 4" xfId="16682"/>
    <cellStyle name="Normal 3 11 30 3 2 2 2 5" xfId="16683"/>
    <cellStyle name="Normal 3 11 30 3 2 2 3" xfId="16684"/>
    <cellStyle name="Normal 3 11 30 3 2 2 4" xfId="16685"/>
    <cellStyle name="Normal 3 11 30 3 2 2 5" xfId="16686"/>
    <cellStyle name="Normal 3 11 30 3 2 2 6" xfId="16687"/>
    <cellStyle name="Normal 3 11 30 3 2 2 6 2" xfId="16688"/>
    <cellStyle name="Normal 3 11 30 3 2 2 7" xfId="16689"/>
    <cellStyle name="Normal 3 11 30 3 2 2 8" xfId="16690"/>
    <cellStyle name="Normal 3 11 30 3 2 2 9" xfId="16691"/>
    <cellStyle name="Normal 3 11 30 3 2 3" xfId="16692"/>
    <cellStyle name="Normal 3 11 30 3 2 3 2" xfId="16693"/>
    <cellStyle name="Normal 3 11 30 3 2 3 2 2" xfId="16694"/>
    <cellStyle name="Normal 3 11 30 3 2 3 2 2 2" xfId="16695"/>
    <cellStyle name="Normal 3 11 30 3 2 3 2 3" xfId="16696"/>
    <cellStyle name="Normal 3 11 30 3 2 3 2 4" xfId="16697"/>
    <cellStyle name="Normal 3 11 30 3 2 3 2 5" xfId="16698"/>
    <cellStyle name="Normal 3 11 30 3 2 3 3" xfId="16699"/>
    <cellStyle name="Normal 3 11 30 3 2 3 3 2" xfId="16700"/>
    <cellStyle name="Normal 3 11 30 3 2 3 4" xfId="16701"/>
    <cellStyle name="Normal 3 11 30 3 2 3 5" xfId="16702"/>
    <cellStyle name="Normal 3 11 30 3 2 4" xfId="16703"/>
    <cellStyle name="Normal 3 11 30 3 2 5" xfId="16704"/>
    <cellStyle name="Normal 3 11 30 3 2 6" xfId="16705"/>
    <cellStyle name="Normal 3 11 30 3 2 6 2" xfId="16706"/>
    <cellStyle name="Normal 3 11 30 3 2 7" xfId="16707"/>
    <cellStyle name="Normal 3 11 30 3 2 8" xfId="16708"/>
    <cellStyle name="Normal 3 11 30 3 2 9" xfId="16709"/>
    <cellStyle name="Normal 3 11 30 3 3" xfId="16710"/>
    <cellStyle name="Normal 3 11 30 3 3 2" xfId="16711"/>
    <cellStyle name="Normal 3 11 30 3 3 3" xfId="16712"/>
    <cellStyle name="Normal 3 11 30 3 4" xfId="16713"/>
    <cellStyle name="Normal 3 11 30 3 4 2" xfId="16714"/>
    <cellStyle name="Normal 3 11 30 3 4 3" xfId="16715"/>
    <cellStyle name="Normal 3 11 30 3 5" xfId="16716"/>
    <cellStyle name="Normal 3 11 30 3 5 2" xfId="16717"/>
    <cellStyle name="Normal 3 11 30 3 5 3" xfId="16718"/>
    <cellStyle name="Normal 3 11 30 3 6" xfId="16719"/>
    <cellStyle name="Normal 3 11 30 3 6 2" xfId="16720"/>
    <cellStyle name="Normal 3 11 30 3 6 3" xfId="16721"/>
    <cellStyle name="Normal 3 11 30 3 7" xfId="16722"/>
    <cellStyle name="Normal 3 11 30 3 7 2" xfId="16723"/>
    <cellStyle name="Normal 3 11 30 3 7 3" xfId="16724"/>
    <cellStyle name="Normal 3 11 30 3 8" xfId="16725"/>
    <cellStyle name="Normal 3 11 30 3 8 2" xfId="16726"/>
    <cellStyle name="Normal 3 11 30 3 8 2 2" xfId="16727"/>
    <cellStyle name="Normal 3 11 30 3 8 2 2 2" xfId="16728"/>
    <cellStyle name="Normal 3 11 30 3 8 2 3" xfId="16729"/>
    <cellStyle name="Normal 3 11 30 3 8 2 4" xfId="16730"/>
    <cellStyle name="Normal 3 11 30 3 8 2 5" xfId="16731"/>
    <cellStyle name="Normal 3 11 30 3 8 3" xfId="16732"/>
    <cellStyle name="Normal 3 11 30 3 8 3 2" xfId="16733"/>
    <cellStyle name="Normal 3 11 30 3 8 4" xfId="16734"/>
    <cellStyle name="Normal 3 11 30 3 8 5" xfId="16735"/>
    <cellStyle name="Normal 3 11 30 3 9" xfId="16736"/>
    <cellStyle name="Normal 3 11 30 4" xfId="16737"/>
    <cellStyle name="Normal 3 11 30 4 2" xfId="16738"/>
    <cellStyle name="Normal 3 11 30 4 2 2" xfId="16739"/>
    <cellStyle name="Normal 3 11 30 4 2 2 2" xfId="16740"/>
    <cellStyle name="Normal 3 11 30 4 2 2 2 2" xfId="16741"/>
    <cellStyle name="Normal 3 11 30 4 2 2 2 2 2" xfId="16742"/>
    <cellStyle name="Normal 3 11 30 4 2 2 2 3" xfId="16743"/>
    <cellStyle name="Normal 3 11 30 4 2 2 2 4" xfId="16744"/>
    <cellStyle name="Normal 3 11 30 4 2 2 2 5" xfId="16745"/>
    <cellStyle name="Normal 3 11 30 4 2 2 3" xfId="16746"/>
    <cellStyle name="Normal 3 11 30 4 2 2 3 2" xfId="16747"/>
    <cellStyle name="Normal 3 11 30 4 2 2 4" xfId="16748"/>
    <cellStyle name="Normal 3 11 30 4 2 2 5" xfId="16749"/>
    <cellStyle name="Normal 3 11 30 4 2 3" xfId="16750"/>
    <cellStyle name="Normal 3 11 30 4 2 4" xfId="16751"/>
    <cellStyle name="Normal 3 11 30 4 2 5" xfId="16752"/>
    <cellStyle name="Normal 3 11 30 4 2 6" xfId="16753"/>
    <cellStyle name="Normal 3 11 30 4 2 6 2" xfId="16754"/>
    <cellStyle name="Normal 3 11 30 4 2 7" xfId="16755"/>
    <cellStyle name="Normal 3 11 30 4 2 8" xfId="16756"/>
    <cellStyle name="Normal 3 11 30 4 2 9" xfId="16757"/>
    <cellStyle name="Normal 3 11 30 4 3" xfId="16758"/>
    <cellStyle name="Normal 3 11 30 4 3 2" xfId="16759"/>
    <cellStyle name="Normal 3 11 30 4 3 2 2" xfId="16760"/>
    <cellStyle name="Normal 3 11 30 4 3 2 2 2" xfId="16761"/>
    <cellStyle name="Normal 3 11 30 4 3 2 3" xfId="16762"/>
    <cellStyle name="Normal 3 11 30 4 3 2 4" xfId="16763"/>
    <cellStyle name="Normal 3 11 30 4 3 2 5" xfId="16764"/>
    <cellStyle name="Normal 3 11 30 4 3 3" xfId="16765"/>
    <cellStyle name="Normal 3 11 30 4 3 3 2" xfId="16766"/>
    <cellStyle name="Normal 3 11 30 4 3 4" xfId="16767"/>
    <cellStyle name="Normal 3 11 30 4 3 5" xfId="16768"/>
    <cellStyle name="Normal 3 11 30 4 4" xfId="16769"/>
    <cellStyle name="Normal 3 11 30 4 5" xfId="16770"/>
    <cellStyle name="Normal 3 11 30 4 6" xfId="16771"/>
    <cellStyle name="Normal 3 11 30 4 6 2" xfId="16772"/>
    <cellStyle name="Normal 3 11 30 4 7" xfId="16773"/>
    <cellStyle name="Normal 3 11 30 4 8" xfId="16774"/>
    <cellStyle name="Normal 3 11 30 4 9" xfId="16775"/>
    <cellStyle name="Normal 3 11 30 5" xfId="16776"/>
    <cellStyle name="Normal 3 11 30 6" xfId="16777"/>
    <cellStyle name="Normal 3 11 30 7" xfId="16778"/>
    <cellStyle name="Normal 3 11 30 8" xfId="16779"/>
    <cellStyle name="Normal 3 11 30 9" xfId="16780"/>
    <cellStyle name="Normal 3 11 30 9 2" xfId="16781"/>
    <cellStyle name="Normal 3 11 30 9 2 2" xfId="16782"/>
    <cellStyle name="Normal 3 11 30 9 2 2 2" xfId="16783"/>
    <cellStyle name="Normal 3 11 30 9 2 3" xfId="16784"/>
    <cellStyle name="Normal 3 11 30 9 2 4" xfId="16785"/>
    <cellStyle name="Normal 3 11 30 9 2 5" xfId="16786"/>
    <cellStyle name="Normal 3 11 30 9 3" xfId="16787"/>
    <cellStyle name="Normal 3 11 30 9 3 2" xfId="16788"/>
    <cellStyle name="Normal 3 11 30 9 4" xfId="16789"/>
    <cellStyle name="Normal 3 11 30 9 5" xfId="16790"/>
    <cellStyle name="Normal 3 11 31" xfId="16791"/>
    <cellStyle name="Normal 3 11 31 10" xfId="16792"/>
    <cellStyle name="Normal 3 11 31 11" xfId="16793"/>
    <cellStyle name="Normal 3 11 31 12" xfId="16794"/>
    <cellStyle name="Normal 3 11 31 12 2" xfId="16795"/>
    <cellStyle name="Normal 3 11 31 13" xfId="16796"/>
    <cellStyle name="Normal 3 11 31 14" xfId="16797"/>
    <cellStyle name="Normal 3 11 31 15" xfId="16798"/>
    <cellStyle name="Normal 3 11 31 2" xfId="16799"/>
    <cellStyle name="Normal 3 11 31 2 2" xfId="16800"/>
    <cellStyle name="Normal 3 11 31 2 2 2" xfId="16801"/>
    <cellStyle name="Normal 3 11 31 2 2 2 2" xfId="16802"/>
    <cellStyle name="Normal 3 11 31 2 2 2 2 2" xfId="16803"/>
    <cellStyle name="Normal 3 11 31 2 2 2 2 2 2" xfId="16804"/>
    <cellStyle name="Normal 3 11 31 2 2 2 2 3" xfId="16805"/>
    <cellStyle name="Normal 3 11 31 2 2 2 2 4" xfId="16806"/>
    <cellStyle name="Normal 3 11 31 2 2 2 2 5" xfId="16807"/>
    <cellStyle name="Normal 3 11 31 2 2 2 3" xfId="16808"/>
    <cellStyle name="Normal 3 11 31 2 2 2 3 2" xfId="16809"/>
    <cellStyle name="Normal 3 11 31 2 2 2 4" xfId="16810"/>
    <cellStyle name="Normal 3 11 31 2 2 2 5" xfId="16811"/>
    <cellStyle name="Normal 3 11 31 2 2 3" xfId="16812"/>
    <cellStyle name="Normal 3 11 31 2 2 4" xfId="16813"/>
    <cellStyle name="Normal 3 11 31 2 2 5" xfId="16814"/>
    <cellStyle name="Normal 3 11 31 2 2 6" xfId="16815"/>
    <cellStyle name="Normal 3 11 31 2 2 6 2" xfId="16816"/>
    <cellStyle name="Normal 3 11 31 2 2 7" xfId="16817"/>
    <cellStyle name="Normal 3 11 31 2 2 8" xfId="16818"/>
    <cellStyle name="Normal 3 11 31 2 2 9" xfId="16819"/>
    <cellStyle name="Normal 3 11 31 2 3" xfId="16820"/>
    <cellStyle name="Normal 3 11 31 2 3 2" xfId="16821"/>
    <cellStyle name="Normal 3 11 31 2 3 2 2" xfId="16822"/>
    <cellStyle name="Normal 3 11 31 2 3 2 2 2" xfId="16823"/>
    <cellStyle name="Normal 3 11 31 2 3 2 3" xfId="16824"/>
    <cellStyle name="Normal 3 11 31 2 3 2 4" xfId="16825"/>
    <cellStyle name="Normal 3 11 31 2 3 2 5" xfId="16826"/>
    <cellStyle name="Normal 3 11 31 2 3 3" xfId="16827"/>
    <cellStyle name="Normal 3 11 31 2 3 3 2" xfId="16828"/>
    <cellStyle name="Normal 3 11 31 2 3 4" xfId="16829"/>
    <cellStyle name="Normal 3 11 31 2 3 5" xfId="16830"/>
    <cellStyle name="Normal 3 11 31 2 4" xfId="16831"/>
    <cellStyle name="Normal 3 11 31 2 5" xfId="16832"/>
    <cellStyle name="Normal 3 11 31 2 6" xfId="16833"/>
    <cellStyle name="Normal 3 11 31 2 6 2" xfId="16834"/>
    <cellStyle name="Normal 3 11 31 2 7" xfId="16835"/>
    <cellStyle name="Normal 3 11 31 2 8" xfId="16836"/>
    <cellStyle name="Normal 3 11 31 2 9" xfId="16837"/>
    <cellStyle name="Normal 3 11 31 3" xfId="16838"/>
    <cellStyle name="Normal 3 11 31 4" xfId="16839"/>
    <cellStyle name="Normal 3 11 31 5" xfId="16840"/>
    <cellStyle name="Normal 3 11 31 6" xfId="16841"/>
    <cellStyle name="Normal 3 11 31 7" xfId="16842"/>
    <cellStyle name="Normal 3 11 31 8" xfId="16843"/>
    <cellStyle name="Normal 3 11 31 8 2" xfId="16844"/>
    <cellStyle name="Normal 3 11 31 8 2 2" xfId="16845"/>
    <cellStyle name="Normal 3 11 31 8 2 2 2" xfId="16846"/>
    <cellStyle name="Normal 3 11 31 8 2 3" xfId="16847"/>
    <cellStyle name="Normal 3 11 31 8 2 4" xfId="16848"/>
    <cellStyle name="Normal 3 11 31 8 2 5" xfId="16849"/>
    <cellStyle name="Normal 3 11 31 8 3" xfId="16850"/>
    <cellStyle name="Normal 3 11 31 8 3 2" xfId="16851"/>
    <cellStyle name="Normal 3 11 31 8 4" xfId="16852"/>
    <cellStyle name="Normal 3 11 31 8 5" xfId="16853"/>
    <cellStyle name="Normal 3 11 31 9" xfId="16854"/>
    <cellStyle name="Normal 3 11 32" xfId="16855"/>
    <cellStyle name="Normal 3 11 33" xfId="16856"/>
    <cellStyle name="Normal 3 11 33 2" xfId="16857"/>
    <cellStyle name="Normal 3 11 33 2 2" xfId="16858"/>
    <cellStyle name="Normal 3 11 33 2 2 2" xfId="16859"/>
    <cellStyle name="Normal 3 11 33 2 2 2 2" xfId="16860"/>
    <cellStyle name="Normal 3 11 33 2 2 2 2 2" xfId="16861"/>
    <cellStyle name="Normal 3 11 33 2 2 2 3" xfId="16862"/>
    <cellStyle name="Normal 3 11 33 2 2 2 4" xfId="16863"/>
    <cellStyle name="Normal 3 11 33 2 2 2 5" xfId="16864"/>
    <cellStyle name="Normal 3 11 33 2 2 3" xfId="16865"/>
    <cellStyle name="Normal 3 11 33 2 2 3 2" xfId="16866"/>
    <cellStyle name="Normal 3 11 33 2 2 4" xfId="16867"/>
    <cellStyle name="Normal 3 11 33 2 2 5" xfId="16868"/>
    <cellStyle name="Normal 3 11 33 2 3" xfId="16869"/>
    <cellStyle name="Normal 3 11 33 2 4" xfId="16870"/>
    <cellStyle name="Normal 3 11 33 2 5" xfId="16871"/>
    <cellStyle name="Normal 3 11 33 2 6" xfId="16872"/>
    <cellStyle name="Normal 3 11 33 2 6 2" xfId="16873"/>
    <cellStyle name="Normal 3 11 33 2 7" xfId="16874"/>
    <cellStyle name="Normal 3 11 33 2 8" xfId="16875"/>
    <cellStyle name="Normal 3 11 33 2 9" xfId="16876"/>
    <cellStyle name="Normal 3 11 33 3" xfId="16877"/>
    <cellStyle name="Normal 3 11 33 3 2" xfId="16878"/>
    <cellStyle name="Normal 3 11 33 3 2 2" xfId="16879"/>
    <cellStyle name="Normal 3 11 33 3 2 2 2" xfId="16880"/>
    <cellStyle name="Normal 3 11 33 3 2 3" xfId="16881"/>
    <cellStyle name="Normal 3 11 33 3 2 4" xfId="16882"/>
    <cellStyle name="Normal 3 11 33 3 2 5" xfId="16883"/>
    <cellStyle name="Normal 3 11 33 3 3" xfId="16884"/>
    <cellStyle name="Normal 3 11 33 3 3 2" xfId="16885"/>
    <cellStyle name="Normal 3 11 33 3 4" xfId="16886"/>
    <cellStyle name="Normal 3 11 33 3 5" xfId="16887"/>
    <cellStyle name="Normal 3 11 33 4" xfId="16888"/>
    <cellStyle name="Normal 3 11 33 5" xfId="16889"/>
    <cellStyle name="Normal 3 11 33 6" xfId="16890"/>
    <cellStyle name="Normal 3 11 33 6 2" xfId="16891"/>
    <cellStyle name="Normal 3 11 33 7" xfId="16892"/>
    <cellStyle name="Normal 3 11 33 8" xfId="16893"/>
    <cellStyle name="Normal 3 11 33 9" xfId="16894"/>
    <cellStyle name="Normal 3 11 34" xfId="16895"/>
    <cellStyle name="Normal 3 11 34 2" xfId="16896"/>
    <cellStyle name="Normal 3 11 34 3" xfId="16897"/>
    <cellStyle name="Normal 3 11 35" xfId="16898"/>
    <cellStyle name="Normal 3 11 35 2" xfId="16899"/>
    <cellStyle name="Normal 3 11 35 3" xfId="16900"/>
    <cellStyle name="Normal 3 11 36" xfId="16901"/>
    <cellStyle name="Normal 3 11 36 2" xfId="16902"/>
    <cellStyle name="Normal 3 11 36 3" xfId="16903"/>
    <cellStyle name="Normal 3 11 37" xfId="16904"/>
    <cellStyle name="Normal 3 11 37 2" xfId="16905"/>
    <cellStyle name="Normal 3 11 37 3" xfId="16906"/>
    <cellStyle name="Normal 3 11 38" xfId="16907"/>
    <cellStyle name="Normal 3 11 38 2" xfId="16908"/>
    <cellStyle name="Normal 3 11 38 2 2" xfId="16909"/>
    <cellStyle name="Normal 3 11 38 2 2 2" xfId="16910"/>
    <cellStyle name="Normal 3 11 38 2 3" xfId="16911"/>
    <cellStyle name="Normal 3 11 38 2 4" xfId="16912"/>
    <cellStyle name="Normal 3 11 38 2 5" xfId="16913"/>
    <cellStyle name="Normal 3 11 38 3" xfId="16914"/>
    <cellStyle name="Normal 3 11 38 3 2" xfId="16915"/>
    <cellStyle name="Normal 3 11 38 4" xfId="16916"/>
    <cellStyle name="Normal 3 11 38 5" xfId="16917"/>
    <cellStyle name="Normal 3 11 39" xfId="16918"/>
    <cellStyle name="Normal 3 11 4" xfId="16919"/>
    <cellStyle name="Normal 3 11 4 2" xfId="16920"/>
    <cellStyle name="Normal 3 11 4 2 2" xfId="16921"/>
    <cellStyle name="Normal 3 11 4 2 3" xfId="16922"/>
    <cellStyle name="Normal 3 11 4 3" xfId="16923"/>
    <cellStyle name="Normal 3 11 4 3 2" xfId="16924"/>
    <cellStyle name="Normal 3 11 4 3 3" xfId="16925"/>
    <cellStyle name="Normal 3 11 4 4" xfId="16926"/>
    <cellStyle name="Normal 3 11 4 5" xfId="16927"/>
    <cellStyle name="Normal 3 11 40" xfId="16928"/>
    <cellStyle name="Normal 3 11 41" xfId="16929"/>
    <cellStyle name="Normal 3 11 42" xfId="16930"/>
    <cellStyle name="Normal 3 11 43" xfId="16931"/>
    <cellStyle name="Normal 3 11 44" xfId="16932"/>
    <cellStyle name="Normal 3 11 45" xfId="16933"/>
    <cellStyle name="Normal 3 11 46" xfId="16934"/>
    <cellStyle name="Normal 3 11 47" xfId="16935"/>
    <cellStyle name="Normal 3 11 48" xfId="16936"/>
    <cellStyle name="Normal 3 11 49" xfId="16937"/>
    <cellStyle name="Normal 3 11 5" xfId="16938"/>
    <cellStyle name="Normal 3 11 5 2" xfId="16939"/>
    <cellStyle name="Normal 3 11 5 2 2" xfId="16940"/>
    <cellStyle name="Normal 3 11 5 2 3" xfId="16941"/>
    <cellStyle name="Normal 3 11 5 3" xfId="16942"/>
    <cellStyle name="Normal 3 11 5 3 2" xfId="16943"/>
    <cellStyle name="Normal 3 11 5 3 3" xfId="16944"/>
    <cellStyle name="Normal 3 11 5 4" xfId="16945"/>
    <cellStyle name="Normal 3 11 5 5" xfId="16946"/>
    <cellStyle name="Normal 3 11 50" xfId="16947"/>
    <cellStyle name="Normal 3 11 51" xfId="16948"/>
    <cellStyle name="Normal 3 11 52" xfId="16949"/>
    <cellStyle name="Normal 3 11 53" xfId="16950"/>
    <cellStyle name="Normal 3 11 54" xfId="16951"/>
    <cellStyle name="Normal 3 11 55" xfId="16952"/>
    <cellStyle name="Normal 3 11 56" xfId="16953"/>
    <cellStyle name="Normal 3 11 57" xfId="16954"/>
    <cellStyle name="Normal 3 11 58" xfId="16955"/>
    <cellStyle name="Normal 3 11 59" xfId="16956"/>
    <cellStyle name="Normal 3 11 6" xfId="16957"/>
    <cellStyle name="Normal 3 11 6 2" xfId="16958"/>
    <cellStyle name="Normal 3 11 6 2 2" xfId="16959"/>
    <cellStyle name="Normal 3 11 6 2 3" xfId="16960"/>
    <cellStyle name="Normal 3 11 6 3" xfId="16961"/>
    <cellStyle name="Normal 3 11 6 3 2" xfId="16962"/>
    <cellStyle name="Normal 3 11 6 3 3" xfId="16963"/>
    <cellStyle name="Normal 3 11 6 4" xfId="16964"/>
    <cellStyle name="Normal 3 11 6 5" xfId="16965"/>
    <cellStyle name="Normal 3 11 60" xfId="16966"/>
    <cellStyle name="Normal 3 11 61" xfId="16967"/>
    <cellStyle name="Normal 3 11 62" xfId="16968"/>
    <cellStyle name="Normal 3 11 63" xfId="16969"/>
    <cellStyle name="Normal 3 11 64" xfId="16970"/>
    <cellStyle name="Normal 3 11 65" xfId="16971"/>
    <cellStyle name="Normal 3 11 66" xfId="16972"/>
    <cellStyle name="Normal 3 11 67" xfId="16973"/>
    <cellStyle name="Normal 3 11 68" xfId="16974"/>
    <cellStyle name="Normal 3 11 69" xfId="16975"/>
    <cellStyle name="Normal 3 11 7" xfId="16976"/>
    <cellStyle name="Normal 3 11 7 2" xfId="16977"/>
    <cellStyle name="Normal 3 11 7 2 2" xfId="16978"/>
    <cellStyle name="Normal 3 11 7 2 3" xfId="16979"/>
    <cellStyle name="Normal 3 11 7 3" xfId="16980"/>
    <cellStyle name="Normal 3 11 7 3 2" xfId="16981"/>
    <cellStyle name="Normal 3 11 7 3 3" xfId="16982"/>
    <cellStyle name="Normal 3 11 7 4" xfId="16983"/>
    <cellStyle name="Normal 3 11 7 5" xfId="16984"/>
    <cellStyle name="Normal 3 11 70" xfId="16985"/>
    <cellStyle name="Normal 3 11 71" xfId="16986"/>
    <cellStyle name="Normal 3 11 72" xfId="16987"/>
    <cellStyle name="Normal 3 11 73" xfId="16988"/>
    <cellStyle name="Normal 3 11 74" xfId="16989"/>
    <cellStyle name="Normal 3 11 75" xfId="16990"/>
    <cellStyle name="Normal 3 11 76" xfId="16991"/>
    <cellStyle name="Normal 3 11 77" xfId="16992"/>
    <cellStyle name="Normal 3 11 78" xfId="16993"/>
    <cellStyle name="Normal 3 11 79" xfId="16994"/>
    <cellStyle name="Normal 3 11 79 2" xfId="16995"/>
    <cellStyle name="Normal 3 11 8" xfId="16996"/>
    <cellStyle name="Normal 3 11 8 2" xfId="16997"/>
    <cellStyle name="Normal 3 11 8 2 2" xfId="16998"/>
    <cellStyle name="Normal 3 11 8 2 3" xfId="16999"/>
    <cellStyle name="Normal 3 11 8 3" xfId="17000"/>
    <cellStyle name="Normal 3 11 8 3 2" xfId="17001"/>
    <cellStyle name="Normal 3 11 8 3 3" xfId="17002"/>
    <cellStyle name="Normal 3 11 8 4" xfId="17003"/>
    <cellStyle name="Normal 3 11 8 5" xfId="17004"/>
    <cellStyle name="Normal 3 11 80" xfId="17005"/>
    <cellStyle name="Normal 3 11 81" xfId="17006"/>
    <cellStyle name="Normal 3 11 82" xfId="17007"/>
    <cellStyle name="Normal 3 11 9" xfId="17008"/>
    <cellStyle name="Normal 3 11 9 2" xfId="17009"/>
    <cellStyle name="Normal 3 11 9 2 2" xfId="17010"/>
    <cellStyle name="Normal 3 11 9 2 3" xfId="17011"/>
    <cellStyle name="Normal 3 11 9 3" xfId="17012"/>
    <cellStyle name="Normal 3 11 9 3 2" xfId="17013"/>
    <cellStyle name="Normal 3 11 9 3 3" xfId="17014"/>
    <cellStyle name="Normal 3 11 9 4" xfId="17015"/>
    <cellStyle name="Normal 3 11 9 5" xfId="17016"/>
    <cellStyle name="Normal 3 110" xfId="17017"/>
    <cellStyle name="Normal 3 110 2" xfId="17018"/>
    <cellStyle name="Normal 3 110 2 2" xfId="17019"/>
    <cellStyle name="Normal 3 110 2 3" xfId="17020"/>
    <cellStyle name="Normal 3 110 3" xfId="17021"/>
    <cellStyle name="Normal 3 110 3 2" xfId="17022"/>
    <cellStyle name="Normal 3 110 3 3" xfId="17023"/>
    <cellStyle name="Normal 3 110 4" xfId="17024"/>
    <cellStyle name="Normal 3 110 5" xfId="17025"/>
    <cellStyle name="Normal 3 111" xfId="17026"/>
    <cellStyle name="Normal 3 111 2" xfId="17027"/>
    <cellStyle name="Normal 3 111 2 2" xfId="17028"/>
    <cellStyle name="Normal 3 111 2 3" xfId="17029"/>
    <cellStyle name="Normal 3 111 3" xfId="17030"/>
    <cellStyle name="Normal 3 111 3 2" xfId="17031"/>
    <cellStyle name="Normal 3 111 3 3" xfId="17032"/>
    <cellStyle name="Normal 3 111 4" xfId="17033"/>
    <cellStyle name="Normal 3 111 5" xfId="17034"/>
    <cellStyle name="Normal 3 112" xfId="17035"/>
    <cellStyle name="Normal 3 112 2" xfId="17036"/>
    <cellStyle name="Normal 3 112 2 2" xfId="17037"/>
    <cellStyle name="Normal 3 112 2 3" xfId="17038"/>
    <cellStyle name="Normal 3 112 3" xfId="17039"/>
    <cellStyle name="Normal 3 112 3 2" xfId="17040"/>
    <cellStyle name="Normal 3 112 3 3" xfId="17041"/>
    <cellStyle name="Normal 3 112 4" xfId="17042"/>
    <cellStyle name="Normal 3 112 5" xfId="17043"/>
    <cellStyle name="Normal 3 113" xfId="17044"/>
    <cellStyle name="Normal 3 113 2" xfId="17045"/>
    <cellStyle name="Normal 3 113 2 2" xfId="17046"/>
    <cellStyle name="Normal 3 113 2 3" xfId="17047"/>
    <cellStyle name="Normal 3 113 3" xfId="17048"/>
    <cellStyle name="Normal 3 113 3 2" xfId="17049"/>
    <cellStyle name="Normal 3 113 3 3" xfId="17050"/>
    <cellStyle name="Normal 3 113 4" xfId="17051"/>
    <cellStyle name="Normal 3 113 5" xfId="17052"/>
    <cellStyle name="Normal 3 114" xfId="17053"/>
    <cellStyle name="Normal 3 114 2" xfId="17054"/>
    <cellStyle name="Normal 3 114 2 2" xfId="17055"/>
    <cellStyle name="Normal 3 114 2 3" xfId="17056"/>
    <cellStyle name="Normal 3 114 3" xfId="17057"/>
    <cellStyle name="Normal 3 114 3 2" xfId="17058"/>
    <cellStyle name="Normal 3 114 3 3" xfId="17059"/>
    <cellStyle name="Normal 3 114 4" xfId="17060"/>
    <cellStyle name="Normal 3 114 5" xfId="17061"/>
    <cellStyle name="Normal 3 115" xfId="17062"/>
    <cellStyle name="Normal 3 115 2" xfId="17063"/>
    <cellStyle name="Normal 3 115 2 2" xfId="17064"/>
    <cellStyle name="Normal 3 115 2 3" xfId="17065"/>
    <cellStyle name="Normal 3 115 3" xfId="17066"/>
    <cellStyle name="Normal 3 115 3 2" xfId="17067"/>
    <cellStyle name="Normal 3 115 3 3" xfId="17068"/>
    <cellStyle name="Normal 3 115 4" xfId="17069"/>
    <cellStyle name="Normal 3 115 5" xfId="17070"/>
    <cellStyle name="Normal 3 116" xfId="17071"/>
    <cellStyle name="Normal 3 116 2" xfId="17072"/>
    <cellStyle name="Normal 3 116 2 2" xfId="17073"/>
    <cellStyle name="Normal 3 116 2 3" xfId="17074"/>
    <cellStyle name="Normal 3 116 3" xfId="17075"/>
    <cellStyle name="Normal 3 116 3 2" xfId="17076"/>
    <cellStyle name="Normal 3 116 3 3" xfId="17077"/>
    <cellStyle name="Normal 3 116 4" xfId="17078"/>
    <cellStyle name="Normal 3 116 5" xfId="17079"/>
    <cellStyle name="Normal 3 117" xfId="17080"/>
    <cellStyle name="Normal 3 117 2" xfId="17081"/>
    <cellStyle name="Normal 3 117 2 2" xfId="17082"/>
    <cellStyle name="Normal 3 117 2 3" xfId="17083"/>
    <cellStyle name="Normal 3 117 3" xfId="17084"/>
    <cellStyle name="Normal 3 117 3 2" xfId="17085"/>
    <cellStyle name="Normal 3 117 3 3" xfId="17086"/>
    <cellStyle name="Normal 3 117 4" xfId="17087"/>
    <cellStyle name="Normal 3 117 5" xfId="17088"/>
    <cellStyle name="Normal 3 118" xfId="17089"/>
    <cellStyle name="Normal 3 118 2" xfId="17090"/>
    <cellStyle name="Normal 3 118 2 2" xfId="17091"/>
    <cellStyle name="Normal 3 118 2 3" xfId="17092"/>
    <cellStyle name="Normal 3 118 3" xfId="17093"/>
    <cellStyle name="Normal 3 118 3 2" xfId="17094"/>
    <cellStyle name="Normal 3 118 3 3" xfId="17095"/>
    <cellStyle name="Normal 3 118 4" xfId="17096"/>
    <cellStyle name="Normal 3 118 5" xfId="17097"/>
    <cellStyle name="Normal 3 119" xfId="17098"/>
    <cellStyle name="Normal 3 119 2" xfId="17099"/>
    <cellStyle name="Normal 3 119 2 2" xfId="17100"/>
    <cellStyle name="Normal 3 119 2 3" xfId="17101"/>
    <cellStyle name="Normal 3 119 3" xfId="17102"/>
    <cellStyle name="Normal 3 119 3 2" xfId="17103"/>
    <cellStyle name="Normal 3 119 3 3" xfId="17104"/>
    <cellStyle name="Normal 3 119 4" xfId="17105"/>
    <cellStyle name="Normal 3 119 5" xfId="17106"/>
    <cellStyle name="Normal 3 12" xfId="17107"/>
    <cellStyle name="Normal 3 12 10" xfId="17108"/>
    <cellStyle name="Normal 3 12 10 2" xfId="17109"/>
    <cellStyle name="Normal 3 12 10 2 2" xfId="17110"/>
    <cellStyle name="Normal 3 12 10 2 3" xfId="17111"/>
    <cellStyle name="Normal 3 12 10 3" xfId="17112"/>
    <cellStyle name="Normal 3 12 10 3 2" xfId="17113"/>
    <cellStyle name="Normal 3 12 10 3 3" xfId="17114"/>
    <cellStyle name="Normal 3 12 10 4" xfId="17115"/>
    <cellStyle name="Normal 3 12 10 5" xfId="17116"/>
    <cellStyle name="Normal 3 12 11" xfId="17117"/>
    <cellStyle name="Normal 3 12 11 2" xfId="17118"/>
    <cellStyle name="Normal 3 12 11 2 2" xfId="17119"/>
    <cellStyle name="Normal 3 12 11 2 3" xfId="17120"/>
    <cellStyle name="Normal 3 12 11 3" xfId="17121"/>
    <cellStyle name="Normal 3 12 11 3 2" xfId="17122"/>
    <cellStyle name="Normal 3 12 11 3 3" xfId="17123"/>
    <cellStyle name="Normal 3 12 11 4" xfId="17124"/>
    <cellStyle name="Normal 3 12 11 5" xfId="17125"/>
    <cellStyle name="Normal 3 12 12" xfId="17126"/>
    <cellStyle name="Normal 3 12 12 2" xfId="17127"/>
    <cellStyle name="Normal 3 12 12 2 2" xfId="17128"/>
    <cellStyle name="Normal 3 12 12 2 3" xfId="17129"/>
    <cellStyle name="Normal 3 12 12 3" xfId="17130"/>
    <cellStyle name="Normal 3 12 12 3 2" xfId="17131"/>
    <cellStyle name="Normal 3 12 12 3 3" xfId="17132"/>
    <cellStyle name="Normal 3 12 12 4" xfId="17133"/>
    <cellStyle name="Normal 3 12 12 5" xfId="17134"/>
    <cellStyle name="Normal 3 12 13" xfId="17135"/>
    <cellStyle name="Normal 3 12 13 2" xfId="17136"/>
    <cellStyle name="Normal 3 12 13 2 2" xfId="17137"/>
    <cellStyle name="Normal 3 12 13 2 3" xfId="17138"/>
    <cellStyle name="Normal 3 12 13 3" xfId="17139"/>
    <cellStyle name="Normal 3 12 13 3 2" xfId="17140"/>
    <cellStyle name="Normal 3 12 13 3 3" xfId="17141"/>
    <cellStyle name="Normal 3 12 13 4" xfId="17142"/>
    <cellStyle name="Normal 3 12 13 5" xfId="17143"/>
    <cellStyle name="Normal 3 12 14" xfId="17144"/>
    <cellStyle name="Normal 3 12 14 2" xfId="17145"/>
    <cellStyle name="Normal 3 12 14 2 2" xfId="17146"/>
    <cellStyle name="Normal 3 12 14 2 3" xfId="17147"/>
    <cellStyle name="Normal 3 12 14 3" xfId="17148"/>
    <cellStyle name="Normal 3 12 14 3 2" xfId="17149"/>
    <cellStyle name="Normal 3 12 14 3 3" xfId="17150"/>
    <cellStyle name="Normal 3 12 14 4" xfId="17151"/>
    <cellStyle name="Normal 3 12 14 5" xfId="17152"/>
    <cellStyle name="Normal 3 12 15" xfId="17153"/>
    <cellStyle name="Normal 3 12 15 2" xfId="17154"/>
    <cellStyle name="Normal 3 12 15 2 2" xfId="17155"/>
    <cellStyle name="Normal 3 12 15 2 3" xfId="17156"/>
    <cellStyle name="Normal 3 12 15 3" xfId="17157"/>
    <cellStyle name="Normal 3 12 15 3 2" xfId="17158"/>
    <cellStyle name="Normal 3 12 15 3 3" xfId="17159"/>
    <cellStyle name="Normal 3 12 15 4" xfId="17160"/>
    <cellStyle name="Normal 3 12 15 5" xfId="17161"/>
    <cellStyle name="Normal 3 12 16" xfId="17162"/>
    <cellStyle name="Normal 3 12 16 2" xfId="17163"/>
    <cellStyle name="Normal 3 12 16 2 2" xfId="17164"/>
    <cellStyle name="Normal 3 12 16 2 3" xfId="17165"/>
    <cellStyle name="Normal 3 12 16 3" xfId="17166"/>
    <cellStyle name="Normal 3 12 16 3 2" xfId="17167"/>
    <cellStyle name="Normal 3 12 16 3 3" xfId="17168"/>
    <cellStyle name="Normal 3 12 16 4" xfId="17169"/>
    <cellStyle name="Normal 3 12 16 5" xfId="17170"/>
    <cellStyle name="Normal 3 12 17" xfId="17171"/>
    <cellStyle name="Normal 3 12 17 2" xfId="17172"/>
    <cellStyle name="Normal 3 12 17 2 2" xfId="17173"/>
    <cellStyle name="Normal 3 12 17 2 3" xfId="17174"/>
    <cellStyle name="Normal 3 12 17 3" xfId="17175"/>
    <cellStyle name="Normal 3 12 17 3 2" xfId="17176"/>
    <cellStyle name="Normal 3 12 17 3 3" xfId="17177"/>
    <cellStyle name="Normal 3 12 17 4" xfId="17178"/>
    <cellStyle name="Normal 3 12 17 5" xfId="17179"/>
    <cellStyle name="Normal 3 12 18" xfId="17180"/>
    <cellStyle name="Normal 3 12 18 2" xfId="17181"/>
    <cellStyle name="Normal 3 12 18 2 2" xfId="17182"/>
    <cellStyle name="Normal 3 12 18 2 3" xfId="17183"/>
    <cellStyle name="Normal 3 12 18 3" xfId="17184"/>
    <cellStyle name="Normal 3 12 18 3 2" xfId="17185"/>
    <cellStyle name="Normal 3 12 18 3 3" xfId="17186"/>
    <cellStyle name="Normal 3 12 18 4" xfId="17187"/>
    <cellStyle name="Normal 3 12 18 5" xfId="17188"/>
    <cellStyle name="Normal 3 12 19" xfId="17189"/>
    <cellStyle name="Normal 3 12 19 2" xfId="17190"/>
    <cellStyle name="Normal 3 12 19 2 2" xfId="17191"/>
    <cellStyle name="Normal 3 12 19 2 3" xfId="17192"/>
    <cellStyle name="Normal 3 12 19 3" xfId="17193"/>
    <cellStyle name="Normal 3 12 19 3 2" xfId="17194"/>
    <cellStyle name="Normal 3 12 19 3 3" xfId="17195"/>
    <cellStyle name="Normal 3 12 19 4" xfId="17196"/>
    <cellStyle name="Normal 3 12 19 5" xfId="17197"/>
    <cellStyle name="Normal 3 12 2" xfId="17198"/>
    <cellStyle name="Normal 3 12 2 2" xfId="17199"/>
    <cellStyle name="Normal 3 12 2 2 2" xfId="17200"/>
    <cellStyle name="Normal 3 12 2 2 3" xfId="17201"/>
    <cellStyle name="Normal 3 12 2 3" xfId="17202"/>
    <cellStyle name="Normal 3 12 2 3 2" xfId="17203"/>
    <cellStyle name="Normal 3 12 2 3 3" xfId="17204"/>
    <cellStyle name="Normal 3 12 2 4" xfId="17205"/>
    <cellStyle name="Normal 3 12 2 5" xfId="17206"/>
    <cellStyle name="Normal 3 12 20" xfId="17207"/>
    <cellStyle name="Normal 3 12 20 2" xfId="17208"/>
    <cellStyle name="Normal 3 12 20 2 2" xfId="17209"/>
    <cellStyle name="Normal 3 12 20 2 3" xfId="17210"/>
    <cellStyle name="Normal 3 12 20 3" xfId="17211"/>
    <cellStyle name="Normal 3 12 20 3 2" xfId="17212"/>
    <cellStyle name="Normal 3 12 20 3 3" xfId="17213"/>
    <cellStyle name="Normal 3 12 20 4" xfId="17214"/>
    <cellStyle name="Normal 3 12 20 5" xfId="17215"/>
    <cellStyle name="Normal 3 12 21" xfId="17216"/>
    <cellStyle name="Normal 3 12 21 2" xfId="17217"/>
    <cellStyle name="Normal 3 12 21 2 2" xfId="17218"/>
    <cellStyle name="Normal 3 12 21 2 3" xfId="17219"/>
    <cellStyle name="Normal 3 12 21 3" xfId="17220"/>
    <cellStyle name="Normal 3 12 21 3 2" xfId="17221"/>
    <cellStyle name="Normal 3 12 21 3 3" xfId="17222"/>
    <cellStyle name="Normal 3 12 21 4" xfId="17223"/>
    <cellStyle name="Normal 3 12 21 5" xfId="17224"/>
    <cellStyle name="Normal 3 12 22" xfId="17225"/>
    <cellStyle name="Normal 3 12 22 2" xfId="17226"/>
    <cellStyle name="Normal 3 12 22 2 2" xfId="17227"/>
    <cellStyle name="Normal 3 12 22 2 3" xfId="17228"/>
    <cellStyle name="Normal 3 12 22 3" xfId="17229"/>
    <cellStyle name="Normal 3 12 22 3 2" xfId="17230"/>
    <cellStyle name="Normal 3 12 22 3 3" xfId="17231"/>
    <cellStyle name="Normal 3 12 22 4" xfId="17232"/>
    <cellStyle name="Normal 3 12 22 5" xfId="17233"/>
    <cellStyle name="Normal 3 12 23" xfId="17234"/>
    <cellStyle name="Normal 3 12 23 2" xfId="17235"/>
    <cellStyle name="Normal 3 12 23 2 2" xfId="17236"/>
    <cellStyle name="Normal 3 12 23 2 3" xfId="17237"/>
    <cellStyle name="Normal 3 12 23 3" xfId="17238"/>
    <cellStyle name="Normal 3 12 23 3 2" xfId="17239"/>
    <cellStyle name="Normal 3 12 23 3 3" xfId="17240"/>
    <cellStyle name="Normal 3 12 23 4" xfId="17241"/>
    <cellStyle name="Normal 3 12 23 5" xfId="17242"/>
    <cellStyle name="Normal 3 12 24" xfId="17243"/>
    <cellStyle name="Normal 3 12 24 2" xfId="17244"/>
    <cellStyle name="Normal 3 12 24 3" xfId="17245"/>
    <cellStyle name="Normal 3 12 25" xfId="17246"/>
    <cellStyle name="Normal 3 12 25 2" xfId="17247"/>
    <cellStyle name="Normal 3 12 25 3" xfId="17248"/>
    <cellStyle name="Normal 3 12 26" xfId="17249"/>
    <cellStyle name="Normal 3 12 27" xfId="17250"/>
    <cellStyle name="Normal 3 12 3" xfId="17251"/>
    <cellStyle name="Normal 3 12 3 2" xfId="17252"/>
    <cellStyle name="Normal 3 12 3 2 2" xfId="17253"/>
    <cellStyle name="Normal 3 12 3 2 3" xfId="17254"/>
    <cellStyle name="Normal 3 12 3 3" xfId="17255"/>
    <cellStyle name="Normal 3 12 3 3 2" xfId="17256"/>
    <cellStyle name="Normal 3 12 3 3 3" xfId="17257"/>
    <cellStyle name="Normal 3 12 3 4" xfId="17258"/>
    <cellStyle name="Normal 3 12 3 5" xfId="17259"/>
    <cellStyle name="Normal 3 12 4" xfId="17260"/>
    <cellStyle name="Normal 3 12 4 2" xfId="17261"/>
    <cellStyle name="Normal 3 12 4 2 2" xfId="17262"/>
    <cellStyle name="Normal 3 12 4 2 3" xfId="17263"/>
    <cellStyle name="Normal 3 12 4 3" xfId="17264"/>
    <cellStyle name="Normal 3 12 4 3 2" xfId="17265"/>
    <cellStyle name="Normal 3 12 4 3 3" xfId="17266"/>
    <cellStyle name="Normal 3 12 4 4" xfId="17267"/>
    <cellStyle name="Normal 3 12 4 5" xfId="17268"/>
    <cellStyle name="Normal 3 12 5" xfId="17269"/>
    <cellStyle name="Normal 3 12 5 2" xfId="17270"/>
    <cellStyle name="Normal 3 12 5 2 2" xfId="17271"/>
    <cellStyle name="Normal 3 12 5 2 3" xfId="17272"/>
    <cellStyle name="Normal 3 12 5 3" xfId="17273"/>
    <cellStyle name="Normal 3 12 5 3 2" xfId="17274"/>
    <cellStyle name="Normal 3 12 5 3 3" xfId="17275"/>
    <cellStyle name="Normal 3 12 5 4" xfId="17276"/>
    <cellStyle name="Normal 3 12 5 5" xfId="17277"/>
    <cellStyle name="Normal 3 12 6" xfId="17278"/>
    <cellStyle name="Normal 3 12 6 2" xfId="17279"/>
    <cellStyle name="Normal 3 12 6 2 2" xfId="17280"/>
    <cellStyle name="Normal 3 12 6 2 3" xfId="17281"/>
    <cellStyle name="Normal 3 12 6 3" xfId="17282"/>
    <cellStyle name="Normal 3 12 6 3 2" xfId="17283"/>
    <cellStyle name="Normal 3 12 6 3 3" xfId="17284"/>
    <cellStyle name="Normal 3 12 6 4" xfId="17285"/>
    <cellStyle name="Normal 3 12 6 5" xfId="17286"/>
    <cellStyle name="Normal 3 12 7" xfId="17287"/>
    <cellStyle name="Normal 3 12 7 2" xfId="17288"/>
    <cellStyle name="Normal 3 12 7 2 2" xfId="17289"/>
    <cellStyle name="Normal 3 12 7 2 3" xfId="17290"/>
    <cellStyle name="Normal 3 12 7 3" xfId="17291"/>
    <cellStyle name="Normal 3 12 7 3 2" xfId="17292"/>
    <cellStyle name="Normal 3 12 7 3 3" xfId="17293"/>
    <cellStyle name="Normal 3 12 7 4" xfId="17294"/>
    <cellStyle name="Normal 3 12 7 5" xfId="17295"/>
    <cellStyle name="Normal 3 12 8" xfId="17296"/>
    <cellStyle name="Normal 3 12 8 2" xfId="17297"/>
    <cellStyle name="Normal 3 12 8 2 2" xfId="17298"/>
    <cellStyle name="Normal 3 12 8 2 3" xfId="17299"/>
    <cellStyle name="Normal 3 12 8 3" xfId="17300"/>
    <cellStyle name="Normal 3 12 8 3 2" xfId="17301"/>
    <cellStyle name="Normal 3 12 8 3 3" xfId="17302"/>
    <cellStyle name="Normal 3 12 8 4" xfId="17303"/>
    <cellStyle name="Normal 3 12 8 5" xfId="17304"/>
    <cellStyle name="Normal 3 12 9" xfId="17305"/>
    <cellStyle name="Normal 3 12 9 2" xfId="17306"/>
    <cellStyle name="Normal 3 12 9 2 2" xfId="17307"/>
    <cellStyle name="Normal 3 12 9 2 3" xfId="17308"/>
    <cellStyle name="Normal 3 12 9 3" xfId="17309"/>
    <cellStyle name="Normal 3 12 9 3 2" xfId="17310"/>
    <cellStyle name="Normal 3 12 9 3 3" xfId="17311"/>
    <cellStyle name="Normal 3 12 9 4" xfId="17312"/>
    <cellStyle name="Normal 3 12 9 5" xfId="17313"/>
    <cellStyle name="Normal 3 120" xfId="17314"/>
    <cellStyle name="Normal 3 120 2" xfId="17315"/>
    <cellStyle name="Normal 3 120 2 2" xfId="17316"/>
    <cellStyle name="Normal 3 120 2 3" xfId="17317"/>
    <cellStyle name="Normal 3 120 3" xfId="17318"/>
    <cellStyle name="Normal 3 120 3 2" xfId="17319"/>
    <cellStyle name="Normal 3 120 3 3" xfId="17320"/>
    <cellStyle name="Normal 3 120 4" xfId="17321"/>
    <cellStyle name="Normal 3 120 5" xfId="17322"/>
    <cellStyle name="Normal 3 121" xfId="17323"/>
    <cellStyle name="Normal 3 121 2" xfId="17324"/>
    <cellStyle name="Normal 3 121 2 2" xfId="17325"/>
    <cellStyle name="Normal 3 121 2 3" xfId="17326"/>
    <cellStyle name="Normal 3 121 3" xfId="17327"/>
    <cellStyle name="Normal 3 121 3 2" xfId="17328"/>
    <cellStyle name="Normal 3 121 3 3" xfId="17329"/>
    <cellStyle name="Normal 3 121 4" xfId="17330"/>
    <cellStyle name="Normal 3 121 5" xfId="17331"/>
    <cellStyle name="Normal 3 122" xfId="17332"/>
    <cellStyle name="Normal 3 122 2" xfId="17333"/>
    <cellStyle name="Normal 3 122 2 2" xfId="17334"/>
    <cellStyle name="Normal 3 122 2 3" xfId="17335"/>
    <cellStyle name="Normal 3 122 3" xfId="17336"/>
    <cellStyle name="Normal 3 122 3 2" xfId="17337"/>
    <cellStyle name="Normal 3 122 3 3" xfId="17338"/>
    <cellStyle name="Normal 3 122 4" xfId="17339"/>
    <cellStyle name="Normal 3 122 5" xfId="17340"/>
    <cellStyle name="Normal 3 123" xfId="17341"/>
    <cellStyle name="Normal 3 123 2" xfId="17342"/>
    <cellStyle name="Normal 3 123 2 2" xfId="17343"/>
    <cellStyle name="Normal 3 123 2 3" xfId="17344"/>
    <cellStyle name="Normal 3 123 3" xfId="17345"/>
    <cellStyle name="Normal 3 123 3 2" xfId="17346"/>
    <cellStyle name="Normal 3 123 3 3" xfId="17347"/>
    <cellStyle name="Normal 3 123 4" xfId="17348"/>
    <cellStyle name="Normal 3 123 5" xfId="17349"/>
    <cellStyle name="Normal 3 124" xfId="17350"/>
    <cellStyle name="Normal 3 124 2" xfId="17351"/>
    <cellStyle name="Normal 3 124 2 2" xfId="17352"/>
    <cellStyle name="Normal 3 124 2 3" xfId="17353"/>
    <cellStyle name="Normal 3 124 3" xfId="17354"/>
    <cellStyle name="Normal 3 124 3 2" xfId="17355"/>
    <cellStyle name="Normal 3 124 3 3" xfId="17356"/>
    <cellStyle name="Normal 3 124 4" xfId="17357"/>
    <cellStyle name="Normal 3 124 5" xfId="17358"/>
    <cellStyle name="Normal 3 125" xfId="17359"/>
    <cellStyle name="Normal 3 125 2" xfId="17360"/>
    <cellStyle name="Normal 3 125 2 2" xfId="17361"/>
    <cellStyle name="Normal 3 125 2 3" xfId="17362"/>
    <cellStyle name="Normal 3 125 3" xfId="17363"/>
    <cellStyle name="Normal 3 125 3 2" xfId="17364"/>
    <cellStyle name="Normal 3 125 3 3" xfId="17365"/>
    <cellStyle name="Normal 3 125 4" xfId="17366"/>
    <cellStyle name="Normal 3 125 5" xfId="17367"/>
    <cellStyle name="Normal 3 126" xfId="17368"/>
    <cellStyle name="Normal 3 126 2" xfId="17369"/>
    <cellStyle name="Normal 3 126 2 2" xfId="17370"/>
    <cellStyle name="Normal 3 126 2 3" xfId="17371"/>
    <cellStyle name="Normal 3 126 3" xfId="17372"/>
    <cellStyle name="Normal 3 126 3 2" xfId="17373"/>
    <cellStyle name="Normal 3 126 3 3" xfId="17374"/>
    <cellStyle name="Normal 3 126 4" xfId="17375"/>
    <cellStyle name="Normal 3 126 5" xfId="17376"/>
    <cellStyle name="Normal 3 127" xfId="17377"/>
    <cellStyle name="Normal 3 127 2" xfId="17378"/>
    <cellStyle name="Normal 3 127 2 2" xfId="17379"/>
    <cellStyle name="Normal 3 127 2 3" xfId="17380"/>
    <cellStyle name="Normal 3 127 3" xfId="17381"/>
    <cellStyle name="Normal 3 127 3 2" xfId="17382"/>
    <cellStyle name="Normal 3 127 3 3" xfId="17383"/>
    <cellStyle name="Normal 3 127 4" xfId="17384"/>
    <cellStyle name="Normal 3 127 5" xfId="17385"/>
    <cellStyle name="Normal 3 128" xfId="17386"/>
    <cellStyle name="Normal 3 128 2" xfId="17387"/>
    <cellStyle name="Normal 3 128 2 2" xfId="17388"/>
    <cellStyle name="Normal 3 128 2 3" xfId="17389"/>
    <cellStyle name="Normal 3 128 3" xfId="17390"/>
    <cellStyle name="Normal 3 128 3 2" xfId="17391"/>
    <cellStyle name="Normal 3 128 3 3" xfId="17392"/>
    <cellStyle name="Normal 3 128 4" xfId="17393"/>
    <cellStyle name="Normal 3 128 5" xfId="17394"/>
    <cellStyle name="Normal 3 129" xfId="17395"/>
    <cellStyle name="Normal 3 129 2" xfId="17396"/>
    <cellStyle name="Normal 3 129 2 2" xfId="17397"/>
    <cellStyle name="Normal 3 129 2 3" xfId="17398"/>
    <cellStyle name="Normal 3 129 3" xfId="17399"/>
    <cellStyle name="Normal 3 129 3 2" xfId="17400"/>
    <cellStyle name="Normal 3 129 3 3" xfId="17401"/>
    <cellStyle name="Normal 3 129 4" xfId="17402"/>
    <cellStyle name="Normal 3 129 5" xfId="17403"/>
    <cellStyle name="Normal 3 13" xfId="17404"/>
    <cellStyle name="Normal 3 13 10" xfId="17405"/>
    <cellStyle name="Normal 3 13 10 2" xfId="17406"/>
    <cellStyle name="Normal 3 13 10 2 2" xfId="17407"/>
    <cellStyle name="Normal 3 13 10 2 3" xfId="17408"/>
    <cellStyle name="Normal 3 13 10 3" xfId="17409"/>
    <cellStyle name="Normal 3 13 10 3 2" xfId="17410"/>
    <cellStyle name="Normal 3 13 10 3 3" xfId="17411"/>
    <cellStyle name="Normal 3 13 10 4" xfId="17412"/>
    <cellStyle name="Normal 3 13 10 5" xfId="17413"/>
    <cellStyle name="Normal 3 13 11" xfId="17414"/>
    <cellStyle name="Normal 3 13 11 2" xfId="17415"/>
    <cellStyle name="Normal 3 13 11 2 2" xfId="17416"/>
    <cellStyle name="Normal 3 13 11 2 3" xfId="17417"/>
    <cellStyle name="Normal 3 13 11 3" xfId="17418"/>
    <cellStyle name="Normal 3 13 11 3 2" xfId="17419"/>
    <cellStyle name="Normal 3 13 11 3 3" xfId="17420"/>
    <cellStyle name="Normal 3 13 11 4" xfId="17421"/>
    <cellStyle name="Normal 3 13 11 5" xfId="17422"/>
    <cellStyle name="Normal 3 13 12" xfId="17423"/>
    <cellStyle name="Normal 3 13 12 2" xfId="17424"/>
    <cellStyle name="Normal 3 13 12 2 2" xfId="17425"/>
    <cellStyle name="Normal 3 13 12 2 3" xfId="17426"/>
    <cellStyle name="Normal 3 13 12 3" xfId="17427"/>
    <cellStyle name="Normal 3 13 12 3 2" xfId="17428"/>
    <cellStyle name="Normal 3 13 12 3 3" xfId="17429"/>
    <cellStyle name="Normal 3 13 12 4" xfId="17430"/>
    <cellStyle name="Normal 3 13 12 5" xfId="17431"/>
    <cellStyle name="Normal 3 13 13" xfId="17432"/>
    <cellStyle name="Normal 3 13 13 2" xfId="17433"/>
    <cellStyle name="Normal 3 13 13 2 2" xfId="17434"/>
    <cellStyle name="Normal 3 13 13 2 3" xfId="17435"/>
    <cellStyle name="Normal 3 13 13 3" xfId="17436"/>
    <cellStyle name="Normal 3 13 13 3 2" xfId="17437"/>
    <cellStyle name="Normal 3 13 13 3 3" xfId="17438"/>
    <cellStyle name="Normal 3 13 13 4" xfId="17439"/>
    <cellStyle name="Normal 3 13 13 5" xfId="17440"/>
    <cellStyle name="Normal 3 13 14" xfId="17441"/>
    <cellStyle name="Normal 3 13 14 2" xfId="17442"/>
    <cellStyle name="Normal 3 13 14 2 2" xfId="17443"/>
    <cellStyle name="Normal 3 13 14 2 3" xfId="17444"/>
    <cellStyle name="Normal 3 13 14 3" xfId="17445"/>
    <cellStyle name="Normal 3 13 14 3 2" xfId="17446"/>
    <cellStyle name="Normal 3 13 14 3 3" xfId="17447"/>
    <cellStyle name="Normal 3 13 14 4" xfId="17448"/>
    <cellStyle name="Normal 3 13 14 5" xfId="17449"/>
    <cellStyle name="Normal 3 13 15" xfId="17450"/>
    <cellStyle name="Normal 3 13 15 2" xfId="17451"/>
    <cellStyle name="Normal 3 13 15 2 2" xfId="17452"/>
    <cellStyle name="Normal 3 13 15 2 3" xfId="17453"/>
    <cellStyle name="Normal 3 13 15 3" xfId="17454"/>
    <cellStyle name="Normal 3 13 15 3 2" xfId="17455"/>
    <cellStyle name="Normal 3 13 15 3 3" xfId="17456"/>
    <cellStyle name="Normal 3 13 15 4" xfId="17457"/>
    <cellStyle name="Normal 3 13 15 5" xfId="17458"/>
    <cellStyle name="Normal 3 13 16" xfId="17459"/>
    <cellStyle name="Normal 3 13 16 2" xfId="17460"/>
    <cellStyle name="Normal 3 13 16 2 2" xfId="17461"/>
    <cellStyle name="Normal 3 13 16 2 3" xfId="17462"/>
    <cellStyle name="Normal 3 13 16 3" xfId="17463"/>
    <cellStyle name="Normal 3 13 16 3 2" xfId="17464"/>
    <cellStyle name="Normal 3 13 16 3 3" xfId="17465"/>
    <cellStyle name="Normal 3 13 16 4" xfId="17466"/>
    <cellStyle name="Normal 3 13 16 5" xfId="17467"/>
    <cellStyle name="Normal 3 13 17" xfId="17468"/>
    <cellStyle name="Normal 3 13 17 2" xfId="17469"/>
    <cellStyle name="Normal 3 13 17 2 2" xfId="17470"/>
    <cellStyle name="Normal 3 13 17 2 3" xfId="17471"/>
    <cellStyle name="Normal 3 13 17 3" xfId="17472"/>
    <cellStyle name="Normal 3 13 17 3 2" xfId="17473"/>
    <cellStyle name="Normal 3 13 17 3 3" xfId="17474"/>
    <cellStyle name="Normal 3 13 17 4" xfId="17475"/>
    <cellStyle name="Normal 3 13 17 5" xfId="17476"/>
    <cellStyle name="Normal 3 13 18" xfId="17477"/>
    <cellStyle name="Normal 3 13 18 2" xfId="17478"/>
    <cellStyle name="Normal 3 13 18 2 2" xfId="17479"/>
    <cellStyle name="Normal 3 13 18 2 3" xfId="17480"/>
    <cellStyle name="Normal 3 13 18 3" xfId="17481"/>
    <cellStyle name="Normal 3 13 18 3 2" xfId="17482"/>
    <cellStyle name="Normal 3 13 18 3 3" xfId="17483"/>
    <cellStyle name="Normal 3 13 18 4" xfId="17484"/>
    <cellStyle name="Normal 3 13 18 5" xfId="17485"/>
    <cellStyle name="Normal 3 13 19" xfId="17486"/>
    <cellStyle name="Normal 3 13 19 2" xfId="17487"/>
    <cellStyle name="Normal 3 13 19 2 2" xfId="17488"/>
    <cellStyle name="Normal 3 13 19 2 3" xfId="17489"/>
    <cellStyle name="Normal 3 13 19 3" xfId="17490"/>
    <cellStyle name="Normal 3 13 19 3 2" xfId="17491"/>
    <cellStyle name="Normal 3 13 19 3 3" xfId="17492"/>
    <cellStyle name="Normal 3 13 19 4" xfId="17493"/>
    <cellStyle name="Normal 3 13 19 5" xfId="17494"/>
    <cellStyle name="Normal 3 13 2" xfId="17495"/>
    <cellStyle name="Normal 3 13 2 2" xfId="17496"/>
    <cellStyle name="Normal 3 13 2 2 2" xfId="17497"/>
    <cellStyle name="Normal 3 13 2 2 3" xfId="17498"/>
    <cellStyle name="Normal 3 13 2 3" xfId="17499"/>
    <cellStyle name="Normal 3 13 2 3 2" xfId="17500"/>
    <cellStyle name="Normal 3 13 2 3 3" xfId="17501"/>
    <cellStyle name="Normal 3 13 2 4" xfId="17502"/>
    <cellStyle name="Normal 3 13 2 5" xfId="17503"/>
    <cellStyle name="Normal 3 13 20" xfId="17504"/>
    <cellStyle name="Normal 3 13 20 2" xfId="17505"/>
    <cellStyle name="Normal 3 13 20 2 2" xfId="17506"/>
    <cellStyle name="Normal 3 13 20 2 3" xfId="17507"/>
    <cellStyle name="Normal 3 13 20 3" xfId="17508"/>
    <cellStyle name="Normal 3 13 20 3 2" xfId="17509"/>
    <cellStyle name="Normal 3 13 20 3 3" xfId="17510"/>
    <cellStyle name="Normal 3 13 20 4" xfId="17511"/>
    <cellStyle name="Normal 3 13 20 5" xfId="17512"/>
    <cellStyle name="Normal 3 13 21" xfId="17513"/>
    <cellStyle name="Normal 3 13 21 2" xfId="17514"/>
    <cellStyle name="Normal 3 13 21 2 2" xfId="17515"/>
    <cellStyle name="Normal 3 13 21 2 3" xfId="17516"/>
    <cellStyle name="Normal 3 13 21 3" xfId="17517"/>
    <cellStyle name="Normal 3 13 21 3 2" xfId="17518"/>
    <cellStyle name="Normal 3 13 21 3 3" xfId="17519"/>
    <cellStyle name="Normal 3 13 21 4" xfId="17520"/>
    <cellStyle name="Normal 3 13 21 5" xfId="17521"/>
    <cellStyle name="Normal 3 13 22" xfId="17522"/>
    <cellStyle name="Normal 3 13 22 2" xfId="17523"/>
    <cellStyle name="Normal 3 13 22 2 2" xfId="17524"/>
    <cellStyle name="Normal 3 13 22 2 3" xfId="17525"/>
    <cellStyle name="Normal 3 13 22 3" xfId="17526"/>
    <cellStyle name="Normal 3 13 22 3 2" xfId="17527"/>
    <cellStyle name="Normal 3 13 22 3 3" xfId="17528"/>
    <cellStyle name="Normal 3 13 22 4" xfId="17529"/>
    <cellStyle name="Normal 3 13 22 5" xfId="17530"/>
    <cellStyle name="Normal 3 13 23" xfId="17531"/>
    <cellStyle name="Normal 3 13 23 2" xfId="17532"/>
    <cellStyle name="Normal 3 13 23 2 2" xfId="17533"/>
    <cellStyle name="Normal 3 13 23 2 3" xfId="17534"/>
    <cellStyle name="Normal 3 13 23 3" xfId="17535"/>
    <cellStyle name="Normal 3 13 23 3 2" xfId="17536"/>
    <cellStyle name="Normal 3 13 23 3 3" xfId="17537"/>
    <cellStyle name="Normal 3 13 23 4" xfId="17538"/>
    <cellStyle name="Normal 3 13 23 5" xfId="17539"/>
    <cellStyle name="Normal 3 13 24" xfId="17540"/>
    <cellStyle name="Normal 3 13 24 2" xfId="17541"/>
    <cellStyle name="Normal 3 13 24 3" xfId="17542"/>
    <cellStyle name="Normal 3 13 25" xfId="17543"/>
    <cellStyle name="Normal 3 13 25 2" xfId="17544"/>
    <cellStyle name="Normal 3 13 25 3" xfId="17545"/>
    <cellStyle name="Normal 3 13 26" xfId="17546"/>
    <cellStyle name="Normal 3 13 27" xfId="17547"/>
    <cellStyle name="Normal 3 13 3" xfId="17548"/>
    <cellStyle name="Normal 3 13 3 2" xfId="17549"/>
    <cellStyle name="Normal 3 13 3 2 2" xfId="17550"/>
    <cellStyle name="Normal 3 13 3 2 3" xfId="17551"/>
    <cellStyle name="Normal 3 13 3 3" xfId="17552"/>
    <cellStyle name="Normal 3 13 3 3 2" xfId="17553"/>
    <cellStyle name="Normal 3 13 3 3 3" xfId="17554"/>
    <cellStyle name="Normal 3 13 3 4" xfId="17555"/>
    <cellStyle name="Normal 3 13 3 5" xfId="17556"/>
    <cellStyle name="Normal 3 13 4" xfId="17557"/>
    <cellStyle name="Normal 3 13 4 2" xfId="17558"/>
    <cellStyle name="Normal 3 13 4 2 2" xfId="17559"/>
    <cellStyle name="Normal 3 13 4 2 3" xfId="17560"/>
    <cellStyle name="Normal 3 13 4 3" xfId="17561"/>
    <cellStyle name="Normal 3 13 4 3 2" xfId="17562"/>
    <cellStyle name="Normal 3 13 4 3 3" xfId="17563"/>
    <cellStyle name="Normal 3 13 4 4" xfId="17564"/>
    <cellStyle name="Normal 3 13 4 5" xfId="17565"/>
    <cellStyle name="Normal 3 13 5" xfId="17566"/>
    <cellStyle name="Normal 3 13 5 2" xfId="17567"/>
    <cellStyle name="Normal 3 13 5 2 2" xfId="17568"/>
    <cellStyle name="Normal 3 13 5 2 3" xfId="17569"/>
    <cellStyle name="Normal 3 13 5 3" xfId="17570"/>
    <cellStyle name="Normal 3 13 5 3 2" xfId="17571"/>
    <cellStyle name="Normal 3 13 5 3 3" xfId="17572"/>
    <cellStyle name="Normal 3 13 5 4" xfId="17573"/>
    <cellStyle name="Normal 3 13 5 5" xfId="17574"/>
    <cellStyle name="Normal 3 13 6" xfId="17575"/>
    <cellStyle name="Normal 3 13 6 2" xfId="17576"/>
    <cellStyle name="Normal 3 13 6 2 2" xfId="17577"/>
    <cellStyle name="Normal 3 13 6 2 3" xfId="17578"/>
    <cellStyle name="Normal 3 13 6 3" xfId="17579"/>
    <cellStyle name="Normal 3 13 6 3 2" xfId="17580"/>
    <cellStyle name="Normal 3 13 6 3 3" xfId="17581"/>
    <cellStyle name="Normal 3 13 6 4" xfId="17582"/>
    <cellStyle name="Normal 3 13 6 5" xfId="17583"/>
    <cellStyle name="Normal 3 13 7" xfId="17584"/>
    <cellStyle name="Normal 3 13 7 2" xfId="17585"/>
    <cellStyle name="Normal 3 13 7 2 2" xfId="17586"/>
    <cellStyle name="Normal 3 13 7 2 3" xfId="17587"/>
    <cellStyle name="Normal 3 13 7 3" xfId="17588"/>
    <cellStyle name="Normal 3 13 7 3 2" xfId="17589"/>
    <cellStyle name="Normal 3 13 7 3 3" xfId="17590"/>
    <cellStyle name="Normal 3 13 7 4" xfId="17591"/>
    <cellStyle name="Normal 3 13 7 5" xfId="17592"/>
    <cellStyle name="Normal 3 13 8" xfId="17593"/>
    <cellStyle name="Normal 3 13 8 2" xfId="17594"/>
    <cellStyle name="Normal 3 13 8 2 2" xfId="17595"/>
    <cellStyle name="Normal 3 13 8 2 3" xfId="17596"/>
    <cellStyle name="Normal 3 13 8 3" xfId="17597"/>
    <cellStyle name="Normal 3 13 8 3 2" xfId="17598"/>
    <cellStyle name="Normal 3 13 8 3 3" xfId="17599"/>
    <cellStyle name="Normal 3 13 8 4" xfId="17600"/>
    <cellStyle name="Normal 3 13 8 5" xfId="17601"/>
    <cellStyle name="Normal 3 13 9" xfId="17602"/>
    <cellStyle name="Normal 3 13 9 2" xfId="17603"/>
    <cellStyle name="Normal 3 13 9 2 2" xfId="17604"/>
    <cellStyle name="Normal 3 13 9 2 3" xfId="17605"/>
    <cellStyle name="Normal 3 13 9 3" xfId="17606"/>
    <cellStyle name="Normal 3 13 9 3 2" xfId="17607"/>
    <cellStyle name="Normal 3 13 9 3 3" xfId="17608"/>
    <cellStyle name="Normal 3 13 9 4" xfId="17609"/>
    <cellStyle name="Normal 3 13 9 5" xfId="17610"/>
    <cellStyle name="Normal 3 130" xfId="17611"/>
    <cellStyle name="Normal 3 130 2" xfId="17612"/>
    <cellStyle name="Normal 3 130 2 2" xfId="17613"/>
    <cellStyle name="Normal 3 130 2 3" xfId="17614"/>
    <cellStyle name="Normal 3 130 3" xfId="17615"/>
    <cellStyle name="Normal 3 130 3 2" xfId="17616"/>
    <cellStyle name="Normal 3 130 3 3" xfId="17617"/>
    <cellStyle name="Normal 3 130 4" xfId="17618"/>
    <cellStyle name="Normal 3 130 5" xfId="17619"/>
    <cellStyle name="Normal 3 131" xfId="17620"/>
    <cellStyle name="Normal 3 131 2" xfId="17621"/>
    <cellStyle name="Normal 3 131 2 2" xfId="17622"/>
    <cellStyle name="Normal 3 131 2 3" xfId="17623"/>
    <cellStyle name="Normal 3 131 3" xfId="17624"/>
    <cellStyle name="Normal 3 131 3 2" xfId="17625"/>
    <cellStyle name="Normal 3 131 3 3" xfId="17626"/>
    <cellStyle name="Normal 3 131 4" xfId="17627"/>
    <cellStyle name="Normal 3 131 5" xfId="17628"/>
    <cellStyle name="Normal 3 132" xfId="17629"/>
    <cellStyle name="Normal 3 132 2" xfId="17630"/>
    <cellStyle name="Normal 3 132 2 2" xfId="17631"/>
    <cellStyle name="Normal 3 132 2 3" xfId="17632"/>
    <cellStyle name="Normal 3 132 3" xfId="17633"/>
    <cellStyle name="Normal 3 132 3 2" xfId="17634"/>
    <cellStyle name="Normal 3 132 3 3" xfId="17635"/>
    <cellStyle name="Normal 3 132 4" xfId="17636"/>
    <cellStyle name="Normal 3 132 5" xfId="17637"/>
    <cellStyle name="Normal 3 133" xfId="17638"/>
    <cellStyle name="Normal 3 133 2" xfId="17639"/>
    <cellStyle name="Normal 3 133 2 2" xfId="17640"/>
    <cellStyle name="Normal 3 133 2 3" xfId="17641"/>
    <cellStyle name="Normal 3 133 3" xfId="17642"/>
    <cellStyle name="Normal 3 133 3 2" xfId="17643"/>
    <cellStyle name="Normal 3 133 3 3" xfId="17644"/>
    <cellStyle name="Normal 3 133 4" xfId="17645"/>
    <cellStyle name="Normal 3 133 5" xfId="17646"/>
    <cellStyle name="Normal 3 134" xfId="17647"/>
    <cellStyle name="Normal 3 134 2" xfId="17648"/>
    <cellStyle name="Normal 3 134 2 2" xfId="17649"/>
    <cellStyle name="Normal 3 134 2 3" xfId="17650"/>
    <cellStyle name="Normal 3 134 3" xfId="17651"/>
    <cellStyle name="Normal 3 134 3 2" xfId="17652"/>
    <cellStyle name="Normal 3 134 3 3" xfId="17653"/>
    <cellStyle name="Normal 3 134 4" xfId="17654"/>
    <cellStyle name="Normal 3 134 5" xfId="17655"/>
    <cellStyle name="Normal 3 135" xfId="17656"/>
    <cellStyle name="Normal 3 136" xfId="17657"/>
    <cellStyle name="Normal 3 137" xfId="17658"/>
    <cellStyle name="Normal 3 138" xfId="17659"/>
    <cellStyle name="Normal 3 139" xfId="17660"/>
    <cellStyle name="Normal 3 14" xfId="17661"/>
    <cellStyle name="Normal 3 14 10" xfId="17662"/>
    <cellStyle name="Normal 3 14 10 2" xfId="17663"/>
    <cellStyle name="Normal 3 14 10 2 2" xfId="17664"/>
    <cellStyle name="Normal 3 14 10 2 3" xfId="17665"/>
    <cellStyle name="Normal 3 14 10 3" xfId="17666"/>
    <cellStyle name="Normal 3 14 10 3 2" xfId="17667"/>
    <cellStyle name="Normal 3 14 10 3 3" xfId="17668"/>
    <cellStyle name="Normal 3 14 10 4" xfId="17669"/>
    <cellStyle name="Normal 3 14 10 5" xfId="17670"/>
    <cellStyle name="Normal 3 14 11" xfId="17671"/>
    <cellStyle name="Normal 3 14 11 2" xfId="17672"/>
    <cellStyle name="Normal 3 14 11 2 2" xfId="17673"/>
    <cellStyle name="Normal 3 14 11 2 3" xfId="17674"/>
    <cellStyle name="Normal 3 14 11 3" xfId="17675"/>
    <cellStyle name="Normal 3 14 11 3 2" xfId="17676"/>
    <cellStyle name="Normal 3 14 11 3 3" xfId="17677"/>
    <cellStyle name="Normal 3 14 11 4" xfId="17678"/>
    <cellStyle name="Normal 3 14 11 5" xfId="17679"/>
    <cellStyle name="Normal 3 14 12" xfId="17680"/>
    <cellStyle name="Normal 3 14 12 2" xfId="17681"/>
    <cellStyle name="Normal 3 14 12 2 2" xfId="17682"/>
    <cellStyle name="Normal 3 14 12 2 3" xfId="17683"/>
    <cellStyle name="Normal 3 14 12 3" xfId="17684"/>
    <cellStyle name="Normal 3 14 12 3 2" xfId="17685"/>
    <cellStyle name="Normal 3 14 12 3 3" xfId="17686"/>
    <cellStyle name="Normal 3 14 12 4" xfId="17687"/>
    <cellStyle name="Normal 3 14 12 5" xfId="17688"/>
    <cellStyle name="Normal 3 14 13" xfId="17689"/>
    <cellStyle name="Normal 3 14 13 2" xfId="17690"/>
    <cellStyle name="Normal 3 14 13 2 2" xfId="17691"/>
    <cellStyle name="Normal 3 14 13 2 3" xfId="17692"/>
    <cellStyle name="Normal 3 14 13 3" xfId="17693"/>
    <cellStyle name="Normal 3 14 13 3 2" xfId="17694"/>
    <cellStyle name="Normal 3 14 13 3 3" xfId="17695"/>
    <cellStyle name="Normal 3 14 13 4" xfId="17696"/>
    <cellStyle name="Normal 3 14 13 5" xfId="17697"/>
    <cellStyle name="Normal 3 14 14" xfId="17698"/>
    <cellStyle name="Normal 3 14 14 2" xfId="17699"/>
    <cellStyle name="Normal 3 14 14 2 2" xfId="17700"/>
    <cellStyle name="Normal 3 14 14 2 3" xfId="17701"/>
    <cellStyle name="Normal 3 14 14 3" xfId="17702"/>
    <cellStyle name="Normal 3 14 14 3 2" xfId="17703"/>
    <cellStyle name="Normal 3 14 14 3 3" xfId="17704"/>
    <cellStyle name="Normal 3 14 14 4" xfId="17705"/>
    <cellStyle name="Normal 3 14 14 5" xfId="17706"/>
    <cellStyle name="Normal 3 14 15" xfId="17707"/>
    <cellStyle name="Normal 3 14 15 2" xfId="17708"/>
    <cellStyle name="Normal 3 14 15 2 2" xfId="17709"/>
    <cellStyle name="Normal 3 14 15 2 3" xfId="17710"/>
    <cellStyle name="Normal 3 14 15 3" xfId="17711"/>
    <cellStyle name="Normal 3 14 15 3 2" xfId="17712"/>
    <cellStyle name="Normal 3 14 15 3 3" xfId="17713"/>
    <cellStyle name="Normal 3 14 15 4" xfId="17714"/>
    <cellStyle name="Normal 3 14 15 5" xfId="17715"/>
    <cellStyle name="Normal 3 14 16" xfId="17716"/>
    <cellStyle name="Normal 3 14 16 2" xfId="17717"/>
    <cellStyle name="Normal 3 14 16 2 2" xfId="17718"/>
    <cellStyle name="Normal 3 14 16 2 3" xfId="17719"/>
    <cellStyle name="Normal 3 14 16 3" xfId="17720"/>
    <cellStyle name="Normal 3 14 16 3 2" xfId="17721"/>
    <cellStyle name="Normal 3 14 16 3 3" xfId="17722"/>
    <cellStyle name="Normal 3 14 16 4" xfId="17723"/>
    <cellStyle name="Normal 3 14 16 5" xfId="17724"/>
    <cellStyle name="Normal 3 14 17" xfId="17725"/>
    <cellStyle name="Normal 3 14 17 2" xfId="17726"/>
    <cellStyle name="Normal 3 14 17 2 2" xfId="17727"/>
    <cellStyle name="Normal 3 14 17 2 3" xfId="17728"/>
    <cellStyle name="Normal 3 14 17 3" xfId="17729"/>
    <cellStyle name="Normal 3 14 17 3 2" xfId="17730"/>
    <cellStyle name="Normal 3 14 17 3 3" xfId="17731"/>
    <cellStyle name="Normal 3 14 17 4" xfId="17732"/>
    <cellStyle name="Normal 3 14 17 5" xfId="17733"/>
    <cellStyle name="Normal 3 14 18" xfId="17734"/>
    <cellStyle name="Normal 3 14 18 2" xfId="17735"/>
    <cellStyle name="Normal 3 14 18 2 2" xfId="17736"/>
    <cellStyle name="Normal 3 14 18 2 3" xfId="17737"/>
    <cellStyle name="Normal 3 14 18 3" xfId="17738"/>
    <cellStyle name="Normal 3 14 18 3 2" xfId="17739"/>
    <cellStyle name="Normal 3 14 18 3 3" xfId="17740"/>
    <cellStyle name="Normal 3 14 18 4" xfId="17741"/>
    <cellStyle name="Normal 3 14 18 5" xfId="17742"/>
    <cellStyle name="Normal 3 14 19" xfId="17743"/>
    <cellStyle name="Normal 3 14 19 2" xfId="17744"/>
    <cellStyle name="Normal 3 14 19 2 2" xfId="17745"/>
    <cellStyle name="Normal 3 14 19 2 3" xfId="17746"/>
    <cellStyle name="Normal 3 14 19 3" xfId="17747"/>
    <cellStyle name="Normal 3 14 19 3 2" xfId="17748"/>
    <cellStyle name="Normal 3 14 19 3 3" xfId="17749"/>
    <cellStyle name="Normal 3 14 19 4" xfId="17750"/>
    <cellStyle name="Normal 3 14 19 5" xfId="17751"/>
    <cellStyle name="Normal 3 14 2" xfId="17752"/>
    <cellStyle name="Normal 3 14 2 2" xfId="17753"/>
    <cellStyle name="Normal 3 14 2 2 2" xfId="17754"/>
    <cellStyle name="Normal 3 14 2 2 3" xfId="17755"/>
    <cellStyle name="Normal 3 14 2 3" xfId="17756"/>
    <cellStyle name="Normal 3 14 2 3 2" xfId="17757"/>
    <cellStyle name="Normal 3 14 2 3 3" xfId="17758"/>
    <cellStyle name="Normal 3 14 2 4" xfId="17759"/>
    <cellStyle name="Normal 3 14 2 5" xfId="17760"/>
    <cellStyle name="Normal 3 14 20" xfId="17761"/>
    <cellStyle name="Normal 3 14 20 2" xfId="17762"/>
    <cellStyle name="Normal 3 14 20 2 2" xfId="17763"/>
    <cellStyle name="Normal 3 14 20 2 3" xfId="17764"/>
    <cellStyle name="Normal 3 14 20 3" xfId="17765"/>
    <cellStyle name="Normal 3 14 20 3 2" xfId="17766"/>
    <cellStyle name="Normal 3 14 20 3 3" xfId="17767"/>
    <cellStyle name="Normal 3 14 20 4" xfId="17768"/>
    <cellStyle name="Normal 3 14 20 5" xfId="17769"/>
    <cellStyle name="Normal 3 14 21" xfId="17770"/>
    <cellStyle name="Normal 3 14 21 2" xfId="17771"/>
    <cellStyle name="Normal 3 14 21 2 2" xfId="17772"/>
    <cellStyle name="Normal 3 14 21 2 3" xfId="17773"/>
    <cellStyle name="Normal 3 14 21 3" xfId="17774"/>
    <cellStyle name="Normal 3 14 21 3 2" xfId="17775"/>
    <cellStyle name="Normal 3 14 21 3 3" xfId="17776"/>
    <cellStyle name="Normal 3 14 21 4" xfId="17777"/>
    <cellStyle name="Normal 3 14 21 5" xfId="17778"/>
    <cellStyle name="Normal 3 14 22" xfId="17779"/>
    <cellStyle name="Normal 3 14 22 2" xfId="17780"/>
    <cellStyle name="Normal 3 14 22 2 2" xfId="17781"/>
    <cellStyle name="Normal 3 14 22 2 3" xfId="17782"/>
    <cellStyle name="Normal 3 14 22 3" xfId="17783"/>
    <cellStyle name="Normal 3 14 22 3 2" xfId="17784"/>
    <cellStyle name="Normal 3 14 22 3 3" xfId="17785"/>
    <cellStyle name="Normal 3 14 22 4" xfId="17786"/>
    <cellStyle name="Normal 3 14 22 5" xfId="17787"/>
    <cellStyle name="Normal 3 14 23" xfId="17788"/>
    <cellStyle name="Normal 3 14 23 2" xfId="17789"/>
    <cellStyle name="Normal 3 14 23 2 2" xfId="17790"/>
    <cellStyle name="Normal 3 14 23 2 3" xfId="17791"/>
    <cellStyle name="Normal 3 14 23 3" xfId="17792"/>
    <cellStyle name="Normal 3 14 23 3 2" xfId="17793"/>
    <cellStyle name="Normal 3 14 23 3 3" xfId="17794"/>
    <cellStyle name="Normal 3 14 23 4" xfId="17795"/>
    <cellStyle name="Normal 3 14 23 5" xfId="17796"/>
    <cellStyle name="Normal 3 14 24" xfId="17797"/>
    <cellStyle name="Normal 3 14 24 2" xfId="17798"/>
    <cellStyle name="Normal 3 14 24 3" xfId="17799"/>
    <cellStyle name="Normal 3 14 25" xfId="17800"/>
    <cellStyle name="Normal 3 14 25 2" xfId="17801"/>
    <cellStyle name="Normal 3 14 25 3" xfId="17802"/>
    <cellStyle name="Normal 3 14 26" xfId="17803"/>
    <cellStyle name="Normal 3 14 27" xfId="17804"/>
    <cellStyle name="Normal 3 14 3" xfId="17805"/>
    <cellStyle name="Normal 3 14 3 2" xfId="17806"/>
    <cellStyle name="Normal 3 14 3 2 2" xfId="17807"/>
    <cellStyle name="Normal 3 14 3 2 3" xfId="17808"/>
    <cellStyle name="Normal 3 14 3 3" xfId="17809"/>
    <cellStyle name="Normal 3 14 3 3 2" xfId="17810"/>
    <cellStyle name="Normal 3 14 3 3 3" xfId="17811"/>
    <cellStyle name="Normal 3 14 3 4" xfId="17812"/>
    <cellStyle name="Normal 3 14 3 5" xfId="17813"/>
    <cellStyle name="Normal 3 14 4" xfId="17814"/>
    <cellStyle name="Normal 3 14 4 2" xfId="17815"/>
    <cellStyle name="Normal 3 14 4 2 2" xfId="17816"/>
    <cellStyle name="Normal 3 14 4 2 3" xfId="17817"/>
    <cellStyle name="Normal 3 14 4 3" xfId="17818"/>
    <cellStyle name="Normal 3 14 4 3 2" xfId="17819"/>
    <cellStyle name="Normal 3 14 4 3 3" xfId="17820"/>
    <cellStyle name="Normal 3 14 4 4" xfId="17821"/>
    <cellStyle name="Normal 3 14 4 5" xfId="17822"/>
    <cellStyle name="Normal 3 14 5" xfId="17823"/>
    <cellStyle name="Normal 3 14 5 2" xfId="17824"/>
    <cellStyle name="Normal 3 14 5 2 2" xfId="17825"/>
    <cellStyle name="Normal 3 14 5 2 3" xfId="17826"/>
    <cellStyle name="Normal 3 14 5 3" xfId="17827"/>
    <cellStyle name="Normal 3 14 5 3 2" xfId="17828"/>
    <cellStyle name="Normal 3 14 5 3 3" xfId="17829"/>
    <cellStyle name="Normal 3 14 5 4" xfId="17830"/>
    <cellStyle name="Normal 3 14 5 5" xfId="17831"/>
    <cellStyle name="Normal 3 14 6" xfId="17832"/>
    <cellStyle name="Normal 3 14 6 2" xfId="17833"/>
    <cellStyle name="Normal 3 14 6 2 2" xfId="17834"/>
    <cellStyle name="Normal 3 14 6 2 3" xfId="17835"/>
    <cellStyle name="Normal 3 14 6 3" xfId="17836"/>
    <cellStyle name="Normal 3 14 6 3 2" xfId="17837"/>
    <cellStyle name="Normal 3 14 6 3 3" xfId="17838"/>
    <cellStyle name="Normal 3 14 6 4" xfId="17839"/>
    <cellStyle name="Normal 3 14 6 5" xfId="17840"/>
    <cellStyle name="Normal 3 14 7" xfId="17841"/>
    <cellStyle name="Normal 3 14 7 2" xfId="17842"/>
    <cellStyle name="Normal 3 14 7 2 2" xfId="17843"/>
    <cellStyle name="Normal 3 14 7 2 3" xfId="17844"/>
    <cellStyle name="Normal 3 14 7 3" xfId="17845"/>
    <cellStyle name="Normal 3 14 7 3 2" xfId="17846"/>
    <cellStyle name="Normal 3 14 7 3 3" xfId="17847"/>
    <cellStyle name="Normal 3 14 7 4" xfId="17848"/>
    <cellStyle name="Normal 3 14 7 5" xfId="17849"/>
    <cellStyle name="Normal 3 14 8" xfId="17850"/>
    <cellStyle name="Normal 3 14 8 2" xfId="17851"/>
    <cellStyle name="Normal 3 14 8 2 2" xfId="17852"/>
    <cellStyle name="Normal 3 14 8 2 3" xfId="17853"/>
    <cellStyle name="Normal 3 14 8 3" xfId="17854"/>
    <cellStyle name="Normal 3 14 8 3 2" xfId="17855"/>
    <cellStyle name="Normal 3 14 8 3 3" xfId="17856"/>
    <cellStyle name="Normal 3 14 8 4" xfId="17857"/>
    <cellStyle name="Normal 3 14 8 5" xfId="17858"/>
    <cellStyle name="Normal 3 14 9" xfId="17859"/>
    <cellStyle name="Normal 3 14 9 2" xfId="17860"/>
    <cellStyle name="Normal 3 14 9 2 2" xfId="17861"/>
    <cellStyle name="Normal 3 14 9 2 3" xfId="17862"/>
    <cellStyle name="Normal 3 14 9 3" xfId="17863"/>
    <cellStyle name="Normal 3 14 9 3 2" xfId="17864"/>
    <cellStyle name="Normal 3 14 9 3 3" xfId="17865"/>
    <cellStyle name="Normal 3 14 9 4" xfId="17866"/>
    <cellStyle name="Normal 3 14 9 5" xfId="17867"/>
    <cellStyle name="Normal 3 140" xfId="17868"/>
    <cellStyle name="Normal 3 140 2" xfId="17869"/>
    <cellStyle name="Normal 3 140 3" xfId="17870"/>
    <cellStyle name="Normal 3 141" xfId="17871"/>
    <cellStyle name="Normal 3 141 2" xfId="17872"/>
    <cellStyle name="Normal 3 141 3" xfId="17873"/>
    <cellStyle name="Normal 3 142" xfId="17874"/>
    <cellStyle name="Normal 3 142 2" xfId="17875"/>
    <cellStyle name="Normal 3 142 3" xfId="17876"/>
    <cellStyle name="Normal 3 143" xfId="17877"/>
    <cellStyle name="Normal 3 143 2" xfId="17878"/>
    <cellStyle name="Normal 3 143 3" xfId="17879"/>
    <cellStyle name="Normal 3 144" xfId="17880"/>
    <cellStyle name="Normal 3 145" xfId="17881"/>
    <cellStyle name="Normal 3 145 2" xfId="17882"/>
    <cellStyle name="Normal 3 145 2 2" xfId="17883"/>
    <cellStyle name="Normal 3 145 2 3" xfId="17884"/>
    <cellStyle name="Normal 3 145 3" xfId="17885"/>
    <cellStyle name="Normal 3 145 4" xfId="17886"/>
    <cellStyle name="Normal 3 145 5" xfId="17887"/>
    <cellStyle name="Normal 3 145 6" xfId="17888"/>
    <cellStyle name="Normal 3 145 7" xfId="17889"/>
    <cellStyle name="Normal 3 145 8" xfId="17890"/>
    <cellStyle name="Normal 3 146" xfId="17891"/>
    <cellStyle name="Normal 3 146 2" xfId="17892"/>
    <cellStyle name="Normal 3 146 2 2" xfId="17893"/>
    <cellStyle name="Normal 3 146 2 3" xfId="17894"/>
    <cellStyle name="Normal 3 146 3" xfId="17895"/>
    <cellStyle name="Normal 3 146 4" xfId="17896"/>
    <cellStyle name="Normal 3 146 5" xfId="17897"/>
    <cellStyle name="Normal 3 146 6" xfId="17898"/>
    <cellStyle name="Normal 3 146 7" xfId="17899"/>
    <cellStyle name="Normal 3 146 8" xfId="17900"/>
    <cellStyle name="Normal 3 147" xfId="17901"/>
    <cellStyle name="Normal 3 147 2" xfId="17902"/>
    <cellStyle name="Normal 3 147 2 2" xfId="17903"/>
    <cellStyle name="Normal 3 147 2 3" xfId="17904"/>
    <cellStyle name="Normal 3 147 3" xfId="17905"/>
    <cellStyle name="Normal 3 147 4" xfId="17906"/>
    <cellStyle name="Normal 3 147 5" xfId="17907"/>
    <cellStyle name="Normal 3 147 6" xfId="17908"/>
    <cellStyle name="Normal 3 147 7" xfId="17909"/>
    <cellStyle name="Normal 3 147 8" xfId="17910"/>
    <cellStyle name="Normal 3 148" xfId="17911"/>
    <cellStyle name="Normal 3 148 2" xfId="17912"/>
    <cellStyle name="Normal 3 148 2 2" xfId="17913"/>
    <cellStyle name="Normal 3 148 2 3" xfId="17914"/>
    <cellStyle name="Normal 3 148 3" xfId="17915"/>
    <cellStyle name="Normal 3 148 4" xfId="17916"/>
    <cellStyle name="Normal 3 148 5" xfId="17917"/>
    <cellStyle name="Normal 3 148 6" xfId="17918"/>
    <cellStyle name="Normal 3 148 7" xfId="17919"/>
    <cellStyle name="Normal 3 148 8" xfId="17920"/>
    <cellStyle name="Normal 3 149" xfId="17921"/>
    <cellStyle name="Normal 3 149 10" xfId="17922"/>
    <cellStyle name="Normal 3 149 11" xfId="17923"/>
    <cellStyle name="Normal 3 149 12" xfId="17924"/>
    <cellStyle name="Normal 3 149 13" xfId="17925"/>
    <cellStyle name="Normal 3 149 13 2" xfId="17926"/>
    <cellStyle name="Normal 3 149 14" xfId="17927"/>
    <cellStyle name="Normal 3 149 15" xfId="17928"/>
    <cellStyle name="Normal 3 149 16" xfId="17929"/>
    <cellStyle name="Normal 3 149 2" xfId="17930"/>
    <cellStyle name="Normal 3 149 2 10" xfId="17931"/>
    <cellStyle name="Normal 3 149 2 11" xfId="17932"/>
    <cellStyle name="Normal 3 149 2 12" xfId="17933"/>
    <cellStyle name="Normal 3 149 2 13" xfId="17934"/>
    <cellStyle name="Normal 3 149 2 13 2" xfId="17935"/>
    <cellStyle name="Normal 3 149 2 14" xfId="17936"/>
    <cellStyle name="Normal 3 149 2 15" xfId="17937"/>
    <cellStyle name="Normal 3 149 2 16" xfId="17938"/>
    <cellStyle name="Normal 3 149 2 2" xfId="17939"/>
    <cellStyle name="Normal 3 149 2 2 10" xfId="17940"/>
    <cellStyle name="Normal 3 149 2 2 11" xfId="17941"/>
    <cellStyle name="Normal 3 149 2 2 12" xfId="17942"/>
    <cellStyle name="Normal 3 149 2 2 12 2" xfId="17943"/>
    <cellStyle name="Normal 3 149 2 2 13" xfId="17944"/>
    <cellStyle name="Normal 3 149 2 2 14" xfId="17945"/>
    <cellStyle name="Normal 3 149 2 2 15" xfId="17946"/>
    <cellStyle name="Normal 3 149 2 2 2" xfId="17947"/>
    <cellStyle name="Normal 3 149 2 2 2 2" xfId="17948"/>
    <cellStyle name="Normal 3 149 2 2 2 2 2" xfId="17949"/>
    <cellStyle name="Normal 3 149 2 2 2 2 2 2" xfId="17950"/>
    <cellStyle name="Normal 3 149 2 2 2 2 2 2 2" xfId="17951"/>
    <cellStyle name="Normal 3 149 2 2 2 2 2 2 2 2" xfId="17952"/>
    <cellStyle name="Normal 3 149 2 2 2 2 2 2 3" xfId="17953"/>
    <cellStyle name="Normal 3 149 2 2 2 2 2 2 4" xfId="17954"/>
    <cellStyle name="Normal 3 149 2 2 2 2 2 2 5" xfId="17955"/>
    <cellStyle name="Normal 3 149 2 2 2 2 2 3" xfId="17956"/>
    <cellStyle name="Normal 3 149 2 2 2 2 2 3 2" xfId="17957"/>
    <cellStyle name="Normal 3 149 2 2 2 2 2 4" xfId="17958"/>
    <cellStyle name="Normal 3 149 2 2 2 2 2 5" xfId="17959"/>
    <cellStyle name="Normal 3 149 2 2 2 2 3" xfId="17960"/>
    <cellStyle name="Normal 3 149 2 2 2 2 4" xfId="17961"/>
    <cellStyle name="Normal 3 149 2 2 2 2 5" xfId="17962"/>
    <cellStyle name="Normal 3 149 2 2 2 2 6" xfId="17963"/>
    <cellStyle name="Normal 3 149 2 2 2 2 6 2" xfId="17964"/>
    <cellStyle name="Normal 3 149 2 2 2 2 7" xfId="17965"/>
    <cellStyle name="Normal 3 149 2 2 2 2 8" xfId="17966"/>
    <cellStyle name="Normal 3 149 2 2 2 2 9" xfId="17967"/>
    <cellStyle name="Normal 3 149 2 2 2 3" xfId="17968"/>
    <cellStyle name="Normal 3 149 2 2 2 3 2" xfId="17969"/>
    <cellStyle name="Normal 3 149 2 2 2 3 2 2" xfId="17970"/>
    <cellStyle name="Normal 3 149 2 2 2 3 2 2 2" xfId="17971"/>
    <cellStyle name="Normal 3 149 2 2 2 3 2 3" xfId="17972"/>
    <cellStyle name="Normal 3 149 2 2 2 3 2 4" xfId="17973"/>
    <cellStyle name="Normal 3 149 2 2 2 3 2 5" xfId="17974"/>
    <cellStyle name="Normal 3 149 2 2 2 3 3" xfId="17975"/>
    <cellStyle name="Normal 3 149 2 2 2 3 3 2" xfId="17976"/>
    <cellStyle name="Normal 3 149 2 2 2 3 4" xfId="17977"/>
    <cellStyle name="Normal 3 149 2 2 2 3 5" xfId="17978"/>
    <cellStyle name="Normal 3 149 2 2 2 4" xfId="17979"/>
    <cellStyle name="Normal 3 149 2 2 2 5" xfId="17980"/>
    <cellStyle name="Normal 3 149 2 2 2 6" xfId="17981"/>
    <cellStyle name="Normal 3 149 2 2 2 6 2" xfId="17982"/>
    <cellStyle name="Normal 3 149 2 2 2 7" xfId="17983"/>
    <cellStyle name="Normal 3 149 2 2 2 8" xfId="17984"/>
    <cellStyle name="Normal 3 149 2 2 2 9" xfId="17985"/>
    <cellStyle name="Normal 3 149 2 2 3" xfId="17986"/>
    <cellStyle name="Normal 3 149 2 2 4" xfId="17987"/>
    <cellStyle name="Normal 3 149 2 2 5" xfId="17988"/>
    <cellStyle name="Normal 3 149 2 2 6" xfId="17989"/>
    <cellStyle name="Normal 3 149 2 2 7" xfId="17990"/>
    <cellStyle name="Normal 3 149 2 2 8" xfId="17991"/>
    <cellStyle name="Normal 3 149 2 2 8 2" xfId="17992"/>
    <cellStyle name="Normal 3 149 2 2 8 2 2" xfId="17993"/>
    <cellStyle name="Normal 3 149 2 2 8 2 2 2" xfId="17994"/>
    <cellStyle name="Normal 3 149 2 2 8 2 3" xfId="17995"/>
    <cellStyle name="Normal 3 149 2 2 8 2 4" xfId="17996"/>
    <cellStyle name="Normal 3 149 2 2 8 2 5" xfId="17997"/>
    <cellStyle name="Normal 3 149 2 2 8 3" xfId="17998"/>
    <cellStyle name="Normal 3 149 2 2 8 3 2" xfId="17999"/>
    <cellStyle name="Normal 3 149 2 2 8 4" xfId="18000"/>
    <cellStyle name="Normal 3 149 2 2 8 5" xfId="18001"/>
    <cellStyle name="Normal 3 149 2 2 9" xfId="18002"/>
    <cellStyle name="Normal 3 149 2 3" xfId="18003"/>
    <cellStyle name="Normal 3 149 2 4" xfId="18004"/>
    <cellStyle name="Normal 3 149 2 4 2" xfId="18005"/>
    <cellStyle name="Normal 3 149 2 4 2 2" xfId="18006"/>
    <cellStyle name="Normal 3 149 2 4 2 2 2" xfId="18007"/>
    <cellStyle name="Normal 3 149 2 4 2 2 2 2" xfId="18008"/>
    <cellStyle name="Normal 3 149 2 4 2 2 2 2 2" xfId="18009"/>
    <cellStyle name="Normal 3 149 2 4 2 2 2 3" xfId="18010"/>
    <cellStyle name="Normal 3 149 2 4 2 2 2 4" xfId="18011"/>
    <cellStyle name="Normal 3 149 2 4 2 2 2 5" xfId="18012"/>
    <cellStyle name="Normal 3 149 2 4 2 2 3" xfId="18013"/>
    <cellStyle name="Normal 3 149 2 4 2 2 3 2" xfId="18014"/>
    <cellStyle name="Normal 3 149 2 4 2 2 4" xfId="18015"/>
    <cellStyle name="Normal 3 149 2 4 2 2 5" xfId="18016"/>
    <cellStyle name="Normal 3 149 2 4 2 3" xfId="18017"/>
    <cellStyle name="Normal 3 149 2 4 2 4" xfId="18018"/>
    <cellStyle name="Normal 3 149 2 4 2 5" xfId="18019"/>
    <cellStyle name="Normal 3 149 2 4 2 6" xfId="18020"/>
    <cellStyle name="Normal 3 149 2 4 2 6 2" xfId="18021"/>
    <cellStyle name="Normal 3 149 2 4 2 7" xfId="18022"/>
    <cellStyle name="Normal 3 149 2 4 2 8" xfId="18023"/>
    <cellStyle name="Normal 3 149 2 4 2 9" xfId="18024"/>
    <cellStyle name="Normal 3 149 2 4 3" xfId="18025"/>
    <cellStyle name="Normal 3 149 2 4 3 2" xfId="18026"/>
    <cellStyle name="Normal 3 149 2 4 3 2 2" xfId="18027"/>
    <cellStyle name="Normal 3 149 2 4 3 2 2 2" xfId="18028"/>
    <cellStyle name="Normal 3 149 2 4 3 2 3" xfId="18029"/>
    <cellStyle name="Normal 3 149 2 4 3 2 4" xfId="18030"/>
    <cellStyle name="Normal 3 149 2 4 3 2 5" xfId="18031"/>
    <cellStyle name="Normal 3 149 2 4 3 3" xfId="18032"/>
    <cellStyle name="Normal 3 149 2 4 3 3 2" xfId="18033"/>
    <cellStyle name="Normal 3 149 2 4 3 4" xfId="18034"/>
    <cellStyle name="Normal 3 149 2 4 3 5" xfId="18035"/>
    <cellStyle name="Normal 3 149 2 4 4" xfId="18036"/>
    <cellStyle name="Normal 3 149 2 4 5" xfId="18037"/>
    <cellStyle name="Normal 3 149 2 4 6" xfId="18038"/>
    <cellStyle name="Normal 3 149 2 4 6 2" xfId="18039"/>
    <cellStyle name="Normal 3 149 2 4 7" xfId="18040"/>
    <cellStyle name="Normal 3 149 2 4 8" xfId="18041"/>
    <cellStyle name="Normal 3 149 2 4 9" xfId="18042"/>
    <cellStyle name="Normal 3 149 2 5" xfId="18043"/>
    <cellStyle name="Normal 3 149 2 5 2" xfId="18044"/>
    <cellStyle name="Normal 3 149 2 5 3" xfId="18045"/>
    <cellStyle name="Normal 3 149 2 6" xfId="18046"/>
    <cellStyle name="Normal 3 149 2 6 2" xfId="18047"/>
    <cellStyle name="Normal 3 149 2 6 3" xfId="18048"/>
    <cellStyle name="Normal 3 149 2 7" xfId="18049"/>
    <cellStyle name="Normal 3 149 2 7 2" xfId="18050"/>
    <cellStyle name="Normal 3 149 2 7 3" xfId="18051"/>
    <cellStyle name="Normal 3 149 2 8" xfId="18052"/>
    <cellStyle name="Normal 3 149 2 8 2" xfId="18053"/>
    <cellStyle name="Normal 3 149 2 8 3" xfId="18054"/>
    <cellStyle name="Normal 3 149 2 9" xfId="18055"/>
    <cellStyle name="Normal 3 149 2 9 2" xfId="18056"/>
    <cellStyle name="Normal 3 149 2 9 2 2" xfId="18057"/>
    <cellStyle name="Normal 3 149 2 9 2 2 2" xfId="18058"/>
    <cellStyle name="Normal 3 149 2 9 2 3" xfId="18059"/>
    <cellStyle name="Normal 3 149 2 9 2 4" xfId="18060"/>
    <cellStyle name="Normal 3 149 2 9 2 5" xfId="18061"/>
    <cellStyle name="Normal 3 149 2 9 3" xfId="18062"/>
    <cellStyle name="Normal 3 149 2 9 3 2" xfId="18063"/>
    <cellStyle name="Normal 3 149 2 9 4" xfId="18064"/>
    <cellStyle name="Normal 3 149 2 9 5" xfId="18065"/>
    <cellStyle name="Normal 3 149 3" xfId="18066"/>
    <cellStyle name="Normal 3 149 3 10" xfId="18067"/>
    <cellStyle name="Normal 3 149 3 11" xfId="18068"/>
    <cellStyle name="Normal 3 149 3 12" xfId="18069"/>
    <cellStyle name="Normal 3 149 3 12 2" xfId="18070"/>
    <cellStyle name="Normal 3 149 3 13" xfId="18071"/>
    <cellStyle name="Normal 3 149 3 14" xfId="18072"/>
    <cellStyle name="Normal 3 149 3 15" xfId="18073"/>
    <cellStyle name="Normal 3 149 3 2" xfId="18074"/>
    <cellStyle name="Normal 3 149 3 2 2" xfId="18075"/>
    <cellStyle name="Normal 3 149 3 2 2 2" xfId="18076"/>
    <cellStyle name="Normal 3 149 3 2 2 2 2" xfId="18077"/>
    <cellStyle name="Normal 3 149 3 2 2 2 2 2" xfId="18078"/>
    <cellStyle name="Normal 3 149 3 2 2 2 2 2 2" xfId="18079"/>
    <cellStyle name="Normal 3 149 3 2 2 2 2 3" xfId="18080"/>
    <cellStyle name="Normal 3 149 3 2 2 2 2 4" xfId="18081"/>
    <cellStyle name="Normal 3 149 3 2 2 2 2 5" xfId="18082"/>
    <cellStyle name="Normal 3 149 3 2 2 2 3" xfId="18083"/>
    <cellStyle name="Normal 3 149 3 2 2 2 3 2" xfId="18084"/>
    <cellStyle name="Normal 3 149 3 2 2 2 4" xfId="18085"/>
    <cellStyle name="Normal 3 149 3 2 2 2 5" xfId="18086"/>
    <cellStyle name="Normal 3 149 3 2 2 3" xfId="18087"/>
    <cellStyle name="Normal 3 149 3 2 2 3 2" xfId="18088"/>
    <cellStyle name="Normal 3 149 3 2 2 3 3" xfId="18089"/>
    <cellStyle name="Normal 3 149 3 2 2 3 4" xfId="18090"/>
    <cellStyle name="Normal 3 149 3 2 2 3 5" xfId="18091"/>
    <cellStyle name="Normal 3 149 3 2 2 4" xfId="18092"/>
    <cellStyle name="Normal 3 149 3 2 2 5" xfId="18093"/>
    <cellStyle name="Normal 3 149 3 2 2 6" xfId="18094"/>
    <cellStyle name="Normal 3 149 3 2 2 6 2" xfId="18095"/>
    <cellStyle name="Normal 3 149 3 2 2 7" xfId="18096"/>
    <cellStyle name="Normal 3 149 3 2 2 8" xfId="18097"/>
    <cellStyle name="Normal 3 149 3 2 2 9" xfId="18098"/>
    <cellStyle name="Normal 3 149 3 2 3" xfId="18099"/>
    <cellStyle name="Normal 3 149 3 2 3 2" xfId="18100"/>
    <cellStyle name="Normal 3 149 3 2 3 2 2" xfId="18101"/>
    <cellStyle name="Normal 3 149 3 2 3 2 2 2" xfId="18102"/>
    <cellStyle name="Normal 3 149 3 2 3 2 3" xfId="18103"/>
    <cellStyle name="Normal 3 149 3 2 3 2 4" xfId="18104"/>
    <cellStyle name="Normal 3 149 3 2 3 2 5" xfId="18105"/>
    <cellStyle name="Normal 3 149 3 2 3 3" xfId="18106"/>
    <cellStyle name="Normal 3 149 3 2 3 3 2" xfId="18107"/>
    <cellStyle name="Normal 3 149 3 2 3 4" xfId="18108"/>
    <cellStyle name="Normal 3 149 3 2 3 5" xfId="18109"/>
    <cellStyle name="Normal 3 149 3 2 4" xfId="18110"/>
    <cellStyle name="Normal 3 149 3 2 5" xfId="18111"/>
    <cellStyle name="Normal 3 149 3 2 6" xfId="18112"/>
    <cellStyle name="Normal 3 149 3 2 6 2" xfId="18113"/>
    <cellStyle name="Normal 3 149 3 2 7" xfId="18114"/>
    <cellStyle name="Normal 3 149 3 2 8" xfId="18115"/>
    <cellStyle name="Normal 3 149 3 2 9" xfId="18116"/>
    <cellStyle name="Normal 3 149 3 3" xfId="18117"/>
    <cellStyle name="Normal 3 149 3 3 2" xfId="18118"/>
    <cellStyle name="Normal 3 149 3 3 3" xfId="18119"/>
    <cellStyle name="Normal 3 149 3 3 4" xfId="18120"/>
    <cellStyle name="Normal 3 149 3 3 5" xfId="18121"/>
    <cellStyle name="Normal 3 149 3 3 6" xfId="18122"/>
    <cellStyle name="Normal 3 149 3 3 7" xfId="18123"/>
    <cellStyle name="Normal 3 149 3 4" xfId="18124"/>
    <cellStyle name="Normal 3 149 3 4 2" xfId="18125"/>
    <cellStyle name="Normal 3 149 3 4 3" xfId="18126"/>
    <cellStyle name="Normal 3 149 3 4 4" xfId="18127"/>
    <cellStyle name="Normal 3 149 3 4 5" xfId="18128"/>
    <cellStyle name="Normal 3 149 3 4 6" xfId="18129"/>
    <cellStyle name="Normal 3 149 3 4 7" xfId="18130"/>
    <cellStyle name="Normal 3 149 3 5" xfId="18131"/>
    <cellStyle name="Normal 3 149 3 5 2" xfId="18132"/>
    <cellStyle name="Normal 3 149 3 5 3" xfId="18133"/>
    <cellStyle name="Normal 3 149 3 5 4" xfId="18134"/>
    <cellStyle name="Normal 3 149 3 5 5" xfId="18135"/>
    <cellStyle name="Normal 3 149 3 5 6" xfId="18136"/>
    <cellStyle name="Normal 3 149 3 5 7" xfId="18137"/>
    <cellStyle name="Normal 3 149 3 6" xfId="18138"/>
    <cellStyle name="Normal 3 149 3 6 2" xfId="18139"/>
    <cellStyle name="Normal 3 149 3 6 3" xfId="18140"/>
    <cellStyle name="Normal 3 149 3 6 4" xfId="18141"/>
    <cellStyle name="Normal 3 149 3 6 5" xfId="18142"/>
    <cellStyle name="Normal 3 149 3 6 6" xfId="18143"/>
    <cellStyle name="Normal 3 149 3 6 7" xfId="18144"/>
    <cellStyle name="Normal 3 149 3 7" xfId="18145"/>
    <cellStyle name="Normal 3 149 3 7 2" xfId="18146"/>
    <cellStyle name="Normal 3 149 3 7 3" xfId="18147"/>
    <cellStyle name="Normal 3 149 3 7 4" xfId="18148"/>
    <cellStyle name="Normal 3 149 3 7 5" xfId="18149"/>
    <cellStyle name="Normal 3 149 3 7 6" xfId="18150"/>
    <cellStyle name="Normal 3 149 3 7 7" xfId="18151"/>
    <cellStyle name="Normal 3 149 3 8" xfId="18152"/>
    <cellStyle name="Normal 3 149 3 8 2" xfId="18153"/>
    <cellStyle name="Normal 3 149 3 8 2 2" xfId="18154"/>
    <cellStyle name="Normal 3 149 3 8 2 2 2" xfId="18155"/>
    <cellStyle name="Normal 3 149 3 8 2 3" xfId="18156"/>
    <cellStyle name="Normal 3 149 3 8 2 4" xfId="18157"/>
    <cellStyle name="Normal 3 149 3 8 2 5" xfId="18158"/>
    <cellStyle name="Normal 3 149 3 8 3" xfId="18159"/>
    <cellStyle name="Normal 3 149 3 8 3 2" xfId="18160"/>
    <cellStyle name="Normal 3 149 3 8 4" xfId="18161"/>
    <cellStyle name="Normal 3 149 3 8 5" xfId="18162"/>
    <cellStyle name="Normal 3 149 3 9" xfId="18163"/>
    <cellStyle name="Normal 3 149 3 9 2" xfId="18164"/>
    <cellStyle name="Normal 3 149 3 9 3" xfId="18165"/>
    <cellStyle name="Normal 3 149 3 9 4" xfId="18166"/>
    <cellStyle name="Normal 3 149 3 9 5" xfId="18167"/>
    <cellStyle name="Normal 3 149 4" xfId="18168"/>
    <cellStyle name="Normal 3 149 4 2" xfId="18169"/>
    <cellStyle name="Normal 3 149 4 2 2" xfId="18170"/>
    <cellStyle name="Normal 3 149 4 2 2 2" xfId="18171"/>
    <cellStyle name="Normal 3 149 4 2 2 2 2" xfId="18172"/>
    <cellStyle name="Normal 3 149 4 2 2 2 2 2" xfId="18173"/>
    <cellStyle name="Normal 3 149 4 2 2 2 3" xfId="18174"/>
    <cellStyle name="Normal 3 149 4 2 2 2 4" xfId="18175"/>
    <cellStyle name="Normal 3 149 4 2 2 2 5" xfId="18176"/>
    <cellStyle name="Normal 3 149 4 2 2 3" xfId="18177"/>
    <cellStyle name="Normal 3 149 4 2 2 3 2" xfId="18178"/>
    <cellStyle name="Normal 3 149 4 2 2 4" xfId="18179"/>
    <cellStyle name="Normal 3 149 4 2 2 5" xfId="18180"/>
    <cellStyle name="Normal 3 149 4 2 3" xfId="18181"/>
    <cellStyle name="Normal 3 149 4 2 4" xfId="18182"/>
    <cellStyle name="Normal 3 149 4 2 5" xfId="18183"/>
    <cellStyle name="Normal 3 149 4 2 6" xfId="18184"/>
    <cellStyle name="Normal 3 149 4 2 6 2" xfId="18185"/>
    <cellStyle name="Normal 3 149 4 2 7" xfId="18186"/>
    <cellStyle name="Normal 3 149 4 2 8" xfId="18187"/>
    <cellStyle name="Normal 3 149 4 2 9" xfId="18188"/>
    <cellStyle name="Normal 3 149 4 3" xfId="18189"/>
    <cellStyle name="Normal 3 149 4 3 2" xfId="18190"/>
    <cellStyle name="Normal 3 149 4 3 2 2" xfId="18191"/>
    <cellStyle name="Normal 3 149 4 3 2 2 2" xfId="18192"/>
    <cellStyle name="Normal 3 149 4 3 2 3" xfId="18193"/>
    <cellStyle name="Normal 3 149 4 3 2 4" xfId="18194"/>
    <cellStyle name="Normal 3 149 4 3 2 5" xfId="18195"/>
    <cellStyle name="Normal 3 149 4 3 3" xfId="18196"/>
    <cellStyle name="Normal 3 149 4 3 3 2" xfId="18197"/>
    <cellStyle name="Normal 3 149 4 3 4" xfId="18198"/>
    <cellStyle name="Normal 3 149 4 3 5" xfId="18199"/>
    <cellStyle name="Normal 3 149 4 4" xfId="18200"/>
    <cellStyle name="Normal 3 149 4 5" xfId="18201"/>
    <cellStyle name="Normal 3 149 4 6" xfId="18202"/>
    <cellStyle name="Normal 3 149 4 6 2" xfId="18203"/>
    <cellStyle name="Normal 3 149 4 7" xfId="18204"/>
    <cellStyle name="Normal 3 149 4 8" xfId="18205"/>
    <cellStyle name="Normal 3 149 4 9" xfId="18206"/>
    <cellStyle name="Normal 3 149 5" xfId="18207"/>
    <cellStyle name="Normal 3 149 6" xfId="18208"/>
    <cellStyle name="Normal 3 149 7" xfId="18209"/>
    <cellStyle name="Normal 3 149 8" xfId="18210"/>
    <cellStyle name="Normal 3 149 9" xfId="18211"/>
    <cellStyle name="Normal 3 149 9 2" xfId="18212"/>
    <cellStyle name="Normal 3 149 9 2 2" xfId="18213"/>
    <cellStyle name="Normal 3 149 9 2 2 2" xfId="18214"/>
    <cellStyle name="Normal 3 149 9 2 3" xfId="18215"/>
    <cellStyle name="Normal 3 149 9 2 4" xfId="18216"/>
    <cellStyle name="Normal 3 149 9 2 5" xfId="18217"/>
    <cellStyle name="Normal 3 149 9 3" xfId="18218"/>
    <cellStyle name="Normal 3 149 9 3 2" xfId="18219"/>
    <cellStyle name="Normal 3 149 9 4" xfId="18220"/>
    <cellStyle name="Normal 3 149 9 5" xfId="18221"/>
    <cellStyle name="Normal 3 15" xfId="18222"/>
    <cellStyle name="Normal 3 15 10" xfId="18223"/>
    <cellStyle name="Normal 3 15 10 2" xfId="18224"/>
    <cellStyle name="Normal 3 15 10 2 2" xfId="18225"/>
    <cellStyle name="Normal 3 15 10 2 3" xfId="18226"/>
    <cellStyle name="Normal 3 15 10 3" xfId="18227"/>
    <cellStyle name="Normal 3 15 10 3 2" xfId="18228"/>
    <cellStyle name="Normal 3 15 10 3 3" xfId="18229"/>
    <cellStyle name="Normal 3 15 10 4" xfId="18230"/>
    <cellStyle name="Normal 3 15 10 5" xfId="18231"/>
    <cellStyle name="Normal 3 15 11" xfId="18232"/>
    <cellStyle name="Normal 3 15 11 2" xfId="18233"/>
    <cellStyle name="Normal 3 15 11 2 2" xfId="18234"/>
    <cellStyle name="Normal 3 15 11 2 3" xfId="18235"/>
    <cellStyle name="Normal 3 15 11 3" xfId="18236"/>
    <cellStyle name="Normal 3 15 11 3 2" xfId="18237"/>
    <cellStyle name="Normal 3 15 11 3 3" xfId="18238"/>
    <cellStyle name="Normal 3 15 11 4" xfId="18239"/>
    <cellStyle name="Normal 3 15 11 5" xfId="18240"/>
    <cellStyle name="Normal 3 15 12" xfId="18241"/>
    <cellStyle name="Normal 3 15 12 2" xfId="18242"/>
    <cellStyle name="Normal 3 15 12 2 2" xfId="18243"/>
    <cellStyle name="Normal 3 15 12 2 3" xfId="18244"/>
    <cellStyle name="Normal 3 15 12 3" xfId="18245"/>
    <cellStyle name="Normal 3 15 12 3 2" xfId="18246"/>
    <cellStyle name="Normal 3 15 12 3 3" xfId="18247"/>
    <cellStyle name="Normal 3 15 12 4" xfId="18248"/>
    <cellStyle name="Normal 3 15 12 5" xfId="18249"/>
    <cellStyle name="Normal 3 15 13" xfId="18250"/>
    <cellStyle name="Normal 3 15 13 2" xfId="18251"/>
    <cellStyle name="Normal 3 15 13 2 2" xfId="18252"/>
    <cellStyle name="Normal 3 15 13 2 3" xfId="18253"/>
    <cellStyle name="Normal 3 15 13 3" xfId="18254"/>
    <cellStyle name="Normal 3 15 13 3 2" xfId="18255"/>
    <cellStyle name="Normal 3 15 13 3 3" xfId="18256"/>
    <cellStyle name="Normal 3 15 13 4" xfId="18257"/>
    <cellStyle name="Normal 3 15 13 5" xfId="18258"/>
    <cellStyle name="Normal 3 15 14" xfId="18259"/>
    <cellStyle name="Normal 3 15 14 2" xfId="18260"/>
    <cellStyle name="Normal 3 15 14 2 2" xfId="18261"/>
    <cellStyle name="Normal 3 15 14 2 3" xfId="18262"/>
    <cellStyle name="Normal 3 15 14 3" xfId="18263"/>
    <cellStyle name="Normal 3 15 14 3 2" xfId="18264"/>
    <cellStyle name="Normal 3 15 14 3 3" xfId="18265"/>
    <cellStyle name="Normal 3 15 14 4" xfId="18266"/>
    <cellStyle name="Normal 3 15 14 5" xfId="18267"/>
    <cellStyle name="Normal 3 15 15" xfId="18268"/>
    <cellStyle name="Normal 3 15 15 2" xfId="18269"/>
    <cellStyle name="Normal 3 15 15 2 2" xfId="18270"/>
    <cellStyle name="Normal 3 15 15 2 3" xfId="18271"/>
    <cellStyle name="Normal 3 15 15 3" xfId="18272"/>
    <cellStyle name="Normal 3 15 15 3 2" xfId="18273"/>
    <cellStyle name="Normal 3 15 15 3 3" xfId="18274"/>
    <cellStyle name="Normal 3 15 15 4" xfId="18275"/>
    <cellStyle name="Normal 3 15 15 5" xfId="18276"/>
    <cellStyle name="Normal 3 15 16" xfId="18277"/>
    <cellStyle name="Normal 3 15 16 2" xfId="18278"/>
    <cellStyle name="Normal 3 15 16 2 2" xfId="18279"/>
    <cellStyle name="Normal 3 15 16 2 3" xfId="18280"/>
    <cellStyle name="Normal 3 15 16 3" xfId="18281"/>
    <cellStyle name="Normal 3 15 16 3 2" xfId="18282"/>
    <cellStyle name="Normal 3 15 16 3 3" xfId="18283"/>
    <cellStyle name="Normal 3 15 16 4" xfId="18284"/>
    <cellStyle name="Normal 3 15 16 5" xfId="18285"/>
    <cellStyle name="Normal 3 15 17" xfId="18286"/>
    <cellStyle name="Normal 3 15 17 2" xfId="18287"/>
    <cellStyle name="Normal 3 15 17 2 2" xfId="18288"/>
    <cellStyle name="Normal 3 15 17 2 3" xfId="18289"/>
    <cellStyle name="Normal 3 15 17 3" xfId="18290"/>
    <cellStyle name="Normal 3 15 17 3 2" xfId="18291"/>
    <cellStyle name="Normal 3 15 17 3 3" xfId="18292"/>
    <cellStyle name="Normal 3 15 17 4" xfId="18293"/>
    <cellStyle name="Normal 3 15 17 5" xfId="18294"/>
    <cellStyle name="Normal 3 15 18" xfId="18295"/>
    <cellStyle name="Normal 3 15 18 2" xfId="18296"/>
    <cellStyle name="Normal 3 15 18 2 2" xfId="18297"/>
    <cellStyle name="Normal 3 15 18 2 3" xfId="18298"/>
    <cellStyle name="Normal 3 15 18 3" xfId="18299"/>
    <cellStyle name="Normal 3 15 18 3 2" xfId="18300"/>
    <cellStyle name="Normal 3 15 18 3 3" xfId="18301"/>
    <cellStyle name="Normal 3 15 18 4" xfId="18302"/>
    <cellStyle name="Normal 3 15 18 5" xfId="18303"/>
    <cellStyle name="Normal 3 15 19" xfId="18304"/>
    <cellStyle name="Normal 3 15 19 2" xfId="18305"/>
    <cellStyle name="Normal 3 15 19 2 2" xfId="18306"/>
    <cellStyle name="Normal 3 15 19 2 3" xfId="18307"/>
    <cellStyle name="Normal 3 15 19 3" xfId="18308"/>
    <cellStyle name="Normal 3 15 19 3 2" xfId="18309"/>
    <cellStyle name="Normal 3 15 19 3 3" xfId="18310"/>
    <cellStyle name="Normal 3 15 19 4" xfId="18311"/>
    <cellStyle name="Normal 3 15 19 5" xfId="18312"/>
    <cellStyle name="Normal 3 15 2" xfId="18313"/>
    <cellStyle name="Normal 3 15 2 2" xfId="18314"/>
    <cellStyle name="Normal 3 15 2 2 2" xfId="18315"/>
    <cellStyle name="Normal 3 15 2 2 3" xfId="18316"/>
    <cellStyle name="Normal 3 15 2 3" xfId="18317"/>
    <cellStyle name="Normal 3 15 2 3 2" xfId="18318"/>
    <cellStyle name="Normal 3 15 2 3 3" xfId="18319"/>
    <cellStyle name="Normal 3 15 2 4" xfId="18320"/>
    <cellStyle name="Normal 3 15 2 5" xfId="18321"/>
    <cellStyle name="Normal 3 15 20" xfId="18322"/>
    <cellStyle name="Normal 3 15 20 2" xfId="18323"/>
    <cellStyle name="Normal 3 15 20 2 2" xfId="18324"/>
    <cellStyle name="Normal 3 15 20 2 3" xfId="18325"/>
    <cellStyle name="Normal 3 15 20 3" xfId="18326"/>
    <cellStyle name="Normal 3 15 20 3 2" xfId="18327"/>
    <cellStyle name="Normal 3 15 20 3 3" xfId="18328"/>
    <cellStyle name="Normal 3 15 20 4" xfId="18329"/>
    <cellStyle name="Normal 3 15 20 5" xfId="18330"/>
    <cellStyle name="Normal 3 15 21" xfId="18331"/>
    <cellStyle name="Normal 3 15 21 2" xfId="18332"/>
    <cellStyle name="Normal 3 15 21 2 2" xfId="18333"/>
    <cellStyle name="Normal 3 15 21 2 3" xfId="18334"/>
    <cellStyle name="Normal 3 15 21 3" xfId="18335"/>
    <cellStyle name="Normal 3 15 21 3 2" xfId="18336"/>
    <cellStyle name="Normal 3 15 21 3 3" xfId="18337"/>
    <cellStyle name="Normal 3 15 21 4" xfId="18338"/>
    <cellStyle name="Normal 3 15 21 5" xfId="18339"/>
    <cellStyle name="Normal 3 15 22" xfId="18340"/>
    <cellStyle name="Normal 3 15 22 2" xfId="18341"/>
    <cellStyle name="Normal 3 15 22 2 2" xfId="18342"/>
    <cellStyle name="Normal 3 15 22 2 3" xfId="18343"/>
    <cellStyle name="Normal 3 15 22 3" xfId="18344"/>
    <cellStyle name="Normal 3 15 22 3 2" xfId="18345"/>
    <cellStyle name="Normal 3 15 22 3 3" xfId="18346"/>
    <cellStyle name="Normal 3 15 22 4" xfId="18347"/>
    <cellStyle name="Normal 3 15 22 5" xfId="18348"/>
    <cellStyle name="Normal 3 15 23" xfId="18349"/>
    <cellStyle name="Normal 3 15 23 2" xfId="18350"/>
    <cellStyle name="Normal 3 15 23 2 2" xfId="18351"/>
    <cellStyle name="Normal 3 15 23 2 3" xfId="18352"/>
    <cellStyle name="Normal 3 15 23 3" xfId="18353"/>
    <cellStyle name="Normal 3 15 23 3 2" xfId="18354"/>
    <cellStyle name="Normal 3 15 23 3 3" xfId="18355"/>
    <cellStyle name="Normal 3 15 23 4" xfId="18356"/>
    <cellStyle name="Normal 3 15 23 5" xfId="18357"/>
    <cellStyle name="Normal 3 15 24" xfId="18358"/>
    <cellStyle name="Normal 3 15 24 2" xfId="18359"/>
    <cellStyle name="Normal 3 15 24 3" xfId="18360"/>
    <cellStyle name="Normal 3 15 25" xfId="18361"/>
    <cellStyle name="Normal 3 15 25 2" xfId="18362"/>
    <cellStyle name="Normal 3 15 25 3" xfId="18363"/>
    <cellStyle name="Normal 3 15 26" xfId="18364"/>
    <cellStyle name="Normal 3 15 27" xfId="18365"/>
    <cellStyle name="Normal 3 15 3" xfId="18366"/>
    <cellStyle name="Normal 3 15 3 2" xfId="18367"/>
    <cellStyle name="Normal 3 15 3 2 2" xfId="18368"/>
    <cellStyle name="Normal 3 15 3 2 3" xfId="18369"/>
    <cellStyle name="Normal 3 15 3 3" xfId="18370"/>
    <cellStyle name="Normal 3 15 3 3 2" xfId="18371"/>
    <cellStyle name="Normal 3 15 3 3 3" xfId="18372"/>
    <cellStyle name="Normal 3 15 3 4" xfId="18373"/>
    <cellStyle name="Normal 3 15 3 5" xfId="18374"/>
    <cellStyle name="Normal 3 15 4" xfId="18375"/>
    <cellStyle name="Normal 3 15 4 2" xfId="18376"/>
    <cellStyle name="Normal 3 15 4 2 2" xfId="18377"/>
    <cellStyle name="Normal 3 15 4 2 3" xfId="18378"/>
    <cellStyle name="Normal 3 15 4 3" xfId="18379"/>
    <cellStyle name="Normal 3 15 4 3 2" xfId="18380"/>
    <cellStyle name="Normal 3 15 4 3 3" xfId="18381"/>
    <cellStyle name="Normal 3 15 4 4" xfId="18382"/>
    <cellStyle name="Normal 3 15 4 5" xfId="18383"/>
    <cellStyle name="Normal 3 15 5" xfId="18384"/>
    <cellStyle name="Normal 3 15 5 2" xfId="18385"/>
    <cellStyle name="Normal 3 15 5 2 2" xfId="18386"/>
    <cellStyle name="Normal 3 15 5 2 3" xfId="18387"/>
    <cellStyle name="Normal 3 15 5 3" xfId="18388"/>
    <cellStyle name="Normal 3 15 5 3 2" xfId="18389"/>
    <cellStyle name="Normal 3 15 5 3 3" xfId="18390"/>
    <cellStyle name="Normal 3 15 5 4" xfId="18391"/>
    <cellStyle name="Normal 3 15 5 5" xfId="18392"/>
    <cellStyle name="Normal 3 15 6" xfId="18393"/>
    <cellStyle name="Normal 3 15 6 2" xfId="18394"/>
    <cellStyle name="Normal 3 15 6 2 2" xfId="18395"/>
    <cellStyle name="Normal 3 15 6 2 3" xfId="18396"/>
    <cellStyle name="Normal 3 15 6 3" xfId="18397"/>
    <cellStyle name="Normal 3 15 6 3 2" xfId="18398"/>
    <cellStyle name="Normal 3 15 6 3 3" xfId="18399"/>
    <cellStyle name="Normal 3 15 6 4" xfId="18400"/>
    <cellStyle name="Normal 3 15 6 5" xfId="18401"/>
    <cellStyle name="Normal 3 15 7" xfId="18402"/>
    <cellStyle name="Normal 3 15 7 2" xfId="18403"/>
    <cellStyle name="Normal 3 15 7 2 2" xfId="18404"/>
    <cellStyle name="Normal 3 15 7 2 3" xfId="18405"/>
    <cellStyle name="Normal 3 15 7 3" xfId="18406"/>
    <cellStyle name="Normal 3 15 7 3 2" xfId="18407"/>
    <cellStyle name="Normal 3 15 7 3 3" xfId="18408"/>
    <cellStyle name="Normal 3 15 7 4" xfId="18409"/>
    <cellStyle name="Normal 3 15 7 5" xfId="18410"/>
    <cellStyle name="Normal 3 15 8" xfId="18411"/>
    <cellStyle name="Normal 3 15 8 2" xfId="18412"/>
    <cellStyle name="Normal 3 15 8 2 2" xfId="18413"/>
    <cellStyle name="Normal 3 15 8 2 3" xfId="18414"/>
    <cellStyle name="Normal 3 15 8 3" xfId="18415"/>
    <cellStyle name="Normal 3 15 8 3 2" xfId="18416"/>
    <cellStyle name="Normal 3 15 8 3 3" xfId="18417"/>
    <cellStyle name="Normal 3 15 8 4" xfId="18418"/>
    <cellStyle name="Normal 3 15 8 5" xfId="18419"/>
    <cellStyle name="Normal 3 15 9" xfId="18420"/>
    <cellStyle name="Normal 3 15 9 2" xfId="18421"/>
    <cellStyle name="Normal 3 15 9 2 2" xfId="18422"/>
    <cellStyle name="Normal 3 15 9 2 3" xfId="18423"/>
    <cellStyle name="Normal 3 15 9 3" xfId="18424"/>
    <cellStyle name="Normal 3 15 9 3 2" xfId="18425"/>
    <cellStyle name="Normal 3 15 9 3 3" xfId="18426"/>
    <cellStyle name="Normal 3 15 9 4" xfId="18427"/>
    <cellStyle name="Normal 3 15 9 5" xfId="18428"/>
    <cellStyle name="Normal 3 150" xfId="18429"/>
    <cellStyle name="Normal 3 150 10" xfId="18430"/>
    <cellStyle name="Normal 3 150 11" xfId="18431"/>
    <cellStyle name="Normal 3 150 12" xfId="18432"/>
    <cellStyle name="Normal 3 150 12 2" xfId="18433"/>
    <cellStyle name="Normal 3 150 13" xfId="18434"/>
    <cellStyle name="Normal 3 150 14" xfId="18435"/>
    <cellStyle name="Normal 3 150 15" xfId="18436"/>
    <cellStyle name="Normal 3 150 2" xfId="18437"/>
    <cellStyle name="Normal 3 150 2 2" xfId="18438"/>
    <cellStyle name="Normal 3 150 2 2 2" xfId="18439"/>
    <cellStyle name="Normal 3 150 2 2 2 2" xfId="18440"/>
    <cellStyle name="Normal 3 150 2 2 2 2 2" xfId="18441"/>
    <cellStyle name="Normal 3 150 2 2 2 2 2 2" xfId="18442"/>
    <cellStyle name="Normal 3 150 2 2 2 2 3" xfId="18443"/>
    <cellStyle name="Normal 3 150 2 2 2 2 4" xfId="18444"/>
    <cellStyle name="Normal 3 150 2 2 2 2 5" xfId="18445"/>
    <cellStyle name="Normal 3 150 2 2 2 3" xfId="18446"/>
    <cellStyle name="Normal 3 150 2 2 2 3 2" xfId="18447"/>
    <cellStyle name="Normal 3 150 2 2 2 4" xfId="18448"/>
    <cellStyle name="Normal 3 150 2 2 2 5" xfId="18449"/>
    <cellStyle name="Normal 3 150 2 2 3" xfId="18450"/>
    <cellStyle name="Normal 3 150 2 2 4" xfId="18451"/>
    <cellStyle name="Normal 3 150 2 2 5" xfId="18452"/>
    <cellStyle name="Normal 3 150 2 2 6" xfId="18453"/>
    <cellStyle name="Normal 3 150 2 2 6 2" xfId="18454"/>
    <cellStyle name="Normal 3 150 2 2 7" xfId="18455"/>
    <cellStyle name="Normal 3 150 2 2 8" xfId="18456"/>
    <cellStyle name="Normal 3 150 2 2 9" xfId="18457"/>
    <cellStyle name="Normal 3 150 2 3" xfId="18458"/>
    <cellStyle name="Normal 3 150 2 3 2" xfId="18459"/>
    <cellStyle name="Normal 3 150 2 3 2 2" xfId="18460"/>
    <cellStyle name="Normal 3 150 2 3 2 2 2" xfId="18461"/>
    <cellStyle name="Normal 3 150 2 3 2 3" xfId="18462"/>
    <cellStyle name="Normal 3 150 2 3 2 4" xfId="18463"/>
    <cellStyle name="Normal 3 150 2 3 2 5" xfId="18464"/>
    <cellStyle name="Normal 3 150 2 3 3" xfId="18465"/>
    <cellStyle name="Normal 3 150 2 3 3 2" xfId="18466"/>
    <cellStyle name="Normal 3 150 2 3 4" xfId="18467"/>
    <cellStyle name="Normal 3 150 2 3 5" xfId="18468"/>
    <cellStyle name="Normal 3 150 2 4" xfId="18469"/>
    <cellStyle name="Normal 3 150 2 5" xfId="18470"/>
    <cellStyle name="Normal 3 150 2 6" xfId="18471"/>
    <cellStyle name="Normal 3 150 2 6 2" xfId="18472"/>
    <cellStyle name="Normal 3 150 2 7" xfId="18473"/>
    <cellStyle name="Normal 3 150 2 8" xfId="18474"/>
    <cellStyle name="Normal 3 150 2 9" xfId="18475"/>
    <cellStyle name="Normal 3 150 3" xfId="18476"/>
    <cellStyle name="Normal 3 150 4" xfId="18477"/>
    <cellStyle name="Normal 3 150 5" xfId="18478"/>
    <cellStyle name="Normal 3 150 6" xfId="18479"/>
    <cellStyle name="Normal 3 150 7" xfId="18480"/>
    <cellStyle name="Normal 3 150 8" xfId="18481"/>
    <cellStyle name="Normal 3 150 8 2" xfId="18482"/>
    <cellStyle name="Normal 3 150 8 2 2" xfId="18483"/>
    <cellStyle name="Normal 3 150 8 2 2 2" xfId="18484"/>
    <cellStyle name="Normal 3 150 8 2 3" xfId="18485"/>
    <cellStyle name="Normal 3 150 8 2 4" xfId="18486"/>
    <cellStyle name="Normal 3 150 8 2 5" xfId="18487"/>
    <cellStyle name="Normal 3 150 8 3" xfId="18488"/>
    <cellStyle name="Normal 3 150 8 3 2" xfId="18489"/>
    <cellStyle name="Normal 3 150 8 4" xfId="18490"/>
    <cellStyle name="Normal 3 150 8 5" xfId="18491"/>
    <cellStyle name="Normal 3 150 9" xfId="18492"/>
    <cellStyle name="Normal 3 151" xfId="18493"/>
    <cellStyle name="Normal 3 152" xfId="18494"/>
    <cellStyle name="Normal 3 152 2" xfId="18495"/>
    <cellStyle name="Normal 3 152 2 2" xfId="18496"/>
    <cellStyle name="Normal 3 152 2 2 2" xfId="18497"/>
    <cellStyle name="Normal 3 152 2 2 2 2" xfId="18498"/>
    <cellStyle name="Normal 3 152 2 2 2 2 2" xfId="18499"/>
    <cellStyle name="Normal 3 152 2 2 2 3" xfId="18500"/>
    <cellStyle name="Normal 3 152 2 2 2 4" xfId="18501"/>
    <cellStyle name="Normal 3 152 2 2 2 5" xfId="18502"/>
    <cellStyle name="Normal 3 152 2 2 3" xfId="18503"/>
    <cellStyle name="Normal 3 152 2 2 3 2" xfId="18504"/>
    <cellStyle name="Normal 3 152 2 2 4" xfId="18505"/>
    <cellStyle name="Normal 3 152 2 2 5" xfId="18506"/>
    <cellStyle name="Normal 3 152 2 3" xfId="18507"/>
    <cellStyle name="Normal 3 152 2 3 2" xfId="18508"/>
    <cellStyle name="Normal 3 152 2 3 3" xfId="18509"/>
    <cellStyle name="Normal 3 152 2 3 4" xfId="18510"/>
    <cellStyle name="Normal 3 152 2 3 5" xfId="18511"/>
    <cellStyle name="Normal 3 152 2 4" xfId="18512"/>
    <cellStyle name="Normal 3 152 2 5" xfId="18513"/>
    <cellStyle name="Normal 3 152 2 6" xfId="18514"/>
    <cellStyle name="Normal 3 152 2 6 2" xfId="18515"/>
    <cellStyle name="Normal 3 152 2 7" xfId="18516"/>
    <cellStyle name="Normal 3 152 2 8" xfId="18517"/>
    <cellStyle name="Normal 3 152 2 9" xfId="18518"/>
    <cellStyle name="Normal 3 152 3" xfId="18519"/>
    <cellStyle name="Normal 3 152 3 2" xfId="18520"/>
    <cellStyle name="Normal 3 152 3 2 2" xfId="18521"/>
    <cellStyle name="Normal 3 152 3 2 2 2" xfId="18522"/>
    <cellStyle name="Normal 3 152 3 2 3" xfId="18523"/>
    <cellStyle name="Normal 3 152 3 2 4" xfId="18524"/>
    <cellStyle name="Normal 3 152 3 2 5" xfId="18525"/>
    <cellStyle name="Normal 3 152 3 3" xfId="18526"/>
    <cellStyle name="Normal 3 152 3 3 2" xfId="18527"/>
    <cellStyle name="Normal 3 152 3 4" xfId="18528"/>
    <cellStyle name="Normal 3 152 3 5" xfId="18529"/>
    <cellStyle name="Normal 3 152 4" xfId="18530"/>
    <cellStyle name="Normal 3 152 5" xfId="18531"/>
    <cellStyle name="Normal 3 152 6" xfId="18532"/>
    <cellStyle name="Normal 3 152 6 2" xfId="18533"/>
    <cellStyle name="Normal 3 152 7" xfId="18534"/>
    <cellStyle name="Normal 3 152 8" xfId="18535"/>
    <cellStyle name="Normal 3 152 9" xfId="18536"/>
    <cellStyle name="Normal 3 153" xfId="18537"/>
    <cellStyle name="Normal 3 153 2" xfId="18538"/>
    <cellStyle name="Normal 3 153 3" xfId="18539"/>
    <cellStyle name="Normal 3 153 4" xfId="18540"/>
    <cellStyle name="Normal 3 153 5" xfId="18541"/>
    <cellStyle name="Normal 3 153 6" xfId="18542"/>
    <cellStyle name="Normal 3 153 7" xfId="18543"/>
    <cellStyle name="Normal 3 154" xfId="18544"/>
    <cellStyle name="Normal 3 154 2" xfId="18545"/>
    <cellStyle name="Normal 3 154 3" xfId="18546"/>
    <cellStyle name="Normal 3 154 4" xfId="18547"/>
    <cellStyle name="Normal 3 154 5" xfId="18548"/>
    <cellStyle name="Normal 3 154 6" xfId="18549"/>
    <cellStyle name="Normal 3 154 7" xfId="18550"/>
    <cellStyle name="Normal 3 155" xfId="18551"/>
    <cellStyle name="Normal 3 155 2" xfId="18552"/>
    <cellStyle name="Normal 3 155 3" xfId="18553"/>
    <cellStyle name="Normal 3 155 4" xfId="18554"/>
    <cellStyle name="Normal 3 155 5" xfId="18555"/>
    <cellStyle name="Normal 3 155 6" xfId="18556"/>
    <cellStyle name="Normal 3 155 7" xfId="18557"/>
    <cellStyle name="Normal 3 156" xfId="18558"/>
    <cellStyle name="Normal 3 156 2" xfId="18559"/>
    <cellStyle name="Normal 3 156 3" xfId="18560"/>
    <cellStyle name="Normal 3 156 4" xfId="18561"/>
    <cellStyle name="Normal 3 156 5" xfId="18562"/>
    <cellStyle name="Normal 3 156 6" xfId="18563"/>
    <cellStyle name="Normal 3 156 7" xfId="18564"/>
    <cellStyle name="Normal 3 157" xfId="18565"/>
    <cellStyle name="Normal 3 157 2" xfId="18566"/>
    <cellStyle name="Normal 3 157 2 2" xfId="18567"/>
    <cellStyle name="Normal 3 157 2 2 2" xfId="18568"/>
    <cellStyle name="Normal 3 157 2 3" xfId="18569"/>
    <cellStyle name="Normal 3 157 2 4" xfId="18570"/>
    <cellStyle name="Normal 3 157 2 5" xfId="18571"/>
    <cellStyle name="Normal 3 157 3" xfId="18572"/>
    <cellStyle name="Normal 3 157 3 2" xfId="18573"/>
    <cellStyle name="Normal 3 157 4" xfId="18574"/>
    <cellStyle name="Normal 3 157 5" xfId="18575"/>
    <cellStyle name="Normal 3 158" xfId="18576"/>
    <cellStyle name="Normal 3 158 2" xfId="18577"/>
    <cellStyle name="Normal 3 158 3" xfId="18578"/>
    <cellStyle name="Normal 3 158 4" xfId="18579"/>
    <cellStyle name="Normal 3 158 5" xfId="18580"/>
    <cellStyle name="Normal 3 159" xfId="18581"/>
    <cellStyle name="Normal 3 16" xfId="18582"/>
    <cellStyle name="Normal 3 16 10" xfId="18583"/>
    <cellStyle name="Normal 3 16 10 2" xfId="18584"/>
    <cellStyle name="Normal 3 16 10 2 2" xfId="18585"/>
    <cellStyle name="Normal 3 16 10 2 3" xfId="18586"/>
    <cellStyle name="Normal 3 16 10 3" xfId="18587"/>
    <cellStyle name="Normal 3 16 10 3 2" xfId="18588"/>
    <cellStyle name="Normal 3 16 10 3 3" xfId="18589"/>
    <cellStyle name="Normal 3 16 10 4" xfId="18590"/>
    <cellStyle name="Normal 3 16 10 5" xfId="18591"/>
    <cellStyle name="Normal 3 16 11" xfId="18592"/>
    <cellStyle name="Normal 3 16 11 2" xfId="18593"/>
    <cellStyle name="Normal 3 16 11 2 2" xfId="18594"/>
    <cellStyle name="Normal 3 16 11 2 3" xfId="18595"/>
    <cellStyle name="Normal 3 16 11 3" xfId="18596"/>
    <cellStyle name="Normal 3 16 11 3 2" xfId="18597"/>
    <cellStyle name="Normal 3 16 11 3 3" xfId="18598"/>
    <cellStyle name="Normal 3 16 11 4" xfId="18599"/>
    <cellStyle name="Normal 3 16 11 5" xfId="18600"/>
    <cellStyle name="Normal 3 16 12" xfId="18601"/>
    <cellStyle name="Normal 3 16 12 2" xfId="18602"/>
    <cellStyle name="Normal 3 16 12 2 2" xfId="18603"/>
    <cellStyle name="Normal 3 16 12 2 3" xfId="18604"/>
    <cellStyle name="Normal 3 16 12 3" xfId="18605"/>
    <cellStyle name="Normal 3 16 12 3 2" xfId="18606"/>
    <cellStyle name="Normal 3 16 12 3 3" xfId="18607"/>
    <cellStyle name="Normal 3 16 12 4" xfId="18608"/>
    <cellStyle name="Normal 3 16 12 5" xfId="18609"/>
    <cellStyle name="Normal 3 16 13" xfId="18610"/>
    <cellStyle name="Normal 3 16 13 2" xfId="18611"/>
    <cellStyle name="Normal 3 16 13 2 2" xfId="18612"/>
    <cellStyle name="Normal 3 16 13 2 3" xfId="18613"/>
    <cellStyle name="Normal 3 16 13 3" xfId="18614"/>
    <cellStyle name="Normal 3 16 13 3 2" xfId="18615"/>
    <cellStyle name="Normal 3 16 13 3 3" xfId="18616"/>
    <cellStyle name="Normal 3 16 13 4" xfId="18617"/>
    <cellStyle name="Normal 3 16 13 5" xfId="18618"/>
    <cellStyle name="Normal 3 16 14" xfId="18619"/>
    <cellStyle name="Normal 3 16 14 2" xfId="18620"/>
    <cellStyle name="Normal 3 16 14 2 2" xfId="18621"/>
    <cellStyle name="Normal 3 16 14 2 3" xfId="18622"/>
    <cellStyle name="Normal 3 16 14 3" xfId="18623"/>
    <cellStyle name="Normal 3 16 14 3 2" xfId="18624"/>
    <cellStyle name="Normal 3 16 14 3 3" xfId="18625"/>
    <cellStyle name="Normal 3 16 14 4" xfId="18626"/>
    <cellStyle name="Normal 3 16 14 5" xfId="18627"/>
    <cellStyle name="Normal 3 16 15" xfId="18628"/>
    <cellStyle name="Normal 3 16 15 2" xfId="18629"/>
    <cellStyle name="Normal 3 16 15 2 2" xfId="18630"/>
    <cellStyle name="Normal 3 16 15 2 3" xfId="18631"/>
    <cellStyle name="Normal 3 16 15 3" xfId="18632"/>
    <cellStyle name="Normal 3 16 15 3 2" xfId="18633"/>
    <cellStyle name="Normal 3 16 15 3 3" xfId="18634"/>
    <cellStyle name="Normal 3 16 15 4" xfId="18635"/>
    <cellStyle name="Normal 3 16 15 5" xfId="18636"/>
    <cellStyle name="Normal 3 16 16" xfId="18637"/>
    <cellStyle name="Normal 3 16 16 2" xfId="18638"/>
    <cellStyle name="Normal 3 16 16 2 2" xfId="18639"/>
    <cellStyle name="Normal 3 16 16 2 3" xfId="18640"/>
    <cellStyle name="Normal 3 16 16 3" xfId="18641"/>
    <cellStyle name="Normal 3 16 16 3 2" xfId="18642"/>
    <cellStyle name="Normal 3 16 16 3 3" xfId="18643"/>
    <cellStyle name="Normal 3 16 16 4" xfId="18644"/>
    <cellStyle name="Normal 3 16 16 5" xfId="18645"/>
    <cellStyle name="Normal 3 16 17" xfId="18646"/>
    <cellStyle name="Normal 3 16 17 2" xfId="18647"/>
    <cellStyle name="Normal 3 16 17 2 2" xfId="18648"/>
    <cellStyle name="Normal 3 16 17 2 3" xfId="18649"/>
    <cellStyle name="Normal 3 16 17 3" xfId="18650"/>
    <cellStyle name="Normal 3 16 17 3 2" xfId="18651"/>
    <cellStyle name="Normal 3 16 17 3 3" xfId="18652"/>
    <cellStyle name="Normal 3 16 17 4" xfId="18653"/>
    <cellStyle name="Normal 3 16 17 5" xfId="18654"/>
    <cellStyle name="Normal 3 16 18" xfId="18655"/>
    <cellStyle name="Normal 3 16 18 2" xfId="18656"/>
    <cellStyle name="Normal 3 16 18 2 2" xfId="18657"/>
    <cellStyle name="Normal 3 16 18 2 3" xfId="18658"/>
    <cellStyle name="Normal 3 16 18 3" xfId="18659"/>
    <cellStyle name="Normal 3 16 18 3 2" xfId="18660"/>
    <cellStyle name="Normal 3 16 18 3 3" xfId="18661"/>
    <cellStyle name="Normal 3 16 18 4" xfId="18662"/>
    <cellStyle name="Normal 3 16 18 5" xfId="18663"/>
    <cellStyle name="Normal 3 16 19" xfId="18664"/>
    <cellStyle name="Normal 3 16 19 2" xfId="18665"/>
    <cellStyle name="Normal 3 16 19 2 2" xfId="18666"/>
    <cellStyle name="Normal 3 16 19 2 3" xfId="18667"/>
    <cellStyle name="Normal 3 16 19 3" xfId="18668"/>
    <cellStyle name="Normal 3 16 19 3 2" xfId="18669"/>
    <cellStyle name="Normal 3 16 19 3 3" xfId="18670"/>
    <cellStyle name="Normal 3 16 19 4" xfId="18671"/>
    <cellStyle name="Normal 3 16 19 5" xfId="18672"/>
    <cellStyle name="Normal 3 16 2" xfId="18673"/>
    <cellStyle name="Normal 3 16 2 2" xfId="18674"/>
    <cellStyle name="Normal 3 16 2 2 2" xfId="18675"/>
    <cellStyle name="Normal 3 16 2 2 3" xfId="18676"/>
    <cellStyle name="Normal 3 16 2 3" xfId="18677"/>
    <cellStyle name="Normal 3 16 2 3 2" xfId="18678"/>
    <cellStyle name="Normal 3 16 2 3 3" xfId="18679"/>
    <cellStyle name="Normal 3 16 2 4" xfId="18680"/>
    <cellStyle name="Normal 3 16 2 5" xfId="18681"/>
    <cellStyle name="Normal 3 16 20" xfId="18682"/>
    <cellStyle name="Normal 3 16 20 2" xfId="18683"/>
    <cellStyle name="Normal 3 16 20 2 2" xfId="18684"/>
    <cellStyle name="Normal 3 16 20 2 3" xfId="18685"/>
    <cellStyle name="Normal 3 16 20 3" xfId="18686"/>
    <cellStyle name="Normal 3 16 20 3 2" xfId="18687"/>
    <cellStyle name="Normal 3 16 20 3 3" xfId="18688"/>
    <cellStyle name="Normal 3 16 20 4" xfId="18689"/>
    <cellStyle name="Normal 3 16 20 5" xfId="18690"/>
    <cellStyle name="Normal 3 16 21" xfId="18691"/>
    <cellStyle name="Normal 3 16 21 2" xfId="18692"/>
    <cellStyle name="Normal 3 16 21 2 2" xfId="18693"/>
    <cellStyle name="Normal 3 16 21 2 3" xfId="18694"/>
    <cellStyle name="Normal 3 16 21 3" xfId="18695"/>
    <cellStyle name="Normal 3 16 21 3 2" xfId="18696"/>
    <cellStyle name="Normal 3 16 21 3 3" xfId="18697"/>
    <cellStyle name="Normal 3 16 21 4" xfId="18698"/>
    <cellStyle name="Normal 3 16 21 5" xfId="18699"/>
    <cellStyle name="Normal 3 16 22" xfId="18700"/>
    <cellStyle name="Normal 3 16 22 2" xfId="18701"/>
    <cellStyle name="Normal 3 16 22 2 2" xfId="18702"/>
    <cellStyle name="Normal 3 16 22 2 3" xfId="18703"/>
    <cellStyle name="Normal 3 16 22 3" xfId="18704"/>
    <cellStyle name="Normal 3 16 22 3 2" xfId="18705"/>
    <cellStyle name="Normal 3 16 22 3 3" xfId="18706"/>
    <cellStyle name="Normal 3 16 22 4" xfId="18707"/>
    <cellStyle name="Normal 3 16 22 5" xfId="18708"/>
    <cellStyle name="Normal 3 16 23" xfId="18709"/>
    <cellStyle name="Normal 3 16 23 2" xfId="18710"/>
    <cellStyle name="Normal 3 16 23 2 2" xfId="18711"/>
    <cellStyle name="Normal 3 16 23 2 3" xfId="18712"/>
    <cellStyle name="Normal 3 16 23 3" xfId="18713"/>
    <cellStyle name="Normal 3 16 23 3 2" xfId="18714"/>
    <cellStyle name="Normal 3 16 23 3 3" xfId="18715"/>
    <cellStyle name="Normal 3 16 23 4" xfId="18716"/>
    <cellStyle name="Normal 3 16 23 5" xfId="18717"/>
    <cellStyle name="Normal 3 16 24" xfId="18718"/>
    <cellStyle name="Normal 3 16 24 2" xfId="18719"/>
    <cellStyle name="Normal 3 16 24 3" xfId="18720"/>
    <cellStyle name="Normal 3 16 25" xfId="18721"/>
    <cellStyle name="Normal 3 16 25 2" xfId="18722"/>
    <cellStyle name="Normal 3 16 25 3" xfId="18723"/>
    <cellStyle name="Normal 3 16 26" xfId="18724"/>
    <cellStyle name="Normal 3 16 27" xfId="18725"/>
    <cellStyle name="Normal 3 16 3" xfId="18726"/>
    <cellStyle name="Normal 3 16 3 2" xfId="18727"/>
    <cellStyle name="Normal 3 16 3 2 2" xfId="18728"/>
    <cellStyle name="Normal 3 16 3 2 3" xfId="18729"/>
    <cellStyle name="Normal 3 16 3 3" xfId="18730"/>
    <cellStyle name="Normal 3 16 3 3 2" xfId="18731"/>
    <cellStyle name="Normal 3 16 3 3 3" xfId="18732"/>
    <cellStyle name="Normal 3 16 3 4" xfId="18733"/>
    <cellStyle name="Normal 3 16 3 5" xfId="18734"/>
    <cellStyle name="Normal 3 16 4" xfId="18735"/>
    <cellStyle name="Normal 3 16 4 2" xfId="18736"/>
    <cellStyle name="Normal 3 16 4 2 2" xfId="18737"/>
    <cellStyle name="Normal 3 16 4 2 3" xfId="18738"/>
    <cellStyle name="Normal 3 16 4 3" xfId="18739"/>
    <cellStyle name="Normal 3 16 4 3 2" xfId="18740"/>
    <cellStyle name="Normal 3 16 4 3 3" xfId="18741"/>
    <cellStyle name="Normal 3 16 4 4" xfId="18742"/>
    <cellStyle name="Normal 3 16 4 5" xfId="18743"/>
    <cellStyle name="Normal 3 16 5" xfId="18744"/>
    <cellStyle name="Normal 3 16 5 2" xfId="18745"/>
    <cellStyle name="Normal 3 16 5 2 2" xfId="18746"/>
    <cellStyle name="Normal 3 16 5 2 3" xfId="18747"/>
    <cellStyle name="Normal 3 16 5 3" xfId="18748"/>
    <cellStyle name="Normal 3 16 5 3 2" xfId="18749"/>
    <cellStyle name="Normal 3 16 5 3 3" xfId="18750"/>
    <cellStyle name="Normal 3 16 5 4" xfId="18751"/>
    <cellStyle name="Normal 3 16 5 5" xfId="18752"/>
    <cellStyle name="Normal 3 16 6" xfId="18753"/>
    <cellStyle name="Normal 3 16 6 2" xfId="18754"/>
    <cellStyle name="Normal 3 16 6 2 2" xfId="18755"/>
    <cellStyle name="Normal 3 16 6 2 3" xfId="18756"/>
    <cellStyle name="Normal 3 16 6 3" xfId="18757"/>
    <cellStyle name="Normal 3 16 6 3 2" xfId="18758"/>
    <cellStyle name="Normal 3 16 6 3 3" xfId="18759"/>
    <cellStyle name="Normal 3 16 6 4" xfId="18760"/>
    <cellStyle name="Normal 3 16 6 5" xfId="18761"/>
    <cellStyle name="Normal 3 16 7" xfId="18762"/>
    <cellStyle name="Normal 3 16 7 2" xfId="18763"/>
    <cellStyle name="Normal 3 16 7 2 2" xfId="18764"/>
    <cellStyle name="Normal 3 16 7 2 3" xfId="18765"/>
    <cellStyle name="Normal 3 16 7 3" xfId="18766"/>
    <cellStyle name="Normal 3 16 7 3 2" xfId="18767"/>
    <cellStyle name="Normal 3 16 7 3 3" xfId="18768"/>
    <cellStyle name="Normal 3 16 7 4" xfId="18769"/>
    <cellStyle name="Normal 3 16 7 5" xfId="18770"/>
    <cellStyle name="Normal 3 16 8" xfId="18771"/>
    <cellStyle name="Normal 3 16 8 2" xfId="18772"/>
    <cellStyle name="Normal 3 16 8 2 2" xfId="18773"/>
    <cellStyle name="Normal 3 16 8 2 3" xfId="18774"/>
    <cellStyle name="Normal 3 16 8 3" xfId="18775"/>
    <cellStyle name="Normal 3 16 8 3 2" xfId="18776"/>
    <cellStyle name="Normal 3 16 8 3 3" xfId="18777"/>
    <cellStyle name="Normal 3 16 8 4" xfId="18778"/>
    <cellStyle name="Normal 3 16 8 5" xfId="18779"/>
    <cellStyle name="Normal 3 16 9" xfId="18780"/>
    <cellStyle name="Normal 3 16 9 2" xfId="18781"/>
    <cellStyle name="Normal 3 16 9 2 2" xfId="18782"/>
    <cellStyle name="Normal 3 16 9 2 3" xfId="18783"/>
    <cellStyle name="Normal 3 16 9 3" xfId="18784"/>
    <cellStyle name="Normal 3 16 9 3 2" xfId="18785"/>
    <cellStyle name="Normal 3 16 9 3 3" xfId="18786"/>
    <cellStyle name="Normal 3 16 9 4" xfId="18787"/>
    <cellStyle name="Normal 3 16 9 5" xfId="18788"/>
    <cellStyle name="Normal 3 160" xfId="18789"/>
    <cellStyle name="Normal 3 161" xfId="18790"/>
    <cellStyle name="Normal 3 162" xfId="18791"/>
    <cellStyle name="Normal 3 163" xfId="18792"/>
    <cellStyle name="Normal 3 164" xfId="18793"/>
    <cellStyle name="Normal 3 165" xfId="18794"/>
    <cellStyle name="Normal 3 166" xfId="18795"/>
    <cellStyle name="Normal 3 167" xfId="18796"/>
    <cellStyle name="Normal 3 168" xfId="18797"/>
    <cellStyle name="Normal 3 169" xfId="18798"/>
    <cellStyle name="Normal 3 17" xfId="18799"/>
    <cellStyle name="Normal 3 17 10" xfId="18800"/>
    <cellStyle name="Normal 3 17 10 2" xfId="18801"/>
    <cellStyle name="Normal 3 17 10 2 2" xfId="18802"/>
    <cellStyle name="Normal 3 17 10 2 3" xfId="18803"/>
    <cellStyle name="Normal 3 17 10 3" xfId="18804"/>
    <cellStyle name="Normal 3 17 10 3 2" xfId="18805"/>
    <cellStyle name="Normal 3 17 10 3 3" xfId="18806"/>
    <cellStyle name="Normal 3 17 10 4" xfId="18807"/>
    <cellStyle name="Normal 3 17 10 5" xfId="18808"/>
    <cellStyle name="Normal 3 17 11" xfId="18809"/>
    <cellStyle name="Normal 3 17 11 2" xfId="18810"/>
    <cellStyle name="Normal 3 17 11 2 2" xfId="18811"/>
    <cellStyle name="Normal 3 17 11 2 3" xfId="18812"/>
    <cellStyle name="Normal 3 17 11 3" xfId="18813"/>
    <cellStyle name="Normal 3 17 11 3 2" xfId="18814"/>
    <cellStyle name="Normal 3 17 11 3 3" xfId="18815"/>
    <cellStyle name="Normal 3 17 11 4" xfId="18816"/>
    <cellStyle name="Normal 3 17 11 5" xfId="18817"/>
    <cellStyle name="Normal 3 17 12" xfId="18818"/>
    <cellStyle name="Normal 3 17 12 2" xfId="18819"/>
    <cellStyle name="Normal 3 17 12 2 2" xfId="18820"/>
    <cellStyle name="Normal 3 17 12 2 3" xfId="18821"/>
    <cellStyle name="Normal 3 17 12 3" xfId="18822"/>
    <cellStyle name="Normal 3 17 12 3 2" xfId="18823"/>
    <cellStyle name="Normal 3 17 12 3 3" xfId="18824"/>
    <cellStyle name="Normal 3 17 12 4" xfId="18825"/>
    <cellStyle name="Normal 3 17 12 5" xfId="18826"/>
    <cellStyle name="Normal 3 17 13" xfId="18827"/>
    <cellStyle name="Normal 3 17 13 2" xfId="18828"/>
    <cellStyle name="Normal 3 17 13 2 2" xfId="18829"/>
    <cellStyle name="Normal 3 17 13 2 3" xfId="18830"/>
    <cellStyle name="Normal 3 17 13 3" xfId="18831"/>
    <cellStyle name="Normal 3 17 13 3 2" xfId="18832"/>
    <cellStyle name="Normal 3 17 13 3 3" xfId="18833"/>
    <cellStyle name="Normal 3 17 13 4" xfId="18834"/>
    <cellStyle name="Normal 3 17 13 5" xfId="18835"/>
    <cellStyle name="Normal 3 17 14" xfId="18836"/>
    <cellStyle name="Normal 3 17 14 2" xfId="18837"/>
    <cellStyle name="Normal 3 17 14 2 2" xfId="18838"/>
    <cellStyle name="Normal 3 17 14 2 3" xfId="18839"/>
    <cellStyle name="Normal 3 17 14 3" xfId="18840"/>
    <cellStyle name="Normal 3 17 14 3 2" xfId="18841"/>
    <cellStyle name="Normal 3 17 14 3 3" xfId="18842"/>
    <cellStyle name="Normal 3 17 14 4" xfId="18843"/>
    <cellStyle name="Normal 3 17 14 5" xfId="18844"/>
    <cellStyle name="Normal 3 17 15" xfId="18845"/>
    <cellStyle name="Normal 3 17 15 2" xfId="18846"/>
    <cellStyle name="Normal 3 17 15 2 2" xfId="18847"/>
    <cellStyle name="Normal 3 17 15 2 3" xfId="18848"/>
    <cellStyle name="Normal 3 17 15 3" xfId="18849"/>
    <cellStyle name="Normal 3 17 15 3 2" xfId="18850"/>
    <cellStyle name="Normal 3 17 15 3 3" xfId="18851"/>
    <cellStyle name="Normal 3 17 15 4" xfId="18852"/>
    <cellStyle name="Normal 3 17 15 5" xfId="18853"/>
    <cellStyle name="Normal 3 17 16" xfId="18854"/>
    <cellStyle name="Normal 3 17 16 2" xfId="18855"/>
    <cellStyle name="Normal 3 17 16 2 2" xfId="18856"/>
    <cellStyle name="Normal 3 17 16 2 3" xfId="18857"/>
    <cellStyle name="Normal 3 17 16 3" xfId="18858"/>
    <cellStyle name="Normal 3 17 16 3 2" xfId="18859"/>
    <cellStyle name="Normal 3 17 16 3 3" xfId="18860"/>
    <cellStyle name="Normal 3 17 16 4" xfId="18861"/>
    <cellStyle name="Normal 3 17 16 5" xfId="18862"/>
    <cellStyle name="Normal 3 17 17" xfId="18863"/>
    <cellStyle name="Normal 3 17 17 2" xfId="18864"/>
    <cellStyle name="Normal 3 17 17 2 2" xfId="18865"/>
    <cellStyle name="Normal 3 17 17 2 3" xfId="18866"/>
    <cellStyle name="Normal 3 17 17 3" xfId="18867"/>
    <cellStyle name="Normal 3 17 17 3 2" xfId="18868"/>
    <cellStyle name="Normal 3 17 17 3 3" xfId="18869"/>
    <cellStyle name="Normal 3 17 17 4" xfId="18870"/>
    <cellStyle name="Normal 3 17 17 5" xfId="18871"/>
    <cellStyle name="Normal 3 17 18" xfId="18872"/>
    <cellStyle name="Normal 3 17 18 2" xfId="18873"/>
    <cellStyle name="Normal 3 17 18 2 2" xfId="18874"/>
    <cellStyle name="Normal 3 17 18 2 3" xfId="18875"/>
    <cellStyle name="Normal 3 17 18 3" xfId="18876"/>
    <cellStyle name="Normal 3 17 18 3 2" xfId="18877"/>
    <cellStyle name="Normal 3 17 18 3 3" xfId="18878"/>
    <cellStyle name="Normal 3 17 18 4" xfId="18879"/>
    <cellStyle name="Normal 3 17 18 5" xfId="18880"/>
    <cellStyle name="Normal 3 17 19" xfId="18881"/>
    <cellStyle name="Normal 3 17 19 2" xfId="18882"/>
    <cellStyle name="Normal 3 17 19 2 2" xfId="18883"/>
    <cellStyle name="Normal 3 17 19 2 3" xfId="18884"/>
    <cellStyle name="Normal 3 17 19 3" xfId="18885"/>
    <cellStyle name="Normal 3 17 19 3 2" xfId="18886"/>
    <cellStyle name="Normal 3 17 19 3 3" xfId="18887"/>
    <cellStyle name="Normal 3 17 19 4" xfId="18888"/>
    <cellStyle name="Normal 3 17 19 5" xfId="18889"/>
    <cellStyle name="Normal 3 17 2" xfId="18890"/>
    <cellStyle name="Normal 3 17 2 2" xfId="18891"/>
    <cellStyle name="Normal 3 17 2 2 2" xfId="18892"/>
    <cellStyle name="Normal 3 17 2 2 3" xfId="18893"/>
    <cellStyle name="Normal 3 17 2 3" xfId="18894"/>
    <cellStyle name="Normal 3 17 2 3 2" xfId="18895"/>
    <cellStyle name="Normal 3 17 2 3 3" xfId="18896"/>
    <cellStyle name="Normal 3 17 2 4" xfId="18897"/>
    <cellStyle name="Normal 3 17 2 5" xfId="18898"/>
    <cellStyle name="Normal 3 17 20" xfId="18899"/>
    <cellStyle name="Normal 3 17 20 2" xfId="18900"/>
    <cellStyle name="Normal 3 17 20 2 2" xfId="18901"/>
    <cellStyle name="Normal 3 17 20 2 3" xfId="18902"/>
    <cellStyle name="Normal 3 17 20 3" xfId="18903"/>
    <cellStyle name="Normal 3 17 20 3 2" xfId="18904"/>
    <cellStyle name="Normal 3 17 20 3 3" xfId="18905"/>
    <cellStyle name="Normal 3 17 20 4" xfId="18906"/>
    <cellStyle name="Normal 3 17 20 5" xfId="18907"/>
    <cellStyle name="Normal 3 17 21" xfId="18908"/>
    <cellStyle name="Normal 3 17 21 2" xfId="18909"/>
    <cellStyle name="Normal 3 17 21 2 2" xfId="18910"/>
    <cellStyle name="Normal 3 17 21 2 3" xfId="18911"/>
    <cellStyle name="Normal 3 17 21 3" xfId="18912"/>
    <cellStyle name="Normal 3 17 21 3 2" xfId="18913"/>
    <cellStyle name="Normal 3 17 21 3 3" xfId="18914"/>
    <cellStyle name="Normal 3 17 21 4" xfId="18915"/>
    <cellStyle name="Normal 3 17 21 5" xfId="18916"/>
    <cellStyle name="Normal 3 17 22" xfId="18917"/>
    <cellStyle name="Normal 3 17 22 2" xfId="18918"/>
    <cellStyle name="Normal 3 17 22 2 2" xfId="18919"/>
    <cellStyle name="Normal 3 17 22 2 3" xfId="18920"/>
    <cellStyle name="Normal 3 17 22 3" xfId="18921"/>
    <cellStyle name="Normal 3 17 22 3 2" xfId="18922"/>
    <cellStyle name="Normal 3 17 22 3 3" xfId="18923"/>
    <cellStyle name="Normal 3 17 22 4" xfId="18924"/>
    <cellStyle name="Normal 3 17 22 5" xfId="18925"/>
    <cellStyle name="Normal 3 17 23" xfId="18926"/>
    <cellStyle name="Normal 3 17 23 2" xfId="18927"/>
    <cellStyle name="Normal 3 17 23 2 2" xfId="18928"/>
    <cellStyle name="Normal 3 17 23 2 3" xfId="18929"/>
    <cellStyle name="Normal 3 17 23 3" xfId="18930"/>
    <cellStyle name="Normal 3 17 23 3 2" xfId="18931"/>
    <cellStyle name="Normal 3 17 23 3 3" xfId="18932"/>
    <cellStyle name="Normal 3 17 23 4" xfId="18933"/>
    <cellStyle name="Normal 3 17 23 5" xfId="18934"/>
    <cellStyle name="Normal 3 17 24" xfId="18935"/>
    <cellStyle name="Normal 3 17 24 2" xfId="18936"/>
    <cellStyle name="Normal 3 17 24 3" xfId="18937"/>
    <cellStyle name="Normal 3 17 25" xfId="18938"/>
    <cellStyle name="Normal 3 17 25 2" xfId="18939"/>
    <cellStyle name="Normal 3 17 25 3" xfId="18940"/>
    <cellStyle name="Normal 3 17 26" xfId="18941"/>
    <cellStyle name="Normal 3 17 27" xfId="18942"/>
    <cellStyle name="Normal 3 17 3" xfId="18943"/>
    <cellStyle name="Normal 3 17 3 2" xfId="18944"/>
    <cellStyle name="Normal 3 17 3 2 2" xfId="18945"/>
    <cellStyle name="Normal 3 17 3 2 3" xfId="18946"/>
    <cellStyle name="Normal 3 17 3 3" xfId="18947"/>
    <cellStyle name="Normal 3 17 3 3 2" xfId="18948"/>
    <cellStyle name="Normal 3 17 3 3 3" xfId="18949"/>
    <cellStyle name="Normal 3 17 3 4" xfId="18950"/>
    <cellStyle name="Normal 3 17 3 5" xfId="18951"/>
    <cellStyle name="Normal 3 17 4" xfId="18952"/>
    <cellStyle name="Normal 3 17 4 2" xfId="18953"/>
    <cellStyle name="Normal 3 17 4 2 2" xfId="18954"/>
    <cellStyle name="Normal 3 17 4 2 3" xfId="18955"/>
    <cellStyle name="Normal 3 17 4 3" xfId="18956"/>
    <cellStyle name="Normal 3 17 4 3 2" xfId="18957"/>
    <cellStyle name="Normal 3 17 4 3 3" xfId="18958"/>
    <cellStyle name="Normal 3 17 4 4" xfId="18959"/>
    <cellStyle name="Normal 3 17 4 5" xfId="18960"/>
    <cellStyle name="Normal 3 17 5" xfId="18961"/>
    <cellStyle name="Normal 3 17 5 2" xfId="18962"/>
    <cellStyle name="Normal 3 17 5 2 2" xfId="18963"/>
    <cellStyle name="Normal 3 17 5 2 3" xfId="18964"/>
    <cellStyle name="Normal 3 17 5 3" xfId="18965"/>
    <cellStyle name="Normal 3 17 5 3 2" xfId="18966"/>
    <cellStyle name="Normal 3 17 5 3 3" xfId="18967"/>
    <cellStyle name="Normal 3 17 5 4" xfId="18968"/>
    <cellStyle name="Normal 3 17 5 5" xfId="18969"/>
    <cellStyle name="Normal 3 17 6" xfId="18970"/>
    <cellStyle name="Normal 3 17 6 2" xfId="18971"/>
    <cellStyle name="Normal 3 17 6 2 2" xfId="18972"/>
    <cellStyle name="Normal 3 17 6 2 3" xfId="18973"/>
    <cellStyle name="Normal 3 17 6 3" xfId="18974"/>
    <cellStyle name="Normal 3 17 6 3 2" xfId="18975"/>
    <cellStyle name="Normal 3 17 6 3 3" xfId="18976"/>
    <cellStyle name="Normal 3 17 6 4" xfId="18977"/>
    <cellStyle name="Normal 3 17 6 5" xfId="18978"/>
    <cellStyle name="Normal 3 17 7" xfId="18979"/>
    <cellStyle name="Normal 3 17 7 2" xfId="18980"/>
    <cellStyle name="Normal 3 17 7 2 2" xfId="18981"/>
    <cellStyle name="Normal 3 17 7 2 3" xfId="18982"/>
    <cellStyle name="Normal 3 17 7 3" xfId="18983"/>
    <cellStyle name="Normal 3 17 7 3 2" xfId="18984"/>
    <cellStyle name="Normal 3 17 7 3 3" xfId="18985"/>
    <cellStyle name="Normal 3 17 7 4" xfId="18986"/>
    <cellStyle name="Normal 3 17 7 5" xfId="18987"/>
    <cellStyle name="Normal 3 17 8" xfId="18988"/>
    <cellStyle name="Normal 3 17 8 2" xfId="18989"/>
    <cellStyle name="Normal 3 17 8 2 2" xfId="18990"/>
    <cellStyle name="Normal 3 17 8 2 3" xfId="18991"/>
    <cellStyle name="Normal 3 17 8 3" xfId="18992"/>
    <cellStyle name="Normal 3 17 8 3 2" xfId="18993"/>
    <cellStyle name="Normal 3 17 8 3 3" xfId="18994"/>
    <cellStyle name="Normal 3 17 8 4" xfId="18995"/>
    <cellStyle name="Normal 3 17 8 5" xfId="18996"/>
    <cellStyle name="Normal 3 17 9" xfId="18997"/>
    <cellStyle name="Normal 3 17 9 2" xfId="18998"/>
    <cellStyle name="Normal 3 17 9 2 2" xfId="18999"/>
    <cellStyle name="Normal 3 17 9 2 3" xfId="19000"/>
    <cellStyle name="Normal 3 17 9 3" xfId="19001"/>
    <cellStyle name="Normal 3 17 9 3 2" xfId="19002"/>
    <cellStyle name="Normal 3 17 9 3 3" xfId="19003"/>
    <cellStyle name="Normal 3 17 9 4" xfId="19004"/>
    <cellStyle name="Normal 3 17 9 5" xfId="19005"/>
    <cellStyle name="Normal 3 170" xfId="19006"/>
    <cellStyle name="Normal 3 171" xfId="19007"/>
    <cellStyle name="Normal 3 172" xfId="19008"/>
    <cellStyle name="Normal 3 173" xfId="19009"/>
    <cellStyle name="Normal 3 174" xfId="19010"/>
    <cellStyle name="Normal 3 175" xfId="19011"/>
    <cellStyle name="Normal 3 176" xfId="19012"/>
    <cellStyle name="Normal 3 177" xfId="19013"/>
    <cellStyle name="Normal 3 178" xfId="19014"/>
    <cellStyle name="Normal 3 179" xfId="19015"/>
    <cellStyle name="Normal 3 18" xfId="19016"/>
    <cellStyle name="Normal 3 18 10" xfId="19017"/>
    <cellStyle name="Normal 3 18 10 2" xfId="19018"/>
    <cellStyle name="Normal 3 18 10 2 2" xfId="19019"/>
    <cellStyle name="Normal 3 18 10 2 3" xfId="19020"/>
    <cellStyle name="Normal 3 18 10 3" xfId="19021"/>
    <cellStyle name="Normal 3 18 10 3 2" xfId="19022"/>
    <cellStyle name="Normal 3 18 10 3 3" xfId="19023"/>
    <cellStyle name="Normal 3 18 10 4" xfId="19024"/>
    <cellStyle name="Normal 3 18 10 5" xfId="19025"/>
    <cellStyle name="Normal 3 18 11" xfId="19026"/>
    <cellStyle name="Normal 3 18 11 2" xfId="19027"/>
    <cellStyle name="Normal 3 18 11 2 2" xfId="19028"/>
    <cellStyle name="Normal 3 18 11 2 3" xfId="19029"/>
    <cellStyle name="Normal 3 18 11 3" xfId="19030"/>
    <cellStyle name="Normal 3 18 11 3 2" xfId="19031"/>
    <cellStyle name="Normal 3 18 11 3 3" xfId="19032"/>
    <cellStyle name="Normal 3 18 11 4" xfId="19033"/>
    <cellStyle name="Normal 3 18 11 5" xfId="19034"/>
    <cellStyle name="Normal 3 18 12" xfId="19035"/>
    <cellStyle name="Normal 3 18 12 2" xfId="19036"/>
    <cellStyle name="Normal 3 18 12 2 2" xfId="19037"/>
    <cellStyle name="Normal 3 18 12 2 3" xfId="19038"/>
    <cellStyle name="Normal 3 18 12 3" xfId="19039"/>
    <cellStyle name="Normal 3 18 12 3 2" xfId="19040"/>
    <cellStyle name="Normal 3 18 12 3 3" xfId="19041"/>
    <cellStyle name="Normal 3 18 12 4" xfId="19042"/>
    <cellStyle name="Normal 3 18 12 5" xfId="19043"/>
    <cellStyle name="Normal 3 18 13" xfId="19044"/>
    <cellStyle name="Normal 3 18 13 2" xfId="19045"/>
    <cellStyle name="Normal 3 18 13 2 2" xfId="19046"/>
    <cellStyle name="Normal 3 18 13 2 3" xfId="19047"/>
    <cellStyle name="Normal 3 18 13 3" xfId="19048"/>
    <cellStyle name="Normal 3 18 13 3 2" xfId="19049"/>
    <cellStyle name="Normal 3 18 13 3 3" xfId="19050"/>
    <cellStyle name="Normal 3 18 13 4" xfId="19051"/>
    <cellStyle name="Normal 3 18 13 5" xfId="19052"/>
    <cellStyle name="Normal 3 18 14" xfId="19053"/>
    <cellStyle name="Normal 3 18 14 2" xfId="19054"/>
    <cellStyle name="Normal 3 18 14 2 2" xfId="19055"/>
    <cellStyle name="Normal 3 18 14 2 3" xfId="19056"/>
    <cellStyle name="Normal 3 18 14 3" xfId="19057"/>
    <cellStyle name="Normal 3 18 14 3 2" xfId="19058"/>
    <cellStyle name="Normal 3 18 14 3 3" xfId="19059"/>
    <cellStyle name="Normal 3 18 14 4" xfId="19060"/>
    <cellStyle name="Normal 3 18 14 5" xfId="19061"/>
    <cellStyle name="Normal 3 18 15" xfId="19062"/>
    <cellStyle name="Normal 3 18 15 2" xfId="19063"/>
    <cellStyle name="Normal 3 18 15 2 2" xfId="19064"/>
    <cellStyle name="Normal 3 18 15 2 3" xfId="19065"/>
    <cellStyle name="Normal 3 18 15 3" xfId="19066"/>
    <cellStyle name="Normal 3 18 15 3 2" xfId="19067"/>
    <cellStyle name="Normal 3 18 15 3 3" xfId="19068"/>
    <cellStyle name="Normal 3 18 15 4" xfId="19069"/>
    <cellStyle name="Normal 3 18 15 5" xfId="19070"/>
    <cellStyle name="Normal 3 18 16" xfId="19071"/>
    <cellStyle name="Normal 3 18 16 2" xfId="19072"/>
    <cellStyle name="Normal 3 18 16 2 2" xfId="19073"/>
    <cellStyle name="Normal 3 18 16 2 3" xfId="19074"/>
    <cellStyle name="Normal 3 18 16 3" xfId="19075"/>
    <cellStyle name="Normal 3 18 16 3 2" xfId="19076"/>
    <cellStyle name="Normal 3 18 16 3 3" xfId="19077"/>
    <cellStyle name="Normal 3 18 16 4" xfId="19078"/>
    <cellStyle name="Normal 3 18 16 5" xfId="19079"/>
    <cellStyle name="Normal 3 18 17" xfId="19080"/>
    <cellStyle name="Normal 3 18 17 2" xfId="19081"/>
    <cellStyle name="Normal 3 18 17 2 2" xfId="19082"/>
    <cellStyle name="Normal 3 18 17 2 3" xfId="19083"/>
    <cellStyle name="Normal 3 18 17 3" xfId="19084"/>
    <cellStyle name="Normal 3 18 17 3 2" xfId="19085"/>
    <cellStyle name="Normal 3 18 17 3 3" xfId="19086"/>
    <cellStyle name="Normal 3 18 17 4" xfId="19087"/>
    <cellStyle name="Normal 3 18 17 5" xfId="19088"/>
    <cellStyle name="Normal 3 18 18" xfId="19089"/>
    <cellStyle name="Normal 3 18 18 2" xfId="19090"/>
    <cellStyle name="Normal 3 18 18 2 2" xfId="19091"/>
    <cellStyle name="Normal 3 18 18 2 3" xfId="19092"/>
    <cellStyle name="Normal 3 18 18 3" xfId="19093"/>
    <cellStyle name="Normal 3 18 18 3 2" xfId="19094"/>
    <cellStyle name="Normal 3 18 18 3 3" xfId="19095"/>
    <cellStyle name="Normal 3 18 18 4" xfId="19096"/>
    <cellStyle name="Normal 3 18 18 5" xfId="19097"/>
    <cellStyle name="Normal 3 18 19" xfId="19098"/>
    <cellStyle name="Normal 3 18 19 2" xfId="19099"/>
    <cellStyle name="Normal 3 18 19 2 2" xfId="19100"/>
    <cellStyle name="Normal 3 18 19 2 3" xfId="19101"/>
    <cellStyle name="Normal 3 18 19 3" xfId="19102"/>
    <cellStyle name="Normal 3 18 19 3 2" xfId="19103"/>
    <cellStyle name="Normal 3 18 19 3 3" xfId="19104"/>
    <cellStyle name="Normal 3 18 19 4" xfId="19105"/>
    <cellStyle name="Normal 3 18 19 5" xfId="19106"/>
    <cellStyle name="Normal 3 18 2" xfId="19107"/>
    <cellStyle name="Normal 3 18 2 2" xfId="19108"/>
    <cellStyle name="Normal 3 18 2 2 2" xfId="19109"/>
    <cellStyle name="Normal 3 18 2 2 3" xfId="19110"/>
    <cellStyle name="Normal 3 18 2 3" xfId="19111"/>
    <cellStyle name="Normal 3 18 2 3 2" xfId="19112"/>
    <cellStyle name="Normal 3 18 2 3 3" xfId="19113"/>
    <cellStyle name="Normal 3 18 2 4" xfId="19114"/>
    <cellStyle name="Normal 3 18 2 5" xfId="19115"/>
    <cellStyle name="Normal 3 18 20" xfId="19116"/>
    <cellStyle name="Normal 3 18 20 2" xfId="19117"/>
    <cellStyle name="Normal 3 18 20 2 2" xfId="19118"/>
    <cellStyle name="Normal 3 18 20 2 3" xfId="19119"/>
    <cellStyle name="Normal 3 18 20 3" xfId="19120"/>
    <cellStyle name="Normal 3 18 20 3 2" xfId="19121"/>
    <cellStyle name="Normal 3 18 20 3 3" xfId="19122"/>
    <cellStyle name="Normal 3 18 20 4" xfId="19123"/>
    <cellStyle name="Normal 3 18 20 5" xfId="19124"/>
    <cellStyle name="Normal 3 18 21" xfId="19125"/>
    <cellStyle name="Normal 3 18 21 2" xfId="19126"/>
    <cellStyle name="Normal 3 18 21 2 2" xfId="19127"/>
    <cellStyle name="Normal 3 18 21 2 3" xfId="19128"/>
    <cellStyle name="Normal 3 18 21 3" xfId="19129"/>
    <cellStyle name="Normal 3 18 21 3 2" xfId="19130"/>
    <cellStyle name="Normal 3 18 21 3 3" xfId="19131"/>
    <cellStyle name="Normal 3 18 21 4" xfId="19132"/>
    <cellStyle name="Normal 3 18 21 5" xfId="19133"/>
    <cellStyle name="Normal 3 18 22" xfId="19134"/>
    <cellStyle name="Normal 3 18 22 2" xfId="19135"/>
    <cellStyle name="Normal 3 18 22 2 2" xfId="19136"/>
    <cellStyle name="Normal 3 18 22 2 3" xfId="19137"/>
    <cellStyle name="Normal 3 18 22 3" xfId="19138"/>
    <cellStyle name="Normal 3 18 22 3 2" xfId="19139"/>
    <cellStyle name="Normal 3 18 22 3 3" xfId="19140"/>
    <cellStyle name="Normal 3 18 22 4" xfId="19141"/>
    <cellStyle name="Normal 3 18 22 5" xfId="19142"/>
    <cellStyle name="Normal 3 18 23" xfId="19143"/>
    <cellStyle name="Normal 3 18 23 2" xfId="19144"/>
    <cellStyle name="Normal 3 18 23 2 2" xfId="19145"/>
    <cellStyle name="Normal 3 18 23 2 3" xfId="19146"/>
    <cellStyle name="Normal 3 18 23 3" xfId="19147"/>
    <cellStyle name="Normal 3 18 23 3 2" xfId="19148"/>
    <cellStyle name="Normal 3 18 23 3 3" xfId="19149"/>
    <cellStyle name="Normal 3 18 23 4" xfId="19150"/>
    <cellStyle name="Normal 3 18 23 5" xfId="19151"/>
    <cellStyle name="Normal 3 18 24" xfId="19152"/>
    <cellStyle name="Normal 3 18 24 2" xfId="19153"/>
    <cellStyle name="Normal 3 18 24 3" xfId="19154"/>
    <cellStyle name="Normal 3 18 25" xfId="19155"/>
    <cellStyle name="Normal 3 18 25 2" xfId="19156"/>
    <cellStyle name="Normal 3 18 25 3" xfId="19157"/>
    <cellStyle name="Normal 3 18 26" xfId="19158"/>
    <cellStyle name="Normal 3 18 27" xfId="19159"/>
    <cellStyle name="Normal 3 18 3" xfId="19160"/>
    <cellStyle name="Normal 3 18 3 2" xfId="19161"/>
    <cellStyle name="Normal 3 18 3 2 2" xfId="19162"/>
    <cellStyle name="Normal 3 18 3 2 3" xfId="19163"/>
    <cellStyle name="Normal 3 18 3 3" xfId="19164"/>
    <cellStyle name="Normal 3 18 3 3 2" xfId="19165"/>
    <cellStyle name="Normal 3 18 3 3 3" xfId="19166"/>
    <cellStyle name="Normal 3 18 3 4" xfId="19167"/>
    <cellStyle name="Normal 3 18 3 5" xfId="19168"/>
    <cellStyle name="Normal 3 18 4" xfId="19169"/>
    <cellStyle name="Normal 3 18 4 2" xfId="19170"/>
    <cellStyle name="Normal 3 18 4 2 2" xfId="19171"/>
    <cellStyle name="Normal 3 18 4 2 3" xfId="19172"/>
    <cellStyle name="Normal 3 18 4 3" xfId="19173"/>
    <cellStyle name="Normal 3 18 4 3 2" xfId="19174"/>
    <cellStyle name="Normal 3 18 4 3 3" xfId="19175"/>
    <cellStyle name="Normal 3 18 4 4" xfId="19176"/>
    <cellStyle name="Normal 3 18 4 5" xfId="19177"/>
    <cellStyle name="Normal 3 18 5" xfId="19178"/>
    <cellStyle name="Normal 3 18 5 2" xfId="19179"/>
    <cellStyle name="Normal 3 18 5 2 2" xfId="19180"/>
    <cellStyle name="Normal 3 18 5 2 3" xfId="19181"/>
    <cellStyle name="Normal 3 18 5 3" xfId="19182"/>
    <cellStyle name="Normal 3 18 5 3 2" xfId="19183"/>
    <cellStyle name="Normal 3 18 5 3 3" xfId="19184"/>
    <cellStyle name="Normal 3 18 5 4" xfId="19185"/>
    <cellStyle name="Normal 3 18 5 5" xfId="19186"/>
    <cellStyle name="Normal 3 18 6" xfId="19187"/>
    <cellStyle name="Normal 3 18 6 2" xfId="19188"/>
    <cellStyle name="Normal 3 18 6 2 2" xfId="19189"/>
    <cellStyle name="Normal 3 18 6 2 3" xfId="19190"/>
    <cellStyle name="Normal 3 18 6 3" xfId="19191"/>
    <cellStyle name="Normal 3 18 6 3 2" xfId="19192"/>
    <cellStyle name="Normal 3 18 6 3 3" xfId="19193"/>
    <cellStyle name="Normal 3 18 6 4" xfId="19194"/>
    <cellStyle name="Normal 3 18 6 5" xfId="19195"/>
    <cellStyle name="Normal 3 18 7" xfId="19196"/>
    <cellStyle name="Normal 3 18 7 2" xfId="19197"/>
    <cellStyle name="Normal 3 18 7 2 2" xfId="19198"/>
    <cellStyle name="Normal 3 18 7 2 3" xfId="19199"/>
    <cellStyle name="Normal 3 18 7 3" xfId="19200"/>
    <cellStyle name="Normal 3 18 7 3 2" xfId="19201"/>
    <cellStyle name="Normal 3 18 7 3 3" xfId="19202"/>
    <cellStyle name="Normal 3 18 7 4" xfId="19203"/>
    <cellStyle name="Normal 3 18 7 5" xfId="19204"/>
    <cellStyle name="Normal 3 18 8" xfId="19205"/>
    <cellStyle name="Normal 3 18 8 2" xfId="19206"/>
    <cellStyle name="Normal 3 18 8 2 2" xfId="19207"/>
    <cellStyle name="Normal 3 18 8 2 3" xfId="19208"/>
    <cellStyle name="Normal 3 18 8 3" xfId="19209"/>
    <cellStyle name="Normal 3 18 8 3 2" xfId="19210"/>
    <cellStyle name="Normal 3 18 8 3 3" xfId="19211"/>
    <cellStyle name="Normal 3 18 8 4" xfId="19212"/>
    <cellStyle name="Normal 3 18 8 5" xfId="19213"/>
    <cellStyle name="Normal 3 18 9" xfId="19214"/>
    <cellStyle name="Normal 3 18 9 2" xfId="19215"/>
    <cellStyle name="Normal 3 18 9 2 2" xfId="19216"/>
    <cellStyle name="Normal 3 18 9 2 3" xfId="19217"/>
    <cellStyle name="Normal 3 18 9 3" xfId="19218"/>
    <cellStyle name="Normal 3 18 9 3 2" xfId="19219"/>
    <cellStyle name="Normal 3 18 9 3 3" xfId="19220"/>
    <cellStyle name="Normal 3 18 9 4" xfId="19221"/>
    <cellStyle name="Normal 3 18 9 5" xfId="19222"/>
    <cellStyle name="Normal 3 180" xfId="19223"/>
    <cellStyle name="Normal 3 181" xfId="19224"/>
    <cellStyle name="Normal 3 182" xfId="19225"/>
    <cellStyle name="Normal 3 183" xfId="19226"/>
    <cellStyle name="Normal 3 184" xfId="19227"/>
    <cellStyle name="Normal 3 185" xfId="19228"/>
    <cellStyle name="Normal 3 186" xfId="19229"/>
    <cellStyle name="Normal 3 187" xfId="19230"/>
    <cellStyle name="Normal 3 188" xfId="19231"/>
    <cellStyle name="Normal 3 189" xfId="19232"/>
    <cellStyle name="Normal 3 19" xfId="19233"/>
    <cellStyle name="Normal 3 19 10" xfId="19234"/>
    <cellStyle name="Normal 3 19 10 2" xfId="19235"/>
    <cellStyle name="Normal 3 19 10 2 2" xfId="19236"/>
    <cellStyle name="Normal 3 19 10 2 3" xfId="19237"/>
    <cellStyle name="Normal 3 19 10 3" xfId="19238"/>
    <cellStyle name="Normal 3 19 10 3 2" xfId="19239"/>
    <cellStyle name="Normal 3 19 10 3 3" xfId="19240"/>
    <cellStyle name="Normal 3 19 10 4" xfId="19241"/>
    <cellStyle name="Normal 3 19 10 5" xfId="19242"/>
    <cellStyle name="Normal 3 19 11" xfId="19243"/>
    <cellStyle name="Normal 3 19 11 2" xfId="19244"/>
    <cellStyle name="Normal 3 19 11 2 2" xfId="19245"/>
    <cellStyle name="Normal 3 19 11 2 3" xfId="19246"/>
    <cellStyle name="Normal 3 19 11 3" xfId="19247"/>
    <cellStyle name="Normal 3 19 11 3 2" xfId="19248"/>
    <cellStyle name="Normal 3 19 11 3 3" xfId="19249"/>
    <cellStyle name="Normal 3 19 11 4" xfId="19250"/>
    <cellStyle name="Normal 3 19 11 5" xfId="19251"/>
    <cellStyle name="Normal 3 19 12" xfId="19252"/>
    <cellStyle name="Normal 3 19 12 2" xfId="19253"/>
    <cellStyle name="Normal 3 19 12 2 2" xfId="19254"/>
    <cellStyle name="Normal 3 19 12 2 3" xfId="19255"/>
    <cellStyle name="Normal 3 19 12 3" xfId="19256"/>
    <cellStyle name="Normal 3 19 12 3 2" xfId="19257"/>
    <cellStyle name="Normal 3 19 12 3 3" xfId="19258"/>
    <cellStyle name="Normal 3 19 12 4" xfId="19259"/>
    <cellStyle name="Normal 3 19 12 5" xfId="19260"/>
    <cellStyle name="Normal 3 19 13" xfId="19261"/>
    <cellStyle name="Normal 3 19 13 2" xfId="19262"/>
    <cellStyle name="Normal 3 19 13 2 2" xfId="19263"/>
    <cellStyle name="Normal 3 19 13 2 3" xfId="19264"/>
    <cellStyle name="Normal 3 19 13 3" xfId="19265"/>
    <cellStyle name="Normal 3 19 13 3 2" xfId="19266"/>
    <cellStyle name="Normal 3 19 13 3 3" xfId="19267"/>
    <cellStyle name="Normal 3 19 13 4" xfId="19268"/>
    <cellStyle name="Normal 3 19 13 5" xfId="19269"/>
    <cellStyle name="Normal 3 19 14" xfId="19270"/>
    <cellStyle name="Normal 3 19 14 2" xfId="19271"/>
    <cellStyle name="Normal 3 19 14 2 2" xfId="19272"/>
    <cellStyle name="Normal 3 19 14 2 3" xfId="19273"/>
    <cellStyle name="Normal 3 19 14 3" xfId="19274"/>
    <cellStyle name="Normal 3 19 14 3 2" xfId="19275"/>
    <cellStyle name="Normal 3 19 14 3 3" xfId="19276"/>
    <cellStyle name="Normal 3 19 14 4" xfId="19277"/>
    <cellStyle name="Normal 3 19 14 5" xfId="19278"/>
    <cellStyle name="Normal 3 19 15" xfId="19279"/>
    <cellStyle name="Normal 3 19 15 2" xfId="19280"/>
    <cellStyle name="Normal 3 19 15 2 2" xfId="19281"/>
    <cellStyle name="Normal 3 19 15 2 3" xfId="19282"/>
    <cellStyle name="Normal 3 19 15 3" xfId="19283"/>
    <cellStyle name="Normal 3 19 15 3 2" xfId="19284"/>
    <cellStyle name="Normal 3 19 15 3 3" xfId="19285"/>
    <cellStyle name="Normal 3 19 15 4" xfId="19286"/>
    <cellStyle name="Normal 3 19 15 5" xfId="19287"/>
    <cellStyle name="Normal 3 19 16" xfId="19288"/>
    <cellStyle name="Normal 3 19 16 2" xfId="19289"/>
    <cellStyle name="Normal 3 19 16 2 2" xfId="19290"/>
    <cellStyle name="Normal 3 19 16 2 3" xfId="19291"/>
    <cellStyle name="Normal 3 19 16 3" xfId="19292"/>
    <cellStyle name="Normal 3 19 16 3 2" xfId="19293"/>
    <cellStyle name="Normal 3 19 16 3 3" xfId="19294"/>
    <cellStyle name="Normal 3 19 16 4" xfId="19295"/>
    <cellStyle name="Normal 3 19 16 5" xfId="19296"/>
    <cellStyle name="Normal 3 19 17" xfId="19297"/>
    <cellStyle name="Normal 3 19 17 2" xfId="19298"/>
    <cellStyle name="Normal 3 19 17 2 2" xfId="19299"/>
    <cellStyle name="Normal 3 19 17 2 3" xfId="19300"/>
    <cellStyle name="Normal 3 19 17 3" xfId="19301"/>
    <cellStyle name="Normal 3 19 17 3 2" xfId="19302"/>
    <cellStyle name="Normal 3 19 17 3 3" xfId="19303"/>
    <cellStyle name="Normal 3 19 17 4" xfId="19304"/>
    <cellStyle name="Normal 3 19 17 5" xfId="19305"/>
    <cellStyle name="Normal 3 19 18" xfId="19306"/>
    <cellStyle name="Normal 3 19 18 2" xfId="19307"/>
    <cellStyle name="Normal 3 19 18 2 2" xfId="19308"/>
    <cellStyle name="Normal 3 19 18 2 3" xfId="19309"/>
    <cellStyle name="Normal 3 19 18 3" xfId="19310"/>
    <cellStyle name="Normal 3 19 18 3 2" xfId="19311"/>
    <cellStyle name="Normal 3 19 18 3 3" xfId="19312"/>
    <cellStyle name="Normal 3 19 18 4" xfId="19313"/>
    <cellStyle name="Normal 3 19 18 5" xfId="19314"/>
    <cellStyle name="Normal 3 19 19" xfId="19315"/>
    <cellStyle name="Normal 3 19 19 2" xfId="19316"/>
    <cellStyle name="Normal 3 19 19 2 2" xfId="19317"/>
    <cellStyle name="Normal 3 19 19 2 3" xfId="19318"/>
    <cellStyle name="Normal 3 19 19 3" xfId="19319"/>
    <cellStyle name="Normal 3 19 19 3 2" xfId="19320"/>
    <cellStyle name="Normal 3 19 19 3 3" xfId="19321"/>
    <cellStyle name="Normal 3 19 19 4" xfId="19322"/>
    <cellStyle name="Normal 3 19 19 5" xfId="19323"/>
    <cellStyle name="Normal 3 19 2" xfId="19324"/>
    <cellStyle name="Normal 3 19 2 2" xfId="19325"/>
    <cellStyle name="Normal 3 19 2 2 2" xfId="19326"/>
    <cellStyle name="Normal 3 19 2 2 3" xfId="19327"/>
    <cellStyle name="Normal 3 19 2 3" xfId="19328"/>
    <cellStyle name="Normal 3 19 2 3 2" xfId="19329"/>
    <cellStyle name="Normal 3 19 2 3 3" xfId="19330"/>
    <cellStyle name="Normal 3 19 2 4" xfId="19331"/>
    <cellStyle name="Normal 3 19 2 5" xfId="19332"/>
    <cellStyle name="Normal 3 19 20" xfId="19333"/>
    <cellStyle name="Normal 3 19 20 2" xfId="19334"/>
    <cellStyle name="Normal 3 19 20 2 2" xfId="19335"/>
    <cellStyle name="Normal 3 19 20 2 3" xfId="19336"/>
    <cellStyle name="Normal 3 19 20 3" xfId="19337"/>
    <cellStyle name="Normal 3 19 20 3 2" xfId="19338"/>
    <cellStyle name="Normal 3 19 20 3 3" xfId="19339"/>
    <cellStyle name="Normal 3 19 20 4" xfId="19340"/>
    <cellStyle name="Normal 3 19 20 5" xfId="19341"/>
    <cellStyle name="Normal 3 19 21" xfId="19342"/>
    <cellStyle name="Normal 3 19 21 2" xfId="19343"/>
    <cellStyle name="Normal 3 19 21 2 2" xfId="19344"/>
    <cellStyle name="Normal 3 19 21 2 3" xfId="19345"/>
    <cellStyle name="Normal 3 19 21 3" xfId="19346"/>
    <cellStyle name="Normal 3 19 21 3 2" xfId="19347"/>
    <cellStyle name="Normal 3 19 21 3 3" xfId="19348"/>
    <cellStyle name="Normal 3 19 21 4" xfId="19349"/>
    <cellStyle name="Normal 3 19 21 5" xfId="19350"/>
    <cellStyle name="Normal 3 19 22" xfId="19351"/>
    <cellStyle name="Normal 3 19 22 2" xfId="19352"/>
    <cellStyle name="Normal 3 19 22 2 2" xfId="19353"/>
    <cellStyle name="Normal 3 19 22 2 3" xfId="19354"/>
    <cellStyle name="Normal 3 19 22 3" xfId="19355"/>
    <cellStyle name="Normal 3 19 22 3 2" xfId="19356"/>
    <cellStyle name="Normal 3 19 22 3 3" xfId="19357"/>
    <cellStyle name="Normal 3 19 22 4" xfId="19358"/>
    <cellStyle name="Normal 3 19 22 5" xfId="19359"/>
    <cellStyle name="Normal 3 19 23" xfId="19360"/>
    <cellStyle name="Normal 3 19 23 2" xfId="19361"/>
    <cellStyle name="Normal 3 19 23 2 2" xfId="19362"/>
    <cellStyle name="Normal 3 19 23 2 3" xfId="19363"/>
    <cellStyle name="Normal 3 19 23 3" xfId="19364"/>
    <cellStyle name="Normal 3 19 23 3 2" xfId="19365"/>
    <cellStyle name="Normal 3 19 23 3 3" xfId="19366"/>
    <cellStyle name="Normal 3 19 23 4" xfId="19367"/>
    <cellStyle name="Normal 3 19 23 5" xfId="19368"/>
    <cellStyle name="Normal 3 19 24" xfId="19369"/>
    <cellStyle name="Normal 3 19 24 2" xfId="19370"/>
    <cellStyle name="Normal 3 19 24 3" xfId="19371"/>
    <cellStyle name="Normal 3 19 25" xfId="19372"/>
    <cellStyle name="Normal 3 19 25 2" xfId="19373"/>
    <cellStyle name="Normal 3 19 25 3" xfId="19374"/>
    <cellStyle name="Normal 3 19 26" xfId="19375"/>
    <cellStyle name="Normal 3 19 27" xfId="19376"/>
    <cellStyle name="Normal 3 19 3" xfId="19377"/>
    <cellStyle name="Normal 3 19 3 2" xfId="19378"/>
    <cellStyle name="Normal 3 19 3 2 2" xfId="19379"/>
    <cellStyle name="Normal 3 19 3 2 3" xfId="19380"/>
    <cellStyle name="Normal 3 19 3 3" xfId="19381"/>
    <cellStyle name="Normal 3 19 3 3 2" xfId="19382"/>
    <cellStyle name="Normal 3 19 3 3 3" xfId="19383"/>
    <cellStyle name="Normal 3 19 3 4" xfId="19384"/>
    <cellStyle name="Normal 3 19 3 5" xfId="19385"/>
    <cellStyle name="Normal 3 19 4" xfId="19386"/>
    <cellStyle name="Normal 3 19 4 2" xfId="19387"/>
    <cellStyle name="Normal 3 19 4 2 2" xfId="19388"/>
    <cellStyle name="Normal 3 19 4 2 3" xfId="19389"/>
    <cellStyle name="Normal 3 19 4 3" xfId="19390"/>
    <cellStyle name="Normal 3 19 4 3 2" xfId="19391"/>
    <cellStyle name="Normal 3 19 4 3 3" xfId="19392"/>
    <cellStyle name="Normal 3 19 4 4" xfId="19393"/>
    <cellStyle name="Normal 3 19 4 5" xfId="19394"/>
    <cellStyle name="Normal 3 19 5" xfId="19395"/>
    <cellStyle name="Normal 3 19 5 2" xfId="19396"/>
    <cellStyle name="Normal 3 19 5 2 2" xfId="19397"/>
    <cellStyle name="Normal 3 19 5 2 3" xfId="19398"/>
    <cellStyle name="Normal 3 19 5 3" xfId="19399"/>
    <cellStyle name="Normal 3 19 5 3 2" xfId="19400"/>
    <cellStyle name="Normal 3 19 5 3 3" xfId="19401"/>
    <cellStyle name="Normal 3 19 5 4" xfId="19402"/>
    <cellStyle name="Normal 3 19 5 5" xfId="19403"/>
    <cellStyle name="Normal 3 19 6" xfId="19404"/>
    <cellStyle name="Normal 3 19 6 2" xfId="19405"/>
    <cellStyle name="Normal 3 19 6 2 2" xfId="19406"/>
    <cellStyle name="Normal 3 19 6 2 3" xfId="19407"/>
    <cellStyle name="Normal 3 19 6 3" xfId="19408"/>
    <cellStyle name="Normal 3 19 6 3 2" xfId="19409"/>
    <cellStyle name="Normal 3 19 6 3 3" xfId="19410"/>
    <cellStyle name="Normal 3 19 6 4" xfId="19411"/>
    <cellStyle name="Normal 3 19 6 5" xfId="19412"/>
    <cellStyle name="Normal 3 19 7" xfId="19413"/>
    <cellStyle name="Normal 3 19 7 2" xfId="19414"/>
    <cellStyle name="Normal 3 19 7 2 2" xfId="19415"/>
    <cellStyle name="Normal 3 19 7 2 3" xfId="19416"/>
    <cellStyle name="Normal 3 19 7 3" xfId="19417"/>
    <cellStyle name="Normal 3 19 7 3 2" xfId="19418"/>
    <cellStyle name="Normal 3 19 7 3 3" xfId="19419"/>
    <cellStyle name="Normal 3 19 7 4" xfId="19420"/>
    <cellStyle name="Normal 3 19 7 5" xfId="19421"/>
    <cellStyle name="Normal 3 19 8" xfId="19422"/>
    <cellStyle name="Normal 3 19 8 2" xfId="19423"/>
    <cellStyle name="Normal 3 19 8 2 2" xfId="19424"/>
    <cellStyle name="Normal 3 19 8 2 3" xfId="19425"/>
    <cellStyle name="Normal 3 19 8 3" xfId="19426"/>
    <cellStyle name="Normal 3 19 8 3 2" xfId="19427"/>
    <cellStyle name="Normal 3 19 8 3 3" xfId="19428"/>
    <cellStyle name="Normal 3 19 8 4" xfId="19429"/>
    <cellStyle name="Normal 3 19 8 5" xfId="19430"/>
    <cellStyle name="Normal 3 19 9" xfId="19431"/>
    <cellStyle name="Normal 3 19 9 2" xfId="19432"/>
    <cellStyle name="Normal 3 19 9 2 2" xfId="19433"/>
    <cellStyle name="Normal 3 19 9 2 3" xfId="19434"/>
    <cellStyle name="Normal 3 19 9 3" xfId="19435"/>
    <cellStyle name="Normal 3 19 9 3 2" xfId="19436"/>
    <cellStyle name="Normal 3 19 9 3 3" xfId="19437"/>
    <cellStyle name="Normal 3 19 9 4" xfId="19438"/>
    <cellStyle name="Normal 3 19 9 5" xfId="19439"/>
    <cellStyle name="Normal 3 190" xfId="19440"/>
    <cellStyle name="Normal 3 191" xfId="19441"/>
    <cellStyle name="Normal 3 192" xfId="19442"/>
    <cellStyle name="Normal 3 193" xfId="19443"/>
    <cellStyle name="Normal 3 194" xfId="19444"/>
    <cellStyle name="Normal 3 195" xfId="19445"/>
    <cellStyle name="Normal 3 196" xfId="19446"/>
    <cellStyle name="Normal 3 197" xfId="19447"/>
    <cellStyle name="Normal 3 198" xfId="19448"/>
    <cellStyle name="Normal 3 198 2" xfId="19449"/>
    <cellStyle name="Normal 3 199" xfId="19450"/>
    <cellStyle name="Normal 3 2" xfId="19451"/>
    <cellStyle name="Normal 3 2 10" xfId="19452"/>
    <cellStyle name="Normal 3 2 10 2" xfId="19453"/>
    <cellStyle name="Normal 3 2 10 2 2" xfId="19454"/>
    <cellStyle name="Normal 3 2 10 2 3" xfId="19455"/>
    <cellStyle name="Normal 3 2 10 3" xfId="19456"/>
    <cellStyle name="Normal 3 2 10 3 2" xfId="19457"/>
    <cellStyle name="Normal 3 2 10 3 3" xfId="19458"/>
    <cellStyle name="Normal 3 2 10 4" xfId="19459"/>
    <cellStyle name="Normal 3 2 10 5" xfId="19460"/>
    <cellStyle name="Normal 3 2 100" xfId="19461"/>
    <cellStyle name="Normal 3 2 101" xfId="19462"/>
    <cellStyle name="Normal 3 2 102" xfId="19463"/>
    <cellStyle name="Normal 3 2 103" xfId="19464"/>
    <cellStyle name="Normal 3 2 104" xfId="19465"/>
    <cellStyle name="Normal 3 2 105" xfId="19466"/>
    <cellStyle name="Normal 3 2 106" xfId="19467"/>
    <cellStyle name="Normal 3 2 107" xfId="19468"/>
    <cellStyle name="Normal 3 2 108" xfId="19469"/>
    <cellStyle name="Normal 3 2 109" xfId="19470"/>
    <cellStyle name="Normal 3 2 11" xfId="19471"/>
    <cellStyle name="Normal 3 2 11 10" xfId="19472"/>
    <cellStyle name="Normal 3 2 11 11" xfId="19473"/>
    <cellStyle name="Normal 3 2 11 11 2" xfId="19474"/>
    <cellStyle name="Normal 3 2 11 11 2 2" xfId="19475"/>
    <cellStyle name="Normal 3 2 11 11 2 2 2" xfId="19476"/>
    <cellStyle name="Normal 3 2 11 11 2 2 2 2" xfId="19477"/>
    <cellStyle name="Normal 3 2 11 11 2 2 2 2 2" xfId="19478"/>
    <cellStyle name="Normal 3 2 11 11 2 2 2 3" xfId="19479"/>
    <cellStyle name="Normal 3 2 11 11 2 2 2 4" xfId="19480"/>
    <cellStyle name="Normal 3 2 11 11 2 2 2 5" xfId="19481"/>
    <cellStyle name="Normal 3 2 11 11 2 2 3" xfId="19482"/>
    <cellStyle name="Normal 3 2 11 11 2 2 3 2" xfId="19483"/>
    <cellStyle name="Normal 3 2 11 11 2 2 4" xfId="19484"/>
    <cellStyle name="Normal 3 2 11 11 2 2 5" xfId="19485"/>
    <cellStyle name="Normal 3 2 11 11 2 3" xfId="19486"/>
    <cellStyle name="Normal 3 2 11 11 2 4" xfId="19487"/>
    <cellStyle name="Normal 3 2 11 11 2 5" xfId="19488"/>
    <cellStyle name="Normal 3 2 11 11 2 6" xfId="19489"/>
    <cellStyle name="Normal 3 2 11 11 2 6 2" xfId="19490"/>
    <cellStyle name="Normal 3 2 11 11 2 7" xfId="19491"/>
    <cellStyle name="Normal 3 2 11 11 2 8" xfId="19492"/>
    <cellStyle name="Normal 3 2 11 11 2 9" xfId="19493"/>
    <cellStyle name="Normal 3 2 11 11 3" xfId="19494"/>
    <cellStyle name="Normal 3 2 11 11 3 2" xfId="19495"/>
    <cellStyle name="Normal 3 2 11 11 3 2 2" xfId="19496"/>
    <cellStyle name="Normal 3 2 11 11 3 2 2 2" xfId="19497"/>
    <cellStyle name="Normal 3 2 11 11 3 2 3" xfId="19498"/>
    <cellStyle name="Normal 3 2 11 11 3 2 4" xfId="19499"/>
    <cellStyle name="Normal 3 2 11 11 3 2 5" xfId="19500"/>
    <cellStyle name="Normal 3 2 11 11 3 3" xfId="19501"/>
    <cellStyle name="Normal 3 2 11 11 3 3 2" xfId="19502"/>
    <cellStyle name="Normal 3 2 11 11 3 4" xfId="19503"/>
    <cellStyle name="Normal 3 2 11 11 3 5" xfId="19504"/>
    <cellStyle name="Normal 3 2 11 11 4" xfId="19505"/>
    <cellStyle name="Normal 3 2 11 11 5" xfId="19506"/>
    <cellStyle name="Normal 3 2 11 11 6" xfId="19507"/>
    <cellStyle name="Normal 3 2 11 11 6 2" xfId="19508"/>
    <cellStyle name="Normal 3 2 11 11 7" xfId="19509"/>
    <cellStyle name="Normal 3 2 11 11 8" xfId="19510"/>
    <cellStyle name="Normal 3 2 11 11 9" xfId="19511"/>
    <cellStyle name="Normal 3 2 11 12" xfId="19512"/>
    <cellStyle name="Normal 3 2 11 12 2" xfId="19513"/>
    <cellStyle name="Normal 3 2 11 12 3" xfId="19514"/>
    <cellStyle name="Normal 3 2 11 13" xfId="19515"/>
    <cellStyle name="Normal 3 2 11 13 2" xfId="19516"/>
    <cellStyle name="Normal 3 2 11 13 3" xfId="19517"/>
    <cellStyle name="Normal 3 2 11 14" xfId="19518"/>
    <cellStyle name="Normal 3 2 11 14 2" xfId="19519"/>
    <cellStyle name="Normal 3 2 11 14 3" xfId="19520"/>
    <cellStyle name="Normal 3 2 11 15" xfId="19521"/>
    <cellStyle name="Normal 3 2 11 15 2" xfId="19522"/>
    <cellStyle name="Normal 3 2 11 15 3" xfId="19523"/>
    <cellStyle name="Normal 3 2 11 16" xfId="19524"/>
    <cellStyle name="Normal 3 2 11 16 2" xfId="19525"/>
    <cellStyle name="Normal 3 2 11 16 2 2" xfId="19526"/>
    <cellStyle name="Normal 3 2 11 16 2 2 2" xfId="19527"/>
    <cellStyle name="Normal 3 2 11 16 2 3" xfId="19528"/>
    <cellStyle name="Normal 3 2 11 16 2 4" xfId="19529"/>
    <cellStyle name="Normal 3 2 11 16 2 5" xfId="19530"/>
    <cellStyle name="Normal 3 2 11 16 3" xfId="19531"/>
    <cellStyle name="Normal 3 2 11 16 3 2" xfId="19532"/>
    <cellStyle name="Normal 3 2 11 16 4" xfId="19533"/>
    <cellStyle name="Normal 3 2 11 16 5" xfId="19534"/>
    <cellStyle name="Normal 3 2 11 17" xfId="19535"/>
    <cellStyle name="Normal 3 2 11 18" xfId="19536"/>
    <cellStyle name="Normal 3 2 11 19" xfId="19537"/>
    <cellStyle name="Normal 3 2 11 2" xfId="19538"/>
    <cellStyle name="Normal 3 2 11 2 10" xfId="19539"/>
    <cellStyle name="Normal 3 2 11 2 11" xfId="19540"/>
    <cellStyle name="Normal 3 2 11 2 11 2" xfId="19541"/>
    <cellStyle name="Normal 3 2 11 2 11 2 2" xfId="19542"/>
    <cellStyle name="Normal 3 2 11 2 11 2 2 2" xfId="19543"/>
    <cellStyle name="Normal 3 2 11 2 11 2 3" xfId="19544"/>
    <cellStyle name="Normal 3 2 11 2 11 2 4" xfId="19545"/>
    <cellStyle name="Normal 3 2 11 2 11 2 5" xfId="19546"/>
    <cellStyle name="Normal 3 2 11 2 11 3" xfId="19547"/>
    <cellStyle name="Normal 3 2 11 2 11 3 2" xfId="19548"/>
    <cellStyle name="Normal 3 2 11 2 11 4" xfId="19549"/>
    <cellStyle name="Normal 3 2 11 2 11 5" xfId="19550"/>
    <cellStyle name="Normal 3 2 11 2 12" xfId="19551"/>
    <cellStyle name="Normal 3 2 11 2 13" xfId="19552"/>
    <cellStyle name="Normal 3 2 11 2 14" xfId="19553"/>
    <cellStyle name="Normal 3 2 11 2 15" xfId="19554"/>
    <cellStyle name="Normal 3 2 11 2 15 2" xfId="19555"/>
    <cellStyle name="Normal 3 2 11 2 16" xfId="19556"/>
    <cellStyle name="Normal 3 2 11 2 17" xfId="19557"/>
    <cellStyle name="Normal 3 2 11 2 18" xfId="19558"/>
    <cellStyle name="Normal 3 2 11 2 2" xfId="19559"/>
    <cellStyle name="Normal 3 2 11 2 2 10" xfId="19560"/>
    <cellStyle name="Normal 3 2 11 2 2 11" xfId="19561"/>
    <cellStyle name="Normal 3 2 11 2 2 12" xfId="19562"/>
    <cellStyle name="Normal 3 2 11 2 2 13" xfId="19563"/>
    <cellStyle name="Normal 3 2 11 2 2 13 2" xfId="19564"/>
    <cellStyle name="Normal 3 2 11 2 2 14" xfId="19565"/>
    <cellStyle name="Normal 3 2 11 2 2 15" xfId="19566"/>
    <cellStyle name="Normal 3 2 11 2 2 16" xfId="19567"/>
    <cellStyle name="Normal 3 2 11 2 2 2" xfId="19568"/>
    <cellStyle name="Normal 3 2 11 2 2 2 10" xfId="19569"/>
    <cellStyle name="Normal 3 2 11 2 2 2 11" xfId="19570"/>
    <cellStyle name="Normal 3 2 11 2 2 2 12" xfId="19571"/>
    <cellStyle name="Normal 3 2 11 2 2 2 13" xfId="19572"/>
    <cellStyle name="Normal 3 2 11 2 2 2 13 2" xfId="19573"/>
    <cellStyle name="Normal 3 2 11 2 2 2 14" xfId="19574"/>
    <cellStyle name="Normal 3 2 11 2 2 2 15" xfId="19575"/>
    <cellStyle name="Normal 3 2 11 2 2 2 16" xfId="19576"/>
    <cellStyle name="Normal 3 2 11 2 2 2 2" xfId="19577"/>
    <cellStyle name="Normal 3 2 11 2 2 2 2 10" xfId="19578"/>
    <cellStyle name="Normal 3 2 11 2 2 2 2 11" xfId="19579"/>
    <cellStyle name="Normal 3 2 11 2 2 2 2 12" xfId="19580"/>
    <cellStyle name="Normal 3 2 11 2 2 2 2 12 2" xfId="19581"/>
    <cellStyle name="Normal 3 2 11 2 2 2 2 13" xfId="19582"/>
    <cellStyle name="Normal 3 2 11 2 2 2 2 14" xfId="19583"/>
    <cellStyle name="Normal 3 2 11 2 2 2 2 15" xfId="19584"/>
    <cellStyle name="Normal 3 2 11 2 2 2 2 2" xfId="19585"/>
    <cellStyle name="Normal 3 2 11 2 2 2 2 2 2" xfId="19586"/>
    <cellStyle name="Normal 3 2 11 2 2 2 2 2 2 2" xfId="19587"/>
    <cellStyle name="Normal 3 2 11 2 2 2 2 2 2 2 2" xfId="19588"/>
    <cellStyle name="Normal 3 2 11 2 2 2 2 2 2 2 2 2" xfId="19589"/>
    <cellStyle name="Normal 3 2 11 2 2 2 2 2 2 2 2 2 2" xfId="19590"/>
    <cellStyle name="Normal 3 2 11 2 2 2 2 2 2 2 2 3" xfId="19591"/>
    <cellStyle name="Normal 3 2 11 2 2 2 2 2 2 2 2 4" xfId="19592"/>
    <cellStyle name="Normal 3 2 11 2 2 2 2 2 2 2 2 5" xfId="19593"/>
    <cellStyle name="Normal 3 2 11 2 2 2 2 2 2 2 3" xfId="19594"/>
    <cellStyle name="Normal 3 2 11 2 2 2 2 2 2 2 3 2" xfId="19595"/>
    <cellStyle name="Normal 3 2 11 2 2 2 2 2 2 2 4" xfId="19596"/>
    <cellStyle name="Normal 3 2 11 2 2 2 2 2 2 2 5" xfId="19597"/>
    <cellStyle name="Normal 3 2 11 2 2 2 2 2 2 3" xfId="19598"/>
    <cellStyle name="Normal 3 2 11 2 2 2 2 2 2 4" xfId="19599"/>
    <cellStyle name="Normal 3 2 11 2 2 2 2 2 2 5" xfId="19600"/>
    <cellStyle name="Normal 3 2 11 2 2 2 2 2 2 6" xfId="19601"/>
    <cellStyle name="Normal 3 2 11 2 2 2 2 2 2 6 2" xfId="19602"/>
    <cellStyle name="Normal 3 2 11 2 2 2 2 2 2 7" xfId="19603"/>
    <cellStyle name="Normal 3 2 11 2 2 2 2 2 2 8" xfId="19604"/>
    <cellStyle name="Normal 3 2 11 2 2 2 2 2 2 9" xfId="19605"/>
    <cellStyle name="Normal 3 2 11 2 2 2 2 2 3" xfId="19606"/>
    <cellStyle name="Normal 3 2 11 2 2 2 2 2 3 2" xfId="19607"/>
    <cellStyle name="Normal 3 2 11 2 2 2 2 2 3 2 2" xfId="19608"/>
    <cellStyle name="Normal 3 2 11 2 2 2 2 2 3 2 2 2" xfId="19609"/>
    <cellStyle name="Normal 3 2 11 2 2 2 2 2 3 2 3" xfId="19610"/>
    <cellStyle name="Normal 3 2 11 2 2 2 2 2 3 2 4" xfId="19611"/>
    <cellStyle name="Normal 3 2 11 2 2 2 2 2 3 2 5" xfId="19612"/>
    <cellStyle name="Normal 3 2 11 2 2 2 2 2 3 3" xfId="19613"/>
    <cellStyle name="Normal 3 2 11 2 2 2 2 2 3 3 2" xfId="19614"/>
    <cellStyle name="Normal 3 2 11 2 2 2 2 2 3 4" xfId="19615"/>
    <cellStyle name="Normal 3 2 11 2 2 2 2 2 3 5" xfId="19616"/>
    <cellStyle name="Normal 3 2 11 2 2 2 2 2 4" xfId="19617"/>
    <cellStyle name="Normal 3 2 11 2 2 2 2 2 5" xfId="19618"/>
    <cellStyle name="Normal 3 2 11 2 2 2 2 2 6" xfId="19619"/>
    <cellStyle name="Normal 3 2 11 2 2 2 2 2 6 2" xfId="19620"/>
    <cellStyle name="Normal 3 2 11 2 2 2 2 2 7" xfId="19621"/>
    <cellStyle name="Normal 3 2 11 2 2 2 2 2 8" xfId="19622"/>
    <cellStyle name="Normal 3 2 11 2 2 2 2 2 9" xfId="19623"/>
    <cellStyle name="Normal 3 2 11 2 2 2 2 3" xfId="19624"/>
    <cellStyle name="Normal 3 2 11 2 2 2 2 3 2" xfId="19625"/>
    <cellStyle name="Normal 3 2 11 2 2 2 2 3 3" xfId="19626"/>
    <cellStyle name="Normal 3 2 11 2 2 2 2 4" xfId="19627"/>
    <cellStyle name="Normal 3 2 11 2 2 2 2 4 2" xfId="19628"/>
    <cellStyle name="Normal 3 2 11 2 2 2 2 4 3" xfId="19629"/>
    <cellStyle name="Normal 3 2 11 2 2 2 2 5" xfId="19630"/>
    <cellStyle name="Normal 3 2 11 2 2 2 2 5 2" xfId="19631"/>
    <cellStyle name="Normal 3 2 11 2 2 2 2 5 3" xfId="19632"/>
    <cellStyle name="Normal 3 2 11 2 2 2 2 6" xfId="19633"/>
    <cellStyle name="Normal 3 2 11 2 2 2 2 6 2" xfId="19634"/>
    <cellStyle name="Normal 3 2 11 2 2 2 2 6 3" xfId="19635"/>
    <cellStyle name="Normal 3 2 11 2 2 2 2 7" xfId="19636"/>
    <cellStyle name="Normal 3 2 11 2 2 2 2 7 2" xfId="19637"/>
    <cellStyle name="Normal 3 2 11 2 2 2 2 7 3" xfId="19638"/>
    <cellStyle name="Normal 3 2 11 2 2 2 2 8" xfId="19639"/>
    <cellStyle name="Normal 3 2 11 2 2 2 2 8 2" xfId="19640"/>
    <cellStyle name="Normal 3 2 11 2 2 2 2 8 2 2" xfId="19641"/>
    <cellStyle name="Normal 3 2 11 2 2 2 2 8 2 2 2" xfId="19642"/>
    <cellStyle name="Normal 3 2 11 2 2 2 2 8 2 3" xfId="19643"/>
    <cellStyle name="Normal 3 2 11 2 2 2 2 8 2 4" xfId="19644"/>
    <cellStyle name="Normal 3 2 11 2 2 2 2 8 2 5" xfId="19645"/>
    <cellStyle name="Normal 3 2 11 2 2 2 2 8 3" xfId="19646"/>
    <cellStyle name="Normal 3 2 11 2 2 2 2 8 3 2" xfId="19647"/>
    <cellStyle name="Normal 3 2 11 2 2 2 2 8 4" xfId="19648"/>
    <cellStyle name="Normal 3 2 11 2 2 2 2 8 5" xfId="19649"/>
    <cellStyle name="Normal 3 2 11 2 2 2 2 9" xfId="19650"/>
    <cellStyle name="Normal 3 2 11 2 2 2 3" xfId="19651"/>
    <cellStyle name="Normal 3 2 11 2 2 2 3 2" xfId="19652"/>
    <cellStyle name="Normal 3 2 11 2 2 2 3 3" xfId="19653"/>
    <cellStyle name="Normal 3 2 11 2 2 2 4" xfId="19654"/>
    <cellStyle name="Normal 3 2 11 2 2 2 4 2" xfId="19655"/>
    <cellStyle name="Normal 3 2 11 2 2 2 4 2 2" xfId="19656"/>
    <cellStyle name="Normal 3 2 11 2 2 2 4 2 2 2" xfId="19657"/>
    <cellStyle name="Normal 3 2 11 2 2 2 4 2 2 2 2" xfId="19658"/>
    <cellStyle name="Normal 3 2 11 2 2 2 4 2 2 2 2 2" xfId="19659"/>
    <cellStyle name="Normal 3 2 11 2 2 2 4 2 2 2 3" xfId="19660"/>
    <cellStyle name="Normal 3 2 11 2 2 2 4 2 2 2 4" xfId="19661"/>
    <cellStyle name="Normal 3 2 11 2 2 2 4 2 2 2 5" xfId="19662"/>
    <cellStyle name="Normal 3 2 11 2 2 2 4 2 2 3" xfId="19663"/>
    <cellStyle name="Normal 3 2 11 2 2 2 4 2 2 3 2" xfId="19664"/>
    <cellStyle name="Normal 3 2 11 2 2 2 4 2 2 4" xfId="19665"/>
    <cellStyle name="Normal 3 2 11 2 2 2 4 2 2 5" xfId="19666"/>
    <cellStyle name="Normal 3 2 11 2 2 2 4 2 3" xfId="19667"/>
    <cellStyle name="Normal 3 2 11 2 2 2 4 2 4" xfId="19668"/>
    <cellStyle name="Normal 3 2 11 2 2 2 4 2 5" xfId="19669"/>
    <cellStyle name="Normal 3 2 11 2 2 2 4 2 6" xfId="19670"/>
    <cellStyle name="Normal 3 2 11 2 2 2 4 2 6 2" xfId="19671"/>
    <cellStyle name="Normal 3 2 11 2 2 2 4 2 7" xfId="19672"/>
    <cellStyle name="Normal 3 2 11 2 2 2 4 2 8" xfId="19673"/>
    <cellStyle name="Normal 3 2 11 2 2 2 4 2 9" xfId="19674"/>
    <cellStyle name="Normal 3 2 11 2 2 2 4 3" xfId="19675"/>
    <cellStyle name="Normal 3 2 11 2 2 2 4 3 2" xfId="19676"/>
    <cellStyle name="Normal 3 2 11 2 2 2 4 3 2 2" xfId="19677"/>
    <cellStyle name="Normal 3 2 11 2 2 2 4 3 2 2 2" xfId="19678"/>
    <cellStyle name="Normal 3 2 11 2 2 2 4 3 2 3" xfId="19679"/>
    <cellStyle name="Normal 3 2 11 2 2 2 4 3 2 4" xfId="19680"/>
    <cellStyle name="Normal 3 2 11 2 2 2 4 3 2 5" xfId="19681"/>
    <cellStyle name="Normal 3 2 11 2 2 2 4 3 3" xfId="19682"/>
    <cellStyle name="Normal 3 2 11 2 2 2 4 3 3 2" xfId="19683"/>
    <cellStyle name="Normal 3 2 11 2 2 2 4 3 4" xfId="19684"/>
    <cellStyle name="Normal 3 2 11 2 2 2 4 3 5" xfId="19685"/>
    <cellStyle name="Normal 3 2 11 2 2 2 4 4" xfId="19686"/>
    <cellStyle name="Normal 3 2 11 2 2 2 4 5" xfId="19687"/>
    <cellStyle name="Normal 3 2 11 2 2 2 4 6" xfId="19688"/>
    <cellStyle name="Normal 3 2 11 2 2 2 4 6 2" xfId="19689"/>
    <cellStyle name="Normal 3 2 11 2 2 2 4 7" xfId="19690"/>
    <cellStyle name="Normal 3 2 11 2 2 2 4 8" xfId="19691"/>
    <cellStyle name="Normal 3 2 11 2 2 2 4 9" xfId="19692"/>
    <cellStyle name="Normal 3 2 11 2 2 2 5" xfId="19693"/>
    <cellStyle name="Normal 3 2 11 2 2 2 6" xfId="19694"/>
    <cellStyle name="Normal 3 2 11 2 2 2 7" xfId="19695"/>
    <cellStyle name="Normal 3 2 11 2 2 2 8" xfId="19696"/>
    <cellStyle name="Normal 3 2 11 2 2 2 9" xfId="19697"/>
    <cellStyle name="Normal 3 2 11 2 2 2 9 2" xfId="19698"/>
    <cellStyle name="Normal 3 2 11 2 2 2 9 2 2" xfId="19699"/>
    <cellStyle name="Normal 3 2 11 2 2 2 9 2 2 2" xfId="19700"/>
    <cellStyle name="Normal 3 2 11 2 2 2 9 2 3" xfId="19701"/>
    <cellStyle name="Normal 3 2 11 2 2 2 9 2 4" xfId="19702"/>
    <cellStyle name="Normal 3 2 11 2 2 2 9 2 5" xfId="19703"/>
    <cellStyle name="Normal 3 2 11 2 2 2 9 3" xfId="19704"/>
    <cellStyle name="Normal 3 2 11 2 2 2 9 3 2" xfId="19705"/>
    <cellStyle name="Normal 3 2 11 2 2 2 9 4" xfId="19706"/>
    <cellStyle name="Normal 3 2 11 2 2 2 9 5" xfId="19707"/>
    <cellStyle name="Normal 3 2 11 2 2 3" xfId="19708"/>
    <cellStyle name="Normal 3 2 11 2 2 3 10" xfId="19709"/>
    <cellStyle name="Normal 3 2 11 2 2 3 11" xfId="19710"/>
    <cellStyle name="Normal 3 2 11 2 2 3 12" xfId="19711"/>
    <cellStyle name="Normal 3 2 11 2 2 3 12 2" xfId="19712"/>
    <cellStyle name="Normal 3 2 11 2 2 3 13" xfId="19713"/>
    <cellStyle name="Normal 3 2 11 2 2 3 14" xfId="19714"/>
    <cellStyle name="Normal 3 2 11 2 2 3 15" xfId="19715"/>
    <cellStyle name="Normal 3 2 11 2 2 3 2" xfId="19716"/>
    <cellStyle name="Normal 3 2 11 2 2 3 2 2" xfId="19717"/>
    <cellStyle name="Normal 3 2 11 2 2 3 2 2 2" xfId="19718"/>
    <cellStyle name="Normal 3 2 11 2 2 3 2 2 2 2" xfId="19719"/>
    <cellStyle name="Normal 3 2 11 2 2 3 2 2 2 2 2" xfId="19720"/>
    <cellStyle name="Normal 3 2 11 2 2 3 2 2 2 2 2 2" xfId="19721"/>
    <cellStyle name="Normal 3 2 11 2 2 3 2 2 2 2 3" xfId="19722"/>
    <cellStyle name="Normal 3 2 11 2 2 3 2 2 2 2 4" xfId="19723"/>
    <cellStyle name="Normal 3 2 11 2 2 3 2 2 2 2 5" xfId="19724"/>
    <cellStyle name="Normal 3 2 11 2 2 3 2 2 2 3" xfId="19725"/>
    <cellStyle name="Normal 3 2 11 2 2 3 2 2 2 3 2" xfId="19726"/>
    <cellStyle name="Normal 3 2 11 2 2 3 2 2 2 4" xfId="19727"/>
    <cellStyle name="Normal 3 2 11 2 2 3 2 2 2 5" xfId="19728"/>
    <cellStyle name="Normal 3 2 11 2 2 3 2 2 3" xfId="19729"/>
    <cellStyle name="Normal 3 2 11 2 2 3 2 2 4" xfId="19730"/>
    <cellStyle name="Normal 3 2 11 2 2 3 2 2 5" xfId="19731"/>
    <cellStyle name="Normal 3 2 11 2 2 3 2 2 6" xfId="19732"/>
    <cellStyle name="Normal 3 2 11 2 2 3 2 2 6 2" xfId="19733"/>
    <cellStyle name="Normal 3 2 11 2 2 3 2 2 7" xfId="19734"/>
    <cellStyle name="Normal 3 2 11 2 2 3 2 2 8" xfId="19735"/>
    <cellStyle name="Normal 3 2 11 2 2 3 2 2 9" xfId="19736"/>
    <cellStyle name="Normal 3 2 11 2 2 3 2 3" xfId="19737"/>
    <cellStyle name="Normal 3 2 11 2 2 3 2 3 2" xfId="19738"/>
    <cellStyle name="Normal 3 2 11 2 2 3 2 3 2 2" xfId="19739"/>
    <cellStyle name="Normal 3 2 11 2 2 3 2 3 2 2 2" xfId="19740"/>
    <cellStyle name="Normal 3 2 11 2 2 3 2 3 2 3" xfId="19741"/>
    <cellStyle name="Normal 3 2 11 2 2 3 2 3 2 4" xfId="19742"/>
    <cellStyle name="Normal 3 2 11 2 2 3 2 3 2 5" xfId="19743"/>
    <cellStyle name="Normal 3 2 11 2 2 3 2 3 3" xfId="19744"/>
    <cellStyle name="Normal 3 2 11 2 2 3 2 3 3 2" xfId="19745"/>
    <cellStyle name="Normal 3 2 11 2 2 3 2 3 4" xfId="19746"/>
    <cellStyle name="Normal 3 2 11 2 2 3 2 3 5" xfId="19747"/>
    <cellStyle name="Normal 3 2 11 2 2 3 2 4" xfId="19748"/>
    <cellStyle name="Normal 3 2 11 2 2 3 2 5" xfId="19749"/>
    <cellStyle name="Normal 3 2 11 2 2 3 2 6" xfId="19750"/>
    <cellStyle name="Normal 3 2 11 2 2 3 2 6 2" xfId="19751"/>
    <cellStyle name="Normal 3 2 11 2 2 3 2 7" xfId="19752"/>
    <cellStyle name="Normal 3 2 11 2 2 3 2 8" xfId="19753"/>
    <cellStyle name="Normal 3 2 11 2 2 3 2 9" xfId="19754"/>
    <cellStyle name="Normal 3 2 11 2 2 3 3" xfId="19755"/>
    <cellStyle name="Normal 3 2 11 2 2 3 4" xfId="19756"/>
    <cellStyle name="Normal 3 2 11 2 2 3 5" xfId="19757"/>
    <cellStyle name="Normal 3 2 11 2 2 3 6" xfId="19758"/>
    <cellStyle name="Normal 3 2 11 2 2 3 7" xfId="19759"/>
    <cellStyle name="Normal 3 2 11 2 2 3 8" xfId="19760"/>
    <cellStyle name="Normal 3 2 11 2 2 3 8 2" xfId="19761"/>
    <cellStyle name="Normal 3 2 11 2 2 3 8 2 2" xfId="19762"/>
    <cellStyle name="Normal 3 2 11 2 2 3 8 2 2 2" xfId="19763"/>
    <cellStyle name="Normal 3 2 11 2 2 3 8 2 3" xfId="19764"/>
    <cellStyle name="Normal 3 2 11 2 2 3 8 2 4" xfId="19765"/>
    <cellStyle name="Normal 3 2 11 2 2 3 8 2 5" xfId="19766"/>
    <cellStyle name="Normal 3 2 11 2 2 3 8 3" xfId="19767"/>
    <cellStyle name="Normal 3 2 11 2 2 3 8 3 2" xfId="19768"/>
    <cellStyle name="Normal 3 2 11 2 2 3 8 4" xfId="19769"/>
    <cellStyle name="Normal 3 2 11 2 2 3 8 5" xfId="19770"/>
    <cellStyle name="Normal 3 2 11 2 2 3 9" xfId="19771"/>
    <cellStyle name="Normal 3 2 11 2 2 4" xfId="19772"/>
    <cellStyle name="Normal 3 2 11 2 2 4 2" xfId="19773"/>
    <cellStyle name="Normal 3 2 11 2 2 4 2 2" xfId="19774"/>
    <cellStyle name="Normal 3 2 11 2 2 4 2 2 2" xfId="19775"/>
    <cellStyle name="Normal 3 2 11 2 2 4 2 2 2 2" xfId="19776"/>
    <cellStyle name="Normal 3 2 11 2 2 4 2 2 2 2 2" xfId="19777"/>
    <cellStyle name="Normal 3 2 11 2 2 4 2 2 2 3" xfId="19778"/>
    <cellStyle name="Normal 3 2 11 2 2 4 2 2 2 4" xfId="19779"/>
    <cellStyle name="Normal 3 2 11 2 2 4 2 2 2 5" xfId="19780"/>
    <cellStyle name="Normal 3 2 11 2 2 4 2 2 3" xfId="19781"/>
    <cellStyle name="Normal 3 2 11 2 2 4 2 2 3 2" xfId="19782"/>
    <cellStyle name="Normal 3 2 11 2 2 4 2 2 4" xfId="19783"/>
    <cellStyle name="Normal 3 2 11 2 2 4 2 2 5" xfId="19784"/>
    <cellStyle name="Normal 3 2 11 2 2 4 2 3" xfId="19785"/>
    <cellStyle name="Normal 3 2 11 2 2 4 2 4" xfId="19786"/>
    <cellStyle name="Normal 3 2 11 2 2 4 2 5" xfId="19787"/>
    <cellStyle name="Normal 3 2 11 2 2 4 2 6" xfId="19788"/>
    <cellStyle name="Normal 3 2 11 2 2 4 2 6 2" xfId="19789"/>
    <cellStyle name="Normal 3 2 11 2 2 4 2 7" xfId="19790"/>
    <cellStyle name="Normal 3 2 11 2 2 4 2 8" xfId="19791"/>
    <cellStyle name="Normal 3 2 11 2 2 4 2 9" xfId="19792"/>
    <cellStyle name="Normal 3 2 11 2 2 4 3" xfId="19793"/>
    <cellStyle name="Normal 3 2 11 2 2 4 3 2" xfId="19794"/>
    <cellStyle name="Normal 3 2 11 2 2 4 3 2 2" xfId="19795"/>
    <cellStyle name="Normal 3 2 11 2 2 4 3 2 2 2" xfId="19796"/>
    <cellStyle name="Normal 3 2 11 2 2 4 3 2 3" xfId="19797"/>
    <cellStyle name="Normal 3 2 11 2 2 4 3 2 4" xfId="19798"/>
    <cellStyle name="Normal 3 2 11 2 2 4 3 2 5" xfId="19799"/>
    <cellStyle name="Normal 3 2 11 2 2 4 3 3" xfId="19800"/>
    <cellStyle name="Normal 3 2 11 2 2 4 3 3 2" xfId="19801"/>
    <cellStyle name="Normal 3 2 11 2 2 4 3 4" xfId="19802"/>
    <cellStyle name="Normal 3 2 11 2 2 4 3 5" xfId="19803"/>
    <cellStyle name="Normal 3 2 11 2 2 4 4" xfId="19804"/>
    <cellStyle name="Normal 3 2 11 2 2 4 5" xfId="19805"/>
    <cellStyle name="Normal 3 2 11 2 2 4 6" xfId="19806"/>
    <cellStyle name="Normal 3 2 11 2 2 4 6 2" xfId="19807"/>
    <cellStyle name="Normal 3 2 11 2 2 4 7" xfId="19808"/>
    <cellStyle name="Normal 3 2 11 2 2 4 8" xfId="19809"/>
    <cellStyle name="Normal 3 2 11 2 2 4 9" xfId="19810"/>
    <cellStyle name="Normal 3 2 11 2 2 5" xfId="19811"/>
    <cellStyle name="Normal 3 2 11 2 2 5 2" xfId="19812"/>
    <cellStyle name="Normal 3 2 11 2 2 5 3" xfId="19813"/>
    <cellStyle name="Normal 3 2 11 2 2 6" xfId="19814"/>
    <cellStyle name="Normal 3 2 11 2 2 6 2" xfId="19815"/>
    <cellStyle name="Normal 3 2 11 2 2 6 3" xfId="19816"/>
    <cellStyle name="Normal 3 2 11 2 2 7" xfId="19817"/>
    <cellStyle name="Normal 3 2 11 2 2 7 2" xfId="19818"/>
    <cellStyle name="Normal 3 2 11 2 2 7 3" xfId="19819"/>
    <cellStyle name="Normal 3 2 11 2 2 8" xfId="19820"/>
    <cellStyle name="Normal 3 2 11 2 2 8 2" xfId="19821"/>
    <cellStyle name="Normal 3 2 11 2 2 8 3" xfId="19822"/>
    <cellStyle name="Normal 3 2 11 2 2 9" xfId="19823"/>
    <cellStyle name="Normal 3 2 11 2 2 9 2" xfId="19824"/>
    <cellStyle name="Normal 3 2 11 2 2 9 2 2" xfId="19825"/>
    <cellStyle name="Normal 3 2 11 2 2 9 2 2 2" xfId="19826"/>
    <cellStyle name="Normal 3 2 11 2 2 9 2 3" xfId="19827"/>
    <cellStyle name="Normal 3 2 11 2 2 9 2 4" xfId="19828"/>
    <cellStyle name="Normal 3 2 11 2 2 9 2 5" xfId="19829"/>
    <cellStyle name="Normal 3 2 11 2 2 9 3" xfId="19830"/>
    <cellStyle name="Normal 3 2 11 2 2 9 3 2" xfId="19831"/>
    <cellStyle name="Normal 3 2 11 2 2 9 4" xfId="19832"/>
    <cellStyle name="Normal 3 2 11 2 2 9 5" xfId="19833"/>
    <cellStyle name="Normal 3 2 11 2 3" xfId="19834"/>
    <cellStyle name="Normal 3 2 11 2 3 2" xfId="19835"/>
    <cellStyle name="Normal 3 2 11 2 3 3" xfId="19836"/>
    <cellStyle name="Normal 3 2 11 2 4" xfId="19837"/>
    <cellStyle name="Normal 3 2 11 2 4 10" xfId="19838"/>
    <cellStyle name="Normal 3 2 11 2 4 11" xfId="19839"/>
    <cellStyle name="Normal 3 2 11 2 4 12" xfId="19840"/>
    <cellStyle name="Normal 3 2 11 2 4 12 2" xfId="19841"/>
    <cellStyle name="Normal 3 2 11 2 4 13" xfId="19842"/>
    <cellStyle name="Normal 3 2 11 2 4 14" xfId="19843"/>
    <cellStyle name="Normal 3 2 11 2 4 15" xfId="19844"/>
    <cellStyle name="Normal 3 2 11 2 4 2" xfId="19845"/>
    <cellStyle name="Normal 3 2 11 2 4 2 2" xfId="19846"/>
    <cellStyle name="Normal 3 2 11 2 4 2 2 2" xfId="19847"/>
    <cellStyle name="Normal 3 2 11 2 4 2 2 2 2" xfId="19848"/>
    <cellStyle name="Normal 3 2 11 2 4 2 2 2 2 2" xfId="19849"/>
    <cellStyle name="Normal 3 2 11 2 4 2 2 2 2 2 2" xfId="19850"/>
    <cellStyle name="Normal 3 2 11 2 4 2 2 2 2 3" xfId="19851"/>
    <cellStyle name="Normal 3 2 11 2 4 2 2 2 2 4" xfId="19852"/>
    <cellStyle name="Normal 3 2 11 2 4 2 2 2 2 5" xfId="19853"/>
    <cellStyle name="Normal 3 2 11 2 4 2 2 2 3" xfId="19854"/>
    <cellStyle name="Normal 3 2 11 2 4 2 2 2 3 2" xfId="19855"/>
    <cellStyle name="Normal 3 2 11 2 4 2 2 2 4" xfId="19856"/>
    <cellStyle name="Normal 3 2 11 2 4 2 2 2 5" xfId="19857"/>
    <cellStyle name="Normal 3 2 11 2 4 2 2 3" xfId="19858"/>
    <cellStyle name="Normal 3 2 11 2 4 2 2 4" xfId="19859"/>
    <cellStyle name="Normal 3 2 11 2 4 2 2 5" xfId="19860"/>
    <cellStyle name="Normal 3 2 11 2 4 2 2 6" xfId="19861"/>
    <cellStyle name="Normal 3 2 11 2 4 2 2 6 2" xfId="19862"/>
    <cellStyle name="Normal 3 2 11 2 4 2 2 7" xfId="19863"/>
    <cellStyle name="Normal 3 2 11 2 4 2 2 8" xfId="19864"/>
    <cellStyle name="Normal 3 2 11 2 4 2 2 9" xfId="19865"/>
    <cellStyle name="Normal 3 2 11 2 4 2 3" xfId="19866"/>
    <cellStyle name="Normal 3 2 11 2 4 2 3 2" xfId="19867"/>
    <cellStyle name="Normal 3 2 11 2 4 2 3 2 2" xfId="19868"/>
    <cellStyle name="Normal 3 2 11 2 4 2 3 2 2 2" xfId="19869"/>
    <cellStyle name="Normal 3 2 11 2 4 2 3 2 3" xfId="19870"/>
    <cellStyle name="Normal 3 2 11 2 4 2 3 2 4" xfId="19871"/>
    <cellStyle name="Normal 3 2 11 2 4 2 3 2 5" xfId="19872"/>
    <cellStyle name="Normal 3 2 11 2 4 2 3 3" xfId="19873"/>
    <cellStyle name="Normal 3 2 11 2 4 2 3 3 2" xfId="19874"/>
    <cellStyle name="Normal 3 2 11 2 4 2 3 4" xfId="19875"/>
    <cellStyle name="Normal 3 2 11 2 4 2 3 5" xfId="19876"/>
    <cellStyle name="Normal 3 2 11 2 4 2 4" xfId="19877"/>
    <cellStyle name="Normal 3 2 11 2 4 2 5" xfId="19878"/>
    <cellStyle name="Normal 3 2 11 2 4 2 6" xfId="19879"/>
    <cellStyle name="Normal 3 2 11 2 4 2 6 2" xfId="19880"/>
    <cellStyle name="Normal 3 2 11 2 4 2 7" xfId="19881"/>
    <cellStyle name="Normal 3 2 11 2 4 2 8" xfId="19882"/>
    <cellStyle name="Normal 3 2 11 2 4 2 9" xfId="19883"/>
    <cellStyle name="Normal 3 2 11 2 4 3" xfId="19884"/>
    <cellStyle name="Normal 3 2 11 2 4 3 2" xfId="19885"/>
    <cellStyle name="Normal 3 2 11 2 4 3 3" xfId="19886"/>
    <cellStyle name="Normal 3 2 11 2 4 4" xfId="19887"/>
    <cellStyle name="Normal 3 2 11 2 4 4 2" xfId="19888"/>
    <cellStyle name="Normal 3 2 11 2 4 4 3" xfId="19889"/>
    <cellStyle name="Normal 3 2 11 2 4 5" xfId="19890"/>
    <cellStyle name="Normal 3 2 11 2 4 5 2" xfId="19891"/>
    <cellStyle name="Normal 3 2 11 2 4 5 3" xfId="19892"/>
    <cellStyle name="Normal 3 2 11 2 4 6" xfId="19893"/>
    <cellStyle name="Normal 3 2 11 2 4 6 2" xfId="19894"/>
    <cellStyle name="Normal 3 2 11 2 4 6 3" xfId="19895"/>
    <cellStyle name="Normal 3 2 11 2 4 7" xfId="19896"/>
    <cellStyle name="Normal 3 2 11 2 4 7 2" xfId="19897"/>
    <cellStyle name="Normal 3 2 11 2 4 7 3" xfId="19898"/>
    <cellStyle name="Normal 3 2 11 2 4 8" xfId="19899"/>
    <cellStyle name="Normal 3 2 11 2 4 8 2" xfId="19900"/>
    <cellStyle name="Normal 3 2 11 2 4 8 2 2" xfId="19901"/>
    <cellStyle name="Normal 3 2 11 2 4 8 2 2 2" xfId="19902"/>
    <cellStyle name="Normal 3 2 11 2 4 8 2 3" xfId="19903"/>
    <cellStyle name="Normal 3 2 11 2 4 8 2 4" xfId="19904"/>
    <cellStyle name="Normal 3 2 11 2 4 8 2 5" xfId="19905"/>
    <cellStyle name="Normal 3 2 11 2 4 8 3" xfId="19906"/>
    <cellStyle name="Normal 3 2 11 2 4 8 3 2" xfId="19907"/>
    <cellStyle name="Normal 3 2 11 2 4 8 4" xfId="19908"/>
    <cellStyle name="Normal 3 2 11 2 4 8 5" xfId="19909"/>
    <cellStyle name="Normal 3 2 11 2 4 9" xfId="19910"/>
    <cellStyle name="Normal 3 2 11 2 5" xfId="19911"/>
    <cellStyle name="Normal 3 2 11 2 5 2" xfId="19912"/>
    <cellStyle name="Normal 3 2 11 2 5 3" xfId="19913"/>
    <cellStyle name="Normal 3 2 11 2 6" xfId="19914"/>
    <cellStyle name="Normal 3 2 11 2 6 2" xfId="19915"/>
    <cellStyle name="Normal 3 2 11 2 6 2 2" xfId="19916"/>
    <cellStyle name="Normal 3 2 11 2 6 2 2 2" xfId="19917"/>
    <cellStyle name="Normal 3 2 11 2 6 2 2 2 2" xfId="19918"/>
    <cellStyle name="Normal 3 2 11 2 6 2 2 2 2 2" xfId="19919"/>
    <cellStyle name="Normal 3 2 11 2 6 2 2 2 3" xfId="19920"/>
    <cellStyle name="Normal 3 2 11 2 6 2 2 2 4" xfId="19921"/>
    <cellStyle name="Normal 3 2 11 2 6 2 2 2 5" xfId="19922"/>
    <cellStyle name="Normal 3 2 11 2 6 2 2 3" xfId="19923"/>
    <cellStyle name="Normal 3 2 11 2 6 2 2 3 2" xfId="19924"/>
    <cellStyle name="Normal 3 2 11 2 6 2 2 4" xfId="19925"/>
    <cellStyle name="Normal 3 2 11 2 6 2 2 5" xfId="19926"/>
    <cellStyle name="Normal 3 2 11 2 6 2 3" xfId="19927"/>
    <cellStyle name="Normal 3 2 11 2 6 2 4" xfId="19928"/>
    <cellStyle name="Normal 3 2 11 2 6 2 5" xfId="19929"/>
    <cellStyle name="Normal 3 2 11 2 6 2 6" xfId="19930"/>
    <cellStyle name="Normal 3 2 11 2 6 2 6 2" xfId="19931"/>
    <cellStyle name="Normal 3 2 11 2 6 2 7" xfId="19932"/>
    <cellStyle name="Normal 3 2 11 2 6 2 8" xfId="19933"/>
    <cellStyle name="Normal 3 2 11 2 6 2 9" xfId="19934"/>
    <cellStyle name="Normal 3 2 11 2 6 3" xfId="19935"/>
    <cellStyle name="Normal 3 2 11 2 6 3 2" xfId="19936"/>
    <cellStyle name="Normal 3 2 11 2 6 3 2 2" xfId="19937"/>
    <cellStyle name="Normal 3 2 11 2 6 3 2 2 2" xfId="19938"/>
    <cellStyle name="Normal 3 2 11 2 6 3 2 3" xfId="19939"/>
    <cellStyle name="Normal 3 2 11 2 6 3 2 4" xfId="19940"/>
    <cellStyle name="Normal 3 2 11 2 6 3 2 5" xfId="19941"/>
    <cellStyle name="Normal 3 2 11 2 6 3 3" xfId="19942"/>
    <cellStyle name="Normal 3 2 11 2 6 3 3 2" xfId="19943"/>
    <cellStyle name="Normal 3 2 11 2 6 3 4" xfId="19944"/>
    <cellStyle name="Normal 3 2 11 2 6 3 5" xfId="19945"/>
    <cellStyle name="Normal 3 2 11 2 6 4" xfId="19946"/>
    <cellStyle name="Normal 3 2 11 2 6 5" xfId="19947"/>
    <cellStyle name="Normal 3 2 11 2 6 6" xfId="19948"/>
    <cellStyle name="Normal 3 2 11 2 6 6 2" xfId="19949"/>
    <cellStyle name="Normal 3 2 11 2 6 7" xfId="19950"/>
    <cellStyle name="Normal 3 2 11 2 6 8" xfId="19951"/>
    <cellStyle name="Normal 3 2 11 2 6 9" xfId="19952"/>
    <cellStyle name="Normal 3 2 11 2 7" xfId="19953"/>
    <cellStyle name="Normal 3 2 11 2 8" xfId="19954"/>
    <cellStyle name="Normal 3 2 11 2 9" xfId="19955"/>
    <cellStyle name="Normal 3 2 11 20" xfId="19956"/>
    <cellStyle name="Normal 3 2 11 21" xfId="19957"/>
    <cellStyle name="Normal 3 2 11 22" xfId="19958"/>
    <cellStyle name="Normal 3 2 11 23" xfId="19959"/>
    <cellStyle name="Normal 3 2 11 24" xfId="19960"/>
    <cellStyle name="Normal 3 2 11 25" xfId="19961"/>
    <cellStyle name="Normal 3 2 11 26" xfId="19962"/>
    <cellStyle name="Normal 3 2 11 27" xfId="19963"/>
    <cellStyle name="Normal 3 2 11 28" xfId="19964"/>
    <cellStyle name="Normal 3 2 11 29" xfId="19965"/>
    <cellStyle name="Normal 3 2 11 3" xfId="19966"/>
    <cellStyle name="Normal 3 2 11 3 2" xfId="19967"/>
    <cellStyle name="Normal 3 2 11 3 3" xfId="19968"/>
    <cellStyle name="Normal 3 2 11 30" xfId="19969"/>
    <cellStyle name="Normal 3 2 11 31" xfId="19970"/>
    <cellStyle name="Normal 3 2 11 32" xfId="19971"/>
    <cellStyle name="Normal 3 2 11 33" xfId="19972"/>
    <cellStyle name="Normal 3 2 11 34" xfId="19973"/>
    <cellStyle name="Normal 3 2 11 35" xfId="19974"/>
    <cellStyle name="Normal 3 2 11 36" xfId="19975"/>
    <cellStyle name="Normal 3 2 11 37" xfId="19976"/>
    <cellStyle name="Normal 3 2 11 38" xfId="19977"/>
    <cellStyle name="Normal 3 2 11 39" xfId="19978"/>
    <cellStyle name="Normal 3 2 11 4" xfId="19979"/>
    <cellStyle name="Normal 3 2 11 4 2" xfId="19980"/>
    <cellStyle name="Normal 3 2 11 4 3" xfId="19981"/>
    <cellStyle name="Normal 3 2 11 40" xfId="19982"/>
    <cellStyle name="Normal 3 2 11 41" xfId="19983"/>
    <cellStyle name="Normal 3 2 11 42" xfId="19984"/>
    <cellStyle name="Normal 3 2 11 43" xfId="19985"/>
    <cellStyle name="Normal 3 2 11 44" xfId="19986"/>
    <cellStyle name="Normal 3 2 11 45" xfId="19987"/>
    <cellStyle name="Normal 3 2 11 46" xfId="19988"/>
    <cellStyle name="Normal 3 2 11 47" xfId="19989"/>
    <cellStyle name="Normal 3 2 11 48" xfId="19990"/>
    <cellStyle name="Normal 3 2 11 49" xfId="19991"/>
    <cellStyle name="Normal 3 2 11 5" xfId="19992"/>
    <cellStyle name="Normal 3 2 11 5 2" xfId="19993"/>
    <cellStyle name="Normal 3 2 11 5 3" xfId="19994"/>
    <cellStyle name="Normal 3 2 11 50" xfId="19995"/>
    <cellStyle name="Normal 3 2 11 51" xfId="19996"/>
    <cellStyle name="Normal 3 2 11 52" xfId="19997"/>
    <cellStyle name="Normal 3 2 11 53" xfId="19998"/>
    <cellStyle name="Normal 3 2 11 54" xfId="19999"/>
    <cellStyle name="Normal 3 2 11 55" xfId="20000"/>
    <cellStyle name="Normal 3 2 11 56" xfId="20001"/>
    <cellStyle name="Normal 3 2 11 57" xfId="20002"/>
    <cellStyle name="Normal 3 2 11 57 2" xfId="20003"/>
    <cellStyle name="Normal 3 2 11 58" xfId="20004"/>
    <cellStyle name="Normal 3 2 11 59" xfId="20005"/>
    <cellStyle name="Normal 3 2 11 6" xfId="20006"/>
    <cellStyle name="Normal 3 2 11 6 2" xfId="20007"/>
    <cellStyle name="Normal 3 2 11 6 3" xfId="20008"/>
    <cellStyle name="Normal 3 2 11 60" xfId="20009"/>
    <cellStyle name="Normal 3 2 11 7" xfId="20010"/>
    <cellStyle name="Normal 3 2 11 7 2" xfId="20011"/>
    <cellStyle name="Normal 3 2 11 7 3" xfId="20012"/>
    <cellStyle name="Normal 3 2 11 8" xfId="20013"/>
    <cellStyle name="Normal 3 2 11 8 10" xfId="20014"/>
    <cellStyle name="Normal 3 2 11 8 11" xfId="20015"/>
    <cellStyle name="Normal 3 2 11 8 12" xfId="20016"/>
    <cellStyle name="Normal 3 2 11 8 13" xfId="20017"/>
    <cellStyle name="Normal 3 2 11 8 13 2" xfId="20018"/>
    <cellStyle name="Normal 3 2 11 8 14" xfId="20019"/>
    <cellStyle name="Normal 3 2 11 8 15" xfId="20020"/>
    <cellStyle name="Normal 3 2 11 8 16" xfId="20021"/>
    <cellStyle name="Normal 3 2 11 8 2" xfId="20022"/>
    <cellStyle name="Normal 3 2 11 8 2 10" xfId="20023"/>
    <cellStyle name="Normal 3 2 11 8 2 11" xfId="20024"/>
    <cellStyle name="Normal 3 2 11 8 2 12" xfId="20025"/>
    <cellStyle name="Normal 3 2 11 8 2 13" xfId="20026"/>
    <cellStyle name="Normal 3 2 11 8 2 13 2" xfId="20027"/>
    <cellStyle name="Normal 3 2 11 8 2 14" xfId="20028"/>
    <cellStyle name="Normal 3 2 11 8 2 15" xfId="20029"/>
    <cellStyle name="Normal 3 2 11 8 2 16" xfId="20030"/>
    <cellStyle name="Normal 3 2 11 8 2 2" xfId="20031"/>
    <cellStyle name="Normal 3 2 11 8 2 2 10" xfId="20032"/>
    <cellStyle name="Normal 3 2 11 8 2 2 11" xfId="20033"/>
    <cellStyle name="Normal 3 2 11 8 2 2 12" xfId="20034"/>
    <cellStyle name="Normal 3 2 11 8 2 2 12 2" xfId="20035"/>
    <cellStyle name="Normal 3 2 11 8 2 2 13" xfId="20036"/>
    <cellStyle name="Normal 3 2 11 8 2 2 14" xfId="20037"/>
    <cellStyle name="Normal 3 2 11 8 2 2 15" xfId="20038"/>
    <cellStyle name="Normal 3 2 11 8 2 2 2" xfId="20039"/>
    <cellStyle name="Normal 3 2 11 8 2 2 2 2" xfId="20040"/>
    <cellStyle name="Normal 3 2 11 8 2 2 2 2 2" xfId="20041"/>
    <cellStyle name="Normal 3 2 11 8 2 2 2 2 2 2" xfId="20042"/>
    <cellStyle name="Normal 3 2 11 8 2 2 2 2 2 2 2" xfId="20043"/>
    <cellStyle name="Normal 3 2 11 8 2 2 2 2 2 2 2 2" xfId="20044"/>
    <cellStyle name="Normal 3 2 11 8 2 2 2 2 2 2 3" xfId="20045"/>
    <cellStyle name="Normal 3 2 11 8 2 2 2 2 2 2 4" xfId="20046"/>
    <cellStyle name="Normal 3 2 11 8 2 2 2 2 2 2 5" xfId="20047"/>
    <cellStyle name="Normal 3 2 11 8 2 2 2 2 2 3" xfId="20048"/>
    <cellStyle name="Normal 3 2 11 8 2 2 2 2 2 3 2" xfId="20049"/>
    <cellStyle name="Normal 3 2 11 8 2 2 2 2 2 4" xfId="20050"/>
    <cellStyle name="Normal 3 2 11 8 2 2 2 2 2 5" xfId="20051"/>
    <cellStyle name="Normal 3 2 11 8 2 2 2 2 3" xfId="20052"/>
    <cellStyle name="Normal 3 2 11 8 2 2 2 2 4" xfId="20053"/>
    <cellStyle name="Normal 3 2 11 8 2 2 2 2 5" xfId="20054"/>
    <cellStyle name="Normal 3 2 11 8 2 2 2 2 6" xfId="20055"/>
    <cellStyle name="Normal 3 2 11 8 2 2 2 2 6 2" xfId="20056"/>
    <cellStyle name="Normal 3 2 11 8 2 2 2 2 7" xfId="20057"/>
    <cellStyle name="Normal 3 2 11 8 2 2 2 2 8" xfId="20058"/>
    <cellStyle name="Normal 3 2 11 8 2 2 2 2 9" xfId="20059"/>
    <cellStyle name="Normal 3 2 11 8 2 2 2 3" xfId="20060"/>
    <cellStyle name="Normal 3 2 11 8 2 2 2 3 2" xfId="20061"/>
    <cellStyle name="Normal 3 2 11 8 2 2 2 3 2 2" xfId="20062"/>
    <cellStyle name="Normal 3 2 11 8 2 2 2 3 2 2 2" xfId="20063"/>
    <cellStyle name="Normal 3 2 11 8 2 2 2 3 2 3" xfId="20064"/>
    <cellStyle name="Normal 3 2 11 8 2 2 2 3 2 4" xfId="20065"/>
    <cellStyle name="Normal 3 2 11 8 2 2 2 3 2 5" xfId="20066"/>
    <cellStyle name="Normal 3 2 11 8 2 2 2 3 3" xfId="20067"/>
    <cellStyle name="Normal 3 2 11 8 2 2 2 3 3 2" xfId="20068"/>
    <cellStyle name="Normal 3 2 11 8 2 2 2 3 4" xfId="20069"/>
    <cellStyle name="Normal 3 2 11 8 2 2 2 3 5" xfId="20070"/>
    <cellStyle name="Normal 3 2 11 8 2 2 2 4" xfId="20071"/>
    <cellStyle name="Normal 3 2 11 8 2 2 2 5" xfId="20072"/>
    <cellStyle name="Normal 3 2 11 8 2 2 2 6" xfId="20073"/>
    <cellStyle name="Normal 3 2 11 8 2 2 2 6 2" xfId="20074"/>
    <cellStyle name="Normal 3 2 11 8 2 2 2 7" xfId="20075"/>
    <cellStyle name="Normal 3 2 11 8 2 2 2 8" xfId="20076"/>
    <cellStyle name="Normal 3 2 11 8 2 2 2 9" xfId="20077"/>
    <cellStyle name="Normal 3 2 11 8 2 2 3" xfId="20078"/>
    <cellStyle name="Normal 3 2 11 8 2 2 4" xfId="20079"/>
    <cellStyle name="Normal 3 2 11 8 2 2 5" xfId="20080"/>
    <cellStyle name="Normal 3 2 11 8 2 2 6" xfId="20081"/>
    <cellStyle name="Normal 3 2 11 8 2 2 7" xfId="20082"/>
    <cellStyle name="Normal 3 2 11 8 2 2 8" xfId="20083"/>
    <cellStyle name="Normal 3 2 11 8 2 2 8 2" xfId="20084"/>
    <cellStyle name="Normal 3 2 11 8 2 2 8 2 2" xfId="20085"/>
    <cellStyle name="Normal 3 2 11 8 2 2 8 2 2 2" xfId="20086"/>
    <cellStyle name="Normal 3 2 11 8 2 2 8 2 3" xfId="20087"/>
    <cellStyle name="Normal 3 2 11 8 2 2 8 2 4" xfId="20088"/>
    <cellStyle name="Normal 3 2 11 8 2 2 8 2 5" xfId="20089"/>
    <cellStyle name="Normal 3 2 11 8 2 2 8 3" xfId="20090"/>
    <cellStyle name="Normal 3 2 11 8 2 2 8 3 2" xfId="20091"/>
    <cellStyle name="Normal 3 2 11 8 2 2 8 4" xfId="20092"/>
    <cellStyle name="Normal 3 2 11 8 2 2 8 5" xfId="20093"/>
    <cellStyle name="Normal 3 2 11 8 2 2 9" xfId="20094"/>
    <cellStyle name="Normal 3 2 11 8 2 3" xfId="20095"/>
    <cellStyle name="Normal 3 2 11 8 2 4" xfId="20096"/>
    <cellStyle name="Normal 3 2 11 8 2 4 2" xfId="20097"/>
    <cellStyle name="Normal 3 2 11 8 2 4 2 2" xfId="20098"/>
    <cellStyle name="Normal 3 2 11 8 2 4 2 2 2" xfId="20099"/>
    <cellStyle name="Normal 3 2 11 8 2 4 2 2 2 2" xfId="20100"/>
    <cellStyle name="Normal 3 2 11 8 2 4 2 2 2 2 2" xfId="20101"/>
    <cellStyle name="Normal 3 2 11 8 2 4 2 2 2 3" xfId="20102"/>
    <cellStyle name="Normal 3 2 11 8 2 4 2 2 2 4" xfId="20103"/>
    <cellStyle name="Normal 3 2 11 8 2 4 2 2 2 5" xfId="20104"/>
    <cellStyle name="Normal 3 2 11 8 2 4 2 2 3" xfId="20105"/>
    <cellStyle name="Normal 3 2 11 8 2 4 2 2 3 2" xfId="20106"/>
    <cellStyle name="Normal 3 2 11 8 2 4 2 2 4" xfId="20107"/>
    <cellStyle name="Normal 3 2 11 8 2 4 2 2 5" xfId="20108"/>
    <cellStyle name="Normal 3 2 11 8 2 4 2 3" xfId="20109"/>
    <cellStyle name="Normal 3 2 11 8 2 4 2 4" xfId="20110"/>
    <cellStyle name="Normal 3 2 11 8 2 4 2 5" xfId="20111"/>
    <cellStyle name="Normal 3 2 11 8 2 4 2 6" xfId="20112"/>
    <cellStyle name="Normal 3 2 11 8 2 4 2 6 2" xfId="20113"/>
    <cellStyle name="Normal 3 2 11 8 2 4 2 7" xfId="20114"/>
    <cellStyle name="Normal 3 2 11 8 2 4 2 8" xfId="20115"/>
    <cellStyle name="Normal 3 2 11 8 2 4 2 9" xfId="20116"/>
    <cellStyle name="Normal 3 2 11 8 2 4 3" xfId="20117"/>
    <cellStyle name="Normal 3 2 11 8 2 4 3 2" xfId="20118"/>
    <cellStyle name="Normal 3 2 11 8 2 4 3 2 2" xfId="20119"/>
    <cellStyle name="Normal 3 2 11 8 2 4 3 2 2 2" xfId="20120"/>
    <cellStyle name="Normal 3 2 11 8 2 4 3 2 3" xfId="20121"/>
    <cellStyle name="Normal 3 2 11 8 2 4 3 2 4" xfId="20122"/>
    <cellStyle name="Normal 3 2 11 8 2 4 3 2 5" xfId="20123"/>
    <cellStyle name="Normal 3 2 11 8 2 4 3 3" xfId="20124"/>
    <cellStyle name="Normal 3 2 11 8 2 4 3 3 2" xfId="20125"/>
    <cellStyle name="Normal 3 2 11 8 2 4 3 4" xfId="20126"/>
    <cellStyle name="Normal 3 2 11 8 2 4 3 5" xfId="20127"/>
    <cellStyle name="Normal 3 2 11 8 2 4 4" xfId="20128"/>
    <cellStyle name="Normal 3 2 11 8 2 4 5" xfId="20129"/>
    <cellStyle name="Normal 3 2 11 8 2 4 6" xfId="20130"/>
    <cellStyle name="Normal 3 2 11 8 2 4 6 2" xfId="20131"/>
    <cellStyle name="Normal 3 2 11 8 2 4 7" xfId="20132"/>
    <cellStyle name="Normal 3 2 11 8 2 4 8" xfId="20133"/>
    <cellStyle name="Normal 3 2 11 8 2 4 9" xfId="20134"/>
    <cellStyle name="Normal 3 2 11 8 2 5" xfId="20135"/>
    <cellStyle name="Normal 3 2 11 8 2 5 2" xfId="20136"/>
    <cellStyle name="Normal 3 2 11 8 2 5 3" xfId="20137"/>
    <cellStyle name="Normal 3 2 11 8 2 6" xfId="20138"/>
    <cellStyle name="Normal 3 2 11 8 2 6 2" xfId="20139"/>
    <cellStyle name="Normal 3 2 11 8 2 6 3" xfId="20140"/>
    <cellStyle name="Normal 3 2 11 8 2 7" xfId="20141"/>
    <cellStyle name="Normal 3 2 11 8 2 7 2" xfId="20142"/>
    <cellStyle name="Normal 3 2 11 8 2 7 3" xfId="20143"/>
    <cellStyle name="Normal 3 2 11 8 2 8" xfId="20144"/>
    <cellStyle name="Normal 3 2 11 8 2 8 2" xfId="20145"/>
    <cellStyle name="Normal 3 2 11 8 2 8 3" xfId="20146"/>
    <cellStyle name="Normal 3 2 11 8 2 9" xfId="20147"/>
    <cellStyle name="Normal 3 2 11 8 2 9 2" xfId="20148"/>
    <cellStyle name="Normal 3 2 11 8 2 9 2 2" xfId="20149"/>
    <cellStyle name="Normal 3 2 11 8 2 9 2 2 2" xfId="20150"/>
    <cellStyle name="Normal 3 2 11 8 2 9 2 3" xfId="20151"/>
    <cellStyle name="Normal 3 2 11 8 2 9 2 4" xfId="20152"/>
    <cellStyle name="Normal 3 2 11 8 2 9 2 5" xfId="20153"/>
    <cellStyle name="Normal 3 2 11 8 2 9 3" xfId="20154"/>
    <cellStyle name="Normal 3 2 11 8 2 9 3 2" xfId="20155"/>
    <cellStyle name="Normal 3 2 11 8 2 9 4" xfId="20156"/>
    <cellStyle name="Normal 3 2 11 8 2 9 5" xfId="20157"/>
    <cellStyle name="Normal 3 2 11 8 3" xfId="20158"/>
    <cellStyle name="Normal 3 2 11 8 3 10" xfId="20159"/>
    <cellStyle name="Normal 3 2 11 8 3 11" xfId="20160"/>
    <cellStyle name="Normal 3 2 11 8 3 12" xfId="20161"/>
    <cellStyle name="Normal 3 2 11 8 3 12 2" xfId="20162"/>
    <cellStyle name="Normal 3 2 11 8 3 13" xfId="20163"/>
    <cellStyle name="Normal 3 2 11 8 3 14" xfId="20164"/>
    <cellStyle name="Normal 3 2 11 8 3 15" xfId="20165"/>
    <cellStyle name="Normal 3 2 11 8 3 2" xfId="20166"/>
    <cellStyle name="Normal 3 2 11 8 3 2 2" xfId="20167"/>
    <cellStyle name="Normal 3 2 11 8 3 2 2 2" xfId="20168"/>
    <cellStyle name="Normal 3 2 11 8 3 2 2 2 2" xfId="20169"/>
    <cellStyle name="Normal 3 2 11 8 3 2 2 2 2 2" xfId="20170"/>
    <cellStyle name="Normal 3 2 11 8 3 2 2 2 2 2 2" xfId="20171"/>
    <cellStyle name="Normal 3 2 11 8 3 2 2 2 2 3" xfId="20172"/>
    <cellStyle name="Normal 3 2 11 8 3 2 2 2 2 4" xfId="20173"/>
    <cellStyle name="Normal 3 2 11 8 3 2 2 2 2 5" xfId="20174"/>
    <cellStyle name="Normal 3 2 11 8 3 2 2 2 3" xfId="20175"/>
    <cellStyle name="Normal 3 2 11 8 3 2 2 2 3 2" xfId="20176"/>
    <cellStyle name="Normal 3 2 11 8 3 2 2 2 4" xfId="20177"/>
    <cellStyle name="Normal 3 2 11 8 3 2 2 2 5" xfId="20178"/>
    <cellStyle name="Normal 3 2 11 8 3 2 2 3" xfId="20179"/>
    <cellStyle name="Normal 3 2 11 8 3 2 2 4" xfId="20180"/>
    <cellStyle name="Normal 3 2 11 8 3 2 2 5" xfId="20181"/>
    <cellStyle name="Normal 3 2 11 8 3 2 2 6" xfId="20182"/>
    <cellStyle name="Normal 3 2 11 8 3 2 2 6 2" xfId="20183"/>
    <cellStyle name="Normal 3 2 11 8 3 2 2 7" xfId="20184"/>
    <cellStyle name="Normal 3 2 11 8 3 2 2 8" xfId="20185"/>
    <cellStyle name="Normal 3 2 11 8 3 2 2 9" xfId="20186"/>
    <cellStyle name="Normal 3 2 11 8 3 2 3" xfId="20187"/>
    <cellStyle name="Normal 3 2 11 8 3 2 3 2" xfId="20188"/>
    <cellStyle name="Normal 3 2 11 8 3 2 3 2 2" xfId="20189"/>
    <cellStyle name="Normal 3 2 11 8 3 2 3 2 2 2" xfId="20190"/>
    <cellStyle name="Normal 3 2 11 8 3 2 3 2 3" xfId="20191"/>
    <cellStyle name="Normal 3 2 11 8 3 2 3 2 4" xfId="20192"/>
    <cellStyle name="Normal 3 2 11 8 3 2 3 2 5" xfId="20193"/>
    <cellStyle name="Normal 3 2 11 8 3 2 3 3" xfId="20194"/>
    <cellStyle name="Normal 3 2 11 8 3 2 3 3 2" xfId="20195"/>
    <cellStyle name="Normal 3 2 11 8 3 2 3 4" xfId="20196"/>
    <cellStyle name="Normal 3 2 11 8 3 2 3 5" xfId="20197"/>
    <cellStyle name="Normal 3 2 11 8 3 2 4" xfId="20198"/>
    <cellStyle name="Normal 3 2 11 8 3 2 5" xfId="20199"/>
    <cellStyle name="Normal 3 2 11 8 3 2 6" xfId="20200"/>
    <cellStyle name="Normal 3 2 11 8 3 2 6 2" xfId="20201"/>
    <cellStyle name="Normal 3 2 11 8 3 2 7" xfId="20202"/>
    <cellStyle name="Normal 3 2 11 8 3 2 8" xfId="20203"/>
    <cellStyle name="Normal 3 2 11 8 3 2 9" xfId="20204"/>
    <cellStyle name="Normal 3 2 11 8 3 3" xfId="20205"/>
    <cellStyle name="Normal 3 2 11 8 3 3 2" xfId="20206"/>
    <cellStyle name="Normal 3 2 11 8 3 3 3" xfId="20207"/>
    <cellStyle name="Normal 3 2 11 8 3 4" xfId="20208"/>
    <cellStyle name="Normal 3 2 11 8 3 4 2" xfId="20209"/>
    <cellStyle name="Normal 3 2 11 8 3 4 3" xfId="20210"/>
    <cellStyle name="Normal 3 2 11 8 3 5" xfId="20211"/>
    <cellStyle name="Normal 3 2 11 8 3 5 2" xfId="20212"/>
    <cellStyle name="Normal 3 2 11 8 3 5 3" xfId="20213"/>
    <cellStyle name="Normal 3 2 11 8 3 6" xfId="20214"/>
    <cellStyle name="Normal 3 2 11 8 3 6 2" xfId="20215"/>
    <cellStyle name="Normal 3 2 11 8 3 6 3" xfId="20216"/>
    <cellStyle name="Normal 3 2 11 8 3 7" xfId="20217"/>
    <cellStyle name="Normal 3 2 11 8 3 7 2" xfId="20218"/>
    <cellStyle name="Normal 3 2 11 8 3 7 3" xfId="20219"/>
    <cellStyle name="Normal 3 2 11 8 3 8" xfId="20220"/>
    <cellStyle name="Normal 3 2 11 8 3 8 2" xfId="20221"/>
    <cellStyle name="Normal 3 2 11 8 3 8 2 2" xfId="20222"/>
    <cellStyle name="Normal 3 2 11 8 3 8 2 2 2" xfId="20223"/>
    <cellStyle name="Normal 3 2 11 8 3 8 2 3" xfId="20224"/>
    <cellStyle name="Normal 3 2 11 8 3 8 2 4" xfId="20225"/>
    <cellStyle name="Normal 3 2 11 8 3 8 2 5" xfId="20226"/>
    <cellStyle name="Normal 3 2 11 8 3 8 3" xfId="20227"/>
    <cellStyle name="Normal 3 2 11 8 3 8 3 2" xfId="20228"/>
    <cellStyle name="Normal 3 2 11 8 3 8 4" xfId="20229"/>
    <cellStyle name="Normal 3 2 11 8 3 8 5" xfId="20230"/>
    <cellStyle name="Normal 3 2 11 8 3 9" xfId="20231"/>
    <cellStyle name="Normal 3 2 11 8 4" xfId="20232"/>
    <cellStyle name="Normal 3 2 11 8 4 2" xfId="20233"/>
    <cellStyle name="Normal 3 2 11 8 4 2 2" xfId="20234"/>
    <cellStyle name="Normal 3 2 11 8 4 2 2 2" xfId="20235"/>
    <cellStyle name="Normal 3 2 11 8 4 2 2 2 2" xfId="20236"/>
    <cellStyle name="Normal 3 2 11 8 4 2 2 2 2 2" xfId="20237"/>
    <cellStyle name="Normal 3 2 11 8 4 2 2 2 3" xfId="20238"/>
    <cellStyle name="Normal 3 2 11 8 4 2 2 2 4" xfId="20239"/>
    <cellStyle name="Normal 3 2 11 8 4 2 2 2 5" xfId="20240"/>
    <cellStyle name="Normal 3 2 11 8 4 2 2 3" xfId="20241"/>
    <cellStyle name="Normal 3 2 11 8 4 2 2 3 2" xfId="20242"/>
    <cellStyle name="Normal 3 2 11 8 4 2 2 4" xfId="20243"/>
    <cellStyle name="Normal 3 2 11 8 4 2 2 5" xfId="20244"/>
    <cellStyle name="Normal 3 2 11 8 4 2 3" xfId="20245"/>
    <cellStyle name="Normal 3 2 11 8 4 2 4" xfId="20246"/>
    <cellStyle name="Normal 3 2 11 8 4 2 5" xfId="20247"/>
    <cellStyle name="Normal 3 2 11 8 4 2 6" xfId="20248"/>
    <cellStyle name="Normal 3 2 11 8 4 2 6 2" xfId="20249"/>
    <cellStyle name="Normal 3 2 11 8 4 2 7" xfId="20250"/>
    <cellStyle name="Normal 3 2 11 8 4 2 8" xfId="20251"/>
    <cellStyle name="Normal 3 2 11 8 4 2 9" xfId="20252"/>
    <cellStyle name="Normal 3 2 11 8 4 3" xfId="20253"/>
    <cellStyle name="Normal 3 2 11 8 4 3 2" xfId="20254"/>
    <cellStyle name="Normal 3 2 11 8 4 3 2 2" xfId="20255"/>
    <cellStyle name="Normal 3 2 11 8 4 3 2 2 2" xfId="20256"/>
    <cellStyle name="Normal 3 2 11 8 4 3 2 3" xfId="20257"/>
    <cellStyle name="Normal 3 2 11 8 4 3 2 4" xfId="20258"/>
    <cellStyle name="Normal 3 2 11 8 4 3 2 5" xfId="20259"/>
    <cellStyle name="Normal 3 2 11 8 4 3 3" xfId="20260"/>
    <cellStyle name="Normal 3 2 11 8 4 3 3 2" xfId="20261"/>
    <cellStyle name="Normal 3 2 11 8 4 3 4" xfId="20262"/>
    <cellStyle name="Normal 3 2 11 8 4 3 5" xfId="20263"/>
    <cellStyle name="Normal 3 2 11 8 4 4" xfId="20264"/>
    <cellStyle name="Normal 3 2 11 8 4 5" xfId="20265"/>
    <cellStyle name="Normal 3 2 11 8 4 6" xfId="20266"/>
    <cellStyle name="Normal 3 2 11 8 4 6 2" xfId="20267"/>
    <cellStyle name="Normal 3 2 11 8 4 7" xfId="20268"/>
    <cellStyle name="Normal 3 2 11 8 4 8" xfId="20269"/>
    <cellStyle name="Normal 3 2 11 8 4 9" xfId="20270"/>
    <cellStyle name="Normal 3 2 11 8 5" xfId="20271"/>
    <cellStyle name="Normal 3 2 11 8 6" xfId="20272"/>
    <cellStyle name="Normal 3 2 11 8 7" xfId="20273"/>
    <cellStyle name="Normal 3 2 11 8 8" xfId="20274"/>
    <cellStyle name="Normal 3 2 11 8 9" xfId="20275"/>
    <cellStyle name="Normal 3 2 11 8 9 2" xfId="20276"/>
    <cellStyle name="Normal 3 2 11 8 9 2 2" xfId="20277"/>
    <cellStyle name="Normal 3 2 11 8 9 2 2 2" xfId="20278"/>
    <cellStyle name="Normal 3 2 11 8 9 2 3" xfId="20279"/>
    <cellStyle name="Normal 3 2 11 8 9 2 4" xfId="20280"/>
    <cellStyle name="Normal 3 2 11 8 9 2 5" xfId="20281"/>
    <cellStyle name="Normal 3 2 11 8 9 3" xfId="20282"/>
    <cellStyle name="Normal 3 2 11 8 9 3 2" xfId="20283"/>
    <cellStyle name="Normal 3 2 11 8 9 4" xfId="20284"/>
    <cellStyle name="Normal 3 2 11 8 9 5" xfId="20285"/>
    <cellStyle name="Normal 3 2 11 9" xfId="20286"/>
    <cellStyle name="Normal 3 2 11 9 10" xfId="20287"/>
    <cellStyle name="Normal 3 2 11 9 11" xfId="20288"/>
    <cellStyle name="Normal 3 2 11 9 12" xfId="20289"/>
    <cellStyle name="Normal 3 2 11 9 12 2" xfId="20290"/>
    <cellStyle name="Normal 3 2 11 9 13" xfId="20291"/>
    <cellStyle name="Normal 3 2 11 9 14" xfId="20292"/>
    <cellStyle name="Normal 3 2 11 9 15" xfId="20293"/>
    <cellStyle name="Normal 3 2 11 9 2" xfId="20294"/>
    <cellStyle name="Normal 3 2 11 9 2 2" xfId="20295"/>
    <cellStyle name="Normal 3 2 11 9 2 2 2" xfId="20296"/>
    <cellStyle name="Normal 3 2 11 9 2 2 2 2" xfId="20297"/>
    <cellStyle name="Normal 3 2 11 9 2 2 2 2 2" xfId="20298"/>
    <cellStyle name="Normal 3 2 11 9 2 2 2 2 2 2" xfId="20299"/>
    <cellStyle name="Normal 3 2 11 9 2 2 2 2 3" xfId="20300"/>
    <cellStyle name="Normal 3 2 11 9 2 2 2 2 4" xfId="20301"/>
    <cellStyle name="Normal 3 2 11 9 2 2 2 2 5" xfId="20302"/>
    <cellStyle name="Normal 3 2 11 9 2 2 2 3" xfId="20303"/>
    <cellStyle name="Normal 3 2 11 9 2 2 2 3 2" xfId="20304"/>
    <cellStyle name="Normal 3 2 11 9 2 2 2 4" xfId="20305"/>
    <cellStyle name="Normal 3 2 11 9 2 2 2 5" xfId="20306"/>
    <cellStyle name="Normal 3 2 11 9 2 2 3" xfId="20307"/>
    <cellStyle name="Normal 3 2 11 9 2 2 4" xfId="20308"/>
    <cellStyle name="Normal 3 2 11 9 2 2 5" xfId="20309"/>
    <cellStyle name="Normal 3 2 11 9 2 2 6" xfId="20310"/>
    <cellStyle name="Normal 3 2 11 9 2 2 6 2" xfId="20311"/>
    <cellStyle name="Normal 3 2 11 9 2 2 7" xfId="20312"/>
    <cellStyle name="Normal 3 2 11 9 2 2 8" xfId="20313"/>
    <cellStyle name="Normal 3 2 11 9 2 2 9" xfId="20314"/>
    <cellStyle name="Normal 3 2 11 9 2 3" xfId="20315"/>
    <cellStyle name="Normal 3 2 11 9 2 3 2" xfId="20316"/>
    <cellStyle name="Normal 3 2 11 9 2 3 2 2" xfId="20317"/>
    <cellStyle name="Normal 3 2 11 9 2 3 2 2 2" xfId="20318"/>
    <cellStyle name="Normal 3 2 11 9 2 3 2 3" xfId="20319"/>
    <cellStyle name="Normal 3 2 11 9 2 3 2 4" xfId="20320"/>
    <cellStyle name="Normal 3 2 11 9 2 3 2 5" xfId="20321"/>
    <cellStyle name="Normal 3 2 11 9 2 3 3" xfId="20322"/>
    <cellStyle name="Normal 3 2 11 9 2 3 3 2" xfId="20323"/>
    <cellStyle name="Normal 3 2 11 9 2 3 4" xfId="20324"/>
    <cellStyle name="Normal 3 2 11 9 2 3 5" xfId="20325"/>
    <cellStyle name="Normal 3 2 11 9 2 4" xfId="20326"/>
    <cellStyle name="Normal 3 2 11 9 2 5" xfId="20327"/>
    <cellStyle name="Normal 3 2 11 9 2 6" xfId="20328"/>
    <cellStyle name="Normal 3 2 11 9 2 6 2" xfId="20329"/>
    <cellStyle name="Normal 3 2 11 9 2 7" xfId="20330"/>
    <cellStyle name="Normal 3 2 11 9 2 8" xfId="20331"/>
    <cellStyle name="Normal 3 2 11 9 2 9" xfId="20332"/>
    <cellStyle name="Normal 3 2 11 9 3" xfId="20333"/>
    <cellStyle name="Normal 3 2 11 9 4" xfId="20334"/>
    <cellStyle name="Normal 3 2 11 9 5" xfId="20335"/>
    <cellStyle name="Normal 3 2 11 9 6" xfId="20336"/>
    <cellStyle name="Normal 3 2 11 9 7" xfId="20337"/>
    <cellStyle name="Normal 3 2 11 9 8" xfId="20338"/>
    <cellStyle name="Normal 3 2 11 9 8 2" xfId="20339"/>
    <cellStyle name="Normal 3 2 11 9 8 2 2" xfId="20340"/>
    <cellStyle name="Normal 3 2 11 9 8 2 2 2" xfId="20341"/>
    <cellStyle name="Normal 3 2 11 9 8 2 3" xfId="20342"/>
    <cellStyle name="Normal 3 2 11 9 8 2 4" xfId="20343"/>
    <cellStyle name="Normal 3 2 11 9 8 2 5" xfId="20344"/>
    <cellStyle name="Normal 3 2 11 9 8 3" xfId="20345"/>
    <cellStyle name="Normal 3 2 11 9 8 3 2" xfId="20346"/>
    <cellStyle name="Normal 3 2 11 9 8 4" xfId="20347"/>
    <cellStyle name="Normal 3 2 11 9 8 5" xfId="20348"/>
    <cellStyle name="Normal 3 2 11 9 9" xfId="20349"/>
    <cellStyle name="Normal 3 2 110" xfId="20350"/>
    <cellStyle name="Normal 3 2 111" xfId="20351"/>
    <cellStyle name="Normal 3 2 112" xfId="20352"/>
    <cellStyle name="Normal 3 2 113" xfId="20353"/>
    <cellStyle name="Normal 3 2 114" xfId="20354"/>
    <cellStyle name="Normal 3 2 115" xfId="20355"/>
    <cellStyle name="Normal 3 2 116" xfId="20356"/>
    <cellStyle name="Normal 3 2 117" xfId="20357"/>
    <cellStyle name="Normal 3 2 118" xfId="20358"/>
    <cellStyle name="Normal 3 2 119" xfId="20359"/>
    <cellStyle name="Normal 3 2 12" xfId="20360"/>
    <cellStyle name="Normal 3 2 12 2" xfId="20361"/>
    <cellStyle name="Normal 3 2 12 2 2" xfId="20362"/>
    <cellStyle name="Normal 3 2 12 2 3" xfId="20363"/>
    <cellStyle name="Normal 3 2 12 3" xfId="20364"/>
    <cellStyle name="Normal 3 2 12 3 2" xfId="20365"/>
    <cellStyle name="Normal 3 2 12 3 3" xfId="20366"/>
    <cellStyle name="Normal 3 2 12 4" xfId="20367"/>
    <cellStyle name="Normal 3 2 12 5" xfId="20368"/>
    <cellStyle name="Normal 3 2 120" xfId="20369"/>
    <cellStyle name="Normal 3 2 121" xfId="20370"/>
    <cellStyle name="Normal 3 2 122" xfId="20371"/>
    <cellStyle name="Normal 3 2 123" xfId="20372"/>
    <cellStyle name="Normal 3 2 124" xfId="20373"/>
    <cellStyle name="Normal 3 2 125" xfId="20374"/>
    <cellStyle name="Normal 3 2 126" xfId="20375"/>
    <cellStyle name="Normal 3 2 127" xfId="20376"/>
    <cellStyle name="Normal 3 2 13" xfId="20377"/>
    <cellStyle name="Normal 3 2 13 2" xfId="20378"/>
    <cellStyle name="Normal 3 2 13 2 2" xfId="20379"/>
    <cellStyle name="Normal 3 2 13 2 3" xfId="20380"/>
    <cellStyle name="Normal 3 2 13 3" xfId="20381"/>
    <cellStyle name="Normal 3 2 13 3 2" xfId="20382"/>
    <cellStyle name="Normal 3 2 13 3 3" xfId="20383"/>
    <cellStyle name="Normal 3 2 13 4" xfId="20384"/>
    <cellStyle name="Normal 3 2 13 5" xfId="20385"/>
    <cellStyle name="Normal 3 2 14" xfId="20386"/>
    <cellStyle name="Normal 3 2 14 2" xfId="20387"/>
    <cellStyle name="Normal 3 2 14 2 2" xfId="20388"/>
    <cellStyle name="Normal 3 2 14 2 3" xfId="20389"/>
    <cellStyle name="Normal 3 2 14 3" xfId="20390"/>
    <cellStyle name="Normal 3 2 14 3 2" xfId="20391"/>
    <cellStyle name="Normal 3 2 14 3 3" xfId="20392"/>
    <cellStyle name="Normal 3 2 14 4" xfId="20393"/>
    <cellStyle name="Normal 3 2 14 5" xfId="20394"/>
    <cellStyle name="Normal 3 2 15" xfId="20395"/>
    <cellStyle name="Normal 3 2 15 2" xfId="20396"/>
    <cellStyle name="Normal 3 2 15 2 2" xfId="20397"/>
    <cellStyle name="Normal 3 2 15 2 3" xfId="20398"/>
    <cellStyle name="Normal 3 2 15 3" xfId="20399"/>
    <cellStyle name="Normal 3 2 15 3 2" xfId="20400"/>
    <cellStyle name="Normal 3 2 15 3 3" xfId="20401"/>
    <cellStyle name="Normal 3 2 15 4" xfId="20402"/>
    <cellStyle name="Normal 3 2 15 5" xfId="20403"/>
    <cellStyle name="Normal 3 2 16" xfId="20404"/>
    <cellStyle name="Normal 3 2 16 2" xfId="20405"/>
    <cellStyle name="Normal 3 2 16 2 2" xfId="20406"/>
    <cellStyle name="Normal 3 2 16 2 3" xfId="20407"/>
    <cellStyle name="Normal 3 2 16 3" xfId="20408"/>
    <cellStyle name="Normal 3 2 16 3 2" xfId="20409"/>
    <cellStyle name="Normal 3 2 16 3 3" xfId="20410"/>
    <cellStyle name="Normal 3 2 16 4" xfId="20411"/>
    <cellStyle name="Normal 3 2 16 5" xfId="20412"/>
    <cellStyle name="Normal 3 2 17" xfId="20413"/>
    <cellStyle name="Normal 3 2 17 2" xfId="20414"/>
    <cellStyle name="Normal 3 2 17 2 2" xfId="20415"/>
    <cellStyle name="Normal 3 2 17 2 3" xfId="20416"/>
    <cellStyle name="Normal 3 2 17 3" xfId="20417"/>
    <cellStyle name="Normal 3 2 17 3 2" xfId="20418"/>
    <cellStyle name="Normal 3 2 17 3 3" xfId="20419"/>
    <cellStyle name="Normal 3 2 17 4" xfId="20420"/>
    <cellStyle name="Normal 3 2 17 5" xfId="20421"/>
    <cellStyle name="Normal 3 2 18" xfId="20422"/>
    <cellStyle name="Normal 3 2 18 2" xfId="20423"/>
    <cellStyle name="Normal 3 2 18 2 2" xfId="20424"/>
    <cellStyle name="Normal 3 2 18 2 3" xfId="20425"/>
    <cellStyle name="Normal 3 2 18 3" xfId="20426"/>
    <cellStyle name="Normal 3 2 18 3 2" xfId="20427"/>
    <cellStyle name="Normal 3 2 18 3 3" xfId="20428"/>
    <cellStyle name="Normal 3 2 18 4" xfId="20429"/>
    <cellStyle name="Normal 3 2 18 5" xfId="20430"/>
    <cellStyle name="Normal 3 2 19" xfId="20431"/>
    <cellStyle name="Normal 3 2 19 2" xfId="20432"/>
    <cellStyle name="Normal 3 2 19 2 2" xfId="20433"/>
    <cellStyle name="Normal 3 2 19 2 3" xfId="20434"/>
    <cellStyle name="Normal 3 2 19 3" xfId="20435"/>
    <cellStyle name="Normal 3 2 19 3 2" xfId="20436"/>
    <cellStyle name="Normal 3 2 19 3 3" xfId="20437"/>
    <cellStyle name="Normal 3 2 19 4" xfId="20438"/>
    <cellStyle name="Normal 3 2 19 5" xfId="20439"/>
    <cellStyle name="Normal 3 2 2" xfId="20440"/>
    <cellStyle name="Normal 3 2 2 10" xfId="20441"/>
    <cellStyle name="Normal 3 2 2 10 2" xfId="20442"/>
    <cellStyle name="Normal 3 2 2 10 2 2" xfId="20443"/>
    <cellStyle name="Normal 3 2 2 10 2 3" xfId="20444"/>
    <cellStyle name="Normal 3 2 2 10 3" xfId="20445"/>
    <cellStyle name="Normal 3 2 2 10 3 2" xfId="20446"/>
    <cellStyle name="Normal 3 2 2 10 3 3" xfId="20447"/>
    <cellStyle name="Normal 3 2 2 10 4" xfId="20448"/>
    <cellStyle name="Normal 3 2 2 10 5" xfId="20449"/>
    <cellStyle name="Normal 3 2 2 11" xfId="20450"/>
    <cellStyle name="Normal 3 2 2 11 2" xfId="20451"/>
    <cellStyle name="Normal 3 2 2 11 2 2" xfId="20452"/>
    <cellStyle name="Normal 3 2 2 11 2 3" xfId="20453"/>
    <cellStyle name="Normal 3 2 2 11 3" xfId="20454"/>
    <cellStyle name="Normal 3 2 2 11 3 2" xfId="20455"/>
    <cellStyle name="Normal 3 2 2 11 3 3" xfId="20456"/>
    <cellStyle name="Normal 3 2 2 11 4" xfId="20457"/>
    <cellStyle name="Normal 3 2 2 11 5" xfId="20458"/>
    <cellStyle name="Normal 3 2 2 12" xfId="20459"/>
    <cellStyle name="Normal 3 2 2 12 2" xfId="20460"/>
    <cellStyle name="Normal 3 2 2 12 2 2" xfId="20461"/>
    <cellStyle name="Normal 3 2 2 12 2 3" xfId="20462"/>
    <cellStyle name="Normal 3 2 2 12 3" xfId="20463"/>
    <cellStyle name="Normal 3 2 2 12 3 2" xfId="20464"/>
    <cellStyle name="Normal 3 2 2 12 3 3" xfId="20465"/>
    <cellStyle name="Normal 3 2 2 12 4" xfId="20466"/>
    <cellStyle name="Normal 3 2 2 12 5" xfId="20467"/>
    <cellStyle name="Normal 3 2 2 13" xfId="20468"/>
    <cellStyle name="Normal 3 2 2 13 2" xfId="20469"/>
    <cellStyle name="Normal 3 2 2 13 2 2" xfId="20470"/>
    <cellStyle name="Normal 3 2 2 13 2 3" xfId="20471"/>
    <cellStyle name="Normal 3 2 2 13 3" xfId="20472"/>
    <cellStyle name="Normal 3 2 2 13 3 2" xfId="20473"/>
    <cellStyle name="Normal 3 2 2 13 3 3" xfId="20474"/>
    <cellStyle name="Normal 3 2 2 13 4" xfId="20475"/>
    <cellStyle name="Normal 3 2 2 13 5" xfId="20476"/>
    <cellStyle name="Normal 3 2 2 14" xfId="20477"/>
    <cellStyle name="Normal 3 2 2 14 2" xfId="20478"/>
    <cellStyle name="Normal 3 2 2 14 2 2" xfId="20479"/>
    <cellStyle name="Normal 3 2 2 14 2 3" xfId="20480"/>
    <cellStyle name="Normal 3 2 2 14 3" xfId="20481"/>
    <cellStyle name="Normal 3 2 2 14 3 2" xfId="20482"/>
    <cellStyle name="Normal 3 2 2 14 3 3" xfId="20483"/>
    <cellStyle name="Normal 3 2 2 14 4" xfId="20484"/>
    <cellStyle name="Normal 3 2 2 14 5" xfId="20485"/>
    <cellStyle name="Normal 3 2 2 15" xfId="20486"/>
    <cellStyle name="Normal 3 2 2 15 2" xfId="20487"/>
    <cellStyle name="Normal 3 2 2 15 2 2" xfId="20488"/>
    <cellStyle name="Normal 3 2 2 15 2 3" xfId="20489"/>
    <cellStyle name="Normal 3 2 2 15 3" xfId="20490"/>
    <cellStyle name="Normal 3 2 2 15 3 2" xfId="20491"/>
    <cellStyle name="Normal 3 2 2 15 3 3" xfId="20492"/>
    <cellStyle name="Normal 3 2 2 15 4" xfId="20493"/>
    <cellStyle name="Normal 3 2 2 15 5" xfId="20494"/>
    <cellStyle name="Normal 3 2 2 16" xfId="20495"/>
    <cellStyle name="Normal 3 2 2 16 2" xfId="20496"/>
    <cellStyle name="Normal 3 2 2 16 2 2" xfId="20497"/>
    <cellStyle name="Normal 3 2 2 16 2 3" xfId="20498"/>
    <cellStyle name="Normal 3 2 2 16 3" xfId="20499"/>
    <cellStyle name="Normal 3 2 2 16 3 2" xfId="20500"/>
    <cellStyle name="Normal 3 2 2 16 3 3" xfId="20501"/>
    <cellStyle name="Normal 3 2 2 16 4" xfId="20502"/>
    <cellStyle name="Normal 3 2 2 16 5" xfId="20503"/>
    <cellStyle name="Normal 3 2 2 17" xfId="20504"/>
    <cellStyle name="Normal 3 2 2 17 2" xfId="20505"/>
    <cellStyle name="Normal 3 2 2 17 2 2" xfId="20506"/>
    <cellStyle name="Normal 3 2 2 17 2 3" xfId="20507"/>
    <cellStyle name="Normal 3 2 2 17 3" xfId="20508"/>
    <cellStyle name="Normal 3 2 2 17 3 2" xfId="20509"/>
    <cellStyle name="Normal 3 2 2 17 3 3" xfId="20510"/>
    <cellStyle name="Normal 3 2 2 17 4" xfId="20511"/>
    <cellStyle name="Normal 3 2 2 17 5" xfId="20512"/>
    <cellStyle name="Normal 3 2 2 18" xfId="20513"/>
    <cellStyle name="Normal 3 2 2 18 2" xfId="20514"/>
    <cellStyle name="Normal 3 2 2 18 2 2" xfId="20515"/>
    <cellStyle name="Normal 3 2 2 18 2 3" xfId="20516"/>
    <cellStyle name="Normal 3 2 2 18 3" xfId="20517"/>
    <cellStyle name="Normal 3 2 2 18 3 2" xfId="20518"/>
    <cellStyle name="Normal 3 2 2 18 3 3" xfId="20519"/>
    <cellStyle name="Normal 3 2 2 18 4" xfId="20520"/>
    <cellStyle name="Normal 3 2 2 18 5" xfId="20521"/>
    <cellStyle name="Normal 3 2 2 19" xfId="20522"/>
    <cellStyle name="Normal 3 2 2 19 2" xfId="20523"/>
    <cellStyle name="Normal 3 2 2 19 2 2" xfId="20524"/>
    <cellStyle name="Normal 3 2 2 19 2 3" xfId="20525"/>
    <cellStyle name="Normal 3 2 2 19 3" xfId="20526"/>
    <cellStyle name="Normal 3 2 2 19 3 2" xfId="20527"/>
    <cellStyle name="Normal 3 2 2 19 3 3" xfId="20528"/>
    <cellStyle name="Normal 3 2 2 19 4" xfId="20529"/>
    <cellStyle name="Normal 3 2 2 19 5" xfId="20530"/>
    <cellStyle name="Normal 3 2 2 2" xfId="20531"/>
    <cellStyle name="Normal 3 2 2 2 2" xfId="20532"/>
    <cellStyle name="Normal 3 2 2 2 2 2" xfId="20533"/>
    <cellStyle name="Normal 3 2 2 2 2 3" xfId="20534"/>
    <cellStyle name="Normal 3 2 2 2 3" xfId="20535"/>
    <cellStyle name="Normal 3 2 2 2 3 2" xfId="20536"/>
    <cellStyle name="Normal 3 2 2 2 3 3" xfId="20537"/>
    <cellStyle name="Normal 3 2 2 2 4" xfId="20538"/>
    <cellStyle name="Normal 3 2 2 2 5" xfId="20539"/>
    <cellStyle name="Normal 3 2 2 20" xfId="20540"/>
    <cellStyle name="Normal 3 2 2 20 2" xfId="20541"/>
    <cellStyle name="Normal 3 2 2 20 2 2" xfId="20542"/>
    <cellStyle name="Normal 3 2 2 20 2 3" xfId="20543"/>
    <cellStyle name="Normal 3 2 2 20 3" xfId="20544"/>
    <cellStyle name="Normal 3 2 2 20 3 2" xfId="20545"/>
    <cellStyle name="Normal 3 2 2 20 3 3" xfId="20546"/>
    <cellStyle name="Normal 3 2 2 20 4" xfId="20547"/>
    <cellStyle name="Normal 3 2 2 20 5" xfId="20548"/>
    <cellStyle name="Normal 3 2 2 21" xfId="20549"/>
    <cellStyle name="Normal 3 2 2 21 2" xfId="20550"/>
    <cellStyle name="Normal 3 2 2 21 2 2" xfId="20551"/>
    <cellStyle name="Normal 3 2 2 21 2 3" xfId="20552"/>
    <cellStyle name="Normal 3 2 2 21 3" xfId="20553"/>
    <cellStyle name="Normal 3 2 2 21 3 2" xfId="20554"/>
    <cellStyle name="Normal 3 2 2 21 3 3" xfId="20555"/>
    <cellStyle name="Normal 3 2 2 21 4" xfId="20556"/>
    <cellStyle name="Normal 3 2 2 21 5" xfId="20557"/>
    <cellStyle name="Normal 3 2 2 22" xfId="20558"/>
    <cellStyle name="Normal 3 2 2 22 2" xfId="20559"/>
    <cellStyle name="Normal 3 2 2 22 2 2" xfId="20560"/>
    <cellStyle name="Normal 3 2 2 22 2 3" xfId="20561"/>
    <cellStyle name="Normal 3 2 2 22 3" xfId="20562"/>
    <cellStyle name="Normal 3 2 2 22 3 2" xfId="20563"/>
    <cellStyle name="Normal 3 2 2 22 3 3" xfId="20564"/>
    <cellStyle name="Normal 3 2 2 22 4" xfId="20565"/>
    <cellStyle name="Normal 3 2 2 22 5" xfId="20566"/>
    <cellStyle name="Normal 3 2 2 23" xfId="20567"/>
    <cellStyle name="Normal 3 2 2 23 2" xfId="20568"/>
    <cellStyle name="Normal 3 2 2 23 2 2" xfId="20569"/>
    <cellStyle name="Normal 3 2 2 23 2 3" xfId="20570"/>
    <cellStyle name="Normal 3 2 2 23 3" xfId="20571"/>
    <cellStyle name="Normal 3 2 2 23 3 2" xfId="20572"/>
    <cellStyle name="Normal 3 2 2 23 3 3" xfId="20573"/>
    <cellStyle name="Normal 3 2 2 23 4" xfId="20574"/>
    <cellStyle name="Normal 3 2 2 23 5" xfId="20575"/>
    <cellStyle name="Normal 3 2 2 24" xfId="20576"/>
    <cellStyle name="Normal 3 2 2 24 2" xfId="20577"/>
    <cellStyle name="Normal 3 2 2 24 2 2" xfId="20578"/>
    <cellStyle name="Normal 3 2 2 24 2 3" xfId="20579"/>
    <cellStyle name="Normal 3 2 2 24 3" xfId="20580"/>
    <cellStyle name="Normal 3 2 2 24 3 2" xfId="20581"/>
    <cellStyle name="Normal 3 2 2 24 3 3" xfId="20582"/>
    <cellStyle name="Normal 3 2 2 24 4" xfId="20583"/>
    <cellStyle name="Normal 3 2 2 24 5" xfId="20584"/>
    <cellStyle name="Normal 3 2 2 25" xfId="20585"/>
    <cellStyle name="Normal 3 2 2 25 2" xfId="20586"/>
    <cellStyle name="Normal 3 2 2 25 2 2" xfId="20587"/>
    <cellStyle name="Normal 3 2 2 25 2 3" xfId="20588"/>
    <cellStyle name="Normal 3 2 2 25 3" xfId="20589"/>
    <cellStyle name="Normal 3 2 2 25 3 2" xfId="20590"/>
    <cellStyle name="Normal 3 2 2 25 3 3" xfId="20591"/>
    <cellStyle name="Normal 3 2 2 25 4" xfId="20592"/>
    <cellStyle name="Normal 3 2 2 25 5" xfId="20593"/>
    <cellStyle name="Normal 3 2 2 26" xfId="20594"/>
    <cellStyle name="Normal 3 2 2 26 2" xfId="20595"/>
    <cellStyle name="Normal 3 2 2 26 2 2" xfId="20596"/>
    <cellStyle name="Normal 3 2 2 26 2 3" xfId="20597"/>
    <cellStyle name="Normal 3 2 2 26 3" xfId="20598"/>
    <cellStyle name="Normal 3 2 2 26 3 2" xfId="20599"/>
    <cellStyle name="Normal 3 2 2 26 3 3" xfId="20600"/>
    <cellStyle name="Normal 3 2 2 26 4" xfId="20601"/>
    <cellStyle name="Normal 3 2 2 26 5" xfId="20602"/>
    <cellStyle name="Normal 3 2 2 27" xfId="20603"/>
    <cellStyle name="Normal 3 2 2 27 2" xfId="20604"/>
    <cellStyle name="Normal 3 2 2 27 2 2" xfId="20605"/>
    <cellStyle name="Normal 3 2 2 27 2 3" xfId="20606"/>
    <cellStyle name="Normal 3 2 2 27 3" xfId="20607"/>
    <cellStyle name="Normal 3 2 2 27 3 2" xfId="20608"/>
    <cellStyle name="Normal 3 2 2 27 3 3" xfId="20609"/>
    <cellStyle name="Normal 3 2 2 27 4" xfId="20610"/>
    <cellStyle name="Normal 3 2 2 27 5" xfId="20611"/>
    <cellStyle name="Normal 3 2 2 28" xfId="20612"/>
    <cellStyle name="Normal 3 2 2 28 2" xfId="20613"/>
    <cellStyle name="Normal 3 2 2 28 2 2" xfId="20614"/>
    <cellStyle name="Normal 3 2 2 28 2 3" xfId="20615"/>
    <cellStyle name="Normal 3 2 2 28 3" xfId="20616"/>
    <cellStyle name="Normal 3 2 2 28 3 2" xfId="20617"/>
    <cellStyle name="Normal 3 2 2 28 3 3" xfId="20618"/>
    <cellStyle name="Normal 3 2 2 28 4" xfId="20619"/>
    <cellStyle name="Normal 3 2 2 28 5" xfId="20620"/>
    <cellStyle name="Normal 3 2 2 29" xfId="20621"/>
    <cellStyle name="Normal 3 2 2 29 2" xfId="20622"/>
    <cellStyle name="Normal 3 2 2 29 2 2" xfId="20623"/>
    <cellStyle name="Normal 3 2 2 29 2 3" xfId="20624"/>
    <cellStyle name="Normal 3 2 2 29 3" xfId="20625"/>
    <cellStyle name="Normal 3 2 2 29 3 2" xfId="20626"/>
    <cellStyle name="Normal 3 2 2 29 3 3" xfId="20627"/>
    <cellStyle name="Normal 3 2 2 29 4" xfId="20628"/>
    <cellStyle name="Normal 3 2 2 29 5" xfId="20629"/>
    <cellStyle name="Normal 3 2 2 3" xfId="20630"/>
    <cellStyle name="Normal 3 2 2 3 2" xfId="20631"/>
    <cellStyle name="Normal 3 2 2 3 2 2" xfId="20632"/>
    <cellStyle name="Normal 3 2 2 3 2 3" xfId="20633"/>
    <cellStyle name="Normal 3 2 2 3 3" xfId="20634"/>
    <cellStyle name="Normal 3 2 2 3 3 2" xfId="20635"/>
    <cellStyle name="Normal 3 2 2 3 3 3" xfId="20636"/>
    <cellStyle name="Normal 3 2 2 3 4" xfId="20637"/>
    <cellStyle name="Normal 3 2 2 3 5" xfId="20638"/>
    <cellStyle name="Normal 3 2 2 30" xfId="20639"/>
    <cellStyle name="Normal 3 2 2 30 2" xfId="20640"/>
    <cellStyle name="Normal 3 2 2 30 2 2" xfId="20641"/>
    <cellStyle name="Normal 3 2 2 30 2 3" xfId="20642"/>
    <cellStyle name="Normal 3 2 2 30 3" xfId="20643"/>
    <cellStyle name="Normal 3 2 2 30 3 2" xfId="20644"/>
    <cellStyle name="Normal 3 2 2 30 3 3" xfId="20645"/>
    <cellStyle name="Normal 3 2 2 30 4" xfId="20646"/>
    <cellStyle name="Normal 3 2 2 30 5" xfId="20647"/>
    <cellStyle name="Normal 3 2 2 31" xfId="20648"/>
    <cellStyle name="Normal 3 2 2 31 2" xfId="20649"/>
    <cellStyle name="Normal 3 2 2 31 2 2" xfId="20650"/>
    <cellStyle name="Normal 3 2 2 31 2 3" xfId="20651"/>
    <cellStyle name="Normal 3 2 2 31 3" xfId="20652"/>
    <cellStyle name="Normal 3 2 2 31 3 2" xfId="20653"/>
    <cellStyle name="Normal 3 2 2 31 3 3" xfId="20654"/>
    <cellStyle name="Normal 3 2 2 31 4" xfId="20655"/>
    <cellStyle name="Normal 3 2 2 31 5" xfId="20656"/>
    <cellStyle name="Normal 3 2 2 32" xfId="20657"/>
    <cellStyle name="Normal 3 2 2 32 2" xfId="20658"/>
    <cellStyle name="Normal 3 2 2 32 2 2" xfId="20659"/>
    <cellStyle name="Normal 3 2 2 32 2 3" xfId="20660"/>
    <cellStyle name="Normal 3 2 2 32 3" xfId="20661"/>
    <cellStyle name="Normal 3 2 2 32 3 2" xfId="20662"/>
    <cellStyle name="Normal 3 2 2 32 3 3" xfId="20663"/>
    <cellStyle name="Normal 3 2 2 32 4" xfId="20664"/>
    <cellStyle name="Normal 3 2 2 32 5" xfId="20665"/>
    <cellStyle name="Normal 3 2 2 33" xfId="20666"/>
    <cellStyle name="Normal 3 2 2 33 2" xfId="20667"/>
    <cellStyle name="Normal 3 2 2 33 2 2" xfId="20668"/>
    <cellStyle name="Normal 3 2 2 33 2 3" xfId="20669"/>
    <cellStyle name="Normal 3 2 2 33 3" xfId="20670"/>
    <cellStyle name="Normal 3 2 2 33 3 2" xfId="20671"/>
    <cellStyle name="Normal 3 2 2 33 3 3" xfId="20672"/>
    <cellStyle name="Normal 3 2 2 33 4" xfId="20673"/>
    <cellStyle name="Normal 3 2 2 33 5" xfId="20674"/>
    <cellStyle name="Normal 3 2 2 34" xfId="20675"/>
    <cellStyle name="Normal 3 2 2 34 2" xfId="20676"/>
    <cellStyle name="Normal 3 2 2 34 3" xfId="20677"/>
    <cellStyle name="Normal 3 2 2 35" xfId="20678"/>
    <cellStyle name="Normal 3 2 2 35 2" xfId="20679"/>
    <cellStyle name="Normal 3 2 2 35 3" xfId="20680"/>
    <cellStyle name="Normal 3 2 2 36" xfId="20681"/>
    <cellStyle name="Normal 3 2 2 37" xfId="20682"/>
    <cellStyle name="Normal 3 2 2 4" xfId="20683"/>
    <cellStyle name="Normal 3 2 2 4 2" xfId="20684"/>
    <cellStyle name="Normal 3 2 2 4 2 2" xfId="20685"/>
    <cellStyle name="Normal 3 2 2 4 2 3" xfId="20686"/>
    <cellStyle name="Normal 3 2 2 4 3" xfId="20687"/>
    <cellStyle name="Normal 3 2 2 4 3 2" xfId="20688"/>
    <cellStyle name="Normal 3 2 2 4 3 3" xfId="20689"/>
    <cellStyle name="Normal 3 2 2 4 4" xfId="20690"/>
    <cellStyle name="Normal 3 2 2 4 5" xfId="20691"/>
    <cellStyle name="Normal 3 2 2 5" xfId="20692"/>
    <cellStyle name="Normal 3 2 2 5 2" xfId="20693"/>
    <cellStyle name="Normal 3 2 2 5 2 2" xfId="20694"/>
    <cellStyle name="Normal 3 2 2 5 2 3" xfId="20695"/>
    <cellStyle name="Normal 3 2 2 5 3" xfId="20696"/>
    <cellStyle name="Normal 3 2 2 5 3 2" xfId="20697"/>
    <cellStyle name="Normal 3 2 2 5 3 3" xfId="20698"/>
    <cellStyle name="Normal 3 2 2 5 4" xfId="20699"/>
    <cellStyle name="Normal 3 2 2 5 5" xfId="20700"/>
    <cellStyle name="Normal 3 2 2 6" xfId="20701"/>
    <cellStyle name="Normal 3 2 2 6 2" xfId="20702"/>
    <cellStyle name="Normal 3 2 2 6 2 2" xfId="20703"/>
    <cellStyle name="Normal 3 2 2 6 2 3" xfId="20704"/>
    <cellStyle name="Normal 3 2 2 6 3" xfId="20705"/>
    <cellStyle name="Normal 3 2 2 6 3 2" xfId="20706"/>
    <cellStyle name="Normal 3 2 2 6 3 3" xfId="20707"/>
    <cellStyle name="Normal 3 2 2 6 4" xfId="20708"/>
    <cellStyle name="Normal 3 2 2 6 5" xfId="20709"/>
    <cellStyle name="Normal 3 2 2 7" xfId="20710"/>
    <cellStyle name="Normal 3 2 2 7 2" xfId="20711"/>
    <cellStyle name="Normal 3 2 2 7 2 2" xfId="20712"/>
    <cellStyle name="Normal 3 2 2 7 2 3" xfId="20713"/>
    <cellStyle name="Normal 3 2 2 7 3" xfId="20714"/>
    <cellStyle name="Normal 3 2 2 7 3 2" xfId="20715"/>
    <cellStyle name="Normal 3 2 2 7 3 3" xfId="20716"/>
    <cellStyle name="Normal 3 2 2 7 4" xfId="20717"/>
    <cellStyle name="Normal 3 2 2 7 5" xfId="20718"/>
    <cellStyle name="Normal 3 2 2 8" xfId="20719"/>
    <cellStyle name="Normal 3 2 2 8 2" xfId="20720"/>
    <cellStyle name="Normal 3 2 2 8 2 2" xfId="20721"/>
    <cellStyle name="Normal 3 2 2 8 2 3" xfId="20722"/>
    <cellStyle name="Normal 3 2 2 8 3" xfId="20723"/>
    <cellStyle name="Normal 3 2 2 8 3 2" xfId="20724"/>
    <cellStyle name="Normal 3 2 2 8 3 3" xfId="20725"/>
    <cellStyle name="Normal 3 2 2 8 4" xfId="20726"/>
    <cellStyle name="Normal 3 2 2 8 5" xfId="20727"/>
    <cellStyle name="Normal 3 2 2 9" xfId="20728"/>
    <cellStyle name="Normal 3 2 2 9 2" xfId="20729"/>
    <cellStyle name="Normal 3 2 2 9 2 2" xfId="20730"/>
    <cellStyle name="Normal 3 2 2 9 2 3" xfId="20731"/>
    <cellStyle name="Normal 3 2 2 9 3" xfId="20732"/>
    <cellStyle name="Normal 3 2 2 9 3 2" xfId="20733"/>
    <cellStyle name="Normal 3 2 2 9 3 3" xfId="20734"/>
    <cellStyle name="Normal 3 2 2 9 4" xfId="20735"/>
    <cellStyle name="Normal 3 2 2 9 5" xfId="20736"/>
    <cellStyle name="Normal 3 2 20" xfId="20737"/>
    <cellStyle name="Normal 3 2 20 2" xfId="20738"/>
    <cellStyle name="Normal 3 2 20 2 2" xfId="20739"/>
    <cellStyle name="Normal 3 2 20 2 3" xfId="20740"/>
    <cellStyle name="Normal 3 2 20 3" xfId="20741"/>
    <cellStyle name="Normal 3 2 20 3 2" xfId="20742"/>
    <cellStyle name="Normal 3 2 20 3 3" xfId="20743"/>
    <cellStyle name="Normal 3 2 20 4" xfId="20744"/>
    <cellStyle name="Normal 3 2 20 5" xfId="20745"/>
    <cellStyle name="Normal 3 2 21" xfId="20746"/>
    <cellStyle name="Normal 3 2 21 2" xfId="20747"/>
    <cellStyle name="Normal 3 2 21 2 2" xfId="20748"/>
    <cellStyle name="Normal 3 2 21 2 3" xfId="20749"/>
    <cellStyle name="Normal 3 2 21 3" xfId="20750"/>
    <cellStyle name="Normal 3 2 21 3 2" xfId="20751"/>
    <cellStyle name="Normal 3 2 21 3 3" xfId="20752"/>
    <cellStyle name="Normal 3 2 21 4" xfId="20753"/>
    <cellStyle name="Normal 3 2 21 5" xfId="20754"/>
    <cellStyle name="Normal 3 2 22" xfId="20755"/>
    <cellStyle name="Normal 3 2 22 2" xfId="20756"/>
    <cellStyle name="Normal 3 2 22 2 2" xfId="20757"/>
    <cellStyle name="Normal 3 2 22 2 3" xfId="20758"/>
    <cellStyle name="Normal 3 2 22 3" xfId="20759"/>
    <cellStyle name="Normal 3 2 22 3 2" xfId="20760"/>
    <cellStyle name="Normal 3 2 22 3 3" xfId="20761"/>
    <cellStyle name="Normal 3 2 22 4" xfId="20762"/>
    <cellStyle name="Normal 3 2 22 5" xfId="20763"/>
    <cellStyle name="Normal 3 2 23" xfId="20764"/>
    <cellStyle name="Normal 3 2 23 2" xfId="20765"/>
    <cellStyle name="Normal 3 2 23 2 2" xfId="20766"/>
    <cellStyle name="Normal 3 2 23 2 3" xfId="20767"/>
    <cellStyle name="Normal 3 2 23 3" xfId="20768"/>
    <cellStyle name="Normal 3 2 23 3 2" xfId="20769"/>
    <cellStyle name="Normal 3 2 23 3 3" xfId="20770"/>
    <cellStyle name="Normal 3 2 23 4" xfId="20771"/>
    <cellStyle name="Normal 3 2 23 5" xfId="20772"/>
    <cellStyle name="Normal 3 2 24" xfId="20773"/>
    <cellStyle name="Normal 3 2 24 2" xfId="20774"/>
    <cellStyle name="Normal 3 2 24 2 2" xfId="20775"/>
    <cellStyle name="Normal 3 2 24 2 3" xfId="20776"/>
    <cellStyle name="Normal 3 2 24 3" xfId="20777"/>
    <cellStyle name="Normal 3 2 24 3 2" xfId="20778"/>
    <cellStyle name="Normal 3 2 24 3 3" xfId="20779"/>
    <cellStyle name="Normal 3 2 24 4" xfId="20780"/>
    <cellStyle name="Normal 3 2 24 5" xfId="20781"/>
    <cellStyle name="Normal 3 2 25" xfId="20782"/>
    <cellStyle name="Normal 3 2 25 2" xfId="20783"/>
    <cellStyle name="Normal 3 2 25 2 2" xfId="20784"/>
    <cellStyle name="Normal 3 2 25 2 3" xfId="20785"/>
    <cellStyle name="Normal 3 2 25 3" xfId="20786"/>
    <cellStyle name="Normal 3 2 25 3 2" xfId="20787"/>
    <cellStyle name="Normal 3 2 25 3 3" xfId="20788"/>
    <cellStyle name="Normal 3 2 25 4" xfId="20789"/>
    <cellStyle name="Normal 3 2 25 5" xfId="20790"/>
    <cellStyle name="Normal 3 2 26" xfId="20791"/>
    <cellStyle name="Normal 3 2 26 2" xfId="20792"/>
    <cellStyle name="Normal 3 2 26 2 2" xfId="20793"/>
    <cellStyle name="Normal 3 2 26 2 3" xfId="20794"/>
    <cellStyle name="Normal 3 2 26 3" xfId="20795"/>
    <cellStyle name="Normal 3 2 26 3 2" xfId="20796"/>
    <cellStyle name="Normal 3 2 26 3 3" xfId="20797"/>
    <cellStyle name="Normal 3 2 26 4" xfId="20798"/>
    <cellStyle name="Normal 3 2 26 5" xfId="20799"/>
    <cellStyle name="Normal 3 2 27" xfId="20800"/>
    <cellStyle name="Normal 3 2 27 2" xfId="20801"/>
    <cellStyle name="Normal 3 2 27 2 2" xfId="20802"/>
    <cellStyle name="Normal 3 2 27 2 3" xfId="20803"/>
    <cellStyle name="Normal 3 2 27 3" xfId="20804"/>
    <cellStyle name="Normal 3 2 27 3 2" xfId="20805"/>
    <cellStyle name="Normal 3 2 27 3 3" xfId="20806"/>
    <cellStyle name="Normal 3 2 27 4" xfId="20807"/>
    <cellStyle name="Normal 3 2 27 5" xfId="20808"/>
    <cellStyle name="Normal 3 2 28" xfId="20809"/>
    <cellStyle name="Normal 3 2 28 2" xfId="20810"/>
    <cellStyle name="Normal 3 2 28 2 2" xfId="20811"/>
    <cellStyle name="Normal 3 2 28 2 3" xfId="20812"/>
    <cellStyle name="Normal 3 2 28 3" xfId="20813"/>
    <cellStyle name="Normal 3 2 28 3 2" xfId="20814"/>
    <cellStyle name="Normal 3 2 28 3 3" xfId="20815"/>
    <cellStyle name="Normal 3 2 28 4" xfId="20816"/>
    <cellStyle name="Normal 3 2 28 5" xfId="20817"/>
    <cellStyle name="Normal 3 2 29" xfId="20818"/>
    <cellStyle name="Normal 3 2 29 2" xfId="20819"/>
    <cellStyle name="Normal 3 2 29 2 2" xfId="20820"/>
    <cellStyle name="Normal 3 2 29 2 3" xfId="20821"/>
    <cellStyle name="Normal 3 2 29 3" xfId="20822"/>
    <cellStyle name="Normal 3 2 29 3 2" xfId="20823"/>
    <cellStyle name="Normal 3 2 29 3 3" xfId="20824"/>
    <cellStyle name="Normal 3 2 29 4" xfId="20825"/>
    <cellStyle name="Normal 3 2 29 5" xfId="20826"/>
    <cellStyle name="Normal 3 2 3" xfId="20827"/>
    <cellStyle name="Normal 3 2 3 2" xfId="20828"/>
    <cellStyle name="Normal 3 2 3 2 2" xfId="20829"/>
    <cellStyle name="Normal 3 2 3 2 3" xfId="20830"/>
    <cellStyle name="Normal 3 2 3 3" xfId="20831"/>
    <cellStyle name="Normal 3 2 3 3 2" xfId="20832"/>
    <cellStyle name="Normal 3 2 3 3 3" xfId="20833"/>
    <cellStyle name="Normal 3 2 3 4" xfId="20834"/>
    <cellStyle name="Normal 3 2 3 5" xfId="20835"/>
    <cellStyle name="Normal 3 2 30" xfId="20836"/>
    <cellStyle name="Normal 3 2 30 2" xfId="20837"/>
    <cellStyle name="Normal 3 2 30 2 2" xfId="20838"/>
    <cellStyle name="Normal 3 2 30 2 3" xfId="20839"/>
    <cellStyle name="Normal 3 2 30 3" xfId="20840"/>
    <cellStyle name="Normal 3 2 30 3 2" xfId="20841"/>
    <cellStyle name="Normal 3 2 30 3 3" xfId="20842"/>
    <cellStyle name="Normal 3 2 30 4" xfId="20843"/>
    <cellStyle name="Normal 3 2 30 5" xfId="20844"/>
    <cellStyle name="Normal 3 2 31" xfId="20845"/>
    <cellStyle name="Normal 3 2 31 2" xfId="20846"/>
    <cellStyle name="Normal 3 2 31 2 2" xfId="20847"/>
    <cellStyle name="Normal 3 2 31 2 3" xfId="20848"/>
    <cellStyle name="Normal 3 2 31 3" xfId="20849"/>
    <cellStyle name="Normal 3 2 31 3 2" xfId="20850"/>
    <cellStyle name="Normal 3 2 31 3 3" xfId="20851"/>
    <cellStyle name="Normal 3 2 31 4" xfId="20852"/>
    <cellStyle name="Normal 3 2 31 5" xfId="20853"/>
    <cellStyle name="Normal 3 2 32" xfId="20854"/>
    <cellStyle name="Normal 3 2 32 2" xfId="20855"/>
    <cellStyle name="Normal 3 2 32 2 2" xfId="20856"/>
    <cellStyle name="Normal 3 2 32 2 3" xfId="20857"/>
    <cellStyle name="Normal 3 2 32 3" xfId="20858"/>
    <cellStyle name="Normal 3 2 32 3 2" xfId="20859"/>
    <cellStyle name="Normal 3 2 32 3 3" xfId="20860"/>
    <cellStyle name="Normal 3 2 32 4" xfId="20861"/>
    <cellStyle name="Normal 3 2 32 5" xfId="20862"/>
    <cellStyle name="Normal 3 2 33" xfId="20863"/>
    <cellStyle name="Normal 3 2 33 2" xfId="20864"/>
    <cellStyle name="Normal 3 2 33 2 2" xfId="20865"/>
    <cellStyle name="Normal 3 2 33 2 3" xfId="20866"/>
    <cellStyle name="Normal 3 2 33 3" xfId="20867"/>
    <cellStyle name="Normal 3 2 33 3 2" xfId="20868"/>
    <cellStyle name="Normal 3 2 33 3 3" xfId="20869"/>
    <cellStyle name="Normal 3 2 33 4" xfId="20870"/>
    <cellStyle name="Normal 3 2 33 5" xfId="20871"/>
    <cellStyle name="Normal 3 2 34" xfId="20872"/>
    <cellStyle name="Normal 3 2 34 2" xfId="20873"/>
    <cellStyle name="Normal 3 2 34 2 2" xfId="20874"/>
    <cellStyle name="Normal 3 2 34 2 3" xfId="20875"/>
    <cellStyle name="Normal 3 2 34 3" xfId="20876"/>
    <cellStyle name="Normal 3 2 34 3 2" xfId="20877"/>
    <cellStyle name="Normal 3 2 34 3 3" xfId="20878"/>
    <cellStyle name="Normal 3 2 34 4" xfId="20879"/>
    <cellStyle name="Normal 3 2 34 5" xfId="20880"/>
    <cellStyle name="Normal 3 2 35" xfId="20881"/>
    <cellStyle name="Normal 3 2 35 2" xfId="20882"/>
    <cellStyle name="Normal 3 2 35 2 2" xfId="20883"/>
    <cellStyle name="Normal 3 2 35 2 3" xfId="20884"/>
    <cellStyle name="Normal 3 2 35 3" xfId="20885"/>
    <cellStyle name="Normal 3 2 35 3 2" xfId="20886"/>
    <cellStyle name="Normal 3 2 35 3 3" xfId="20887"/>
    <cellStyle name="Normal 3 2 35 4" xfId="20888"/>
    <cellStyle name="Normal 3 2 35 5" xfId="20889"/>
    <cellStyle name="Normal 3 2 36" xfId="20890"/>
    <cellStyle name="Normal 3 2 36 2" xfId="20891"/>
    <cellStyle name="Normal 3 2 36 2 2" xfId="20892"/>
    <cellStyle name="Normal 3 2 36 2 3" xfId="20893"/>
    <cellStyle name="Normal 3 2 36 3" xfId="20894"/>
    <cellStyle name="Normal 3 2 36 3 2" xfId="20895"/>
    <cellStyle name="Normal 3 2 36 3 3" xfId="20896"/>
    <cellStyle name="Normal 3 2 36 4" xfId="20897"/>
    <cellStyle name="Normal 3 2 36 5" xfId="20898"/>
    <cellStyle name="Normal 3 2 37" xfId="20899"/>
    <cellStyle name="Normal 3 2 37 2" xfId="20900"/>
    <cellStyle name="Normal 3 2 37 2 2" xfId="20901"/>
    <cellStyle name="Normal 3 2 37 2 3" xfId="20902"/>
    <cellStyle name="Normal 3 2 37 3" xfId="20903"/>
    <cellStyle name="Normal 3 2 37 3 2" xfId="20904"/>
    <cellStyle name="Normal 3 2 37 3 3" xfId="20905"/>
    <cellStyle name="Normal 3 2 37 4" xfId="20906"/>
    <cellStyle name="Normal 3 2 37 5" xfId="20907"/>
    <cellStyle name="Normal 3 2 38" xfId="20908"/>
    <cellStyle name="Normal 3 2 38 2" xfId="20909"/>
    <cellStyle name="Normal 3 2 38 2 2" xfId="20910"/>
    <cellStyle name="Normal 3 2 38 2 3" xfId="20911"/>
    <cellStyle name="Normal 3 2 38 3" xfId="20912"/>
    <cellStyle name="Normal 3 2 38 3 2" xfId="20913"/>
    <cellStyle name="Normal 3 2 38 3 3" xfId="20914"/>
    <cellStyle name="Normal 3 2 38 4" xfId="20915"/>
    <cellStyle name="Normal 3 2 38 5" xfId="20916"/>
    <cellStyle name="Normal 3 2 39" xfId="20917"/>
    <cellStyle name="Normal 3 2 39 2" xfId="20918"/>
    <cellStyle name="Normal 3 2 39 2 2" xfId="20919"/>
    <cellStyle name="Normal 3 2 39 2 3" xfId="20920"/>
    <cellStyle name="Normal 3 2 39 3" xfId="20921"/>
    <cellStyle name="Normal 3 2 39 3 2" xfId="20922"/>
    <cellStyle name="Normal 3 2 39 3 3" xfId="20923"/>
    <cellStyle name="Normal 3 2 39 4" xfId="20924"/>
    <cellStyle name="Normal 3 2 39 5" xfId="20925"/>
    <cellStyle name="Normal 3 2 4" xfId="20926"/>
    <cellStyle name="Normal 3 2 4 2" xfId="20927"/>
    <cellStyle name="Normal 3 2 4 2 2" xfId="20928"/>
    <cellStyle name="Normal 3 2 4 2 3" xfId="20929"/>
    <cellStyle name="Normal 3 2 4 3" xfId="20930"/>
    <cellStyle name="Normal 3 2 4 3 2" xfId="20931"/>
    <cellStyle name="Normal 3 2 4 3 3" xfId="20932"/>
    <cellStyle name="Normal 3 2 4 4" xfId="20933"/>
    <cellStyle name="Normal 3 2 4 5" xfId="20934"/>
    <cellStyle name="Normal 3 2 40" xfId="20935"/>
    <cellStyle name="Normal 3 2 40 2" xfId="20936"/>
    <cellStyle name="Normal 3 2 40 2 2" xfId="20937"/>
    <cellStyle name="Normal 3 2 40 2 3" xfId="20938"/>
    <cellStyle name="Normal 3 2 40 3" xfId="20939"/>
    <cellStyle name="Normal 3 2 40 3 2" xfId="20940"/>
    <cellStyle name="Normal 3 2 40 3 3" xfId="20941"/>
    <cellStyle name="Normal 3 2 40 4" xfId="20942"/>
    <cellStyle name="Normal 3 2 40 5" xfId="20943"/>
    <cellStyle name="Normal 3 2 41" xfId="20944"/>
    <cellStyle name="Normal 3 2 41 2" xfId="20945"/>
    <cellStyle name="Normal 3 2 41 2 2" xfId="20946"/>
    <cellStyle name="Normal 3 2 41 2 3" xfId="20947"/>
    <cellStyle name="Normal 3 2 41 3" xfId="20948"/>
    <cellStyle name="Normal 3 2 41 3 2" xfId="20949"/>
    <cellStyle name="Normal 3 2 41 3 3" xfId="20950"/>
    <cellStyle name="Normal 3 2 41 4" xfId="20951"/>
    <cellStyle name="Normal 3 2 41 5" xfId="20952"/>
    <cellStyle name="Normal 3 2 42" xfId="20953"/>
    <cellStyle name="Normal 3 2 42 2" xfId="20954"/>
    <cellStyle name="Normal 3 2 42 2 2" xfId="20955"/>
    <cellStyle name="Normal 3 2 42 2 3" xfId="20956"/>
    <cellStyle name="Normal 3 2 42 3" xfId="20957"/>
    <cellStyle name="Normal 3 2 42 3 2" xfId="20958"/>
    <cellStyle name="Normal 3 2 42 3 3" xfId="20959"/>
    <cellStyle name="Normal 3 2 42 4" xfId="20960"/>
    <cellStyle name="Normal 3 2 42 5" xfId="20961"/>
    <cellStyle name="Normal 3 2 43" xfId="20962"/>
    <cellStyle name="Normal 3 2 43 2" xfId="20963"/>
    <cellStyle name="Normal 3 2 43 2 2" xfId="20964"/>
    <cellStyle name="Normal 3 2 43 2 3" xfId="20965"/>
    <cellStyle name="Normal 3 2 43 3" xfId="20966"/>
    <cellStyle name="Normal 3 2 43 3 2" xfId="20967"/>
    <cellStyle name="Normal 3 2 43 3 3" xfId="20968"/>
    <cellStyle name="Normal 3 2 43 4" xfId="20969"/>
    <cellStyle name="Normal 3 2 43 5" xfId="20970"/>
    <cellStyle name="Normal 3 2 44" xfId="20971"/>
    <cellStyle name="Normal 3 2 44 2" xfId="20972"/>
    <cellStyle name="Normal 3 2 44 2 2" xfId="20973"/>
    <cellStyle name="Normal 3 2 44 2 3" xfId="20974"/>
    <cellStyle name="Normal 3 2 44 3" xfId="20975"/>
    <cellStyle name="Normal 3 2 44 3 2" xfId="20976"/>
    <cellStyle name="Normal 3 2 44 3 3" xfId="20977"/>
    <cellStyle name="Normal 3 2 44 4" xfId="20978"/>
    <cellStyle name="Normal 3 2 44 5" xfId="20979"/>
    <cellStyle name="Normal 3 2 45" xfId="20980"/>
    <cellStyle name="Normal 3 2 45 2" xfId="20981"/>
    <cellStyle name="Normal 3 2 45 2 2" xfId="20982"/>
    <cellStyle name="Normal 3 2 45 2 3" xfId="20983"/>
    <cellStyle name="Normal 3 2 45 3" xfId="20984"/>
    <cellStyle name="Normal 3 2 45 3 2" xfId="20985"/>
    <cellStyle name="Normal 3 2 45 3 3" xfId="20986"/>
    <cellStyle name="Normal 3 2 45 4" xfId="20987"/>
    <cellStyle name="Normal 3 2 45 5" xfId="20988"/>
    <cellStyle name="Normal 3 2 46" xfId="20989"/>
    <cellStyle name="Normal 3 2 46 2" xfId="20990"/>
    <cellStyle name="Normal 3 2 46 2 2" xfId="20991"/>
    <cellStyle name="Normal 3 2 46 2 3" xfId="20992"/>
    <cellStyle name="Normal 3 2 46 3" xfId="20993"/>
    <cellStyle name="Normal 3 2 46 3 2" xfId="20994"/>
    <cellStyle name="Normal 3 2 46 3 3" xfId="20995"/>
    <cellStyle name="Normal 3 2 46 4" xfId="20996"/>
    <cellStyle name="Normal 3 2 46 5" xfId="20997"/>
    <cellStyle name="Normal 3 2 47" xfId="20998"/>
    <cellStyle name="Normal 3 2 47 2" xfId="20999"/>
    <cellStyle name="Normal 3 2 47 2 2" xfId="21000"/>
    <cellStyle name="Normal 3 2 47 2 3" xfId="21001"/>
    <cellStyle name="Normal 3 2 47 3" xfId="21002"/>
    <cellStyle name="Normal 3 2 47 3 2" xfId="21003"/>
    <cellStyle name="Normal 3 2 47 3 3" xfId="21004"/>
    <cellStyle name="Normal 3 2 47 4" xfId="21005"/>
    <cellStyle name="Normal 3 2 47 5" xfId="21006"/>
    <cellStyle name="Normal 3 2 48" xfId="21007"/>
    <cellStyle name="Normal 3 2 48 2" xfId="21008"/>
    <cellStyle name="Normal 3 2 48 2 2" xfId="21009"/>
    <cellStyle name="Normal 3 2 48 2 3" xfId="21010"/>
    <cellStyle name="Normal 3 2 48 3" xfId="21011"/>
    <cellStyle name="Normal 3 2 48 3 2" xfId="21012"/>
    <cellStyle name="Normal 3 2 48 3 3" xfId="21013"/>
    <cellStyle name="Normal 3 2 48 4" xfId="21014"/>
    <cellStyle name="Normal 3 2 48 5" xfId="21015"/>
    <cellStyle name="Normal 3 2 49" xfId="21016"/>
    <cellStyle name="Normal 3 2 49 2" xfId="21017"/>
    <cellStyle name="Normal 3 2 49 2 2" xfId="21018"/>
    <cellStyle name="Normal 3 2 49 2 3" xfId="21019"/>
    <cellStyle name="Normal 3 2 49 3" xfId="21020"/>
    <cellStyle name="Normal 3 2 49 3 2" xfId="21021"/>
    <cellStyle name="Normal 3 2 49 3 3" xfId="21022"/>
    <cellStyle name="Normal 3 2 49 4" xfId="21023"/>
    <cellStyle name="Normal 3 2 49 5" xfId="21024"/>
    <cellStyle name="Normal 3 2 5" xfId="21025"/>
    <cellStyle name="Normal 3 2 5 2" xfId="21026"/>
    <cellStyle name="Normal 3 2 5 2 2" xfId="21027"/>
    <cellStyle name="Normal 3 2 5 2 3" xfId="21028"/>
    <cellStyle name="Normal 3 2 5 3" xfId="21029"/>
    <cellStyle name="Normal 3 2 5 3 2" xfId="21030"/>
    <cellStyle name="Normal 3 2 5 3 3" xfId="21031"/>
    <cellStyle name="Normal 3 2 5 4" xfId="21032"/>
    <cellStyle name="Normal 3 2 5 5" xfId="21033"/>
    <cellStyle name="Normal 3 2 50" xfId="21034"/>
    <cellStyle name="Normal 3 2 50 2" xfId="21035"/>
    <cellStyle name="Normal 3 2 50 2 2" xfId="21036"/>
    <cellStyle name="Normal 3 2 50 2 3" xfId="21037"/>
    <cellStyle name="Normal 3 2 50 3" xfId="21038"/>
    <cellStyle name="Normal 3 2 50 3 2" xfId="21039"/>
    <cellStyle name="Normal 3 2 50 3 3" xfId="21040"/>
    <cellStyle name="Normal 3 2 50 4" xfId="21041"/>
    <cellStyle name="Normal 3 2 50 5" xfId="21042"/>
    <cellStyle name="Normal 3 2 51" xfId="21043"/>
    <cellStyle name="Normal 3 2 51 2" xfId="21044"/>
    <cellStyle name="Normal 3 2 51 2 2" xfId="21045"/>
    <cellStyle name="Normal 3 2 51 2 3" xfId="21046"/>
    <cellStyle name="Normal 3 2 51 3" xfId="21047"/>
    <cellStyle name="Normal 3 2 51 3 2" xfId="21048"/>
    <cellStyle name="Normal 3 2 51 3 3" xfId="21049"/>
    <cellStyle name="Normal 3 2 51 4" xfId="21050"/>
    <cellStyle name="Normal 3 2 51 5" xfId="21051"/>
    <cellStyle name="Normal 3 2 52" xfId="21052"/>
    <cellStyle name="Normal 3 2 52 2" xfId="21053"/>
    <cellStyle name="Normal 3 2 52 2 2" xfId="21054"/>
    <cellStyle name="Normal 3 2 52 2 3" xfId="21055"/>
    <cellStyle name="Normal 3 2 52 3" xfId="21056"/>
    <cellStyle name="Normal 3 2 52 3 2" xfId="21057"/>
    <cellStyle name="Normal 3 2 52 3 3" xfId="21058"/>
    <cellStyle name="Normal 3 2 52 4" xfId="21059"/>
    <cellStyle name="Normal 3 2 52 5" xfId="21060"/>
    <cellStyle name="Normal 3 2 53" xfId="21061"/>
    <cellStyle name="Normal 3 2 53 2" xfId="21062"/>
    <cellStyle name="Normal 3 2 53 2 2" xfId="21063"/>
    <cellStyle name="Normal 3 2 53 2 3" xfId="21064"/>
    <cellStyle name="Normal 3 2 53 3" xfId="21065"/>
    <cellStyle name="Normal 3 2 53 3 2" xfId="21066"/>
    <cellStyle name="Normal 3 2 53 3 3" xfId="21067"/>
    <cellStyle name="Normal 3 2 53 4" xfId="21068"/>
    <cellStyle name="Normal 3 2 53 5" xfId="21069"/>
    <cellStyle name="Normal 3 2 54" xfId="21070"/>
    <cellStyle name="Normal 3 2 54 2" xfId="21071"/>
    <cellStyle name="Normal 3 2 54 2 2" xfId="21072"/>
    <cellStyle name="Normal 3 2 54 2 3" xfId="21073"/>
    <cellStyle name="Normal 3 2 54 3" xfId="21074"/>
    <cellStyle name="Normal 3 2 54 3 2" xfId="21075"/>
    <cellStyle name="Normal 3 2 54 3 3" xfId="21076"/>
    <cellStyle name="Normal 3 2 54 4" xfId="21077"/>
    <cellStyle name="Normal 3 2 54 5" xfId="21078"/>
    <cellStyle name="Normal 3 2 55" xfId="21079"/>
    <cellStyle name="Normal 3 2 55 2" xfId="21080"/>
    <cellStyle name="Normal 3 2 55 2 2" xfId="21081"/>
    <cellStyle name="Normal 3 2 55 2 3" xfId="21082"/>
    <cellStyle name="Normal 3 2 55 3" xfId="21083"/>
    <cellStyle name="Normal 3 2 55 3 2" xfId="21084"/>
    <cellStyle name="Normal 3 2 55 3 3" xfId="21085"/>
    <cellStyle name="Normal 3 2 55 4" xfId="21086"/>
    <cellStyle name="Normal 3 2 55 5" xfId="21087"/>
    <cellStyle name="Normal 3 2 56" xfId="21088"/>
    <cellStyle name="Normal 3 2 56 2" xfId="21089"/>
    <cellStyle name="Normal 3 2 56 2 2" xfId="21090"/>
    <cellStyle name="Normal 3 2 56 2 3" xfId="21091"/>
    <cellStyle name="Normal 3 2 56 3" xfId="21092"/>
    <cellStyle name="Normal 3 2 56 3 2" xfId="21093"/>
    <cellStyle name="Normal 3 2 56 3 3" xfId="21094"/>
    <cellStyle name="Normal 3 2 56 4" xfId="21095"/>
    <cellStyle name="Normal 3 2 56 5" xfId="21096"/>
    <cellStyle name="Normal 3 2 57" xfId="21097"/>
    <cellStyle name="Normal 3 2 57 2" xfId="21098"/>
    <cellStyle name="Normal 3 2 57 2 2" xfId="21099"/>
    <cellStyle name="Normal 3 2 57 2 3" xfId="21100"/>
    <cellStyle name="Normal 3 2 57 3" xfId="21101"/>
    <cellStyle name="Normal 3 2 57 3 2" xfId="21102"/>
    <cellStyle name="Normal 3 2 57 3 3" xfId="21103"/>
    <cellStyle name="Normal 3 2 57 4" xfId="21104"/>
    <cellStyle name="Normal 3 2 57 5" xfId="21105"/>
    <cellStyle name="Normal 3 2 58" xfId="21106"/>
    <cellStyle name="Normal 3 2 58 2" xfId="21107"/>
    <cellStyle name="Normal 3 2 58 2 2" xfId="21108"/>
    <cellStyle name="Normal 3 2 58 2 3" xfId="21109"/>
    <cellStyle name="Normal 3 2 58 3" xfId="21110"/>
    <cellStyle name="Normal 3 2 58 3 2" xfId="21111"/>
    <cellStyle name="Normal 3 2 58 3 3" xfId="21112"/>
    <cellStyle name="Normal 3 2 58 4" xfId="21113"/>
    <cellStyle name="Normal 3 2 58 5" xfId="21114"/>
    <cellStyle name="Normal 3 2 59" xfId="21115"/>
    <cellStyle name="Normal 3 2 59 2" xfId="21116"/>
    <cellStyle name="Normal 3 2 59 2 2" xfId="21117"/>
    <cellStyle name="Normal 3 2 59 2 3" xfId="21118"/>
    <cellStyle name="Normal 3 2 59 3" xfId="21119"/>
    <cellStyle name="Normal 3 2 59 3 2" xfId="21120"/>
    <cellStyle name="Normal 3 2 59 3 3" xfId="21121"/>
    <cellStyle name="Normal 3 2 59 4" xfId="21122"/>
    <cellStyle name="Normal 3 2 59 5" xfId="21123"/>
    <cellStyle name="Normal 3 2 6" xfId="21124"/>
    <cellStyle name="Normal 3 2 6 2" xfId="21125"/>
    <cellStyle name="Normal 3 2 6 2 2" xfId="21126"/>
    <cellStyle name="Normal 3 2 6 2 3" xfId="21127"/>
    <cellStyle name="Normal 3 2 6 3" xfId="21128"/>
    <cellStyle name="Normal 3 2 6 3 2" xfId="21129"/>
    <cellStyle name="Normal 3 2 6 3 3" xfId="21130"/>
    <cellStyle name="Normal 3 2 6 4" xfId="21131"/>
    <cellStyle name="Normal 3 2 6 5" xfId="21132"/>
    <cellStyle name="Normal 3 2 60" xfId="21133"/>
    <cellStyle name="Normal 3 2 60 2" xfId="21134"/>
    <cellStyle name="Normal 3 2 60 2 2" xfId="21135"/>
    <cellStyle name="Normal 3 2 60 2 3" xfId="21136"/>
    <cellStyle name="Normal 3 2 60 3" xfId="21137"/>
    <cellStyle name="Normal 3 2 60 3 2" xfId="21138"/>
    <cellStyle name="Normal 3 2 60 3 3" xfId="21139"/>
    <cellStyle name="Normal 3 2 60 4" xfId="21140"/>
    <cellStyle name="Normal 3 2 60 5" xfId="21141"/>
    <cellStyle name="Normal 3 2 61" xfId="21142"/>
    <cellStyle name="Normal 3 2 61 2" xfId="21143"/>
    <cellStyle name="Normal 3 2 61 2 2" xfId="21144"/>
    <cellStyle name="Normal 3 2 61 2 3" xfId="21145"/>
    <cellStyle name="Normal 3 2 61 3" xfId="21146"/>
    <cellStyle name="Normal 3 2 61 3 2" xfId="21147"/>
    <cellStyle name="Normal 3 2 61 3 3" xfId="21148"/>
    <cellStyle name="Normal 3 2 61 4" xfId="21149"/>
    <cellStyle name="Normal 3 2 61 5" xfId="21150"/>
    <cellStyle name="Normal 3 2 62" xfId="21151"/>
    <cellStyle name="Normal 3 2 62 2" xfId="21152"/>
    <cellStyle name="Normal 3 2 62 2 2" xfId="21153"/>
    <cellStyle name="Normal 3 2 62 2 3" xfId="21154"/>
    <cellStyle name="Normal 3 2 62 3" xfId="21155"/>
    <cellStyle name="Normal 3 2 62 3 2" xfId="21156"/>
    <cellStyle name="Normal 3 2 62 3 3" xfId="21157"/>
    <cellStyle name="Normal 3 2 62 4" xfId="21158"/>
    <cellStyle name="Normal 3 2 62 5" xfId="21159"/>
    <cellStyle name="Normal 3 2 63" xfId="21160"/>
    <cellStyle name="Normal 3 2 63 2" xfId="21161"/>
    <cellStyle name="Normal 3 2 63 2 2" xfId="21162"/>
    <cellStyle name="Normal 3 2 63 2 3" xfId="21163"/>
    <cellStyle name="Normal 3 2 63 3" xfId="21164"/>
    <cellStyle name="Normal 3 2 63 3 2" xfId="21165"/>
    <cellStyle name="Normal 3 2 63 3 3" xfId="21166"/>
    <cellStyle name="Normal 3 2 63 4" xfId="21167"/>
    <cellStyle name="Normal 3 2 63 5" xfId="21168"/>
    <cellStyle name="Normal 3 2 64" xfId="21169"/>
    <cellStyle name="Normal 3 2 64 2" xfId="21170"/>
    <cellStyle name="Normal 3 2 64 2 2" xfId="21171"/>
    <cellStyle name="Normal 3 2 64 2 3" xfId="21172"/>
    <cellStyle name="Normal 3 2 64 3" xfId="21173"/>
    <cellStyle name="Normal 3 2 64 3 2" xfId="21174"/>
    <cellStyle name="Normal 3 2 64 3 3" xfId="21175"/>
    <cellStyle name="Normal 3 2 64 4" xfId="21176"/>
    <cellStyle name="Normal 3 2 64 5" xfId="21177"/>
    <cellStyle name="Normal 3 2 65" xfId="21178"/>
    <cellStyle name="Normal 3 2 65 2" xfId="21179"/>
    <cellStyle name="Normal 3 2 65 2 2" xfId="21180"/>
    <cellStyle name="Normal 3 2 65 2 3" xfId="21181"/>
    <cellStyle name="Normal 3 2 65 3" xfId="21182"/>
    <cellStyle name="Normal 3 2 65 3 2" xfId="21183"/>
    <cellStyle name="Normal 3 2 65 3 3" xfId="21184"/>
    <cellStyle name="Normal 3 2 65 4" xfId="21185"/>
    <cellStyle name="Normal 3 2 65 5" xfId="21186"/>
    <cellStyle name="Normal 3 2 66" xfId="21187"/>
    <cellStyle name="Normal 3 2 66 2" xfId="21188"/>
    <cellStyle name="Normal 3 2 66 2 2" xfId="21189"/>
    <cellStyle name="Normal 3 2 66 2 3" xfId="21190"/>
    <cellStyle name="Normal 3 2 66 3" xfId="21191"/>
    <cellStyle name="Normal 3 2 66 3 2" xfId="21192"/>
    <cellStyle name="Normal 3 2 66 3 3" xfId="21193"/>
    <cellStyle name="Normal 3 2 66 4" xfId="21194"/>
    <cellStyle name="Normal 3 2 66 5" xfId="21195"/>
    <cellStyle name="Normal 3 2 67" xfId="21196"/>
    <cellStyle name="Normal 3 2 67 2" xfId="21197"/>
    <cellStyle name="Normal 3 2 67 2 2" xfId="21198"/>
    <cellStyle name="Normal 3 2 67 2 3" xfId="21199"/>
    <cellStyle name="Normal 3 2 67 3" xfId="21200"/>
    <cellStyle name="Normal 3 2 67 3 2" xfId="21201"/>
    <cellStyle name="Normal 3 2 67 3 3" xfId="21202"/>
    <cellStyle name="Normal 3 2 67 4" xfId="21203"/>
    <cellStyle name="Normal 3 2 67 5" xfId="21204"/>
    <cellStyle name="Normal 3 2 68" xfId="21205"/>
    <cellStyle name="Normal 3 2 68 2" xfId="21206"/>
    <cellStyle name="Normal 3 2 68 2 2" xfId="21207"/>
    <cellStyle name="Normal 3 2 68 2 3" xfId="21208"/>
    <cellStyle name="Normal 3 2 68 3" xfId="21209"/>
    <cellStyle name="Normal 3 2 68 3 2" xfId="21210"/>
    <cellStyle name="Normal 3 2 68 3 3" xfId="21211"/>
    <cellStyle name="Normal 3 2 68 4" xfId="21212"/>
    <cellStyle name="Normal 3 2 68 5" xfId="21213"/>
    <cellStyle name="Normal 3 2 69" xfId="21214"/>
    <cellStyle name="Normal 3 2 69 2" xfId="21215"/>
    <cellStyle name="Normal 3 2 69 2 2" xfId="21216"/>
    <cellStyle name="Normal 3 2 69 2 3" xfId="21217"/>
    <cellStyle name="Normal 3 2 69 3" xfId="21218"/>
    <cellStyle name="Normal 3 2 69 3 2" xfId="21219"/>
    <cellStyle name="Normal 3 2 69 3 3" xfId="21220"/>
    <cellStyle name="Normal 3 2 69 4" xfId="21221"/>
    <cellStyle name="Normal 3 2 69 5" xfId="21222"/>
    <cellStyle name="Normal 3 2 7" xfId="21223"/>
    <cellStyle name="Normal 3 2 7 2" xfId="21224"/>
    <cellStyle name="Normal 3 2 7 2 2" xfId="21225"/>
    <cellStyle name="Normal 3 2 7 2 3" xfId="21226"/>
    <cellStyle name="Normal 3 2 7 3" xfId="21227"/>
    <cellStyle name="Normal 3 2 7 3 2" xfId="21228"/>
    <cellStyle name="Normal 3 2 7 3 3" xfId="21229"/>
    <cellStyle name="Normal 3 2 7 4" xfId="21230"/>
    <cellStyle name="Normal 3 2 7 5" xfId="21231"/>
    <cellStyle name="Normal 3 2 70" xfId="21232"/>
    <cellStyle name="Normal 3 2 70 2" xfId="21233"/>
    <cellStyle name="Normal 3 2 70 2 2" xfId="21234"/>
    <cellStyle name="Normal 3 2 70 2 3" xfId="21235"/>
    <cellStyle name="Normal 3 2 70 3" xfId="21236"/>
    <cellStyle name="Normal 3 2 70 3 2" xfId="21237"/>
    <cellStyle name="Normal 3 2 70 3 3" xfId="21238"/>
    <cellStyle name="Normal 3 2 70 4" xfId="21239"/>
    <cellStyle name="Normal 3 2 70 5" xfId="21240"/>
    <cellStyle name="Normal 3 2 71" xfId="21241"/>
    <cellStyle name="Normal 3 2 72" xfId="21242"/>
    <cellStyle name="Normal 3 2 73" xfId="21243"/>
    <cellStyle name="Normal 3 2 74" xfId="21244"/>
    <cellStyle name="Normal 3 2 75" xfId="21245"/>
    <cellStyle name="Normal 3 2 76" xfId="21246"/>
    <cellStyle name="Normal 3 2 77" xfId="21247"/>
    <cellStyle name="Normal 3 2 78" xfId="21248"/>
    <cellStyle name="Normal 3 2 79" xfId="21249"/>
    <cellStyle name="Normal 3 2 8" xfId="21250"/>
    <cellStyle name="Normal 3 2 8 2" xfId="21251"/>
    <cellStyle name="Normal 3 2 8 2 2" xfId="21252"/>
    <cellStyle name="Normal 3 2 8 2 3" xfId="21253"/>
    <cellStyle name="Normal 3 2 8 3" xfId="21254"/>
    <cellStyle name="Normal 3 2 8 3 2" xfId="21255"/>
    <cellStyle name="Normal 3 2 8 3 3" xfId="21256"/>
    <cellStyle name="Normal 3 2 8 4" xfId="21257"/>
    <cellStyle name="Normal 3 2 8 5" xfId="21258"/>
    <cellStyle name="Normal 3 2 80" xfId="21259"/>
    <cellStyle name="Normal 3 2 81" xfId="21260"/>
    <cellStyle name="Normal 3 2 82" xfId="21261"/>
    <cellStyle name="Normal 3 2 83" xfId="21262"/>
    <cellStyle name="Normal 3 2 84" xfId="21263"/>
    <cellStyle name="Normal 3 2 85" xfId="21264"/>
    <cellStyle name="Normal 3 2 86" xfId="21265"/>
    <cellStyle name="Normal 3 2 87" xfId="21266"/>
    <cellStyle name="Normal 3 2 88" xfId="21267"/>
    <cellStyle name="Normal 3 2 88 2" xfId="21268"/>
    <cellStyle name="Normal 3 2 89" xfId="21269"/>
    <cellStyle name="Normal 3 2 9" xfId="21270"/>
    <cellStyle name="Normal 3 2 9 2" xfId="21271"/>
    <cellStyle name="Normal 3 2 9 2 2" xfId="21272"/>
    <cellStyle name="Normal 3 2 9 2 3" xfId="21273"/>
    <cellStyle name="Normal 3 2 9 3" xfId="21274"/>
    <cellStyle name="Normal 3 2 9 3 2" xfId="21275"/>
    <cellStyle name="Normal 3 2 9 3 3" xfId="21276"/>
    <cellStyle name="Normal 3 2 9 4" xfId="21277"/>
    <cellStyle name="Normal 3 2 9 5" xfId="21278"/>
    <cellStyle name="Normal 3 2 90" xfId="21279"/>
    <cellStyle name="Normal 3 2 91" xfId="21280"/>
    <cellStyle name="Normal 3 2 92" xfId="21281"/>
    <cellStyle name="Normal 3 2 93" xfId="21282"/>
    <cellStyle name="Normal 3 2 94" xfId="21283"/>
    <cellStyle name="Normal 3 2 95" xfId="21284"/>
    <cellStyle name="Normal 3 2 96" xfId="21285"/>
    <cellStyle name="Normal 3 2 97" xfId="21286"/>
    <cellStyle name="Normal 3 2 98" xfId="21287"/>
    <cellStyle name="Normal 3 2 99" xfId="21288"/>
    <cellStyle name="Normal 3 20" xfId="21289"/>
    <cellStyle name="Normal 3 20 10" xfId="21290"/>
    <cellStyle name="Normal 3 20 10 2" xfId="21291"/>
    <cellStyle name="Normal 3 20 10 2 2" xfId="21292"/>
    <cellStyle name="Normal 3 20 10 2 3" xfId="21293"/>
    <cellStyle name="Normal 3 20 10 3" xfId="21294"/>
    <cellStyle name="Normal 3 20 10 3 2" xfId="21295"/>
    <cellStyle name="Normal 3 20 10 3 3" xfId="21296"/>
    <cellStyle name="Normal 3 20 10 4" xfId="21297"/>
    <cellStyle name="Normal 3 20 10 5" xfId="21298"/>
    <cellStyle name="Normal 3 20 11" xfId="21299"/>
    <cellStyle name="Normal 3 20 11 2" xfId="21300"/>
    <cellStyle name="Normal 3 20 11 2 2" xfId="21301"/>
    <cellStyle name="Normal 3 20 11 2 3" xfId="21302"/>
    <cellStyle name="Normal 3 20 11 3" xfId="21303"/>
    <cellStyle name="Normal 3 20 11 3 2" xfId="21304"/>
    <cellStyle name="Normal 3 20 11 3 3" xfId="21305"/>
    <cellStyle name="Normal 3 20 11 4" xfId="21306"/>
    <cellStyle name="Normal 3 20 11 5" xfId="21307"/>
    <cellStyle name="Normal 3 20 12" xfId="21308"/>
    <cellStyle name="Normal 3 20 12 2" xfId="21309"/>
    <cellStyle name="Normal 3 20 12 2 2" xfId="21310"/>
    <cellStyle name="Normal 3 20 12 2 3" xfId="21311"/>
    <cellStyle name="Normal 3 20 12 3" xfId="21312"/>
    <cellStyle name="Normal 3 20 12 3 2" xfId="21313"/>
    <cellStyle name="Normal 3 20 12 3 3" xfId="21314"/>
    <cellStyle name="Normal 3 20 12 4" xfId="21315"/>
    <cellStyle name="Normal 3 20 12 5" xfId="21316"/>
    <cellStyle name="Normal 3 20 13" xfId="21317"/>
    <cellStyle name="Normal 3 20 13 2" xfId="21318"/>
    <cellStyle name="Normal 3 20 13 2 2" xfId="21319"/>
    <cellStyle name="Normal 3 20 13 2 3" xfId="21320"/>
    <cellStyle name="Normal 3 20 13 3" xfId="21321"/>
    <cellStyle name="Normal 3 20 13 3 2" xfId="21322"/>
    <cellStyle name="Normal 3 20 13 3 3" xfId="21323"/>
    <cellStyle name="Normal 3 20 13 4" xfId="21324"/>
    <cellStyle name="Normal 3 20 13 5" xfId="21325"/>
    <cellStyle name="Normal 3 20 14" xfId="21326"/>
    <cellStyle name="Normal 3 20 14 2" xfId="21327"/>
    <cellStyle name="Normal 3 20 14 2 2" xfId="21328"/>
    <cellStyle name="Normal 3 20 14 2 3" xfId="21329"/>
    <cellStyle name="Normal 3 20 14 3" xfId="21330"/>
    <cellStyle name="Normal 3 20 14 3 2" xfId="21331"/>
    <cellStyle name="Normal 3 20 14 3 3" xfId="21332"/>
    <cellStyle name="Normal 3 20 14 4" xfId="21333"/>
    <cellStyle name="Normal 3 20 14 5" xfId="21334"/>
    <cellStyle name="Normal 3 20 15" xfId="21335"/>
    <cellStyle name="Normal 3 20 15 2" xfId="21336"/>
    <cellStyle name="Normal 3 20 15 2 2" xfId="21337"/>
    <cellStyle name="Normal 3 20 15 2 3" xfId="21338"/>
    <cellStyle name="Normal 3 20 15 3" xfId="21339"/>
    <cellStyle name="Normal 3 20 15 3 2" xfId="21340"/>
    <cellStyle name="Normal 3 20 15 3 3" xfId="21341"/>
    <cellStyle name="Normal 3 20 15 4" xfId="21342"/>
    <cellStyle name="Normal 3 20 15 5" xfId="21343"/>
    <cellStyle name="Normal 3 20 16" xfId="21344"/>
    <cellStyle name="Normal 3 20 16 2" xfId="21345"/>
    <cellStyle name="Normal 3 20 16 2 2" xfId="21346"/>
    <cellStyle name="Normal 3 20 16 2 3" xfId="21347"/>
    <cellStyle name="Normal 3 20 16 3" xfId="21348"/>
    <cellStyle name="Normal 3 20 16 3 2" xfId="21349"/>
    <cellStyle name="Normal 3 20 16 3 3" xfId="21350"/>
    <cellStyle name="Normal 3 20 16 4" xfId="21351"/>
    <cellStyle name="Normal 3 20 16 5" xfId="21352"/>
    <cellStyle name="Normal 3 20 17" xfId="21353"/>
    <cellStyle name="Normal 3 20 17 2" xfId="21354"/>
    <cellStyle name="Normal 3 20 17 2 2" xfId="21355"/>
    <cellStyle name="Normal 3 20 17 2 3" xfId="21356"/>
    <cellStyle name="Normal 3 20 17 3" xfId="21357"/>
    <cellStyle name="Normal 3 20 17 3 2" xfId="21358"/>
    <cellStyle name="Normal 3 20 17 3 3" xfId="21359"/>
    <cellStyle name="Normal 3 20 17 4" xfId="21360"/>
    <cellStyle name="Normal 3 20 17 5" xfId="21361"/>
    <cellStyle name="Normal 3 20 18" xfId="21362"/>
    <cellStyle name="Normal 3 20 18 2" xfId="21363"/>
    <cellStyle name="Normal 3 20 18 2 2" xfId="21364"/>
    <cellStyle name="Normal 3 20 18 2 3" xfId="21365"/>
    <cellStyle name="Normal 3 20 18 3" xfId="21366"/>
    <cellStyle name="Normal 3 20 18 3 2" xfId="21367"/>
    <cellStyle name="Normal 3 20 18 3 3" xfId="21368"/>
    <cellStyle name="Normal 3 20 18 4" xfId="21369"/>
    <cellStyle name="Normal 3 20 18 5" xfId="21370"/>
    <cellStyle name="Normal 3 20 19" xfId="21371"/>
    <cellStyle name="Normal 3 20 19 2" xfId="21372"/>
    <cellStyle name="Normal 3 20 19 2 2" xfId="21373"/>
    <cellStyle name="Normal 3 20 19 2 3" xfId="21374"/>
    <cellStyle name="Normal 3 20 19 3" xfId="21375"/>
    <cellStyle name="Normal 3 20 19 3 2" xfId="21376"/>
    <cellStyle name="Normal 3 20 19 3 3" xfId="21377"/>
    <cellStyle name="Normal 3 20 19 4" xfId="21378"/>
    <cellStyle name="Normal 3 20 19 5" xfId="21379"/>
    <cellStyle name="Normal 3 20 2" xfId="21380"/>
    <cellStyle name="Normal 3 20 2 2" xfId="21381"/>
    <cellStyle name="Normal 3 20 2 2 2" xfId="21382"/>
    <cellStyle name="Normal 3 20 2 2 3" xfId="21383"/>
    <cellStyle name="Normal 3 20 2 3" xfId="21384"/>
    <cellStyle name="Normal 3 20 2 3 2" xfId="21385"/>
    <cellStyle name="Normal 3 20 2 3 3" xfId="21386"/>
    <cellStyle name="Normal 3 20 2 4" xfId="21387"/>
    <cellStyle name="Normal 3 20 2 5" xfId="21388"/>
    <cellStyle name="Normal 3 20 20" xfId="21389"/>
    <cellStyle name="Normal 3 20 20 2" xfId="21390"/>
    <cellStyle name="Normal 3 20 20 2 2" xfId="21391"/>
    <cellStyle name="Normal 3 20 20 2 3" xfId="21392"/>
    <cellStyle name="Normal 3 20 20 3" xfId="21393"/>
    <cellStyle name="Normal 3 20 20 3 2" xfId="21394"/>
    <cellStyle name="Normal 3 20 20 3 3" xfId="21395"/>
    <cellStyle name="Normal 3 20 20 4" xfId="21396"/>
    <cellStyle name="Normal 3 20 20 5" xfId="21397"/>
    <cellStyle name="Normal 3 20 21" xfId="21398"/>
    <cellStyle name="Normal 3 20 21 2" xfId="21399"/>
    <cellStyle name="Normal 3 20 21 2 2" xfId="21400"/>
    <cellStyle name="Normal 3 20 21 2 3" xfId="21401"/>
    <cellStyle name="Normal 3 20 21 3" xfId="21402"/>
    <cellStyle name="Normal 3 20 21 3 2" xfId="21403"/>
    <cellStyle name="Normal 3 20 21 3 3" xfId="21404"/>
    <cellStyle name="Normal 3 20 21 4" xfId="21405"/>
    <cellStyle name="Normal 3 20 21 5" xfId="21406"/>
    <cellStyle name="Normal 3 20 22" xfId="21407"/>
    <cellStyle name="Normal 3 20 22 2" xfId="21408"/>
    <cellStyle name="Normal 3 20 22 2 2" xfId="21409"/>
    <cellStyle name="Normal 3 20 22 2 3" xfId="21410"/>
    <cellStyle name="Normal 3 20 22 3" xfId="21411"/>
    <cellStyle name="Normal 3 20 22 3 2" xfId="21412"/>
    <cellStyle name="Normal 3 20 22 3 3" xfId="21413"/>
    <cellStyle name="Normal 3 20 22 4" xfId="21414"/>
    <cellStyle name="Normal 3 20 22 5" xfId="21415"/>
    <cellStyle name="Normal 3 20 23" xfId="21416"/>
    <cellStyle name="Normal 3 20 23 2" xfId="21417"/>
    <cellStyle name="Normal 3 20 23 2 2" xfId="21418"/>
    <cellStyle name="Normal 3 20 23 2 3" xfId="21419"/>
    <cellStyle name="Normal 3 20 23 3" xfId="21420"/>
    <cellStyle name="Normal 3 20 23 3 2" xfId="21421"/>
    <cellStyle name="Normal 3 20 23 3 3" xfId="21422"/>
    <cellStyle name="Normal 3 20 23 4" xfId="21423"/>
    <cellStyle name="Normal 3 20 23 5" xfId="21424"/>
    <cellStyle name="Normal 3 20 24" xfId="21425"/>
    <cellStyle name="Normal 3 20 24 2" xfId="21426"/>
    <cellStyle name="Normal 3 20 24 3" xfId="21427"/>
    <cellStyle name="Normal 3 20 25" xfId="21428"/>
    <cellStyle name="Normal 3 20 25 2" xfId="21429"/>
    <cellStyle name="Normal 3 20 25 3" xfId="21430"/>
    <cellStyle name="Normal 3 20 26" xfId="21431"/>
    <cellStyle name="Normal 3 20 27" xfId="21432"/>
    <cellStyle name="Normal 3 20 3" xfId="21433"/>
    <cellStyle name="Normal 3 20 3 2" xfId="21434"/>
    <cellStyle name="Normal 3 20 3 2 2" xfId="21435"/>
    <cellStyle name="Normal 3 20 3 2 3" xfId="21436"/>
    <cellStyle name="Normal 3 20 3 3" xfId="21437"/>
    <cellStyle name="Normal 3 20 3 3 2" xfId="21438"/>
    <cellStyle name="Normal 3 20 3 3 3" xfId="21439"/>
    <cellStyle name="Normal 3 20 3 4" xfId="21440"/>
    <cellStyle name="Normal 3 20 3 5" xfId="21441"/>
    <cellStyle name="Normal 3 20 4" xfId="21442"/>
    <cellStyle name="Normal 3 20 4 2" xfId="21443"/>
    <cellStyle name="Normal 3 20 4 2 2" xfId="21444"/>
    <cellStyle name="Normal 3 20 4 2 3" xfId="21445"/>
    <cellStyle name="Normal 3 20 4 3" xfId="21446"/>
    <cellStyle name="Normal 3 20 4 3 2" xfId="21447"/>
    <cellStyle name="Normal 3 20 4 3 3" xfId="21448"/>
    <cellStyle name="Normal 3 20 4 4" xfId="21449"/>
    <cellStyle name="Normal 3 20 4 5" xfId="21450"/>
    <cellStyle name="Normal 3 20 5" xfId="21451"/>
    <cellStyle name="Normal 3 20 5 2" xfId="21452"/>
    <cellStyle name="Normal 3 20 5 2 2" xfId="21453"/>
    <cellStyle name="Normal 3 20 5 2 3" xfId="21454"/>
    <cellStyle name="Normal 3 20 5 3" xfId="21455"/>
    <cellStyle name="Normal 3 20 5 3 2" xfId="21456"/>
    <cellStyle name="Normal 3 20 5 3 3" xfId="21457"/>
    <cellStyle name="Normal 3 20 5 4" xfId="21458"/>
    <cellStyle name="Normal 3 20 5 5" xfId="21459"/>
    <cellStyle name="Normal 3 20 6" xfId="21460"/>
    <cellStyle name="Normal 3 20 6 2" xfId="21461"/>
    <cellStyle name="Normal 3 20 6 2 2" xfId="21462"/>
    <cellStyle name="Normal 3 20 6 2 3" xfId="21463"/>
    <cellStyle name="Normal 3 20 6 3" xfId="21464"/>
    <cellStyle name="Normal 3 20 6 3 2" xfId="21465"/>
    <cellStyle name="Normal 3 20 6 3 3" xfId="21466"/>
    <cellStyle name="Normal 3 20 6 4" xfId="21467"/>
    <cellStyle name="Normal 3 20 6 5" xfId="21468"/>
    <cellStyle name="Normal 3 20 7" xfId="21469"/>
    <cellStyle name="Normal 3 20 7 2" xfId="21470"/>
    <cellStyle name="Normal 3 20 7 2 2" xfId="21471"/>
    <cellStyle name="Normal 3 20 7 2 3" xfId="21472"/>
    <cellStyle name="Normal 3 20 7 3" xfId="21473"/>
    <cellStyle name="Normal 3 20 7 3 2" xfId="21474"/>
    <cellStyle name="Normal 3 20 7 3 3" xfId="21475"/>
    <cellStyle name="Normal 3 20 7 4" xfId="21476"/>
    <cellStyle name="Normal 3 20 7 5" xfId="21477"/>
    <cellStyle name="Normal 3 20 8" xfId="21478"/>
    <cellStyle name="Normal 3 20 8 2" xfId="21479"/>
    <cellStyle name="Normal 3 20 8 2 2" xfId="21480"/>
    <cellStyle name="Normal 3 20 8 2 3" xfId="21481"/>
    <cellStyle name="Normal 3 20 8 3" xfId="21482"/>
    <cellStyle name="Normal 3 20 8 3 2" xfId="21483"/>
    <cellStyle name="Normal 3 20 8 3 3" xfId="21484"/>
    <cellStyle name="Normal 3 20 8 4" xfId="21485"/>
    <cellStyle name="Normal 3 20 8 5" xfId="21486"/>
    <cellStyle name="Normal 3 20 9" xfId="21487"/>
    <cellStyle name="Normal 3 20 9 2" xfId="21488"/>
    <cellStyle name="Normal 3 20 9 2 2" xfId="21489"/>
    <cellStyle name="Normal 3 20 9 2 3" xfId="21490"/>
    <cellStyle name="Normal 3 20 9 3" xfId="21491"/>
    <cellStyle name="Normal 3 20 9 3 2" xfId="21492"/>
    <cellStyle name="Normal 3 20 9 3 3" xfId="21493"/>
    <cellStyle name="Normal 3 20 9 4" xfId="21494"/>
    <cellStyle name="Normal 3 20 9 5" xfId="21495"/>
    <cellStyle name="Normal 3 200" xfId="21496"/>
    <cellStyle name="Normal 3 201" xfId="21497"/>
    <cellStyle name="Normal 3 202" xfId="21498"/>
    <cellStyle name="Normal 3 203" xfId="21499"/>
    <cellStyle name="Normal 3 204" xfId="41454"/>
    <cellStyle name="Normal 3 21" xfId="21500"/>
    <cellStyle name="Normal 3 21 10" xfId="21501"/>
    <cellStyle name="Normal 3 21 10 2" xfId="21502"/>
    <cellStyle name="Normal 3 21 10 2 2" xfId="21503"/>
    <cellStyle name="Normal 3 21 10 2 3" xfId="21504"/>
    <cellStyle name="Normal 3 21 10 3" xfId="21505"/>
    <cellStyle name="Normal 3 21 10 3 2" xfId="21506"/>
    <cellStyle name="Normal 3 21 10 3 3" xfId="21507"/>
    <cellStyle name="Normal 3 21 10 4" xfId="21508"/>
    <cellStyle name="Normal 3 21 10 5" xfId="21509"/>
    <cellStyle name="Normal 3 21 11" xfId="21510"/>
    <cellStyle name="Normal 3 21 11 2" xfId="21511"/>
    <cellStyle name="Normal 3 21 11 2 2" xfId="21512"/>
    <cellStyle name="Normal 3 21 11 2 3" xfId="21513"/>
    <cellStyle name="Normal 3 21 11 3" xfId="21514"/>
    <cellStyle name="Normal 3 21 11 3 2" xfId="21515"/>
    <cellStyle name="Normal 3 21 11 3 3" xfId="21516"/>
    <cellStyle name="Normal 3 21 11 4" xfId="21517"/>
    <cellStyle name="Normal 3 21 11 5" xfId="21518"/>
    <cellStyle name="Normal 3 21 12" xfId="21519"/>
    <cellStyle name="Normal 3 21 12 2" xfId="21520"/>
    <cellStyle name="Normal 3 21 12 2 2" xfId="21521"/>
    <cellStyle name="Normal 3 21 12 2 3" xfId="21522"/>
    <cellStyle name="Normal 3 21 12 3" xfId="21523"/>
    <cellStyle name="Normal 3 21 12 3 2" xfId="21524"/>
    <cellStyle name="Normal 3 21 12 3 3" xfId="21525"/>
    <cellStyle name="Normal 3 21 12 4" xfId="21526"/>
    <cellStyle name="Normal 3 21 12 5" xfId="21527"/>
    <cellStyle name="Normal 3 21 13" xfId="21528"/>
    <cellStyle name="Normal 3 21 13 2" xfId="21529"/>
    <cellStyle name="Normal 3 21 13 2 2" xfId="21530"/>
    <cellStyle name="Normal 3 21 13 2 3" xfId="21531"/>
    <cellStyle name="Normal 3 21 13 3" xfId="21532"/>
    <cellStyle name="Normal 3 21 13 3 2" xfId="21533"/>
    <cellStyle name="Normal 3 21 13 3 3" xfId="21534"/>
    <cellStyle name="Normal 3 21 13 4" xfId="21535"/>
    <cellStyle name="Normal 3 21 13 5" xfId="21536"/>
    <cellStyle name="Normal 3 21 14" xfId="21537"/>
    <cellStyle name="Normal 3 21 14 2" xfId="21538"/>
    <cellStyle name="Normal 3 21 14 2 2" xfId="21539"/>
    <cellStyle name="Normal 3 21 14 2 3" xfId="21540"/>
    <cellStyle name="Normal 3 21 14 3" xfId="21541"/>
    <cellStyle name="Normal 3 21 14 3 2" xfId="21542"/>
    <cellStyle name="Normal 3 21 14 3 3" xfId="21543"/>
    <cellStyle name="Normal 3 21 14 4" xfId="21544"/>
    <cellStyle name="Normal 3 21 14 5" xfId="21545"/>
    <cellStyle name="Normal 3 21 15" xfId="21546"/>
    <cellStyle name="Normal 3 21 15 2" xfId="21547"/>
    <cellStyle name="Normal 3 21 15 2 2" xfId="21548"/>
    <cellStyle name="Normal 3 21 15 2 3" xfId="21549"/>
    <cellStyle name="Normal 3 21 15 3" xfId="21550"/>
    <cellStyle name="Normal 3 21 15 3 2" xfId="21551"/>
    <cellStyle name="Normal 3 21 15 3 3" xfId="21552"/>
    <cellStyle name="Normal 3 21 15 4" xfId="21553"/>
    <cellStyle name="Normal 3 21 15 5" xfId="21554"/>
    <cellStyle name="Normal 3 21 16" xfId="21555"/>
    <cellStyle name="Normal 3 21 16 2" xfId="21556"/>
    <cellStyle name="Normal 3 21 16 2 2" xfId="21557"/>
    <cellStyle name="Normal 3 21 16 2 3" xfId="21558"/>
    <cellStyle name="Normal 3 21 16 3" xfId="21559"/>
    <cellStyle name="Normal 3 21 16 3 2" xfId="21560"/>
    <cellStyle name="Normal 3 21 16 3 3" xfId="21561"/>
    <cellStyle name="Normal 3 21 16 4" xfId="21562"/>
    <cellStyle name="Normal 3 21 16 5" xfId="21563"/>
    <cellStyle name="Normal 3 21 17" xfId="21564"/>
    <cellStyle name="Normal 3 21 17 2" xfId="21565"/>
    <cellStyle name="Normal 3 21 17 2 2" xfId="21566"/>
    <cellStyle name="Normal 3 21 17 2 3" xfId="21567"/>
    <cellStyle name="Normal 3 21 17 3" xfId="21568"/>
    <cellStyle name="Normal 3 21 17 3 2" xfId="21569"/>
    <cellStyle name="Normal 3 21 17 3 3" xfId="21570"/>
    <cellStyle name="Normal 3 21 17 4" xfId="21571"/>
    <cellStyle name="Normal 3 21 17 5" xfId="21572"/>
    <cellStyle name="Normal 3 21 18" xfId="21573"/>
    <cellStyle name="Normal 3 21 18 2" xfId="21574"/>
    <cellStyle name="Normal 3 21 18 2 2" xfId="21575"/>
    <cellStyle name="Normal 3 21 18 2 3" xfId="21576"/>
    <cellStyle name="Normal 3 21 18 3" xfId="21577"/>
    <cellStyle name="Normal 3 21 18 3 2" xfId="21578"/>
    <cellStyle name="Normal 3 21 18 3 3" xfId="21579"/>
    <cellStyle name="Normal 3 21 18 4" xfId="21580"/>
    <cellStyle name="Normal 3 21 18 5" xfId="21581"/>
    <cellStyle name="Normal 3 21 19" xfId="21582"/>
    <cellStyle name="Normal 3 21 19 2" xfId="21583"/>
    <cellStyle name="Normal 3 21 19 2 2" xfId="21584"/>
    <cellStyle name="Normal 3 21 19 2 3" xfId="21585"/>
    <cellStyle name="Normal 3 21 19 3" xfId="21586"/>
    <cellStyle name="Normal 3 21 19 3 2" xfId="21587"/>
    <cellStyle name="Normal 3 21 19 3 3" xfId="21588"/>
    <cellStyle name="Normal 3 21 19 4" xfId="21589"/>
    <cellStyle name="Normal 3 21 19 5" xfId="21590"/>
    <cellStyle name="Normal 3 21 2" xfId="21591"/>
    <cellStyle name="Normal 3 21 2 2" xfId="21592"/>
    <cellStyle name="Normal 3 21 2 2 2" xfId="21593"/>
    <cellStyle name="Normal 3 21 2 2 3" xfId="21594"/>
    <cellStyle name="Normal 3 21 2 3" xfId="21595"/>
    <cellStyle name="Normal 3 21 2 3 2" xfId="21596"/>
    <cellStyle name="Normal 3 21 2 3 3" xfId="21597"/>
    <cellStyle name="Normal 3 21 2 4" xfId="21598"/>
    <cellStyle name="Normal 3 21 2 5" xfId="21599"/>
    <cellStyle name="Normal 3 21 20" xfId="21600"/>
    <cellStyle name="Normal 3 21 20 2" xfId="21601"/>
    <cellStyle name="Normal 3 21 20 2 2" xfId="21602"/>
    <cellStyle name="Normal 3 21 20 2 3" xfId="21603"/>
    <cellStyle name="Normal 3 21 20 3" xfId="21604"/>
    <cellStyle name="Normal 3 21 20 3 2" xfId="21605"/>
    <cellStyle name="Normal 3 21 20 3 3" xfId="21606"/>
    <cellStyle name="Normal 3 21 20 4" xfId="21607"/>
    <cellStyle name="Normal 3 21 20 5" xfId="21608"/>
    <cellStyle name="Normal 3 21 21" xfId="21609"/>
    <cellStyle name="Normal 3 21 21 2" xfId="21610"/>
    <cellStyle name="Normal 3 21 21 2 2" xfId="21611"/>
    <cellStyle name="Normal 3 21 21 2 3" xfId="21612"/>
    <cellStyle name="Normal 3 21 21 3" xfId="21613"/>
    <cellStyle name="Normal 3 21 21 3 2" xfId="21614"/>
    <cellStyle name="Normal 3 21 21 3 3" xfId="21615"/>
    <cellStyle name="Normal 3 21 21 4" xfId="21616"/>
    <cellStyle name="Normal 3 21 21 5" xfId="21617"/>
    <cellStyle name="Normal 3 21 22" xfId="21618"/>
    <cellStyle name="Normal 3 21 22 2" xfId="21619"/>
    <cellStyle name="Normal 3 21 22 2 2" xfId="21620"/>
    <cellStyle name="Normal 3 21 22 2 3" xfId="21621"/>
    <cellStyle name="Normal 3 21 22 3" xfId="21622"/>
    <cellStyle name="Normal 3 21 22 3 2" xfId="21623"/>
    <cellStyle name="Normal 3 21 22 3 3" xfId="21624"/>
    <cellStyle name="Normal 3 21 22 4" xfId="21625"/>
    <cellStyle name="Normal 3 21 22 5" xfId="21626"/>
    <cellStyle name="Normal 3 21 23" xfId="21627"/>
    <cellStyle name="Normal 3 21 23 2" xfId="21628"/>
    <cellStyle name="Normal 3 21 23 2 2" xfId="21629"/>
    <cellStyle name="Normal 3 21 23 2 3" xfId="21630"/>
    <cellStyle name="Normal 3 21 23 3" xfId="21631"/>
    <cellStyle name="Normal 3 21 23 3 2" xfId="21632"/>
    <cellStyle name="Normal 3 21 23 3 3" xfId="21633"/>
    <cellStyle name="Normal 3 21 23 4" xfId="21634"/>
    <cellStyle name="Normal 3 21 23 5" xfId="21635"/>
    <cellStyle name="Normal 3 21 24" xfId="21636"/>
    <cellStyle name="Normal 3 21 24 2" xfId="21637"/>
    <cellStyle name="Normal 3 21 24 3" xfId="21638"/>
    <cellStyle name="Normal 3 21 25" xfId="21639"/>
    <cellStyle name="Normal 3 21 25 2" xfId="21640"/>
    <cellStyle name="Normal 3 21 25 3" xfId="21641"/>
    <cellStyle name="Normal 3 21 26" xfId="21642"/>
    <cellStyle name="Normal 3 21 27" xfId="21643"/>
    <cellStyle name="Normal 3 21 3" xfId="21644"/>
    <cellStyle name="Normal 3 21 3 2" xfId="21645"/>
    <cellStyle name="Normal 3 21 3 2 2" xfId="21646"/>
    <cellStyle name="Normal 3 21 3 2 3" xfId="21647"/>
    <cellStyle name="Normal 3 21 3 3" xfId="21648"/>
    <cellStyle name="Normal 3 21 3 3 2" xfId="21649"/>
    <cellStyle name="Normal 3 21 3 3 3" xfId="21650"/>
    <cellStyle name="Normal 3 21 3 4" xfId="21651"/>
    <cellStyle name="Normal 3 21 3 5" xfId="21652"/>
    <cellStyle name="Normal 3 21 4" xfId="21653"/>
    <cellStyle name="Normal 3 21 4 2" xfId="21654"/>
    <cellStyle name="Normal 3 21 4 2 2" xfId="21655"/>
    <cellStyle name="Normal 3 21 4 2 3" xfId="21656"/>
    <cellStyle name="Normal 3 21 4 3" xfId="21657"/>
    <cellStyle name="Normal 3 21 4 3 2" xfId="21658"/>
    <cellStyle name="Normal 3 21 4 3 3" xfId="21659"/>
    <cellStyle name="Normal 3 21 4 4" xfId="21660"/>
    <cellStyle name="Normal 3 21 4 5" xfId="21661"/>
    <cellStyle name="Normal 3 21 5" xfId="21662"/>
    <cellStyle name="Normal 3 21 5 2" xfId="21663"/>
    <cellStyle name="Normal 3 21 5 2 2" xfId="21664"/>
    <cellStyle name="Normal 3 21 5 2 3" xfId="21665"/>
    <cellStyle name="Normal 3 21 5 3" xfId="21666"/>
    <cellStyle name="Normal 3 21 5 3 2" xfId="21667"/>
    <cellStyle name="Normal 3 21 5 3 3" xfId="21668"/>
    <cellStyle name="Normal 3 21 5 4" xfId="21669"/>
    <cellStyle name="Normal 3 21 5 5" xfId="21670"/>
    <cellStyle name="Normal 3 21 6" xfId="21671"/>
    <cellStyle name="Normal 3 21 6 2" xfId="21672"/>
    <cellStyle name="Normal 3 21 6 2 2" xfId="21673"/>
    <cellStyle name="Normal 3 21 6 2 3" xfId="21674"/>
    <cellStyle name="Normal 3 21 6 3" xfId="21675"/>
    <cellStyle name="Normal 3 21 6 3 2" xfId="21676"/>
    <cellStyle name="Normal 3 21 6 3 3" xfId="21677"/>
    <cellStyle name="Normal 3 21 6 4" xfId="21678"/>
    <cellStyle name="Normal 3 21 6 5" xfId="21679"/>
    <cellStyle name="Normal 3 21 7" xfId="21680"/>
    <cellStyle name="Normal 3 21 7 2" xfId="21681"/>
    <cellStyle name="Normal 3 21 7 2 2" xfId="21682"/>
    <cellStyle name="Normal 3 21 7 2 3" xfId="21683"/>
    <cellStyle name="Normal 3 21 7 3" xfId="21684"/>
    <cellStyle name="Normal 3 21 7 3 2" xfId="21685"/>
    <cellStyle name="Normal 3 21 7 3 3" xfId="21686"/>
    <cellStyle name="Normal 3 21 7 4" xfId="21687"/>
    <cellStyle name="Normal 3 21 7 5" xfId="21688"/>
    <cellStyle name="Normal 3 21 8" xfId="21689"/>
    <cellStyle name="Normal 3 21 8 2" xfId="21690"/>
    <cellStyle name="Normal 3 21 8 2 2" xfId="21691"/>
    <cellStyle name="Normal 3 21 8 2 3" xfId="21692"/>
    <cellStyle name="Normal 3 21 8 3" xfId="21693"/>
    <cellStyle name="Normal 3 21 8 3 2" xfId="21694"/>
    <cellStyle name="Normal 3 21 8 3 3" xfId="21695"/>
    <cellStyle name="Normal 3 21 8 4" xfId="21696"/>
    <cellStyle name="Normal 3 21 8 5" xfId="21697"/>
    <cellStyle name="Normal 3 21 9" xfId="21698"/>
    <cellStyle name="Normal 3 21 9 2" xfId="21699"/>
    <cellStyle name="Normal 3 21 9 2 2" xfId="21700"/>
    <cellStyle name="Normal 3 21 9 2 3" xfId="21701"/>
    <cellStyle name="Normal 3 21 9 3" xfId="21702"/>
    <cellStyle name="Normal 3 21 9 3 2" xfId="21703"/>
    <cellStyle name="Normal 3 21 9 3 3" xfId="21704"/>
    <cellStyle name="Normal 3 21 9 4" xfId="21705"/>
    <cellStyle name="Normal 3 21 9 5" xfId="21706"/>
    <cellStyle name="Normal 3 22" xfId="21707"/>
    <cellStyle name="Normal 3 22 10" xfId="21708"/>
    <cellStyle name="Normal 3 22 10 2" xfId="21709"/>
    <cellStyle name="Normal 3 22 10 2 2" xfId="21710"/>
    <cellStyle name="Normal 3 22 10 2 3" xfId="21711"/>
    <cellStyle name="Normal 3 22 10 3" xfId="21712"/>
    <cellStyle name="Normal 3 22 10 3 2" xfId="21713"/>
    <cellStyle name="Normal 3 22 10 3 3" xfId="21714"/>
    <cellStyle name="Normal 3 22 10 4" xfId="21715"/>
    <cellStyle name="Normal 3 22 10 5" xfId="21716"/>
    <cellStyle name="Normal 3 22 11" xfId="21717"/>
    <cellStyle name="Normal 3 22 11 2" xfId="21718"/>
    <cellStyle name="Normal 3 22 11 2 2" xfId="21719"/>
    <cellStyle name="Normal 3 22 11 2 3" xfId="21720"/>
    <cellStyle name="Normal 3 22 11 3" xfId="21721"/>
    <cellStyle name="Normal 3 22 11 3 2" xfId="21722"/>
    <cellStyle name="Normal 3 22 11 3 3" xfId="21723"/>
    <cellStyle name="Normal 3 22 11 4" xfId="21724"/>
    <cellStyle name="Normal 3 22 11 5" xfId="21725"/>
    <cellStyle name="Normal 3 22 12" xfId="21726"/>
    <cellStyle name="Normal 3 22 12 2" xfId="21727"/>
    <cellStyle name="Normal 3 22 12 2 2" xfId="21728"/>
    <cellStyle name="Normal 3 22 12 2 3" xfId="21729"/>
    <cellStyle name="Normal 3 22 12 3" xfId="21730"/>
    <cellStyle name="Normal 3 22 12 3 2" xfId="21731"/>
    <cellStyle name="Normal 3 22 12 3 3" xfId="21732"/>
    <cellStyle name="Normal 3 22 12 4" xfId="21733"/>
    <cellStyle name="Normal 3 22 12 5" xfId="21734"/>
    <cellStyle name="Normal 3 22 13" xfId="21735"/>
    <cellStyle name="Normal 3 22 13 2" xfId="21736"/>
    <cellStyle name="Normal 3 22 13 2 2" xfId="21737"/>
    <cellStyle name="Normal 3 22 13 2 3" xfId="21738"/>
    <cellStyle name="Normal 3 22 13 3" xfId="21739"/>
    <cellStyle name="Normal 3 22 13 3 2" xfId="21740"/>
    <cellStyle name="Normal 3 22 13 3 3" xfId="21741"/>
    <cellStyle name="Normal 3 22 13 4" xfId="21742"/>
    <cellStyle name="Normal 3 22 13 5" xfId="21743"/>
    <cellStyle name="Normal 3 22 14" xfId="21744"/>
    <cellStyle name="Normal 3 22 14 2" xfId="21745"/>
    <cellStyle name="Normal 3 22 14 2 2" xfId="21746"/>
    <cellStyle name="Normal 3 22 14 2 3" xfId="21747"/>
    <cellStyle name="Normal 3 22 14 3" xfId="21748"/>
    <cellStyle name="Normal 3 22 14 3 2" xfId="21749"/>
    <cellStyle name="Normal 3 22 14 3 3" xfId="21750"/>
    <cellStyle name="Normal 3 22 14 4" xfId="21751"/>
    <cellStyle name="Normal 3 22 14 5" xfId="21752"/>
    <cellStyle name="Normal 3 22 15" xfId="21753"/>
    <cellStyle name="Normal 3 22 15 2" xfId="21754"/>
    <cellStyle name="Normal 3 22 15 2 2" xfId="21755"/>
    <cellStyle name="Normal 3 22 15 2 3" xfId="21756"/>
    <cellStyle name="Normal 3 22 15 3" xfId="21757"/>
    <cellStyle name="Normal 3 22 15 3 2" xfId="21758"/>
    <cellStyle name="Normal 3 22 15 3 3" xfId="21759"/>
    <cellStyle name="Normal 3 22 15 4" xfId="21760"/>
    <cellStyle name="Normal 3 22 15 5" xfId="21761"/>
    <cellStyle name="Normal 3 22 16" xfId="21762"/>
    <cellStyle name="Normal 3 22 16 2" xfId="21763"/>
    <cellStyle name="Normal 3 22 16 2 2" xfId="21764"/>
    <cellStyle name="Normal 3 22 16 2 3" xfId="21765"/>
    <cellStyle name="Normal 3 22 16 3" xfId="21766"/>
    <cellStyle name="Normal 3 22 16 3 2" xfId="21767"/>
    <cellStyle name="Normal 3 22 16 3 3" xfId="21768"/>
    <cellStyle name="Normal 3 22 16 4" xfId="21769"/>
    <cellStyle name="Normal 3 22 16 5" xfId="21770"/>
    <cellStyle name="Normal 3 22 17" xfId="21771"/>
    <cellStyle name="Normal 3 22 17 2" xfId="21772"/>
    <cellStyle name="Normal 3 22 17 2 2" xfId="21773"/>
    <cellStyle name="Normal 3 22 17 2 3" xfId="21774"/>
    <cellStyle name="Normal 3 22 17 3" xfId="21775"/>
    <cellStyle name="Normal 3 22 17 3 2" xfId="21776"/>
    <cellStyle name="Normal 3 22 17 3 3" xfId="21777"/>
    <cellStyle name="Normal 3 22 17 4" xfId="21778"/>
    <cellStyle name="Normal 3 22 17 5" xfId="21779"/>
    <cellStyle name="Normal 3 22 18" xfId="21780"/>
    <cellStyle name="Normal 3 22 18 2" xfId="21781"/>
    <cellStyle name="Normal 3 22 18 2 2" xfId="21782"/>
    <cellStyle name="Normal 3 22 18 2 3" xfId="21783"/>
    <cellStyle name="Normal 3 22 18 3" xfId="21784"/>
    <cellStyle name="Normal 3 22 18 3 2" xfId="21785"/>
    <cellStyle name="Normal 3 22 18 3 3" xfId="21786"/>
    <cellStyle name="Normal 3 22 18 4" xfId="21787"/>
    <cellStyle name="Normal 3 22 18 5" xfId="21788"/>
    <cellStyle name="Normal 3 22 19" xfId="21789"/>
    <cellStyle name="Normal 3 22 19 2" xfId="21790"/>
    <cellStyle name="Normal 3 22 19 2 2" xfId="21791"/>
    <cellStyle name="Normal 3 22 19 2 3" xfId="21792"/>
    <cellStyle name="Normal 3 22 19 3" xfId="21793"/>
    <cellStyle name="Normal 3 22 19 3 2" xfId="21794"/>
    <cellStyle name="Normal 3 22 19 3 3" xfId="21795"/>
    <cellStyle name="Normal 3 22 19 4" xfId="21796"/>
    <cellStyle name="Normal 3 22 19 5" xfId="21797"/>
    <cellStyle name="Normal 3 22 2" xfId="21798"/>
    <cellStyle name="Normal 3 22 2 2" xfId="21799"/>
    <cellStyle name="Normal 3 22 2 2 2" xfId="21800"/>
    <cellStyle name="Normal 3 22 2 2 3" xfId="21801"/>
    <cellStyle name="Normal 3 22 2 3" xfId="21802"/>
    <cellStyle name="Normal 3 22 2 3 2" xfId="21803"/>
    <cellStyle name="Normal 3 22 2 3 3" xfId="21804"/>
    <cellStyle name="Normal 3 22 2 4" xfId="21805"/>
    <cellStyle name="Normal 3 22 2 5" xfId="21806"/>
    <cellStyle name="Normal 3 22 20" xfId="21807"/>
    <cellStyle name="Normal 3 22 20 2" xfId="21808"/>
    <cellStyle name="Normal 3 22 20 2 2" xfId="21809"/>
    <cellStyle name="Normal 3 22 20 2 3" xfId="21810"/>
    <cellStyle name="Normal 3 22 20 3" xfId="21811"/>
    <cellStyle name="Normal 3 22 20 3 2" xfId="21812"/>
    <cellStyle name="Normal 3 22 20 3 3" xfId="21813"/>
    <cellStyle name="Normal 3 22 20 4" xfId="21814"/>
    <cellStyle name="Normal 3 22 20 5" xfId="21815"/>
    <cellStyle name="Normal 3 22 21" xfId="21816"/>
    <cellStyle name="Normal 3 22 21 2" xfId="21817"/>
    <cellStyle name="Normal 3 22 21 2 2" xfId="21818"/>
    <cellStyle name="Normal 3 22 21 2 3" xfId="21819"/>
    <cellStyle name="Normal 3 22 21 3" xfId="21820"/>
    <cellStyle name="Normal 3 22 21 3 2" xfId="21821"/>
    <cellStyle name="Normal 3 22 21 3 3" xfId="21822"/>
    <cellStyle name="Normal 3 22 21 4" xfId="21823"/>
    <cellStyle name="Normal 3 22 21 5" xfId="21824"/>
    <cellStyle name="Normal 3 22 22" xfId="21825"/>
    <cellStyle name="Normal 3 22 22 2" xfId="21826"/>
    <cellStyle name="Normal 3 22 22 2 2" xfId="21827"/>
    <cellStyle name="Normal 3 22 22 2 3" xfId="21828"/>
    <cellStyle name="Normal 3 22 22 3" xfId="21829"/>
    <cellStyle name="Normal 3 22 22 3 2" xfId="21830"/>
    <cellStyle name="Normal 3 22 22 3 3" xfId="21831"/>
    <cellStyle name="Normal 3 22 22 4" xfId="21832"/>
    <cellStyle name="Normal 3 22 22 5" xfId="21833"/>
    <cellStyle name="Normal 3 22 23" xfId="21834"/>
    <cellStyle name="Normal 3 22 23 2" xfId="21835"/>
    <cellStyle name="Normal 3 22 23 2 2" xfId="21836"/>
    <cellStyle name="Normal 3 22 23 2 3" xfId="21837"/>
    <cellStyle name="Normal 3 22 23 3" xfId="21838"/>
    <cellStyle name="Normal 3 22 23 3 2" xfId="21839"/>
    <cellStyle name="Normal 3 22 23 3 3" xfId="21840"/>
    <cellStyle name="Normal 3 22 23 4" xfId="21841"/>
    <cellStyle name="Normal 3 22 23 5" xfId="21842"/>
    <cellStyle name="Normal 3 22 24" xfId="21843"/>
    <cellStyle name="Normal 3 22 24 2" xfId="21844"/>
    <cellStyle name="Normal 3 22 24 3" xfId="21845"/>
    <cellStyle name="Normal 3 22 25" xfId="21846"/>
    <cellStyle name="Normal 3 22 25 2" xfId="21847"/>
    <cellStyle name="Normal 3 22 25 3" xfId="21848"/>
    <cellStyle name="Normal 3 22 26" xfId="21849"/>
    <cellStyle name="Normal 3 22 27" xfId="21850"/>
    <cellStyle name="Normal 3 22 3" xfId="21851"/>
    <cellStyle name="Normal 3 22 3 2" xfId="21852"/>
    <cellStyle name="Normal 3 22 3 2 2" xfId="21853"/>
    <cellStyle name="Normal 3 22 3 2 3" xfId="21854"/>
    <cellStyle name="Normal 3 22 3 3" xfId="21855"/>
    <cellStyle name="Normal 3 22 3 3 2" xfId="21856"/>
    <cellStyle name="Normal 3 22 3 3 3" xfId="21857"/>
    <cellStyle name="Normal 3 22 3 4" xfId="21858"/>
    <cellStyle name="Normal 3 22 3 5" xfId="21859"/>
    <cellStyle name="Normal 3 22 4" xfId="21860"/>
    <cellStyle name="Normal 3 22 4 2" xfId="21861"/>
    <cellStyle name="Normal 3 22 4 2 2" xfId="21862"/>
    <cellStyle name="Normal 3 22 4 2 3" xfId="21863"/>
    <cellStyle name="Normal 3 22 4 3" xfId="21864"/>
    <cellStyle name="Normal 3 22 4 3 2" xfId="21865"/>
    <cellStyle name="Normal 3 22 4 3 3" xfId="21866"/>
    <cellStyle name="Normal 3 22 4 4" xfId="21867"/>
    <cellStyle name="Normal 3 22 4 5" xfId="21868"/>
    <cellStyle name="Normal 3 22 5" xfId="21869"/>
    <cellStyle name="Normal 3 22 5 2" xfId="21870"/>
    <cellStyle name="Normal 3 22 5 2 2" xfId="21871"/>
    <cellStyle name="Normal 3 22 5 2 3" xfId="21872"/>
    <cellStyle name="Normal 3 22 5 3" xfId="21873"/>
    <cellStyle name="Normal 3 22 5 3 2" xfId="21874"/>
    <cellStyle name="Normal 3 22 5 3 3" xfId="21875"/>
    <cellStyle name="Normal 3 22 5 4" xfId="21876"/>
    <cellStyle name="Normal 3 22 5 5" xfId="21877"/>
    <cellStyle name="Normal 3 22 6" xfId="21878"/>
    <cellStyle name="Normal 3 22 6 2" xfId="21879"/>
    <cellStyle name="Normal 3 22 6 2 2" xfId="21880"/>
    <cellStyle name="Normal 3 22 6 2 3" xfId="21881"/>
    <cellStyle name="Normal 3 22 6 3" xfId="21882"/>
    <cellStyle name="Normal 3 22 6 3 2" xfId="21883"/>
    <cellStyle name="Normal 3 22 6 3 3" xfId="21884"/>
    <cellStyle name="Normal 3 22 6 4" xfId="21885"/>
    <cellStyle name="Normal 3 22 6 5" xfId="21886"/>
    <cellStyle name="Normal 3 22 7" xfId="21887"/>
    <cellStyle name="Normal 3 22 7 2" xfId="21888"/>
    <cellStyle name="Normal 3 22 7 2 2" xfId="21889"/>
    <cellStyle name="Normal 3 22 7 2 3" xfId="21890"/>
    <cellStyle name="Normal 3 22 7 3" xfId="21891"/>
    <cellStyle name="Normal 3 22 7 3 2" xfId="21892"/>
    <cellStyle name="Normal 3 22 7 3 3" xfId="21893"/>
    <cellStyle name="Normal 3 22 7 4" xfId="21894"/>
    <cellStyle name="Normal 3 22 7 5" xfId="21895"/>
    <cellStyle name="Normal 3 22 8" xfId="21896"/>
    <cellStyle name="Normal 3 22 8 2" xfId="21897"/>
    <cellStyle name="Normal 3 22 8 2 2" xfId="21898"/>
    <cellStyle name="Normal 3 22 8 2 3" xfId="21899"/>
    <cellStyle name="Normal 3 22 8 3" xfId="21900"/>
    <cellStyle name="Normal 3 22 8 3 2" xfId="21901"/>
    <cellStyle name="Normal 3 22 8 3 3" xfId="21902"/>
    <cellStyle name="Normal 3 22 8 4" xfId="21903"/>
    <cellStyle name="Normal 3 22 8 5" xfId="21904"/>
    <cellStyle name="Normal 3 22 9" xfId="21905"/>
    <cellStyle name="Normal 3 22 9 2" xfId="21906"/>
    <cellStyle name="Normal 3 22 9 2 2" xfId="21907"/>
    <cellStyle name="Normal 3 22 9 2 3" xfId="21908"/>
    <cellStyle name="Normal 3 22 9 3" xfId="21909"/>
    <cellStyle name="Normal 3 22 9 3 2" xfId="21910"/>
    <cellStyle name="Normal 3 22 9 3 3" xfId="21911"/>
    <cellStyle name="Normal 3 22 9 4" xfId="21912"/>
    <cellStyle name="Normal 3 22 9 5" xfId="21913"/>
    <cellStyle name="Normal 3 23" xfId="21914"/>
    <cellStyle name="Normal 3 23 10" xfId="21915"/>
    <cellStyle name="Normal 3 23 10 2" xfId="21916"/>
    <cellStyle name="Normal 3 23 10 2 2" xfId="21917"/>
    <cellStyle name="Normal 3 23 10 2 3" xfId="21918"/>
    <cellStyle name="Normal 3 23 10 3" xfId="21919"/>
    <cellStyle name="Normal 3 23 10 3 2" xfId="21920"/>
    <cellStyle name="Normal 3 23 10 3 3" xfId="21921"/>
    <cellStyle name="Normal 3 23 10 4" xfId="21922"/>
    <cellStyle name="Normal 3 23 10 5" xfId="21923"/>
    <cellStyle name="Normal 3 23 11" xfId="21924"/>
    <cellStyle name="Normal 3 23 11 2" xfId="21925"/>
    <cellStyle name="Normal 3 23 11 2 2" xfId="21926"/>
    <cellStyle name="Normal 3 23 11 2 3" xfId="21927"/>
    <cellStyle name="Normal 3 23 11 3" xfId="21928"/>
    <cellStyle name="Normal 3 23 11 3 2" xfId="21929"/>
    <cellStyle name="Normal 3 23 11 3 3" xfId="21930"/>
    <cellStyle name="Normal 3 23 11 4" xfId="21931"/>
    <cellStyle name="Normal 3 23 11 5" xfId="21932"/>
    <cellStyle name="Normal 3 23 12" xfId="21933"/>
    <cellStyle name="Normal 3 23 12 2" xfId="21934"/>
    <cellStyle name="Normal 3 23 12 2 2" xfId="21935"/>
    <cellStyle name="Normal 3 23 12 2 3" xfId="21936"/>
    <cellStyle name="Normal 3 23 12 3" xfId="21937"/>
    <cellStyle name="Normal 3 23 12 3 2" xfId="21938"/>
    <cellStyle name="Normal 3 23 12 3 3" xfId="21939"/>
    <cellStyle name="Normal 3 23 12 4" xfId="21940"/>
    <cellStyle name="Normal 3 23 12 5" xfId="21941"/>
    <cellStyle name="Normal 3 23 13" xfId="21942"/>
    <cellStyle name="Normal 3 23 13 2" xfId="21943"/>
    <cellStyle name="Normal 3 23 13 2 2" xfId="21944"/>
    <cellStyle name="Normal 3 23 13 2 3" xfId="21945"/>
    <cellStyle name="Normal 3 23 13 3" xfId="21946"/>
    <cellStyle name="Normal 3 23 13 3 2" xfId="21947"/>
    <cellStyle name="Normal 3 23 13 3 3" xfId="21948"/>
    <cellStyle name="Normal 3 23 13 4" xfId="21949"/>
    <cellStyle name="Normal 3 23 13 5" xfId="21950"/>
    <cellStyle name="Normal 3 23 14" xfId="21951"/>
    <cellStyle name="Normal 3 23 14 2" xfId="21952"/>
    <cellStyle name="Normal 3 23 14 2 2" xfId="21953"/>
    <cellStyle name="Normal 3 23 14 2 3" xfId="21954"/>
    <cellStyle name="Normal 3 23 14 3" xfId="21955"/>
    <cellStyle name="Normal 3 23 14 3 2" xfId="21956"/>
    <cellStyle name="Normal 3 23 14 3 3" xfId="21957"/>
    <cellStyle name="Normal 3 23 14 4" xfId="21958"/>
    <cellStyle name="Normal 3 23 14 5" xfId="21959"/>
    <cellStyle name="Normal 3 23 15" xfId="21960"/>
    <cellStyle name="Normal 3 23 15 2" xfId="21961"/>
    <cellStyle name="Normal 3 23 15 2 2" xfId="21962"/>
    <cellStyle name="Normal 3 23 15 2 3" xfId="21963"/>
    <cellStyle name="Normal 3 23 15 3" xfId="21964"/>
    <cellStyle name="Normal 3 23 15 3 2" xfId="21965"/>
    <cellStyle name="Normal 3 23 15 3 3" xfId="21966"/>
    <cellStyle name="Normal 3 23 15 4" xfId="21967"/>
    <cellStyle name="Normal 3 23 15 5" xfId="21968"/>
    <cellStyle name="Normal 3 23 16" xfId="21969"/>
    <cellStyle name="Normal 3 23 16 2" xfId="21970"/>
    <cellStyle name="Normal 3 23 16 2 2" xfId="21971"/>
    <cellStyle name="Normal 3 23 16 2 3" xfId="21972"/>
    <cellStyle name="Normal 3 23 16 3" xfId="21973"/>
    <cellStyle name="Normal 3 23 16 3 2" xfId="21974"/>
    <cellStyle name="Normal 3 23 16 3 3" xfId="21975"/>
    <cellStyle name="Normal 3 23 16 4" xfId="21976"/>
    <cellStyle name="Normal 3 23 16 5" xfId="21977"/>
    <cellStyle name="Normal 3 23 17" xfId="21978"/>
    <cellStyle name="Normal 3 23 17 2" xfId="21979"/>
    <cellStyle name="Normal 3 23 17 2 2" xfId="21980"/>
    <cellStyle name="Normal 3 23 17 2 3" xfId="21981"/>
    <cellStyle name="Normal 3 23 17 3" xfId="21982"/>
    <cellStyle name="Normal 3 23 17 3 2" xfId="21983"/>
    <cellStyle name="Normal 3 23 17 3 3" xfId="21984"/>
    <cellStyle name="Normal 3 23 17 4" xfId="21985"/>
    <cellStyle name="Normal 3 23 17 5" xfId="21986"/>
    <cellStyle name="Normal 3 23 18" xfId="21987"/>
    <cellStyle name="Normal 3 23 18 2" xfId="21988"/>
    <cellStyle name="Normal 3 23 18 2 2" xfId="21989"/>
    <cellStyle name="Normal 3 23 18 2 3" xfId="21990"/>
    <cellStyle name="Normal 3 23 18 3" xfId="21991"/>
    <cellStyle name="Normal 3 23 18 3 2" xfId="21992"/>
    <cellStyle name="Normal 3 23 18 3 3" xfId="21993"/>
    <cellStyle name="Normal 3 23 18 4" xfId="21994"/>
    <cellStyle name="Normal 3 23 18 5" xfId="21995"/>
    <cellStyle name="Normal 3 23 19" xfId="21996"/>
    <cellStyle name="Normal 3 23 19 2" xfId="21997"/>
    <cellStyle name="Normal 3 23 19 2 2" xfId="21998"/>
    <cellStyle name="Normal 3 23 19 2 3" xfId="21999"/>
    <cellStyle name="Normal 3 23 19 3" xfId="22000"/>
    <cellStyle name="Normal 3 23 19 3 2" xfId="22001"/>
    <cellStyle name="Normal 3 23 19 3 3" xfId="22002"/>
    <cellStyle name="Normal 3 23 19 4" xfId="22003"/>
    <cellStyle name="Normal 3 23 19 5" xfId="22004"/>
    <cellStyle name="Normal 3 23 2" xfId="22005"/>
    <cellStyle name="Normal 3 23 2 2" xfId="22006"/>
    <cellStyle name="Normal 3 23 2 2 2" xfId="22007"/>
    <cellStyle name="Normal 3 23 2 2 3" xfId="22008"/>
    <cellStyle name="Normal 3 23 2 3" xfId="22009"/>
    <cellStyle name="Normal 3 23 2 3 2" xfId="22010"/>
    <cellStyle name="Normal 3 23 2 3 3" xfId="22011"/>
    <cellStyle name="Normal 3 23 2 4" xfId="22012"/>
    <cellStyle name="Normal 3 23 2 5" xfId="22013"/>
    <cellStyle name="Normal 3 23 20" xfId="22014"/>
    <cellStyle name="Normal 3 23 20 2" xfId="22015"/>
    <cellStyle name="Normal 3 23 20 2 2" xfId="22016"/>
    <cellStyle name="Normal 3 23 20 2 3" xfId="22017"/>
    <cellStyle name="Normal 3 23 20 3" xfId="22018"/>
    <cellStyle name="Normal 3 23 20 3 2" xfId="22019"/>
    <cellStyle name="Normal 3 23 20 3 3" xfId="22020"/>
    <cellStyle name="Normal 3 23 20 4" xfId="22021"/>
    <cellStyle name="Normal 3 23 20 5" xfId="22022"/>
    <cellStyle name="Normal 3 23 21" xfId="22023"/>
    <cellStyle name="Normal 3 23 21 2" xfId="22024"/>
    <cellStyle name="Normal 3 23 21 2 2" xfId="22025"/>
    <cellStyle name="Normal 3 23 21 2 3" xfId="22026"/>
    <cellStyle name="Normal 3 23 21 3" xfId="22027"/>
    <cellStyle name="Normal 3 23 21 3 2" xfId="22028"/>
    <cellStyle name="Normal 3 23 21 3 3" xfId="22029"/>
    <cellStyle name="Normal 3 23 21 4" xfId="22030"/>
    <cellStyle name="Normal 3 23 21 5" xfId="22031"/>
    <cellStyle name="Normal 3 23 22" xfId="22032"/>
    <cellStyle name="Normal 3 23 22 2" xfId="22033"/>
    <cellStyle name="Normal 3 23 22 2 2" xfId="22034"/>
    <cellStyle name="Normal 3 23 22 2 3" xfId="22035"/>
    <cellStyle name="Normal 3 23 22 3" xfId="22036"/>
    <cellStyle name="Normal 3 23 22 3 2" xfId="22037"/>
    <cellStyle name="Normal 3 23 22 3 3" xfId="22038"/>
    <cellStyle name="Normal 3 23 22 4" xfId="22039"/>
    <cellStyle name="Normal 3 23 22 5" xfId="22040"/>
    <cellStyle name="Normal 3 23 23" xfId="22041"/>
    <cellStyle name="Normal 3 23 23 2" xfId="22042"/>
    <cellStyle name="Normal 3 23 23 2 2" xfId="22043"/>
    <cellStyle name="Normal 3 23 23 2 3" xfId="22044"/>
    <cellStyle name="Normal 3 23 23 3" xfId="22045"/>
    <cellStyle name="Normal 3 23 23 3 2" xfId="22046"/>
    <cellStyle name="Normal 3 23 23 3 3" xfId="22047"/>
    <cellStyle name="Normal 3 23 23 4" xfId="22048"/>
    <cellStyle name="Normal 3 23 23 5" xfId="22049"/>
    <cellStyle name="Normal 3 23 24" xfId="22050"/>
    <cellStyle name="Normal 3 23 24 2" xfId="22051"/>
    <cellStyle name="Normal 3 23 24 3" xfId="22052"/>
    <cellStyle name="Normal 3 23 25" xfId="22053"/>
    <cellStyle name="Normal 3 23 25 2" xfId="22054"/>
    <cellStyle name="Normal 3 23 25 3" xfId="22055"/>
    <cellStyle name="Normal 3 23 26" xfId="22056"/>
    <cellStyle name="Normal 3 23 27" xfId="22057"/>
    <cellStyle name="Normal 3 23 3" xfId="22058"/>
    <cellStyle name="Normal 3 23 3 2" xfId="22059"/>
    <cellStyle name="Normal 3 23 3 2 2" xfId="22060"/>
    <cellStyle name="Normal 3 23 3 2 3" xfId="22061"/>
    <cellStyle name="Normal 3 23 3 3" xfId="22062"/>
    <cellStyle name="Normal 3 23 3 3 2" xfId="22063"/>
    <cellStyle name="Normal 3 23 3 3 3" xfId="22064"/>
    <cellStyle name="Normal 3 23 3 4" xfId="22065"/>
    <cellStyle name="Normal 3 23 3 5" xfId="22066"/>
    <cellStyle name="Normal 3 23 4" xfId="22067"/>
    <cellStyle name="Normal 3 23 4 2" xfId="22068"/>
    <cellStyle name="Normal 3 23 4 2 2" xfId="22069"/>
    <cellStyle name="Normal 3 23 4 2 3" xfId="22070"/>
    <cellStyle name="Normal 3 23 4 3" xfId="22071"/>
    <cellStyle name="Normal 3 23 4 3 2" xfId="22072"/>
    <cellStyle name="Normal 3 23 4 3 3" xfId="22073"/>
    <cellStyle name="Normal 3 23 4 4" xfId="22074"/>
    <cellStyle name="Normal 3 23 4 5" xfId="22075"/>
    <cellStyle name="Normal 3 23 5" xfId="22076"/>
    <cellStyle name="Normal 3 23 5 2" xfId="22077"/>
    <cellStyle name="Normal 3 23 5 2 2" xfId="22078"/>
    <cellStyle name="Normal 3 23 5 2 3" xfId="22079"/>
    <cellStyle name="Normal 3 23 5 3" xfId="22080"/>
    <cellStyle name="Normal 3 23 5 3 2" xfId="22081"/>
    <cellStyle name="Normal 3 23 5 3 3" xfId="22082"/>
    <cellStyle name="Normal 3 23 5 4" xfId="22083"/>
    <cellStyle name="Normal 3 23 5 5" xfId="22084"/>
    <cellStyle name="Normal 3 23 6" xfId="22085"/>
    <cellStyle name="Normal 3 23 6 2" xfId="22086"/>
    <cellStyle name="Normal 3 23 6 2 2" xfId="22087"/>
    <cellStyle name="Normal 3 23 6 2 3" xfId="22088"/>
    <cellStyle name="Normal 3 23 6 3" xfId="22089"/>
    <cellStyle name="Normal 3 23 6 3 2" xfId="22090"/>
    <cellStyle name="Normal 3 23 6 3 3" xfId="22091"/>
    <cellStyle name="Normal 3 23 6 4" xfId="22092"/>
    <cellStyle name="Normal 3 23 6 5" xfId="22093"/>
    <cellStyle name="Normal 3 23 7" xfId="22094"/>
    <cellStyle name="Normal 3 23 7 2" xfId="22095"/>
    <cellStyle name="Normal 3 23 7 2 2" xfId="22096"/>
    <cellStyle name="Normal 3 23 7 2 3" xfId="22097"/>
    <cellStyle name="Normal 3 23 7 3" xfId="22098"/>
    <cellStyle name="Normal 3 23 7 3 2" xfId="22099"/>
    <cellStyle name="Normal 3 23 7 3 3" xfId="22100"/>
    <cellStyle name="Normal 3 23 7 4" xfId="22101"/>
    <cellStyle name="Normal 3 23 7 5" xfId="22102"/>
    <cellStyle name="Normal 3 23 8" xfId="22103"/>
    <cellStyle name="Normal 3 23 8 2" xfId="22104"/>
    <cellStyle name="Normal 3 23 8 2 2" xfId="22105"/>
    <cellStyle name="Normal 3 23 8 2 3" xfId="22106"/>
    <cellStyle name="Normal 3 23 8 3" xfId="22107"/>
    <cellStyle name="Normal 3 23 8 3 2" xfId="22108"/>
    <cellStyle name="Normal 3 23 8 3 3" xfId="22109"/>
    <cellStyle name="Normal 3 23 8 4" xfId="22110"/>
    <cellStyle name="Normal 3 23 8 5" xfId="22111"/>
    <cellStyle name="Normal 3 23 9" xfId="22112"/>
    <cellStyle name="Normal 3 23 9 2" xfId="22113"/>
    <cellStyle name="Normal 3 23 9 2 2" xfId="22114"/>
    <cellStyle name="Normal 3 23 9 2 3" xfId="22115"/>
    <cellStyle name="Normal 3 23 9 3" xfId="22116"/>
    <cellStyle name="Normal 3 23 9 3 2" xfId="22117"/>
    <cellStyle name="Normal 3 23 9 3 3" xfId="22118"/>
    <cellStyle name="Normal 3 23 9 4" xfId="22119"/>
    <cellStyle name="Normal 3 23 9 5" xfId="22120"/>
    <cellStyle name="Normal 3 24" xfId="22121"/>
    <cellStyle name="Normal 3 24 10" xfId="22122"/>
    <cellStyle name="Normal 3 24 10 2" xfId="22123"/>
    <cellStyle name="Normal 3 24 10 2 2" xfId="22124"/>
    <cellStyle name="Normal 3 24 10 2 3" xfId="22125"/>
    <cellStyle name="Normal 3 24 10 3" xfId="22126"/>
    <cellStyle name="Normal 3 24 10 3 2" xfId="22127"/>
    <cellStyle name="Normal 3 24 10 3 3" xfId="22128"/>
    <cellStyle name="Normal 3 24 10 4" xfId="22129"/>
    <cellStyle name="Normal 3 24 10 5" xfId="22130"/>
    <cellStyle name="Normal 3 24 11" xfId="22131"/>
    <cellStyle name="Normal 3 24 11 2" xfId="22132"/>
    <cellStyle name="Normal 3 24 11 2 2" xfId="22133"/>
    <cellStyle name="Normal 3 24 11 2 3" xfId="22134"/>
    <cellStyle name="Normal 3 24 11 3" xfId="22135"/>
    <cellStyle name="Normal 3 24 11 3 2" xfId="22136"/>
    <cellStyle name="Normal 3 24 11 3 3" xfId="22137"/>
    <cellStyle name="Normal 3 24 11 4" xfId="22138"/>
    <cellStyle name="Normal 3 24 11 5" xfId="22139"/>
    <cellStyle name="Normal 3 24 12" xfId="22140"/>
    <cellStyle name="Normal 3 24 12 2" xfId="22141"/>
    <cellStyle name="Normal 3 24 12 2 2" xfId="22142"/>
    <cellStyle name="Normal 3 24 12 2 3" xfId="22143"/>
    <cellStyle name="Normal 3 24 12 3" xfId="22144"/>
    <cellStyle name="Normal 3 24 12 3 2" xfId="22145"/>
    <cellStyle name="Normal 3 24 12 3 3" xfId="22146"/>
    <cellStyle name="Normal 3 24 12 4" xfId="22147"/>
    <cellStyle name="Normal 3 24 12 5" xfId="22148"/>
    <cellStyle name="Normal 3 24 13" xfId="22149"/>
    <cellStyle name="Normal 3 24 13 2" xfId="22150"/>
    <cellStyle name="Normal 3 24 13 2 2" xfId="22151"/>
    <cellStyle name="Normal 3 24 13 2 3" xfId="22152"/>
    <cellStyle name="Normal 3 24 13 3" xfId="22153"/>
    <cellStyle name="Normal 3 24 13 3 2" xfId="22154"/>
    <cellStyle name="Normal 3 24 13 3 3" xfId="22155"/>
    <cellStyle name="Normal 3 24 13 4" xfId="22156"/>
    <cellStyle name="Normal 3 24 13 5" xfId="22157"/>
    <cellStyle name="Normal 3 24 14" xfId="22158"/>
    <cellStyle name="Normal 3 24 14 2" xfId="22159"/>
    <cellStyle name="Normal 3 24 14 2 2" xfId="22160"/>
    <cellStyle name="Normal 3 24 14 2 3" xfId="22161"/>
    <cellStyle name="Normal 3 24 14 3" xfId="22162"/>
    <cellStyle name="Normal 3 24 14 3 2" xfId="22163"/>
    <cellStyle name="Normal 3 24 14 3 3" xfId="22164"/>
    <cellStyle name="Normal 3 24 14 4" xfId="22165"/>
    <cellStyle name="Normal 3 24 14 5" xfId="22166"/>
    <cellStyle name="Normal 3 24 15" xfId="22167"/>
    <cellStyle name="Normal 3 24 15 2" xfId="22168"/>
    <cellStyle name="Normal 3 24 15 2 2" xfId="22169"/>
    <cellStyle name="Normal 3 24 15 2 3" xfId="22170"/>
    <cellStyle name="Normal 3 24 15 3" xfId="22171"/>
    <cellStyle name="Normal 3 24 15 3 2" xfId="22172"/>
    <cellStyle name="Normal 3 24 15 3 3" xfId="22173"/>
    <cellStyle name="Normal 3 24 15 4" xfId="22174"/>
    <cellStyle name="Normal 3 24 15 5" xfId="22175"/>
    <cellStyle name="Normal 3 24 16" xfId="22176"/>
    <cellStyle name="Normal 3 24 16 2" xfId="22177"/>
    <cellStyle name="Normal 3 24 16 2 2" xfId="22178"/>
    <cellStyle name="Normal 3 24 16 2 3" xfId="22179"/>
    <cellStyle name="Normal 3 24 16 3" xfId="22180"/>
    <cellStyle name="Normal 3 24 16 3 2" xfId="22181"/>
    <cellStyle name="Normal 3 24 16 3 3" xfId="22182"/>
    <cellStyle name="Normal 3 24 16 4" xfId="22183"/>
    <cellStyle name="Normal 3 24 16 5" xfId="22184"/>
    <cellStyle name="Normal 3 24 17" xfId="22185"/>
    <cellStyle name="Normal 3 24 17 2" xfId="22186"/>
    <cellStyle name="Normal 3 24 17 2 2" xfId="22187"/>
    <cellStyle name="Normal 3 24 17 2 3" xfId="22188"/>
    <cellStyle name="Normal 3 24 17 3" xfId="22189"/>
    <cellStyle name="Normal 3 24 17 3 2" xfId="22190"/>
    <cellStyle name="Normal 3 24 17 3 3" xfId="22191"/>
    <cellStyle name="Normal 3 24 17 4" xfId="22192"/>
    <cellStyle name="Normal 3 24 17 5" xfId="22193"/>
    <cellStyle name="Normal 3 24 18" xfId="22194"/>
    <cellStyle name="Normal 3 24 18 2" xfId="22195"/>
    <cellStyle name="Normal 3 24 18 2 2" xfId="22196"/>
    <cellStyle name="Normal 3 24 18 2 3" xfId="22197"/>
    <cellStyle name="Normal 3 24 18 3" xfId="22198"/>
    <cellStyle name="Normal 3 24 18 3 2" xfId="22199"/>
    <cellStyle name="Normal 3 24 18 3 3" xfId="22200"/>
    <cellStyle name="Normal 3 24 18 4" xfId="22201"/>
    <cellStyle name="Normal 3 24 18 5" xfId="22202"/>
    <cellStyle name="Normal 3 24 19" xfId="22203"/>
    <cellStyle name="Normal 3 24 19 2" xfId="22204"/>
    <cellStyle name="Normal 3 24 19 2 2" xfId="22205"/>
    <cellStyle name="Normal 3 24 19 2 3" xfId="22206"/>
    <cellStyle name="Normal 3 24 19 3" xfId="22207"/>
    <cellStyle name="Normal 3 24 19 3 2" xfId="22208"/>
    <cellStyle name="Normal 3 24 19 3 3" xfId="22209"/>
    <cellStyle name="Normal 3 24 19 4" xfId="22210"/>
    <cellStyle name="Normal 3 24 19 5" xfId="22211"/>
    <cellStyle name="Normal 3 24 2" xfId="22212"/>
    <cellStyle name="Normal 3 24 2 2" xfId="22213"/>
    <cellStyle name="Normal 3 24 2 2 2" xfId="22214"/>
    <cellStyle name="Normal 3 24 2 2 3" xfId="22215"/>
    <cellStyle name="Normal 3 24 2 3" xfId="22216"/>
    <cellStyle name="Normal 3 24 2 3 2" xfId="22217"/>
    <cellStyle name="Normal 3 24 2 3 3" xfId="22218"/>
    <cellStyle name="Normal 3 24 2 4" xfId="22219"/>
    <cellStyle name="Normal 3 24 2 5" xfId="22220"/>
    <cellStyle name="Normal 3 24 20" xfId="22221"/>
    <cellStyle name="Normal 3 24 20 2" xfId="22222"/>
    <cellStyle name="Normal 3 24 20 2 2" xfId="22223"/>
    <cellStyle name="Normal 3 24 20 2 3" xfId="22224"/>
    <cellStyle name="Normal 3 24 20 3" xfId="22225"/>
    <cellStyle name="Normal 3 24 20 3 2" xfId="22226"/>
    <cellStyle name="Normal 3 24 20 3 3" xfId="22227"/>
    <cellStyle name="Normal 3 24 20 4" xfId="22228"/>
    <cellStyle name="Normal 3 24 20 5" xfId="22229"/>
    <cellStyle name="Normal 3 24 21" xfId="22230"/>
    <cellStyle name="Normal 3 24 21 2" xfId="22231"/>
    <cellStyle name="Normal 3 24 21 2 2" xfId="22232"/>
    <cellStyle name="Normal 3 24 21 2 3" xfId="22233"/>
    <cellStyle name="Normal 3 24 21 3" xfId="22234"/>
    <cellStyle name="Normal 3 24 21 3 2" xfId="22235"/>
    <cellStyle name="Normal 3 24 21 3 3" xfId="22236"/>
    <cellStyle name="Normal 3 24 21 4" xfId="22237"/>
    <cellStyle name="Normal 3 24 21 5" xfId="22238"/>
    <cellStyle name="Normal 3 24 22" xfId="22239"/>
    <cellStyle name="Normal 3 24 22 2" xfId="22240"/>
    <cellStyle name="Normal 3 24 22 2 2" xfId="22241"/>
    <cellStyle name="Normal 3 24 22 2 3" xfId="22242"/>
    <cellStyle name="Normal 3 24 22 3" xfId="22243"/>
    <cellStyle name="Normal 3 24 22 3 2" xfId="22244"/>
    <cellStyle name="Normal 3 24 22 3 3" xfId="22245"/>
    <cellStyle name="Normal 3 24 22 4" xfId="22246"/>
    <cellStyle name="Normal 3 24 22 5" xfId="22247"/>
    <cellStyle name="Normal 3 24 23" xfId="22248"/>
    <cellStyle name="Normal 3 24 23 2" xfId="22249"/>
    <cellStyle name="Normal 3 24 23 2 2" xfId="22250"/>
    <cellStyle name="Normal 3 24 23 2 3" xfId="22251"/>
    <cellStyle name="Normal 3 24 23 3" xfId="22252"/>
    <cellStyle name="Normal 3 24 23 3 2" xfId="22253"/>
    <cellStyle name="Normal 3 24 23 3 3" xfId="22254"/>
    <cellStyle name="Normal 3 24 23 4" xfId="22255"/>
    <cellStyle name="Normal 3 24 23 5" xfId="22256"/>
    <cellStyle name="Normal 3 24 24" xfId="22257"/>
    <cellStyle name="Normal 3 24 24 2" xfId="22258"/>
    <cellStyle name="Normal 3 24 24 3" xfId="22259"/>
    <cellStyle name="Normal 3 24 25" xfId="22260"/>
    <cellStyle name="Normal 3 24 25 2" xfId="22261"/>
    <cellStyle name="Normal 3 24 25 3" xfId="22262"/>
    <cellStyle name="Normal 3 24 26" xfId="22263"/>
    <cellStyle name="Normal 3 24 27" xfId="22264"/>
    <cellStyle name="Normal 3 24 3" xfId="22265"/>
    <cellStyle name="Normal 3 24 3 2" xfId="22266"/>
    <cellStyle name="Normal 3 24 3 2 2" xfId="22267"/>
    <cellStyle name="Normal 3 24 3 2 3" xfId="22268"/>
    <cellStyle name="Normal 3 24 3 3" xfId="22269"/>
    <cellStyle name="Normal 3 24 3 3 2" xfId="22270"/>
    <cellStyle name="Normal 3 24 3 3 3" xfId="22271"/>
    <cellStyle name="Normal 3 24 3 4" xfId="22272"/>
    <cellStyle name="Normal 3 24 3 5" xfId="22273"/>
    <cellStyle name="Normal 3 24 4" xfId="22274"/>
    <cellStyle name="Normal 3 24 4 2" xfId="22275"/>
    <cellStyle name="Normal 3 24 4 2 2" xfId="22276"/>
    <cellStyle name="Normal 3 24 4 2 3" xfId="22277"/>
    <cellStyle name="Normal 3 24 4 3" xfId="22278"/>
    <cellStyle name="Normal 3 24 4 3 2" xfId="22279"/>
    <cellStyle name="Normal 3 24 4 3 3" xfId="22280"/>
    <cellStyle name="Normal 3 24 4 4" xfId="22281"/>
    <cellStyle name="Normal 3 24 4 5" xfId="22282"/>
    <cellStyle name="Normal 3 24 5" xfId="22283"/>
    <cellStyle name="Normal 3 24 5 2" xfId="22284"/>
    <cellStyle name="Normal 3 24 5 2 2" xfId="22285"/>
    <cellStyle name="Normal 3 24 5 2 3" xfId="22286"/>
    <cellStyle name="Normal 3 24 5 3" xfId="22287"/>
    <cellStyle name="Normal 3 24 5 3 2" xfId="22288"/>
    <cellStyle name="Normal 3 24 5 3 3" xfId="22289"/>
    <cellStyle name="Normal 3 24 5 4" xfId="22290"/>
    <cellStyle name="Normal 3 24 5 5" xfId="22291"/>
    <cellStyle name="Normal 3 24 6" xfId="22292"/>
    <cellStyle name="Normal 3 24 6 2" xfId="22293"/>
    <cellStyle name="Normal 3 24 6 2 2" xfId="22294"/>
    <cellStyle name="Normal 3 24 6 2 3" xfId="22295"/>
    <cellStyle name="Normal 3 24 6 3" xfId="22296"/>
    <cellStyle name="Normal 3 24 6 3 2" xfId="22297"/>
    <cellStyle name="Normal 3 24 6 3 3" xfId="22298"/>
    <cellStyle name="Normal 3 24 6 4" xfId="22299"/>
    <cellStyle name="Normal 3 24 6 5" xfId="22300"/>
    <cellStyle name="Normal 3 24 7" xfId="22301"/>
    <cellStyle name="Normal 3 24 7 2" xfId="22302"/>
    <cellStyle name="Normal 3 24 7 2 2" xfId="22303"/>
    <cellStyle name="Normal 3 24 7 2 3" xfId="22304"/>
    <cellStyle name="Normal 3 24 7 3" xfId="22305"/>
    <cellStyle name="Normal 3 24 7 3 2" xfId="22306"/>
    <cellStyle name="Normal 3 24 7 3 3" xfId="22307"/>
    <cellStyle name="Normal 3 24 7 4" xfId="22308"/>
    <cellStyle name="Normal 3 24 7 5" xfId="22309"/>
    <cellStyle name="Normal 3 24 8" xfId="22310"/>
    <cellStyle name="Normal 3 24 8 2" xfId="22311"/>
    <cellStyle name="Normal 3 24 8 2 2" xfId="22312"/>
    <cellStyle name="Normal 3 24 8 2 3" xfId="22313"/>
    <cellStyle name="Normal 3 24 8 3" xfId="22314"/>
    <cellStyle name="Normal 3 24 8 3 2" xfId="22315"/>
    <cellStyle name="Normal 3 24 8 3 3" xfId="22316"/>
    <cellStyle name="Normal 3 24 8 4" xfId="22317"/>
    <cellStyle name="Normal 3 24 8 5" xfId="22318"/>
    <cellStyle name="Normal 3 24 9" xfId="22319"/>
    <cellStyle name="Normal 3 24 9 2" xfId="22320"/>
    <cellStyle name="Normal 3 24 9 2 2" xfId="22321"/>
    <cellStyle name="Normal 3 24 9 2 3" xfId="22322"/>
    <cellStyle name="Normal 3 24 9 3" xfId="22323"/>
    <cellStyle name="Normal 3 24 9 3 2" xfId="22324"/>
    <cellStyle name="Normal 3 24 9 3 3" xfId="22325"/>
    <cellStyle name="Normal 3 24 9 4" xfId="22326"/>
    <cellStyle name="Normal 3 24 9 5" xfId="22327"/>
    <cellStyle name="Normal 3 25" xfId="22328"/>
    <cellStyle name="Normal 3 25 10" xfId="22329"/>
    <cellStyle name="Normal 3 25 10 2" xfId="22330"/>
    <cellStyle name="Normal 3 25 10 2 2" xfId="22331"/>
    <cellStyle name="Normal 3 25 10 2 3" xfId="22332"/>
    <cellStyle name="Normal 3 25 10 3" xfId="22333"/>
    <cellStyle name="Normal 3 25 10 3 2" xfId="22334"/>
    <cellStyle name="Normal 3 25 10 3 3" xfId="22335"/>
    <cellStyle name="Normal 3 25 10 4" xfId="22336"/>
    <cellStyle name="Normal 3 25 10 5" xfId="22337"/>
    <cellStyle name="Normal 3 25 11" xfId="22338"/>
    <cellStyle name="Normal 3 25 11 2" xfId="22339"/>
    <cellStyle name="Normal 3 25 11 2 2" xfId="22340"/>
    <cellStyle name="Normal 3 25 11 2 3" xfId="22341"/>
    <cellStyle name="Normal 3 25 11 3" xfId="22342"/>
    <cellStyle name="Normal 3 25 11 3 2" xfId="22343"/>
    <cellStyle name="Normal 3 25 11 3 3" xfId="22344"/>
    <cellStyle name="Normal 3 25 11 4" xfId="22345"/>
    <cellStyle name="Normal 3 25 11 5" xfId="22346"/>
    <cellStyle name="Normal 3 25 12" xfId="22347"/>
    <cellStyle name="Normal 3 25 12 2" xfId="22348"/>
    <cellStyle name="Normal 3 25 12 2 2" xfId="22349"/>
    <cellStyle name="Normal 3 25 12 2 3" xfId="22350"/>
    <cellStyle name="Normal 3 25 12 3" xfId="22351"/>
    <cellStyle name="Normal 3 25 12 3 2" xfId="22352"/>
    <cellStyle name="Normal 3 25 12 3 3" xfId="22353"/>
    <cellStyle name="Normal 3 25 12 4" xfId="22354"/>
    <cellStyle name="Normal 3 25 12 5" xfId="22355"/>
    <cellStyle name="Normal 3 25 13" xfId="22356"/>
    <cellStyle name="Normal 3 25 13 2" xfId="22357"/>
    <cellStyle name="Normal 3 25 13 2 2" xfId="22358"/>
    <cellStyle name="Normal 3 25 13 2 3" xfId="22359"/>
    <cellStyle name="Normal 3 25 13 3" xfId="22360"/>
    <cellStyle name="Normal 3 25 13 3 2" xfId="22361"/>
    <cellStyle name="Normal 3 25 13 3 3" xfId="22362"/>
    <cellStyle name="Normal 3 25 13 4" xfId="22363"/>
    <cellStyle name="Normal 3 25 13 5" xfId="22364"/>
    <cellStyle name="Normal 3 25 14" xfId="22365"/>
    <cellStyle name="Normal 3 25 14 2" xfId="22366"/>
    <cellStyle name="Normal 3 25 14 2 2" xfId="22367"/>
    <cellStyle name="Normal 3 25 14 2 3" xfId="22368"/>
    <cellStyle name="Normal 3 25 14 3" xfId="22369"/>
    <cellStyle name="Normal 3 25 14 3 2" xfId="22370"/>
    <cellStyle name="Normal 3 25 14 3 3" xfId="22371"/>
    <cellStyle name="Normal 3 25 14 4" xfId="22372"/>
    <cellStyle name="Normal 3 25 14 5" xfId="22373"/>
    <cellStyle name="Normal 3 25 15" xfId="22374"/>
    <cellStyle name="Normal 3 25 15 2" xfId="22375"/>
    <cellStyle name="Normal 3 25 15 2 2" xfId="22376"/>
    <cellStyle name="Normal 3 25 15 2 3" xfId="22377"/>
    <cellStyle name="Normal 3 25 15 3" xfId="22378"/>
    <cellStyle name="Normal 3 25 15 3 2" xfId="22379"/>
    <cellStyle name="Normal 3 25 15 3 3" xfId="22380"/>
    <cellStyle name="Normal 3 25 15 4" xfId="22381"/>
    <cellStyle name="Normal 3 25 15 5" xfId="22382"/>
    <cellStyle name="Normal 3 25 16" xfId="22383"/>
    <cellStyle name="Normal 3 25 16 2" xfId="22384"/>
    <cellStyle name="Normal 3 25 16 2 2" xfId="22385"/>
    <cellStyle name="Normal 3 25 16 2 3" xfId="22386"/>
    <cellStyle name="Normal 3 25 16 3" xfId="22387"/>
    <cellStyle name="Normal 3 25 16 3 2" xfId="22388"/>
    <cellStyle name="Normal 3 25 16 3 3" xfId="22389"/>
    <cellStyle name="Normal 3 25 16 4" xfId="22390"/>
    <cellStyle name="Normal 3 25 16 5" xfId="22391"/>
    <cellStyle name="Normal 3 25 17" xfId="22392"/>
    <cellStyle name="Normal 3 25 17 2" xfId="22393"/>
    <cellStyle name="Normal 3 25 17 2 2" xfId="22394"/>
    <cellStyle name="Normal 3 25 17 2 3" xfId="22395"/>
    <cellStyle name="Normal 3 25 17 3" xfId="22396"/>
    <cellStyle name="Normal 3 25 17 3 2" xfId="22397"/>
    <cellStyle name="Normal 3 25 17 3 3" xfId="22398"/>
    <cellStyle name="Normal 3 25 17 4" xfId="22399"/>
    <cellStyle name="Normal 3 25 17 5" xfId="22400"/>
    <cellStyle name="Normal 3 25 18" xfId="22401"/>
    <cellStyle name="Normal 3 25 18 2" xfId="22402"/>
    <cellStyle name="Normal 3 25 18 2 2" xfId="22403"/>
    <cellStyle name="Normal 3 25 18 2 3" xfId="22404"/>
    <cellStyle name="Normal 3 25 18 3" xfId="22405"/>
    <cellStyle name="Normal 3 25 18 3 2" xfId="22406"/>
    <cellStyle name="Normal 3 25 18 3 3" xfId="22407"/>
    <cellStyle name="Normal 3 25 18 4" xfId="22408"/>
    <cellStyle name="Normal 3 25 18 5" xfId="22409"/>
    <cellStyle name="Normal 3 25 19" xfId="22410"/>
    <cellStyle name="Normal 3 25 19 2" xfId="22411"/>
    <cellStyle name="Normal 3 25 19 2 2" xfId="22412"/>
    <cellStyle name="Normal 3 25 19 2 3" xfId="22413"/>
    <cellStyle name="Normal 3 25 19 3" xfId="22414"/>
    <cellStyle name="Normal 3 25 19 3 2" xfId="22415"/>
    <cellStyle name="Normal 3 25 19 3 3" xfId="22416"/>
    <cellStyle name="Normal 3 25 19 4" xfId="22417"/>
    <cellStyle name="Normal 3 25 19 5" xfId="22418"/>
    <cellStyle name="Normal 3 25 2" xfId="22419"/>
    <cellStyle name="Normal 3 25 2 2" xfId="22420"/>
    <cellStyle name="Normal 3 25 2 2 2" xfId="22421"/>
    <cellStyle name="Normal 3 25 2 2 3" xfId="22422"/>
    <cellStyle name="Normal 3 25 2 3" xfId="22423"/>
    <cellStyle name="Normal 3 25 2 3 2" xfId="22424"/>
    <cellStyle name="Normal 3 25 2 3 3" xfId="22425"/>
    <cellStyle name="Normal 3 25 2 4" xfId="22426"/>
    <cellStyle name="Normal 3 25 2 5" xfId="22427"/>
    <cellStyle name="Normal 3 25 20" xfId="22428"/>
    <cellStyle name="Normal 3 25 20 2" xfId="22429"/>
    <cellStyle name="Normal 3 25 20 2 2" xfId="22430"/>
    <cellStyle name="Normal 3 25 20 2 3" xfId="22431"/>
    <cellStyle name="Normal 3 25 20 3" xfId="22432"/>
    <cellStyle name="Normal 3 25 20 3 2" xfId="22433"/>
    <cellStyle name="Normal 3 25 20 3 3" xfId="22434"/>
    <cellStyle name="Normal 3 25 20 4" xfId="22435"/>
    <cellStyle name="Normal 3 25 20 5" xfId="22436"/>
    <cellStyle name="Normal 3 25 21" xfId="22437"/>
    <cellStyle name="Normal 3 25 21 2" xfId="22438"/>
    <cellStyle name="Normal 3 25 21 2 2" xfId="22439"/>
    <cellStyle name="Normal 3 25 21 2 3" xfId="22440"/>
    <cellStyle name="Normal 3 25 21 3" xfId="22441"/>
    <cellStyle name="Normal 3 25 21 3 2" xfId="22442"/>
    <cellStyle name="Normal 3 25 21 3 3" xfId="22443"/>
    <cellStyle name="Normal 3 25 21 4" xfId="22444"/>
    <cellStyle name="Normal 3 25 21 5" xfId="22445"/>
    <cellStyle name="Normal 3 25 22" xfId="22446"/>
    <cellStyle name="Normal 3 25 22 2" xfId="22447"/>
    <cellStyle name="Normal 3 25 22 2 2" xfId="22448"/>
    <cellStyle name="Normal 3 25 22 2 3" xfId="22449"/>
    <cellStyle name="Normal 3 25 22 3" xfId="22450"/>
    <cellStyle name="Normal 3 25 22 3 2" xfId="22451"/>
    <cellStyle name="Normal 3 25 22 3 3" xfId="22452"/>
    <cellStyle name="Normal 3 25 22 4" xfId="22453"/>
    <cellStyle name="Normal 3 25 22 5" xfId="22454"/>
    <cellStyle name="Normal 3 25 23" xfId="22455"/>
    <cellStyle name="Normal 3 25 23 2" xfId="22456"/>
    <cellStyle name="Normal 3 25 23 2 2" xfId="22457"/>
    <cellStyle name="Normal 3 25 23 2 3" xfId="22458"/>
    <cellStyle name="Normal 3 25 23 3" xfId="22459"/>
    <cellStyle name="Normal 3 25 23 3 2" xfId="22460"/>
    <cellStyle name="Normal 3 25 23 3 3" xfId="22461"/>
    <cellStyle name="Normal 3 25 23 4" xfId="22462"/>
    <cellStyle name="Normal 3 25 23 5" xfId="22463"/>
    <cellStyle name="Normal 3 25 24" xfId="22464"/>
    <cellStyle name="Normal 3 25 24 2" xfId="22465"/>
    <cellStyle name="Normal 3 25 24 3" xfId="22466"/>
    <cellStyle name="Normal 3 25 25" xfId="22467"/>
    <cellStyle name="Normal 3 25 25 2" xfId="22468"/>
    <cellStyle name="Normal 3 25 25 3" xfId="22469"/>
    <cellStyle name="Normal 3 25 26" xfId="22470"/>
    <cellStyle name="Normal 3 25 27" xfId="22471"/>
    <cellStyle name="Normal 3 25 3" xfId="22472"/>
    <cellStyle name="Normal 3 25 3 2" xfId="22473"/>
    <cellStyle name="Normal 3 25 3 2 2" xfId="22474"/>
    <cellStyle name="Normal 3 25 3 2 3" xfId="22475"/>
    <cellStyle name="Normal 3 25 3 3" xfId="22476"/>
    <cellStyle name="Normal 3 25 3 3 2" xfId="22477"/>
    <cellStyle name="Normal 3 25 3 3 3" xfId="22478"/>
    <cellStyle name="Normal 3 25 3 4" xfId="22479"/>
    <cellStyle name="Normal 3 25 3 5" xfId="22480"/>
    <cellStyle name="Normal 3 25 4" xfId="22481"/>
    <cellStyle name="Normal 3 25 4 2" xfId="22482"/>
    <cellStyle name="Normal 3 25 4 2 2" xfId="22483"/>
    <cellStyle name="Normal 3 25 4 2 3" xfId="22484"/>
    <cellStyle name="Normal 3 25 4 3" xfId="22485"/>
    <cellStyle name="Normal 3 25 4 3 2" xfId="22486"/>
    <cellStyle name="Normal 3 25 4 3 3" xfId="22487"/>
    <cellStyle name="Normal 3 25 4 4" xfId="22488"/>
    <cellStyle name="Normal 3 25 4 5" xfId="22489"/>
    <cellStyle name="Normal 3 25 5" xfId="22490"/>
    <cellStyle name="Normal 3 25 5 2" xfId="22491"/>
    <cellStyle name="Normal 3 25 5 2 2" xfId="22492"/>
    <cellStyle name="Normal 3 25 5 2 3" xfId="22493"/>
    <cellStyle name="Normal 3 25 5 3" xfId="22494"/>
    <cellStyle name="Normal 3 25 5 3 2" xfId="22495"/>
    <cellStyle name="Normal 3 25 5 3 3" xfId="22496"/>
    <cellStyle name="Normal 3 25 5 4" xfId="22497"/>
    <cellStyle name="Normal 3 25 5 5" xfId="22498"/>
    <cellStyle name="Normal 3 25 6" xfId="22499"/>
    <cellStyle name="Normal 3 25 6 2" xfId="22500"/>
    <cellStyle name="Normal 3 25 6 2 2" xfId="22501"/>
    <cellStyle name="Normal 3 25 6 2 3" xfId="22502"/>
    <cellStyle name="Normal 3 25 6 3" xfId="22503"/>
    <cellStyle name="Normal 3 25 6 3 2" xfId="22504"/>
    <cellStyle name="Normal 3 25 6 3 3" xfId="22505"/>
    <cellStyle name="Normal 3 25 6 4" xfId="22506"/>
    <cellStyle name="Normal 3 25 6 5" xfId="22507"/>
    <cellStyle name="Normal 3 25 7" xfId="22508"/>
    <cellStyle name="Normal 3 25 7 2" xfId="22509"/>
    <cellStyle name="Normal 3 25 7 2 2" xfId="22510"/>
    <cellStyle name="Normal 3 25 7 2 3" xfId="22511"/>
    <cellStyle name="Normal 3 25 7 3" xfId="22512"/>
    <cellStyle name="Normal 3 25 7 3 2" xfId="22513"/>
    <cellStyle name="Normal 3 25 7 3 3" xfId="22514"/>
    <cellStyle name="Normal 3 25 7 4" xfId="22515"/>
    <cellStyle name="Normal 3 25 7 5" xfId="22516"/>
    <cellStyle name="Normal 3 25 8" xfId="22517"/>
    <cellStyle name="Normal 3 25 8 2" xfId="22518"/>
    <cellStyle name="Normal 3 25 8 2 2" xfId="22519"/>
    <cellStyle name="Normal 3 25 8 2 3" xfId="22520"/>
    <cellStyle name="Normal 3 25 8 3" xfId="22521"/>
    <cellStyle name="Normal 3 25 8 3 2" xfId="22522"/>
    <cellStyle name="Normal 3 25 8 3 3" xfId="22523"/>
    <cellStyle name="Normal 3 25 8 4" xfId="22524"/>
    <cellStyle name="Normal 3 25 8 5" xfId="22525"/>
    <cellStyle name="Normal 3 25 9" xfId="22526"/>
    <cellStyle name="Normal 3 25 9 2" xfId="22527"/>
    <cellStyle name="Normal 3 25 9 2 2" xfId="22528"/>
    <cellStyle name="Normal 3 25 9 2 3" xfId="22529"/>
    <cellStyle name="Normal 3 25 9 3" xfId="22530"/>
    <cellStyle name="Normal 3 25 9 3 2" xfId="22531"/>
    <cellStyle name="Normal 3 25 9 3 3" xfId="22532"/>
    <cellStyle name="Normal 3 25 9 4" xfId="22533"/>
    <cellStyle name="Normal 3 25 9 5" xfId="22534"/>
    <cellStyle name="Normal 3 26" xfId="22535"/>
    <cellStyle name="Normal 3 26 10" xfId="22536"/>
    <cellStyle name="Normal 3 26 10 2" xfId="22537"/>
    <cellStyle name="Normal 3 26 10 2 2" xfId="22538"/>
    <cellStyle name="Normal 3 26 10 2 3" xfId="22539"/>
    <cellStyle name="Normal 3 26 10 3" xfId="22540"/>
    <cellStyle name="Normal 3 26 10 3 2" xfId="22541"/>
    <cellStyle name="Normal 3 26 10 3 3" xfId="22542"/>
    <cellStyle name="Normal 3 26 10 4" xfId="22543"/>
    <cellStyle name="Normal 3 26 10 5" xfId="22544"/>
    <cellStyle name="Normal 3 26 11" xfId="22545"/>
    <cellStyle name="Normal 3 26 11 2" xfId="22546"/>
    <cellStyle name="Normal 3 26 11 2 2" xfId="22547"/>
    <cellStyle name="Normal 3 26 11 2 3" xfId="22548"/>
    <cellStyle name="Normal 3 26 11 3" xfId="22549"/>
    <cellStyle name="Normal 3 26 11 3 2" xfId="22550"/>
    <cellStyle name="Normal 3 26 11 3 3" xfId="22551"/>
    <cellStyle name="Normal 3 26 11 4" xfId="22552"/>
    <cellStyle name="Normal 3 26 11 5" xfId="22553"/>
    <cellStyle name="Normal 3 26 12" xfId="22554"/>
    <cellStyle name="Normal 3 26 12 2" xfId="22555"/>
    <cellStyle name="Normal 3 26 12 2 2" xfId="22556"/>
    <cellStyle name="Normal 3 26 12 2 3" xfId="22557"/>
    <cellStyle name="Normal 3 26 12 3" xfId="22558"/>
    <cellStyle name="Normal 3 26 12 3 2" xfId="22559"/>
    <cellStyle name="Normal 3 26 12 3 3" xfId="22560"/>
    <cellStyle name="Normal 3 26 12 4" xfId="22561"/>
    <cellStyle name="Normal 3 26 12 5" xfId="22562"/>
    <cellStyle name="Normal 3 26 13" xfId="22563"/>
    <cellStyle name="Normal 3 26 13 2" xfId="22564"/>
    <cellStyle name="Normal 3 26 13 2 2" xfId="22565"/>
    <cellStyle name="Normal 3 26 13 2 3" xfId="22566"/>
    <cellStyle name="Normal 3 26 13 3" xfId="22567"/>
    <cellStyle name="Normal 3 26 13 3 2" xfId="22568"/>
    <cellStyle name="Normal 3 26 13 3 3" xfId="22569"/>
    <cellStyle name="Normal 3 26 13 4" xfId="22570"/>
    <cellStyle name="Normal 3 26 13 5" xfId="22571"/>
    <cellStyle name="Normal 3 26 14" xfId="22572"/>
    <cellStyle name="Normal 3 26 14 2" xfId="22573"/>
    <cellStyle name="Normal 3 26 14 2 2" xfId="22574"/>
    <cellStyle name="Normal 3 26 14 2 3" xfId="22575"/>
    <cellStyle name="Normal 3 26 14 3" xfId="22576"/>
    <cellStyle name="Normal 3 26 14 3 2" xfId="22577"/>
    <cellStyle name="Normal 3 26 14 3 3" xfId="22578"/>
    <cellStyle name="Normal 3 26 14 4" xfId="22579"/>
    <cellStyle name="Normal 3 26 14 5" xfId="22580"/>
    <cellStyle name="Normal 3 26 15" xfId="22581"/>
    <cellStyle name="Normal 3 26 15 2" xfId="22582"/>
    <cellStyle name="Normal 3 26 15 2 2" xfId="22583"/>
    <cellStyle name="Normal 3 26 15 2 3" xfId="22584"/>
    <cellStyle name="Normal 3 26 15 3" xfId="22585"/>
    <cellStyle name="Normal 3 26 15 3 2" xfId="22586"/>
    <cellStyle name="Normal 3 26 15 3 3" xfId="22587"/>
    <cellStyle name="Normal 3 26 15 4" xfId="22588"/>
    <cellStyle name="Normal 3 26 15 5" xfId="22589"/>
    <cellStyle name="Normal 3 26 16" xfId="22590"/>
    <cellStyle name="Normal 3 26 16 2" xfId="22591"/>
    <cellStyle name="Normal 3 26 16 2 2" xfId="22592"/>
    <cellStyle name="Normal 3 26 16 2 3" xfId="22593"/>
    <cellStyle name="Normal 3 26 16 3" xfId="22594"/>
    <cellStyle name="Normal 3 26 16 3 2" xfId="22595"/>
    <cellStyle name="Normal 3 26 16 3 3" xfId="22596"/>
    <cellStyle name="Normal 3 26 16 4" xfId="22597"/>
    <cellStyle name="Normal 3 26 16 5" xfId="22598"/>
    <cellStyle name="Normal 3 26 17" xfId="22599"/>
    <cellStyle name="Normal 3 26 17 2" xfId="22600"/>
    <cellStyle name="Normal 3 26 17 2 2" xfId="22601"/>
    <cellStyle name="Normal 3 26 17 2 3" xfId="22602"/>
    <cellStyle name="Normal 3 26 17 3" xfId="22603"/>
    <cellStyle name="Normal 3 26 17 3 2" xfId="22604"/>
    <cellStyle name="Normal 3 26 17 3 3" xfId="22605"/>
    <cellStyle name="Normal 3 26 17 4" xfId="22606"/>
    <cellStyle name="Normal 3 26 17 5" xfId="22607"/>
    <cellStyle name="Normal 3 26 18" xfId="22608"/>
    <cellStyle name="Normal 3 26 18 2" xfId="22609"/>
    <cellStyle name="Normal 3 26 18 2 2" xfId="22610"/>
    <cellStyle name="Normal 3 26 18 2 3" xfId="22611"/>
    <cellStyle name="Normal 3 26 18 3" xfId="22612"/>
    <cellStyle name="Normal 3 26 18 3 2" xfId="22613"/>
    <cellStyle name="Normal 3 26 18 3 3" xfId="22614"/>
    <cellStyle name="Normal 3 26 18 4" xfId="22615"/>
    <cellStyle name="Normal 3 26 18 5" xfId="22616"/>
    <cellStyle name="Normal 3 26 19" xfId="22617"/>
    <cellStyle name="Normal 3 26 19 2" xfId="22618"/>
    <cellStyle name="Normal 3 26 19 2 2" xfId="22619"/>
    <cellStyle name="Normal 3 26 19 2 3" xfId="22620"/>
    <cellStyle name="Normal 3 26 19 3" xfId="22621"/>
    <cellStyle name="Normal 3 26 19 3 2" xfId="22622"/>
    <cellStyle name="Normal 3 26 19 3 3" xfId="22623"/>
    <cellStyle name="Normal 3 26 19 4" xfId="22624"/>
    <cellStyle name="Normal 3 26 19 5" xfId="22625"/>
    <cellStyle name="Normal 3 26 2" xfId="22626"/>
    <cellStyle name="Normal 3 26 2 2" xfId="22627"/>
    <cellStyle name="Normal 3 26 2 2 2" xfId="22628"/>
    <cellStyle name="Normal 3 26 2 2 3" xfId="22629"/>
    <cellStyle name="Normal 3 26 2 3" xfId="22630"/>
    <cellStyle name="Normal 3 26 2 3 2" xfId="22631"/>
    <cellStyle name="Normal 3 26 2 3 3" xfId="22632"/>
    <cellStyle name="Normal 3 26 2 4" xfId="22633"/>
    <cellStyle name="Normal 3 26 2 5" xfId="22634"/>
    <cellStyle name="Normal 3 26 20" xfId="22635"/>
    <cellStyle name="Normal 3 26 20 2" xfId="22636"/>
    <cellStyle name="Normal 3 26 20 2 2" xfId="22637"/>
    <cellStyle name="Normal 3 26 20 2 3" xfId="22638"/>
    <cellStyle name="Normal 3 26 20 3" xfId="22639"/>
    <cellStyle name="Normal 3 26 20 3 2" xfId="22640"/>
    <cellStyle name="Normal 3 26 20 3 3" xfId="22641"/>
    <cellStyle name="Normal 3 26 20 4" xfId="22642"/>
    <cellStyle name="Normal 3 26 20 5" xfId="22643"/>
    <cellStyle name="Normal 3 26 21" xfId="22644"/>
    <cellStyle name="Normal 3 26 21 2" xfId="22645"/>
    <cellStyle name="Normal 3 26 21 2 2" xfId="22646"/>
    <cellStyle name="Normal 3 26 21 2 3" xfId="22647"/>
    <cellStyle name="Normal 3 26 21 3" xfId="22648"/>
    <cellStyle name="Normal 3 26 21 3 2" xfId="22649"/>
    <cellStyle name="Normal 3 26 21 3 3" xfId="22650"/>
    <cellStyle name="Normal 3 26 21 4" xfId="22651"/>
    <cellStyle name="Normal 3 26 21 5" xfId="22652"/>
    <cellStyle name="Normal 3 26 22" xfId="22653"/>
    <cellStyle name="Normal 3 26 22 2" xfId="22654"/>
    <cellStyle name="Normal 3 26 22 2 2" xfId="22655"/>
    <cellStyle name="Normal 3 26 22 2 3" xfId="22656"/>
    <cellStyle name="Normal 3 26 22 3" xfId="22657"/>
    <cellStyle name="Normal 3 26 22 3 2" xfId="22658"/>
    <cellStyle name="Normal 3 26 22 3 3" xfId="22659"/>
    <cellStyle name="Normal 3 26 22 4" xfId="22660"/>
    <cellStyle name="Normal 3 26 22 5" xfId="22661"/>
    <cellStyle name="Normal 3 26 23" xfId="22662"/>
    <cellStyle name="Normal 3 26 23 2" xfId="22663"/>
    <cellStyle name="Normal 3 26 23 2 2" xfId="22664"/>
    <cellStyle name="Normal 3 26 23 2 3" xfId="22665"/>
    <cellStyle name="Normal 3 26 23 3" xfId="22666"/>
    <cellStyle name="Normal 3 26 23 3 2" xfId="22667"/>
    <cellStyle name="Normal 3 26 23 3 3" xfId="22668"/>
    <cellStyle name="Normal 3 26 23 4" xfId="22669"/>
    <cellStyle name="Normal 3 26 23 5" xfId="22670"/>
    <cellStyle name="Normal 3 26 24" xfId="22671"/>
    <cellStyle name="Normal 3 26 24 2" xfId="22672"/>
    <cellStyle name="Normal 3 26 24 3" xfId="22673"/>
    <cellStyle name="Normal 3 26 25" xfId="22674"/>
    <cellStyle name="Normal 3 26 25 2" xfId="22675"/>
    <cellStyle name="Normal 3 26 25 3" xfId="22676"/>
    <cellStyle name="Normal 3 26 26" xfId="22677"/>
    <cellStyle name="Normal 3 26 27" xfId="22678"/>
    <cellStyle name="Normal 3 26 3" xfId="22679"/>
    <cellStyle name="Normal 3 26 3 2" xfId="22680"/>
    <cellStyle name="Normal 3 26 3 2 2" xfId="22681"/>
    <cellStyle name="Normal 3 26 3 2 3" xfId="22682"/>
    <cellStyle name="Normal 3 26 3 3" xfId="22683"/>
    <cellStyle name="Normal 3 26 3 3 2" xfId="22684"/>
    <cellStyle name="Normal 3 26 3 3 3" xfId="22685"/>
    <cellStyle name="Normal 3 26 3 4" xfId="22686"/>
    <cellStyle name="Normal 3 26 3 5" xfId="22687"/>
    <cellStyle name="Normal 3 26 4" xfId="22688"/>
    <cellStyle name="Normal 3 26 4 2" xfId="22689"/>
    <cellStyle name="Normal 3 26 4 2 2" xfId="22690"/>
    <cellStyle name="Normal 3 26 4 2 3" xfId="22691"/>
    <cellStyle name="Normal 3 26 4 3" xfId="22692"/>
    <cellStyle name="Normal 3 26 4 3 2" xfId="22693"/>
    <cellStyle name="Normal 3 26 4 3 3" xfId="22694"/>
    <cellStyle name="Normal 3 26 4 4" xfId="22695"/>
    <cellStyle name="Normal 3 26 4 5" xfId="22696"/>
    <cellStyle name="Normal 3 26 5" xfId="22697"/>
    <cellStyle name="Normal 3 26 5 2" xfId="22698"/>
    <cellStyle name="Normal 3 26 5 2 2" xfId="22699"/>
    <cellStyle name="Normal 3 26 5 2 3" xfId="22700"/>
    <cellStyle name="Normal 3 26 5 3" xfId="22701"/>
    <cellStyle name="Normal 3 26 5 3 2" xfId="22702"/>
    <cellStyle name="Normal 3 26 5 3 3" xfId="22703"/>
    <cellStyle name="Normal 3 26 5 4" xfId="22704"/>
    <cellStyle name="Normal 3 26 5 5" xfId="22705"/>
    <cellStyle name="Normal 3 26 6" xfId="22706"/>
    <cellStyle name="Normal 3 26 6 2" xfId="22707"/>
    <cellStyle name="Normal 3 26 6 2 2" xfId="22708"/>
    <cellStyle name="Normal 3 26 6 2 3" xfId="22709"/>
    <cellStyle name="Normal 3 26 6 3" xfId="22710"/>
    <cellStyle name="Normal 3 26 6 3 2" xfId="22711"/>
    <cellStyle name="Normal 3 26 6 3 3" xfId="22712"/>
    <cellStyle name="Normal 3 26 6 4" xfId="22713"/>
    <cellStyle name="Normal 3 26 6 5" xfId="22714"/>
    <cellStyle name="Normal 3 26 7" xfId="22715"/>
    <cellStyle name="Normal 3 26 7 2" xfId="22716"/>
    <cellStyle name="Normal 3 26 7 2 2" xfId="22717"/>
    <cellStyle name="Normal 3 26 7 2 3" xfId="22718"/>
    <cellStyle name="Normal 3 26 7 3" xfId="22719"/>
    <cellStyle name="Normal 3 26 7 3 2" xfId="22720"/>
    <cellStyle name="Normal 3 26 7 3 3" xfId="22721"/>
    <cellStyle name="Normal 3 26 7 4" xfId="22722"/>
    <cellStyle name="Normal 3 26 7 5" xfId="22723"/>
    <cellStyle name="Normal 3 26 8" xfId="22724"/>
    <cellStyle name="Normal 3 26 8 2" xfId="22725"/>
    <cellStyle name="Normal 3 26 8 2 2" xfId="22726"/>
    <cellStyle name="Normal 3 26 8 2 3" xfId="22727"/>
    <cellStyle name="Normal 3 26 8 3" xfId="22728"/>
    <cellStyle name="Normal 3 26 8 3 2" xfId="22729"/>
    <cellStyle name="Normal 3 26 8 3 3" xfId="22730"/>
    <cellStyle name="Normal 3 26 8 4" xfId="22731"/>
    <cellStyle name="Normal 3 26 8 5" xfId="22732"/>
    <cellStyle name="Normal 3 26 9" xfId="22733"/>
    <cellStyle name="Normal 3 26 9 2" xfId="22734"/>
    <cellStyle name="Normal 3 26 9 2 2" xfId="22735"/>
    <cellStyle name="Normal 3 26 9 2 3" xfId="22736"/>
    <cellStyle name="Normal 3 26 9 3" xfId="22737"/>
    <cellStyle name="Normal 3 26 9 3 2" xfId="22738"/>
    <cellStyle name="Normal 3 26 9 3 3" xfId="22739"/>
    <cellStyle name="Normal 3 26 9 4" xfId="22740"/>
    <cellStyle name="Normal 3 26 9 5" xfId="22741"/>
    <cellStyle name="Normal 3 27" xfId="22742"/>
    <cellStyle name="Normal 3 27 10" xfId="22743"/>
    <cellStyle name="Normal 3 27 10 2" xfId="22744"/>
    <cellStyle name="Normal 3 27 10 2 2" xfId="22745"/>
    <cellStyle name="Normal 3 27 10 2 3" xfId="22746"/>
    <cellStyle name="Normal 3 27 10 3" xfId="22747"/>
    <cellStyle name="Normal 3 27 10 3 2" xfId="22748"/>
    <cellStyle name="Normal 3 27 10 3 3" xfId="22749"/>
    <cellStyle name="Normal 3 27 10 4" xfId="22750"/>
    <cellStyle name="Normal 3 27 10 5" xfId="22751"/>
    <cellStyle name="Normal 3 27 11" xfId="22752"/>
    <cellStyle name="Normal 3 27 11 2" xfId="22753"/>
    <cellStyle name="Normal 3 27 11 2 2" xfId="22754"/>
    <cellStyle name="Normal 3 27 11 2 3" xfId="22755"/>
    <cellStyle name="Normal 3 27 11 3" xfId="22756"/>
    <cellStyle name="Normal 3 27 11 3 2" xfId="22757"/>
    <cellStyle name="Normal 3 27 11 3 3" xfId="22758"/>
    <cellStyle name="Normal 3 27 11 4" xfId="22759"/>
    <cellStyle name="Normal 3 27 11 5" xfId="22760"/>
    <cellStyle name="Normal 3 27 12" xfId="22761"/>
    <cellStyle name="Normal 3 27 12 2" xfId="22762"/>
    <cellStyle name="Normal 3 27 12 2 2" xfId="22763"/>
    <cellStyle name="Normal 3 27 12 2 3" xfId="22764"/>
    <cellStyle name="Normal 3 27 12 3" xfId="22765"/>
    <cellStyle name="Normal 3 27 12 3 2" xfId="22766"/>
    <cellStyle name="Normal 3 27 12 3 3" xfId="22767"/>
    <cellStyle name="Normal 3 27 12 4" xfId="22768"/>
    <cellStyle name="Normal 3 27 12 5" xfId="22769"/>
    <cellStyle name="Normal 3 27 13" xfId="22770"/>
    <cellStyle name="Normal 3 27 13 2" xfId="22771"/>
    <cellStyle name="Normal 3 27 13 2 2" xfId="22772"/>
    <cellStyle name="Normal 3 27 13 2 3" xfId="22773"/>
    <cellStyle name="Normal 3 27 13 3" xfId="22774"/>
    <cellStyle name="Normal 3 27 13 3 2" xfId="22775"/>
    <cellStyle name="Normal 3 27 13 3 3" xfId="22776"/>
    <cellStyle name="Normal 3 27 13 4" xfId="22777"/>
    <cellStyle name="Normal 3 27 13 5" xfId="22778"/>
    <cellStyle name="Normal 3 27 14" xfId="22779"/>
    <cellStyle name="Normal 3 27 14 2" xfId="22780"/>
    <cellStyle name="Normal 3 27 14 2 2" xfId="22781"/>
    <cellStyle name="Normal 3 27 14 2 3" xfId="22782"/>
    <cellStyle name="Normal 3 27 14 3" xfId="22783"/>
    <cellStyle name="Normal 3 27 14 3 2" xfId="22784"/>
    <cellStyle name="Normal 3 27 14 3 3" xfId="22785"/>
    <cellStyle name="Normal 3 27 14 4" xfId="22786"/>
    <cellStyle name="Normal 3 27 14 5" xfId="22787"/>
    <cellStyle name="Normal 3 27 15" xfId="22788"/>
    <cellStyle name="Normal 3 27 15 2" xfId="22789"/>
    <cellStyle name="Normal 3 27 15 2 2" xfId="22790"/>
    <cellStyle name="Normal 3 27 15 2 3" xfId="22791"/>
    <cellStyle name="Normal 3 27 15 3" xfId="22792"/>
    <cellStyle name="Normal 3 27 15 3 2" xfId="22793"/>
    <cellStyle name="Normal 3 27 15 3 3" xfId="22794"/>
    <cellStyle name="Normal 3 27 15 4" xfId="22795"/>
    <cellStyle name="Normal 3 27 15 5" xfId="22796"/>
    <cellStyle name="Normal 3 27 16" xfId="22797"/>
    <cellStyle name="Normal 3 27 16 2" xfId="22798"/>
    <cellStyle name="Normal 3 27 16 2 2" xfId="22799"/>
    <cellStyle name="Normal 3 27 16 2 3" xfId="22800"/>
    <cellStyle name="Normal 3 27 16 3" xfId="22801"/>
    <cellStyle name="Normal 3 27 16 3 2" xfId="22802"/>
    <cellStyle name="Normal 3 27 16 3 3" xfId="22803"/>
    <cellStyle name="Normal 3 27 16 4" xfId="22804"/>
    <cellStyle name="Normal 3 27 16 5" xfId="22805"/>
    <cellStyle name="Normal 3 27 17" xfId="22806"/>
    <cellStyle name="Normal 3 27 17 2" xfId="22807"/>
    <cellStyle name="Normal 3 27 17 2 2" xfId="22808"/>
    <cellStyle name="Normal 3 27 17 2 3" xfId="22809"/>
    <cellStyle name="Normal 3 27 17 3" xfId="22810"/>
    <cellStyle name="Normal 3 27 17 3 2" xfId="22811"/>
    <cellStyle name="Normal 3 27 17 3 3" xfId="22812"/>
    <cellStyle name="Normal 3 27 17 4" xfId="22813"/>
    <cellStyle name="Normal 3 27 17 5" xfId="22814"/>
    <cellStyle name="Normal 3 27 18" xfId="22815"/>
    <cellStyle name="Normal 3 27 18 2" xfId="22816"/>
    <cellStyle name="Normal 3 27 18 2 2" xfId="22817"/>
    <cellStyle name="Normal 3 27 18 2 3" xfId="22818"/>
    <cellStyle name="Normal 3 27 18 3" xfId="22819"/>
    <cellStyle name="Normal 3 27 18 3 2" xfId="22820"/>
    <cellStyle name="Normal 3 27 18 3 3" xfId="22821"/>
    <cellStyle name="Normal 3 27 18 4" xfId="22822"/>
    <cellStyle name="Normal 3 27 18 5" xfId="22823"/>
    <cellStyle name="Normal 3 27 19" xfId="22824"/>
    <cellStyle name="Normal 3 27 19 2" xfId="22825"/>
    <cellStyle name="Normal 3 27 19 2 2" xfId="22826"/>
    <cellStyle name="Normal 3 27 19 2 3" xfId="22827"/>
    <cellStyle name="Normal 3 27 19 3" xfId="22828"/>
    <cellStyle name="Normal 3 27 19 3 2" xfId="22829"/>
    <cellStyle name="Normal 3 27 19 3 3" xfId="22830"/>
    <cellStyle name="Normal 3 27 19 4" xfId="22831"/>
    <cellStyle name="Normal 3 27 19 5" xfId="22832"/>
    <cellStyle name="Normal 3 27 2" xfId="22833"/>
    <cellStyle name="Normal 3 27 2 2" xfId="22834"/>
    <cellStyle name="Normal 3 27 2 2 2" xfId="22835"/>
    <cellStyle name="Normal 3 27 2 2 3" xfId="22836"/>
    <cellStyle name="Normal 3 27 2 3" xfId="22837"/>
    <cellStyle name="Normal 3 27 2 3 2" xfId="22838"/>
    <cellStyle name="Normal 3 27 2 3 3" xfId="22839"/>
    <cellStyle name="Normal 3 27 2 4" xfId="22840"/>
    <cellStyle name="Normal 3 27 2 5" xfId="22841"/>
    <cellStyle name="Normal 3 27 20" xfId="22842"/>
    <cellStyle name="Normal 3 27 20 2" xfId="22843"/>
    <cellStyle name="Normal 3 27 20 2 2" xfId="22844"/>
    <cellStyle name="Normal 3 27 20 2 3" xfId="22845"/>
    <cellStyle name="Normal 3 27 20 3" xfId="22846"/>
    <cellStyle name="Normal 3 27 20 3 2" xfId="22847"/>
    <cellStyle name="Normal 3 27 20 3 3" xfId="22848"/>
    <cellStyle name="Normal 3 27 20 4" xfId="22849"/>
    <cellStyle name="Normal 3 27 20 5" xfId="22850"/>
    <cellStyle name="Normal 3 27 21" xfId="22851"/>
    <cellStyle name="Normal 3 27 21 2" xfId="22852"/>
    <cellStyle name="Normal 3 27 21 2 2" xfId="22853"/>
    <cellStyle name="Normal 3 27 21 2 3" xfId="22854"/>
    <cellStyle name="Normal 3 27 21 3" xfId="22855"/>
    <cellStyle name="Normal 3 27 21 3 2" xfId="22856"/>
    <cellStyle name="Normal 3 27 21 3 3" xfId="22857"/>
    <cellStyle name="Normal 3 27 21 4" xfId="22858"/>
    <cellStyle name="Normal 3 27 21 5" xfId="22859"/>
    <cellStyle name="Normal 3 27 22" xfId="22860"/>
    <cellStyle name="Normal 3 27 22 2" xfId="22861"/>
    <cellStyle name="Normal 3 27 22 2 2" xfId="22862"/>
    <cellStyle name="Normal 3 27 22 2 3" xfId="22863"/>
    <cellStyle name="Normal 3 27 22 3" xfId="22864"/>
    <cellStyle name="Normal 3 27 22 3 2" xfId="22865"/>
    <cellStyle name="Normal 3 27 22 3 3" xfId="22866"/>
    <cellStyle name="Normal 3 27 22 4" xfId="22867"/>
    <cellStyle name="Normal 3 27 22 5" xfId="22868"/>
    <cellStyle name="Normal 3 27 23" xfId="22869"/>
    <cellStyle name="Normal 3 27 23 2" xfId="22870"/>
    <cellStyle name="Normal 3 27 23 2 2" xfId="22871"/>
    <cellStyle name="Normal 3 27 23 2 3" xfId="22872"/>
    <cellStyle name="Normal 3 27 23 3" xfId="22873"/>
    <cellStyle name="Normal 3 27 23 3 2" xfId="22874"/>
    <cellStyle name="Normal 3 27 23 3 3" xfId="22875"/>
    <cellStyle name="Normal 3 27 23 4" xfId="22876"/>
    <cellStyle name="Normal 3 27 23 5" xfId="22877"/>
    <cellStyle name="Normal 3 27 24" xfId="22878"/>
    <cellStyle name="Normal 3 27 24 2" xfId="22879"/>
    <cellStyle name="Normal 3 27 24 3" xfId="22880"/>
    <cellStyle name="Normal 3 27 25" xfId="22881"/>
    <cellStyle name="Normal 3 27 25 2" xfId="22882"/>
    <cellStyle name="Normal 3 27 25 3" xfId="22883"/>
    <cellStyle name="Normal 3 27 26" xfId="22884"/>
    <cellStyle name="Normal 3 27 27" xfId="22885"/>
    <cellStyle name="Normal 3 27 3" xfId="22886"/>
    <cellStyle name="Normal 3 27 3 2" xfId="22887"/>
    <cellStyle name="Normal 3 27 3 2 2" xfId="22888"/>
    <cellStyle name="Normal 3 27 3 2 3" xfId="22889"/>
    <cellStyle name="Normal 3 27 3 3" xfId="22890"/>
    <cellStyle name="Normal 3 27 3 3 2" xfId="22891"/>
    <cellStyle name="Normal 3 27 3 3 3" xfId="22892"/>
    <cellStyle name="Normal 3 27 3 4" xfId="22893"/>
    <cellStyle name="Normal 3 27 3 5" xfId="22894"/>
    <cellStyle name="Normal 3 27 4" xfId="22895"/>
    <cellStyle name="Normal 3 27 4 2" xfId="22896"/>
    <cellStyle name="Normal 3 27 4 2 2" xfId="22897"/>
    <cellStyle name="Normal 3 27 4 2 3" xfId="22898"/>
    <cellStyle name="Normal 3 27 4 3" xfId="22899"/>
    <cellStyle name="Normal 3 27 4 3 2" xfId="22900"/>
    <cellStyle name="Normal 3 27 4 3 3" xfId="22901"/>
    <cellStyle name="Normal 3 27 4 4" xfId="22902"/>
    <cellStyle name="Normal 3 27 4 5" xfId="22903"/>
    <cellStyle name="Normal 3 27 5" xfId="22904"/>
    <cellStyle name="Normal 3 27 5 2" xfId="22905"/>
    <cellStyle name="Normal 3 27 5 2 2" xfId="22906"/>
    <cellStyle name="Normal 3 27 5 2 3" xfId="22907"/>
    <cellStyle name="Normal 3 27 5 3" xfId="22908"/>
    <cellStyle name="Normal 3 27 5 3 2" xfId="22909"/>
    <cellStyle name="Normal 3 27 5 3 3" xfId="22910"/>
    <cellStyle name="Normal 3 27 5 4" xfId="22911"/>
    <cellStyle name="Normal 3 27 5 5" xfId="22912"/>
    <cellStyle name="Normal 3 27 6" xfId="22913"/>
    <cellStyle name="Normal 3 27 6 2" xfId="22914"/>
    <cellStyle name="Normal 3 27 6 2 2" xfId="22915"/>
    <cellStyle name="Normal 3 27 6 2 3" xfId="22916"/>
    <cellStyle name="Normal 3 27 6 3" xfId="22917"/>
    <cellStyle name="Normal 3 27 6 3 2" xfId="22918"/>
    <cellStyle name="Normal 3 27 6 3 3" xfId="22919"/>
    <cellStyle name="Normal 3 27 6 4" xfId="22920"/>
    <cellStyle name="Normal 3 27 6 5" xfId="22921"/>
    <cellStyle name="Normal 3 27 7" xfId="22922"/>
    <cellStyle name="Normal 3 27 7 2" xfId="22923"/>
    <cellStyle name="Normal 3 27 7 2 2" xfId="22924"/>
    <cellStyle name="Normal 3 27 7 2 3" xfId="22925"/>
    <cellStyle name="Normal 3 27 7 3" xfId="22926"/>
    <cellStyle name="Normal 3 27 7 3 2" xfId="22927"/>
    <cellStyle name="Normal 3 27 7 3 3" xfId="22928"/>
    <cellStyle name="Normal 3 27 7 4" xfId="22929"/>
    <cellStyle name="Normal 3 27 7 5" xfId="22930"/>
    <cellStyle name="Normal 3 27 8" xfId="22931"/>
    <cellStyle name="Normal 3 27 8 2" xfId="22932"/>
    <cellStyle name="Normal 3 27 8 2 2" xfId="22933"/>
    <cellStyle name="Normal 3 27 8 2 3" xfId="22934"/>
    <cellStyle name="Normal 3 27 8 3" xfId="22935"/>
    <cellStyle name="Normal 3 27 8 3 2" xfId="22936"/>
    <cellStyle name="Normal 3 27 8 3 3" xfId="22937"/>
    <cellStyle name="Normal 3 27 8 4" xfId="22938"/>
    <cellStyle name="Normal 3 27 8 5" xfId="22939"/>
    <cellStyle name="Normal 3 27 9" xfId="22940"/>
    <cellStyle name="Normal 3 27 9 2" xfId="22941"/>
    <cellStyle name="Normal 3 27 9 2 2" xfId="22942"/>
    <cellStyle name="Normal 3 27 9 2 3" xfId="22943"/>
    <cellStyle name="Normal 3 27 9 3" xfId="22944"/>
    <cellStyle name="Normal 3 27 9 3 2" xfId="22945"/>
    <cellStyle name="Normal 3 27 9 3 3" xfId="22946"/>
    <cellStyle name="Normal 3 27 9 4" xfId="22947"/>
    <cellStyle name="Normal 3 27 9 5" xfId="22948"/>
    <cellStyle name="Normal 3 28" xfId="22949"/>
    <cellStyle name="Normal 3 28 10" xfId="22950"/>
    <cellStyle name="Normal 3 28 10 2" xfId="22951"/>
    <cellStyle name="Normal 3 28 10 2 2" xfId="22952"/>
    <cellStyle name="Normal 3 28 10 2 3" xfId="22953"/>
    <cellStyle name="Normal 3 28 10 3" xfId="22954"/>
    <cellStyle name="Normal 3 28 10 3 2" xfId="22955"/>
    <cellStyle name="Normal 3 28 10 3 3" xfId="22956"/>
    <cellStyle name="Normal 3 28 10 4" xfId="22957"/>
    <cellStyle name="Normal 3 28 10 5" xfId="22958"/>
    <cellStyle name="Normal 3 28 11" xfId="22959"/>
    <cellStyle name="Normal 3 28 11 2" xfId="22960"/>
    <cellStyle name="Normal 3 28 11 2 2" xfId="22961"/>
    <cellStyle name="Normal 3 28 11 2 3" xfId="22962"/>
    <cellStyle name="Normal 3 28 11 3" xfId="22963"/>
    <cellStyle name="Normal 3 28 11 3 2" xfId="22964"/>
    <cellStyle name="Normal 3 28 11 3 3" xfId="22965"/>
    <cellStyle name="Normal 3 28 11 4" xfId="22966"/>
    <cellStyle name="Normal 3 28 11 5" xfId="22967"/>
    <cellStyle name="Normal 3 28 12" xfId="22968"/>
    <cellStyle name="Normal 3 28 12 2" xfId="22969"/>
    <cellStyle name="Normal 3 28 12 2 2" xfId="22970"/>
    <cellStyle name="Normal 3 28 12 2 3" xfId="22971"/>
    <cellStyle name="Normal 3 28 12 3" xfId="22972"/>
    <cellStyle name="Normal 3 28 12 3 2" xfId="22973"/>
    <cellStyle name="Normal 3 28 12 3 3" xfId="22974"/>
    <cellStyle name="Normal 3 28 12 4" xfId="22975"/>
    <cellStyle name="Normal 3 28 12 5" xfId="22976"/>
    <cellStyle name="Normal 3 28 13" xfId="22977"/>
    <cellStyle name="Normal 3 28 13 2" xfId="22978"/>
    <cellStyle name="Normal 3 28 13 2 2" xfId="22979"/>
    <cellStyle name="Normal 3 28 13 2 3" xfId="22980"/>
    <cellStyle name="Normal 3 28 13 3" xfId="22981"/>
    <cellStyle name="Normal 3 28 13 3 2" xfId="22982"/>
    <cellStyle name="Normal 3 28 13 3 3" xfId="22983"/>
    <cellStyle name="Normal 3 28 13 4" xfId="22984"/>
    <cellStyle name="Normal 3 28 13 5" xfId="22985"/>
    <cellStyle name="Normal 3 28 14" xfId="22986"/>
    <cellStyle name="Normal 3 28 14 2" xfId="22987"/>
    <cellStyle name="Normal 3 28 14 2 2" xfId="22988"/>
    <cellStyle name="Normal 3 28 14 2 3" xfId="22989"/>
    <cellStyle name="Normal 3 28 14 3" xfId="22990"/>
    <cellStyle name="Normal 3 28 14 3 2" xfId="22991"/>
    <cellStyle name="Normal 3 28 14 3 3" xfId="22992"/>
    <cellStyle name="Normal 3 28 14 4" xfId="22993"/>
    <cellStyle name="Normal 3 28 14 5" xfId="22994"/>
    <cellStyle name="Normal 3 28 15" xfId="22995"/>
    <cellStyle name="Normal 3 28 15 2" xfId="22996"/>
    <cellStyle name="Normal 3 28 15 2 2" xfId="22997"/>
    <cellStyle name="Normal 3 28 15 2 3" xfId="22998"/>
    <cellStyle name="Normal 3 28 15 3" xfId="22999"/>
    <cellStyle name="Normal 3 28 15 3 2" xfId="23000"/>
    <cellStyle name="Normal 3 28 15 3 3" xfId="23001"/>
    <cellStyle name="Normal 3 28 15 4" xfId="23002"/>
    <cellStyle name="Normal 3 28 15 5" xfId="23003"/>
    <cellStyle name="Normal 3 28 16" xfId="23004"/>
    <cellStyle name="Normal 3 28 16 2" xfId="23005"/>
    <cellStyle name="Normal 3 28 16 2 2" xfId="23006"/>
    <cellStyle name="Normal 3 28 16 2 3" xfId="23007"/>
    <cellStyle name="Normal 3 28 16 3" xfId="23008"/>
    <cellStyle name="Normal 3 28 16 3 2" xfId="23009"/>
    <cellStyle name="Normal 3 28 16 3 3" xfId="23010"/>
    <cellStyle name="Normal 3 28 16 4" xfId="23011"/>
    <cellStyle name="Normal 3 28 16 5" xfId="23012"/>
    <cellStyle name="Normal 3 28 17" xfId="23013"/>
    <cellStyle name="Normal 3 28 17 2" xfId="23014"/>
    <cellStyle name="Normal 3 28 17 2 2" xfId="23015"/>
    <cellStyle name="Normal 3 28 17 2 3" xfId="23016"/>
    <cellStyle name="Normal 3 28 17 3" xfId="23017"/>
    <cellStyle name="Normal 3 28 17 3 2" xfId="23018"/>
    <cellStyle name="Normal 3 28 17 3 3" xfId="23019"/>
    <cellStyle name="Normal 3 28 17 4" xfId="23020"/>
    <cellStyle name="Normal 3 28 17 5" xfId="23021"/>
    <cellStyle name="Normal 3 28 18" xfId="23022"/>
    <cellStyle name="Normal 3 28 18 2" xfId="23023"/>
    <cellStyle name="Normal 3 28 18 2 2" xfId="23024"/>
    <cellStyle name="Normal 3 28 18 2 3" xfId="23025"/>
    <cellStyle name="Normal 3 28 18 3" xfId="23026"/>
    <cellStyle name="Normal 3 28 18 3 2" xfId="23027"/>
    <cellStyle name="Normal 3 28 18 3 3" xfId="23028"/>
    <cellStyle name="Normal 3 28 18 4" xfId="23029"/>
    <cellStyle name="Normal 3 28 18 5" xfId="23030"/>
    <cellStyle name="Normal 3 28 19" xfId="23031"/>
    <cellStyle name="Normal 3 28 19 2" xfId="23032"/>
    <cellStyle name="Normal 3 28 19 2 2" xfId="23033"/>
    <cellStyle name="Normal 3 28 19 2 3" xfId="23034"/>
    <cellStyle name="Normal 3 28 19 3" xfId="23035"/>
    <cellStyle name="Normal 3 28 19 3 2" xfId="23036"/>
    <cellStyle name="Normal 3 28 19 3 3" xfId="23037"/>
    <cellStyle name="Normal 3 28 19 4" xfId="23038"/>
    <cellStyle name="Normal 3 28 19 5" xfId="23039"/>
    <cellStyle name="Normal 3 28 2" xfId="23040"/>
    <cellStyle name="Normal 3 28 2 2" xfId="23041"/>
    <cellStyle name="Normal 3 28 2 2 2" xfId="23042"/>
    <cellStyle name="Normal 3 28 2 2 3" xfId="23043"/>
    <cellStyle name="Normal 3 28 2 3" xfId="23044"/>
    <cellStyle name="Normal 3 28 2 3 2" xfId="23045"/>
    <cellStyle name="Normal 3 28 2 3 3" xfId="23046"/>
    <cellStyle name="Normal 3 28 2 4" xfId="23047"/>
    <cellStyle name="Normal 3 28 2 5" xfId="23048"/>
    <cellStyle name="Normal 3 28 20" xfId="23049"/>
    <cellStyle name="Normal 3 28 20 2" xfId="23050"/>
    <cellStyle name="Normal 3 28 20 2 2" xfId="23051"/>
    <cellStyle name="Normal 3 28 20 2 3" xfId="23052"/>
    <cellStyle name="Normal 3 28 20 3" xfId="23053"/>
    <cellStyle name="Normal 3 28 20 3 2" xfId="23054"/>
    <cellStyle name="Normal 3 28 20 3 3" xfId="23055"/>
    <cellStyle name="Normal 3 28 20 4" xfId="23056"/>
    <cellStyle name="Normal 3 28 20 5" xfId="23057"/>
    <cellStyle name="Normal 3 28 21" xfId="23058"/>
    <cellStyle name="Normal 3 28 21 2" xfId="23059"/>
    <cellStyle name="Normal 3 28 21 2 2" xfId="23060"/>
    <cellStyle name="Normal 3 28 21 2 3" xfId="23061"/>
    <cellStyle name="Normal 3 28 21 3" xfId="23062"/>
    <cellStyle name="Normal 3 28 21 3 2" xfId="23063"/>
    <cellStyle name="Normal 3 28 21 3 3" xfId="23064"/>
    <cellStyle name="Normal 3 28 21 4" xfId="23065"/>
    <cellStyle name="Normal 3 28 21 5" xfId="23066"/>
    <cellStyle name="Normal 3 28 22" xfId="23067"/>
    <cellStyle name="Normal 3 28 22 2" xfId="23068"/>
    <cellStyle name="Normal 3 28 22 2 2" xfId="23069"/>
    <cellStyle name="Normal 3 28 22 2 3" xfId="23070"/>
    <cellStyle name="Normal 3 28 22 3" xfId="23071"/>
    <cellStyle name="Normal 3 28 22 3 2" xfId="23072"/>
    <cellStyle name="Normal 3 28 22 3 3" xfId="23073"/>
    <cellStyle name="Normal 3 28 22 4" xfId="23074"/>
    <cellStyle name="Normal 3 28 22 5" xfId="23075"/>
    <cellStyle name="Normal 3 28 23" xfId="23076"/>
    <cellStyle name="Normal 3 28 23 2" xfId="23077"/>
    <cellStyle name="Normal 3 28 23 2 2" xfId="23078"/>
    <cellStyle name="Normal 3 28 23 2 3" xfId="23079"/>
    <cellStyle name="Normal 3 28 23 3" xfId="23080"/>
    <cellStyle name="Normal 3 28 23 3 2" xfId="23081"/>
    <cellStyle name="Normal 3 28 23 3 3" xfId="23082"/>
    <cellStyle name="Normal 3 28 23 4" xfId="23083"/>
    <cellStyle name="Normal 3 28 23 5" xfId="23084"/>
    <cellStyle name="Normal 3 28 24" xfId="23085"/>
    <cellStyle name="Normal 3 28 24 2" xfId="23086"/>
    <cellStyle name="Normal 3 28 24 3" xfId="23087"/>
    <cellStyle name="Normal 3 28 25" xfId="23088"/>
    <cellStyle name="Normal 3 28 25 2" xfId="23089"/>
    <cellStyle name="Normal 3 28 25 3" xfId="23090"/>
    <cellStyle name="Normal 3 28 26" xfId="23091"/>
    <cellStyle name="Normal 3 28 27" xfId="23092"/>
    <cellStyle name="Normal 3 28 3" xfId="23093"/>
    <cellStyle name="Normal 3 28 3 2" xfId="23094"/>
    <cellStyle name="Normal 3 28 3 2 2" xfId="23095"/>
    <cellStyle name="Normal 3 28 3 2 3" xfId="23096"/>
    <cellStyle name="Normal 3 28 3 3" xfId="23097"/>
    <cellStyle name="Normal 3 28 3 3 2" xfId="23098"/>
    <cellStyle name="Normal 3 28 3 3 3" xfId="23099"/>
    <cellStyle name="Normal 3 28 3 4" xfId="23100"/>
    <cellStyle name="Normal 3 28 3 5" xfId="23101"/>
    <cellStyle name="Normal 3 28 4" xfId="23102"/>
    <cellStyle name="Normal 3 28 4 2" xfId="23103"/>
    <cellStyle name="Normal 3 28 4 2 2" xfId="23104"/>
    <cellStyle name="Normal 3 28 4 2 3" xfId="23105"/>
    <cellStyle name="Normal 3 28 4 3" xfId="23106"/>
    <cellStyle name="Normal 3 28 4 3 2" xfId="23107"/>
    <cellStyle name="Normal 3 28 4 3 3" xfId="23108"/>
    <cellStyle name="Normal 3 28 4 4" xfId="23109"/>
    <cellStyle name="Normal 3 28 4 5" xfId="23110"/>
    <cellStyle name="Normal 3 28 5" xfId="23111"/>
    <cellStyle name="Normal 3 28 5 2" xfId="23112"/>
    <cellStyle name="Normal 3 28 5 2 2" xfId="23113"/>
    <cellStyle name="Normal 3 28 5 2 3" xfId="23114"/>
    <cellStyle name="Normal 3 28 5 3" xfId="23115"/>
    <cellStyle name="Normal 3 28 5 3 2" xfId="23116"/>
    <cellStyle name="Normal 3 28 5 3 3" xfId="23117"/>
    <cellStyle name="Normal 3 28 5 4" xfId="23118"/>
    <cellStyle name="Normal 3 28 5 5" xfId="23119"/>
    <cellStyle name="Normal 3 28 6" xfId="23120"/>
    <cellStyle name="Normal 3 28 6 2" xfId="23121"/>
    <cellStyle name="Normal 3 28 6 2 2" xfId="23122"/>
    <cellStyle name="Normal 3 28 6 2 3" xfId="23123"/>
    <cellStyle name="Normal 3 28 6 3" xfId="23124"/>
    <cellStyle name="Normal 3 28 6 3 2" xfId="23125"/>
    <cellStyle name="Normal 3 28 6 3 3" xfId="23126"/>
    <cellStyle name="Normal 3 28 6 4" xfId="23127"/>
    <cellStyle name="Normal 3 28 6 5" xfId="23128"/>
    <cellStyle name="Normal 3 28 7" xfId="23129"/>
    <cellStyle name="Normal 3 28 7 2" xfId="23130"/>
    <cellStyle name="Normal 3 28 7 2 2" xfId="23131"/>
    <cellStyle name="Normal 3 28 7 2 3" xfId="23132"/>
    <cellStyle name="Normal 3 28 7 3" xfId="23133"/>
    <cellStyle name="Normal 3 28 7 3 2" xfId="23134"/>
    <cellStyle name="Normal 3 28 7 3 3" xfId="23135"/>
    <cellStyle name="Normal 3 28 7 4" xfId="23136"/>
    <cellStyle name="Normal 3 28 7 5" xfId="23137"/>
    <cellStyle name="Normal 3 28 8" xfId="23138"/>
    <cellStyle name="Normal 3 28 8 2" xfId="23139"/>
    <cellStyle name="Normal 3 28 8 2 2" xfId="23140"/>
    <cellStyle name="Normal 3 28 8 2 3" xfId="23141"/>
    <cellStyle name="Normal 3 28 8 3" xfId="23142"/>
    <cellStyle name="Normal 3 28 8 3 2" xfId="23143"/>
    <cellStyle name="Normal 3 28 8 3 3" xfId="23144"/>
    <cellStyle name="Normal 3 28 8 4" xfId="23145"/>
    <cellStyle name="Normal 3 28 8 5" xfId="23146"/>
    <cellStyle name="Normal 3 28 9" xfId="23147"/>
    <cellStyle name="Normal 3 28 9 2" xfId="23148"/>
    <cellStyle name="Normal 3 28 9 2 2" xfId="23149"/>
    <cellStyle name="Normal 3 28 9 2 3" xfId="23150"/>
    <cellStyle name="Normal 3 28 9 3" xfId="23151"/>
    <cellStyle name="Normal 3 28 9 3 2" xfId="23152"/>
    <cellStyle name="Normal 3 28 9 3 3" xfId="23153"/>
    <cellStyle name="Normal 3 28 9 4" xfId="23154"/>
    <cellStyle name="Normal 3 28 9 5" xfId="23155"/>
    <cellStyle name="Normal 3 29" xfId="23156"/>
    <cellStyle name="Normal 3 29 10" xfId="23157"/>
    <cellStyle name="Normal 3 29 10 2" xfId="23158"/>
    <cellStyle name="Normal 3 29 10 2 2" xfId="23159"/>
    <cellStyle name="Normal 3 29 10 2 3" xfId="23160"/>
    <cellStyle name="Normal 3 29 10 3" xfId="23161"/>
    <cellStyle name="Normal 3 29 10 3 2" xfId="23162"/>
    <cellStyle name="Normal 3 29 10 3 3" xfId="23163"/>
    <cellStyle name="Normal 3 29 10 4" xfId="23164"/>
    <cellStyle name="Normal 3 29 10 5" xfId="23165"/>
    <cellStyle name="Normal 3 29 11" xfId="23166"/>
    <cellStyle name="Normal 3 29 11 2" xfId="23167"/>
    <cellStyle name="Normal 3 29 11 2 2" xfId="23168"/>
    <cellStyle name="Normal 3 29 11 2 3" xfId="23169"/>
    <cellStyle name="Normal 3 29 11 3" xfId="23170"/>
    <cellStyle name="Normal 3 29 11 3 2" xfId="23171"/>
    <cellStyle name="Normal 3 29 11 3 3" xfId="23172"/>
    <cellStyle name="Normal 3 29 11 4" xfId="23173"/>
    <cellStyle name="Normal 3 29 11 5" xfId="23174"/>
    <cellStyle name="Normal 3 29 12" xfId="23175"/>
    <cellStyle name="Normal 3 29 12 2" xfId="23176"/>
    <cellStyle name="Normal 3 29 12 2 2" xfId="23177"/>
    <cellStyle name="Normal 3 29 12 2 3" xfId="23178"/>
    <cellStyle name="Normal 3 29 12 3" xfId="23179"/>
    <cellStyle name="Normal 3 29 12 3 2" xfId="23180"/>
    <cellStyle name="Normal 3 29 12 3 3" xfId="23181"/>
    <cellStyle name="Normal 3 29 12 4" xfId="23182"/>
    <cellStyle name="Normal 3 29 12 5" xfId="23183"/>
    <cellStyle name="Normal 3 29 13" xfId="23184"/>
    <cellStyle name="Normal 3 29 13 2" xfId="23185"/>
    <cellStyle name="Normal 3 29 13 2 2" xfId="23186"/>
    <cellStyle name="Normal 3 29 13 2 3" xfId="23187"/>
    <cellStyle name="Normal 3 29 13 3" xfId="23188"/>
    <cellStyle name="Normal 3 29 13 3 2" xfId="23189"/>
    <cellStyle name="Normal 3 29 13 3 3" xfId="23190"/>
    <cellStyle name="Normal 3 29 13 4" xfId="23191"/>
    <cellStyle name="Normal 3 29 13 5" xfId="23192"/>
    <cellStyle name="Normal 3 29 14" xfId="23193"/>
    <cellStyle name="Normal 3 29 14 2" xfId="23194"/>
    <cellStyle name="Normal 3 29 14 2 2" xfId="23195"/>
    <cellStyle name="Normal 3 29 14 2 3" xfId="23196"/>
    <cellStyle name="Normal 3 29 14 3" xfId="23197"/>
    <cellStyle name="Normal 3 29 14 3 2" xfId="23198"/>
    <cellStyle name="Normal 3 29 14 3 3" xfId="23199"/>
    <cellStyle name="Normal 3 29 14 4" xfId="23200"/>
    <cellStyle name="Normal 3 29 14 5" xfId="23201"/>
    <cellStyle name="Normal 3 29 15" xfId="23202"/>
    <cellStyle name="Normal 3 29 15 2" xfId="23203"/>
    <cellStyle name="Normal 3 29 15 2 2" xfId="23204"/>
    <cellStyle name="Normal 3 29 15 2 3" xfId="23205"/>
    <cellStyle name="Normal 3 29 15 3" xfId="23206"/>
    <cellStyle name="Normal 3 29 15 3 2" xfId="23207"/>
    <cellStyle name="Normal 3 29 15 3 3" xfId="23208"/>
    <cellStyle name="Normal 3 29 15 4" xfId="23209"/>
    <cellStyle name="Normal 3 29 15 5" xfId="23210"/>
    <cellStyle name="Normal 3 29 16" xfId="23211"/>
    <cellStyle name="Normal 3 29 16 2" xfId="23212"/>
    <cellStyle name="Normal 3 29 16 2 2" xfId="23213"/>
    <cellStyle name="Normal 3 29 16 2 3" xfId="23214"/>
    <cellStyle name="Normal 3 29 16 3" xfId="23215"/>
    <cellStyle name="Normal 3 29 16 3 2" xfId="23216"/>
    <cellStyle name="Normal 3 29 16 3 3" xfId="23217"/>
    <cellStyle name="Normal 3 29 16 4" xfId="23218"/>
    <cellStyle name="Normal 3 29 16 5" xfId="23219"/>
    <cellStyle name="Normal 3 29 17" xfId="23220"/>
    <cellStyle name="Normal 3 29 17 2" xfId="23221"/>
    <cellStyle name="Normal 3 29 17 2 2" xfId="23222"/>
    <cellStyle name="Normal 3 29 17 2 3" xfId="23223"/>
    <cellStyle name="Normal 3 29 17 3" xfId="23224"/>
    <cellStyle name="Normal 3 29 17 3 2" xfId="23225"/>
    <cellStyle name="Normal 3 29 17 3 3" xfId="23226"/>
    <cellStyle name="Normal 3 29 17 4" xfId="23227"/>
    <cellStyle name="Normal 3 29 17 5" xfId="23228"/>
    <cellStyle name="Normal 3 29 18" xfId="23229"/>
    <cellStyle name="Normal 3 29 18 2" xfId="23230"/>
    <cellStyle name="Normal 3 29 18 2 2" xfId="23231"/>
    <cellStyle name="Normal 3 29 18 2 3" xfId="23232"/>
    <cellStyle name="Normal 3 29 18 3" xfId="23233"/>
    <cellStyle name="Normal 3 29 18 3 2" xfId="23234"/>
    <cellStyle name="Normal 3 29 18 3 3" xfId="23235"/>
    <cellStyle name="Normal 3 29 18 4" xfId="23236"/>
    <cellStyle name="Normal 3 29 18 5" xfId="23237"/>
    <cellStyle name="Normal 3 29 19" xfId="23238"/>
    <cellStyle name="Normal 3 29 19 2" xfId="23239"/>
    <cellStyle name="Normal 3 29 19 2 2" xfId="23240"/>
    <cellStyle name="Normal 3 29 19 2 3" xfId="23241"/>
    <cellStyle name="Normal 3 29 19 3" xfId="23242"/>
    <cellStyle name="Normal 3 29 19 3 2" xfId="23243"/>
    <cellStyle name="Normal 3 29 19 3 3" xfId="23244"/>
    <cellStyle name="Normal 3 29 19 4" xfId="23245"/>
    <cellStyle name="Normal 3 29 19 5" xfId="23246"/>
    <cellStyle name="Normal 3 29 2" xfId="23247"/>
    <cellStyle name="Normal 3 29 2 2" xfId="23248"/>
    <cellStyle name="Normal 3 29 2 2 2" xfId="23249"/>
    <cellStyle name="Normal 3 29 2 2 3" xfId="23250"/>
    <cellStyle name="Normal 3 29 2 3" xfId="23251"/>
    <cellStyle name="Normal 3 29 2 3 2" xfId="23252"/>
    <cellStyle name="Normal 3 29 2 3 3" xfId="23253"/>
    <cellStyle name="Normal 3 29 2 4" xfId="23254"/>
    <cellStyle name="Normal 3 29 2 5" xfId="23255"/>
    <cellStyle name="Normal 3 29 20" xfId="23256"/>
    <cellStyle name="Normal 3 29 20 2" xfId="23257"/>
    <cellStyle name="Normal 3 29 20 2 2" xfId="23258"/>
    <cellStyle name="Normal 3 29 20 2 3" xfId="23259"/>
    <cellStyle name="Normal 3 29 20 3" xfId="23260"/>
    <cellStyle name="Normal 3 29 20 3 2" xfId="23261"/>
    <cellStyle name="Normal 3 29 20 3 3" xfId="23262"/>
    <cellStyle name="Normal 3 29 20 4" xfId="23263"/>
    <cellStyle name="Normal 3 29 20 5" xfId="23264"/>
    <cellStyle name="Normal 3 29 21" xfId="23265"/>
    <cellStyle name="Normal 3 29 21 2" xfId="23266"/>
    <cellStyle name="Normal 3 29 21 2 2" xfId="23267"/>
    <cellStyle name="Normal 3 29 21 2 3" xfId="23268"/>
    <cellStyle name="Normal 3 29 21 3" xfId="23269"/>
    <cellStyle name="Normal 3 29 21 3 2" xfId="23270"/>
    <cellStyle name="Normal 3 29 21 3 3" xfId="23271"/>
    <cellStyle name="Normal 3 29 21 4" xfId="23272"/>
    <cellStyle name="Normal 3 29 21 5" xfId="23273"/>
    <cellStyle name="Normal 3 29 22" xfId="23274"/>
    <cellStyle name="Normal 3 29 22 2" xfId="23275"/>
    <cellStyle name="Normal 3 29 22 2 2" xfId="23276"/>
    <cellStyle name="Normal 3 29 22 2 3" xfId="23277"/>
    <cellStyle name="Normal 3 29 22 3" xfId="23278"/>
    <cellStyle name="Normal 3 29 22 3 2" xfId="23279"/>
    <cellStyle name="Normal 3 29 22 3 3" xfId="23280"/>
    <cellStyle name="Normal 3 29 22 4" xfId="23281"/>
    <cellStyle name="Normal 3 29 22 5" xfId="23282"/>
    <cellStyle name="Normal 3 29 23" xfId="23283"/>
    <cellStyle name="Normal 3 29 23 2" xfId="23284"/>
    <cellStyle name="Normal 3 29 23 2 2" xfId="23285"/>
    <cellStyle name="Normal 3 29 23 2 3" xfId="23286"/>
    <cellStyle name="Normal 3 29 23 3" xfId="23287"/>
    <cellStyle name="Normal 3 29 23 3 2" xfId="23288"/>
    <cellStyle name="Normal 3 29 23 3 3" xfId="23289"/>
    <cellStyle name="Normal 3 29 23 4" xfId="23290"/>
    <cellStyle name="Normal 3 29 23 5" xfId="23291"/>
    <cellStyle name="Normal 3 29 24" xfId="23292"/>
    <cellStyle name="Normal 3 29 24 2" xfId="23293"/>
    <cellStyle name="Normal 3 29 24 3" xfId="23294"/>
    <cellStyle name="Normal 3 29 25" xfId="23295"/>
    <cellStyle name="Normal 3 29 25 2" xfId="23296"/>
    <cellStyle name="Normal 3 29 25 3" xfId="23297"/>
    <cellStyle name="Normal 3 29 26" xfId="23298"/>
    <cellStyle name="Normal 3 29 27" xfId="23299"/>
    <cellStyle name="Normal 3 29 3" xfId="23300"/>
    <cellStyle name="Normal 3 29 3 2" xfId="23301"/>
    <cellStyle name="Normal 3 29 3 2 2" xfId="23302"/>
    <cellStyle name="Normal 3 29 3 2 3" xfId="23303"/>
    <cellStyle name="Normal 3 29 3 3" xfId="23304"/>
    <cellStyle name="Normal 3 29 3 3 2" xfId="23305"/>
    <cellStyle name="Normal 3 29 3 3 3" xfId="23306"/>
    <cellStyle name="Normal 3 29 3 4" xfId="23307"/>
    <cellStyle name="Normal 3 29 3 5" xfId="23308"/>
    <cellStyle name="Normal 3 29 4" xfId="23309"/>
    <cellStyle name="Normal 3 29 4 2" xfId="23310"/>
    <cellStyle name="Normal 3 29 4 2 2" xfId="23311"/>
    <cellStyle name="Normal 3 29 4 2 3" xfId="23312"/>
    <cellStyle name="Normal 3 29 4 3" xfId="23313"/>
    <cellStyle name="Normal 3 29 4 3 2" xfId="23314"/>
    <cellStyle name="Normal 3 29 4 3 3" xfId="23315"/>
    <cellStyle name="Normal 3 29 4 4" xfId="23316"/>
    <cellStyle name="Normal 3 29 4 5" xfId="23317"/>
    <cellStyle name="Normal 3 29 5" xfId="23318"/>
    <cellStyle name="Normal 3 29 5 2" xfId="23319"/>
    <cellStyle name="Normal 3 29 5 2 2" xfId="23320"/>
    <cellStyle name="Normal 3 29 5 2 3" xfId="23321"/>
    <cellStyle name="Normal 3 29 5 3" xfId="23322"/>
    <cellStyle name="Normal 3 29 5 3 2" xfId="23323"/>
    <cellStyle name="Normal 3 29 5 3 3" xfId="23324"/>
    <cellStyle name="Normal 3 29 5 4" xfId="23325"/>
    <cellStyle name="Normal 3 29 5 5" xfId="23326"/>
    <cellStyle name="Normal 3 29 6" xfId="23327"/>
    <cellStyle name="Normal 3 29 6 2" xfId="23328"/>
    <cellStyle name="Normal 3 29 6 2 2" xfId="23329"/>
    <cellStyle name="Normal 3 29 6 2 3" xfId="23330"/>
    <cellStyle name="Normal 3 29 6 3" xfId="23331"/>
    <cellStyle name="Normal 3 29 6 3 2" xfId="23332"/>
    <cellStyle name="Normal 3 29 6 3 3" xfId="23333"/>
    <cellStyle name="Normal 3 29 6 4" xfId="23334"/>
    <cellStyle name="Normal 3 29 6 5" xfId="23335"/>
    <cellStyle name="Normal 3 29 7" xfId="23336"/>
    <cellStyle name="Normal 3 29 7 2" xfId="23337"/>
    <cellStyle name="Normal 3 29 7 2 2" xfId="23338"/>
    <cellStyle name="Normal 3 29 7 2 3" xfId="23339"/>
    <cellStyle name="Normal 3 29 7 3" xfId="23340"/>
    <cellStyle name="Normal 3 29 7 3 2" xfId="23341"/>
    <cellStyle name="Normal 3 29 7 3 3" xfId="23342"/>
    <cellStyle name="Normal 3 29 7 4" xfId="23343"/>
    <cellStyle name="Normal 3 29 7 5" xfId="23344"/>
    <cellStyle name="Normal 3 29 8" xfId="23345"/>
    <cellStyle name="Normal 3 29 8 2" xfId="23346"/>
    <cellStyle name="Normal 3 29 8 2 2" xfId="23347"/>
    <cellStyle name="Normal 3 29 8 2 3" xfId="23348"/>
    <cellStyle name="Normal 3 29 8 3" xfId="23349"/>
    <cellStyle name="Normal 3 29 8 3 2" xfId="23350"/>
    <cellStyle name="Normal 3 29 8 3 3" xfId="23351"/>
    <cellStyle name="Normal 3 29 8 4" xfId="23352"/>
    <cellStyle name="Normal 3 29 8 5" xfId="23353"/>
    <cellStyle name="Normal 3 29 9" xfId="23354"/>
    <cellStyle name="Normal 3 29 9 2" xfId="23355"/>
    <cellStyle name="Normal 3 29 9 2 2" xfId="23356"/>
    <cellStyle name="Normal 3 29 9 2 3" xfId="23357"/>
    <cellStyle name="Normal 3 29 9 3" xfId="23358"/>
    <cellStyle name="Normal 3 29 9 3 2" xfId="23359"/>
    <cellStyle name="Normal 3 29 9 3 3" xfId="23360"/>
    <cellStyle name="Normal 3 29 9 4" xfId="23361"/>
    <cellStyle name="Normal 3 29 9 5" xfId="23362"/>
    <cellStyle name="Normal 3 3" xfId="23363"/>
    <cellStyle name="Normal 3 3 10" xfId="23364"/>
    <cellStyle name="Normal 3 3 10 2" xfId="23365"/>
    <cellStyle name="Normal 3 3 10 2 2" xfId="23366"/>
    <cellStyle name="Normal 3 3 10 2 3" xfId="23367"/>
    <cellStyle name="Normal 3 3 10 3" xfId="23368"/>
    <cellStyle name="Normal 3 3 10 3 2" xfId="23369"/>
    <cellStyle name="Normal 3 3 10 3 3" xfId="23370"/>
    <cellStyle name="Normal 3 3 10 4" xfId="23371"/>
    <cellStyle name="Normal 3 3 10 5" xfId="23372"/>
    <cellStyle name="Normal 3 3 11" xfId="23373"/>
    <cellStyle name="Normal 3 3 11 2" xfId="23374"/>
    <cellStyle name="Normal 3 3 11 2 2" xfId="23375"/>
    <cellStyle name="Normal 3 3 11 2 3" xfId="23376"/>
    <cellStyle name="Normal 3 3 11 3" xfId="23377"/>
    <cellStyle name="Normal 3 3 11 3 2" xfId="23378"/>
    <cellStyle name="Normal 3 3 11 3 3" xfId="23379"/>
    <cellStyle name="Normal 3 3 11 4" xfId="23380"/>
    <cellStyle name="Normal 3 3 11 5" xfId="23381"/>
    <cellStyle name="Normal 3 3 12" xfId="23382"/>
    <cellStyle name="Normal 3 3 12 2" xfId="23383"/>
    <cellStyle name="Normal 3 3 12 2 2" xfId="23384"/>
    <cellStyle name="Normal 3 3 12 2 3" xfId="23385"/>
    <cellStyle name="Normal 3 3 12 3" xfId="23386"/>
    <cellStyle name="Normal 3 3 12 3 2" xfId="23387"/>
    <cellStyle name="Normal 3 3 12 3 3" xfId="23388"/>
    <cellStyle name="Normal 3 3 12 4" xfId="23389"/>
    <cellStyle name="Normal 3 3 12 5" xfId="23390"/>
    <cellStyle name="Normal 3 3 13" xfId="23391"/>
    <cellStyle name="Normal 3 3 13 2" xfId="23392"/>
    <cellStyle name="Normal 3 3 13 2 2" xfId="23393"/>
    <cellStyle name="Normal 3 3 13 2 3" xfId="23394"/>
    <cellStyle name="Normal 3 3 13 3" xfId="23395"/>
    <cellStyle name="Normal 3 3 13 3 2" xfId="23396"/>
    <cellStyle name="Normal 3 3 13 3 3" xfId="23397"/>
    <cellStyle name="Normal 3 3 13 4" xfId="23398"/>
    <cellStyle name="Normal 3 3 13 5" xfId="23399"/>
    <cellStyle name="Normal 3 3 14" xfId="23400"/>
    <cellStyle name="Normal 3 3 14 2" xfId="23401"/>
    <cellStyle name="Normal 3 3 14 2 2" xfId="23402"/>
    <cellStyle name="Normal 3 3 14 2 3" xfId="23403"/>
    <cellStyle name="Normal 3 3 14 3" xfId="23404"/>
    <cellStyle name="Normal 3 3 14 3 2" xfId="23405"/>
    <cellStyle name="Normal 3 3 14 3 3" xfId="23406"/>
    <cellStyle name="Normal 3 3 14 4" xfId="23407"/>
    <cellStyle name="Normal 3 3 14 5" xfId="23408"/>
    <cellStyle name="Normal 3 3 15" xfId="23409"/>
    <cellStyle name="Normal 3 3 15 2" xfId="23410"/>
    <cellStyle name="Normal 3 3 15 2 2" xfId="23411"/>
    <cellStyle name="Normal 3 3 15 2 3" xfId="23412"/>
    <cellStyle name="Normal 3 3 15 3" xfId="23413"/>
    <cellStyle name="Normal 3 3 15 3 2" xfId="23414"/>
    <cellStyle name="Normal 3 3 15 3 3" xfId="23415"/>
    <cellStyle name="Normal 3 3 15 4" xfId="23416"/>
    <cellStyle name="Normal 3 3 15 5" xfId="23417"/>
    <cellStyle name="Normal 3 3 16" xfId="23418"/>
    <cellStyle name="Normal 3 3 16 2" xfId="23419"/>
    <cellStyle name="Normal 3 3 16 2 2" xfId="23420"/>
    <cellStyle name="Normal 3 3 16 2 3" xfId="23421"/>
    <cellStyle name="Normal 3 3 16 3" xfId="23422"/>
    <cellStyle name="Normal 3 3 16 3 2" xfId="23423"/>
    <cellStyle name="Normal 3 3 16 3 3" xfId="23424"/>
    <cellStyle name="Normal 3 3 16 4" xfId="23425"/>
    <cellStyle name="Normal 3 3 16 5" xfId="23426"/>
    <cellStyle name="Normal 3 3 17" xfId="23427"/>
    <cellStyle name="Normal 3 3 17 2" xfId="23428"/>
    <cellStyle name="Normal 3 3 17 2 2" xfId="23429"/>
    <cellStyle name="Normal 3 3 17 2 3" xfId="23430"/>
    <cellStyle name="Normal 3 3 17 3" xfId="23431"/>
    <cellStyle name="Normal 3 3 17 3 2" xfId="23432"/>
    <cellStyle name="Normal 3 3 17 3 3" xfId="23433"/>
    <cellStyle name="Normal 3 3 17 4" xfId="23434"/>
    <cellStyle name="Normal 3 3 17 5" xfId="23435"/>
    <cellStyle name="Normal 3 3 18" xfId="23436"/>
    <cellStyle name="Normal 3 3 18 2" xfId="23437"/>
    <cellStyle name="Normal 3 3 18 2 2" xfId="23438"/>
    <cellStyle name="Normal 3 3 18 2 3" xfId="23439"/>
    <cellStyle name="Normal 3 3 18 3" xfId="23440"/>
    <cellStyle name="Normal 3 3 18 3 2" xfId="23441"/>
    <cellStyle name="Normal 3 3 18 3 3" xfId="23442"/>
    <cellStyle name="Normal 3 3 18 4" xfId="23443"/>
    <cellStyle name="Normal 3 3 18 5" xfId="23444"/>
    <cellStyle name="Normal 3 3 19" xfId="23445"/>
    <cellStyle name="Normal 3 3 19 2" xfId="23446"/>
    <cellStyle name="Normal 3 3 19 2 2" xfId="23447"/>
    <cellStyle name="Normal 3 3 19 2 3" xfId="23448"/>
    <cellStyle name="Normal 3 3 19 3" xfId="23449"/>
    <cellStyle name="Normal 3 3 19 3 2" xfId="23450"/>
    <cellStyle name="Normal 3 3 19 3 3" xfId="23451"/>
    <cellStyle name="Normal 3 3 19 4" xfId="23452"/>
    <cellStyle name="Normal 3 3 19 5" xfId="23453"/>
    <cellStyle name="Normal 3 3 2" xfId="23454"/>
    <cellStyle name="Normal 3 3 2 2" xfId="23455"/>
    <cellStyle name="Normal 3 3 2 2 2" xfId="23456"/>
    <cellStyle name="Normal 3 3 2 2 3" xfId="23457"/>
    <cellStyle name="Normal 3 3 2 3" xfId="23458"/>
    <cellStyle name="Normal 3 3 2 3 2" xfId="23459"/>
    <cellStyle name="Normal 3 3 2 3 3" xfId="23460"/>
    <cellStyle name="Normal 3 3 2 4" xfId="23461"/>
    <cellStyle name="Normal 3 3 2 5" xfId="23462"/>
    <cellStyle name="Normal 3 3 20" xfId="23463"/>
    <cellStyle name="Normal 3 3 20 2" xfId="23464"/>
    <cellStyle name="Normal 3 3 20 2 2" xfId="23465"/>
    <cellStyle name="Normal 3 3 20 2 3" xfId="23466"/>
    <cellStyle name="Normal 3 3 20 3" xfId="23467"/>
    <cellStyle name="Normal 3 3 20 3 2" xfId="23468"/>
    <cellStyle name="Normal 3 3 20 3 3" xfId="23469"/>
    <cellStyle name="Normal 3 3 20 4" xfId="23470"/>
    <cellStyle name="Normal 3 3 20 5" xfId="23471"/>
    <cellStyle name="Normal 3 3 21" xfId="23472"/>
    <cellStyle name="Normal 3 3 21 2" xfId="23473"/>
    <cellStyle name="Normal 3 3 21 2 2" xfId="23474"/>
    <cellStyle name="Normal 3 3 21 2 3" xfId="23475"/>
    <cellStyle name="Normal 3 3 21 3" xfId="23476"/>
    <cellStyle name="Normal 3 3 21 3 2" xfId="23477"/>
    <cellStyle name="Normal 3 3 21 3 3" xfId="23478"/>
    <cellStyle name="Normal 3 3 21 4" xfId="23479"/>
    <cellStyle name="Normal 3 3 21 5" xfId="23480"/>
    <cellStyle name="Normal 3 3 22" xfId="23481"/>
    <cellStyle name="Normal 3 3 22 2" xfId="23482"/>
    <cellStyle name="Normal 3 3 22 2 2" xfId="23483"/>
    <cellStyle name="Normal 3 3 22 2 3" xfId="23484"/>
    <cellStyle name="Normal 3 3 22 3" xfId="23485"/>
    <cellStyle name="Normal 3 3 22 3 2" xfId="23486"/>
    <cellStyle name="Normal 3 3 22 3 3" xfId="23487"/>
    <cellStyle name="Normal 3 3 22 4" xfId="23488"/>
    <cellStyle name="Normal 3 3 22 5" xfId="23489"/>
    <cellStyle name="Normal 3 3 23" xfId="23490"/>
    <cellStyle name="Normal 3 3 23 2" xfId="23491"/>
    <cellStyle name="Normal 3 3 23 2 2" xfId="23492"/>
    <cellStyle name="Normal 3 3 23 2 3" xfId="23493"/>
    <cellStyle name="Normal 3 3 23 3" xfId="23494"/>
    <cellStyle name="Normal 3 3 23 3 2" xfId="23495"/>
    <cellStyle name="Normal 3 3 23 3 3" xfId="23496"/>
    <cellStyle name="Normal 3 3 23 4" xfId="23497"/>
    <cellStyle name="Normal 3 3 23 5" xfId="23498"/>
    <cellStyle name="Normal 3 3 24" xfId="23499"/>
    <cellStyle name="Normal 3 3 24 2" xfId="23500"/>
    <cellStyle name="Normal 3 3 24 3" xfId="23501"/>
    <cellStyle name="Normal 3 3 25" xfId="23502"/>
    <cellStyle name="Normal 3 3 25 2" xfId="23503"/>
    <cellStyle name="Normal 3 3 25 3" xfId="23504"/>
    <cellStyle name="Normal 3 3 26" xfId="23505"/>
    <cellStyle name="Normal 3 3 27" xfId="23506"/>
    <cellStyle name="Normal 3 3 3" xfId="23507"/>
    <cellStyle name="Normal 3 3 3 2" xfId="23508"/>
    <cellStyle name="Normal 3 3 3 2 2" xfId="23509"/>
    <cellStyle name="Normal 3 3 3 2 3" xfId="23510"/>
    <cellStyle name="Normal 3 3 3 3" xfId="23511"/>
    <cellStyle name="Normal 3 3 3 3 2" xfId="23512"/>
    <cellStyle name="Normal 3 3 3 3 3" xfId="23513"/>
    <cellStyle name="Normal 3 3 3 4" xfId="23514"/>
    <cellStyle name="Normal 3 3 3 5" xfId="23515"/>
    <cellStyle name="Normal 3 3 4" xfId="23516"/>
    <cellStyle name="Normal 3 3 4 2" xfId="23517"/>
    <cellStyle name="Normal 3 3 4 2 2" xfId="23518"/>
    <cellStyle name="Normal 3 3 4 2 3" xfId="23519"/>
    <cellStyle name="Normal 3 3 4 3" xfId="23520"/>
    <cellStyle name="Normal 3 3 4 3 2" xfId="23521"/>
    <cellStyle name="Normal 3 3 4 3 3" xfId="23522"/>
    <cellStyle name="Normal 3 3 4 4" xfId="23523"/>
    <cellStyle name="Normal 3 3 4 5" xfId="23524"/>
    <cellStyle name="Normal 3 3 5" xfId="23525"/>
    <cellStyle name="Normal 3 3 5 2" xfId="23526"/>
    <cellStyle name="Normal 3 3 5 2 2" xfId="23527"/>
    <cellStyle name="Normal 3 3 5 2 3" xfId="23528"/>
    <cellStyle name="Normal 3 3 5 3" xfId="23529"/>
    <cellStyle name="Normal 3 3 5 3 2" xfId="23530"/>
    <cellStyle name="Normal 3 3 5 3 3" xfId="23531"/>
    <cellStyle name="Normal 3 3 5 4" xfId="23532"/>
    <cellStyle name="Normal 3 3 5 5" xfId="23533"/>
    <cellStyle name="Normal 3 3 6" xfId="23534"/>
    <cellStyle name="Normal 3 3 6 2" xfId="23535"/>
    <cellStyle name="Normal 3 3 6 2 2" xfId="23536"/>
    <cellStyle name="Normal 3 3 6 2 3" xfId="23537"/>
    <cellStyle name="Normal 3 3 6 3" xfId="23538"/>
    <cellStyle name="Normal 3 3 6 3 2" xfId="23539"/>
    <cellStyle name="Normal 3 3 6 3 3" xfId="23540"/>
    <cellStyle name="Normal 3 3 6 4" xfId="23541"/>
    <cellStyle name="Normal 3 3 6 5" xfId="23542"/>
    <cellStyle name="Normal 3 3 7" xfId="23543"/>
    <cellStyle name="Normal 3 3 7 2" xfId="23544"/>
    <cellStyle name="Normal 3 3 7 2 2" xfId="23545"/>
    <cellStyle name="Normal 3 3 7 2 3" xfId="23546"/>
    <cellStyle name="Normal 3 3 7 3" xfId="23547"/>
    <cellStyle name="Normal 3 3 7 3 2" xfId="23548"/>
    <cellStyle name="Normal 3 3 7 3 3" xfId="23549"/>
    <cellStyle name="Normal 3 3 7 4" xfId="23550"/>
    <cellStyle name="Normal 3 3 7 5" xfId="23551"/>
    <cellStyle name="Normal 3 3 8" xfId="23552"/>
    <cellStyle name="Normal 3 3 8 2" xfId="23553"/>
    <cellStyle name="Normal 3 3 8 2 2" xfId="23554"/>
    <cellStyle name="Normal 3 3 8 2 3" xfId="23555"/>
    <cellStyle name="Normal 3 3 8 3" xfId="23556"/>
    <cellStyle name="Normal 3 3 8 3 2" xfId="23557"/>
    <cellStyle name="Normal 3 3 8 3 3" xfId="23558"/>
    <cellStyle name="Normal 3 3 8 4" xfId="23559"/>
    <cellStyle name="Normal 3 3 8 5" xfId="23560"/>
    <cellStyle name="Normal 3 3 9" xfId="23561"/>
    <cellStyle name="Normal 3 3 9 2" xfId="23562"/>
    <cellStyle name="Normal 3 3 9 2 2" xfId="23563"/>
    <cellStyle name="Normal 3 3 9 2 3" xfId="23564"/>
    <cellStyle name="Normal 3 3 9 3" xfId="23565"/>
    <cellStyle name="Normal 3 3 9 3 2" xfId="23566"/>
    <cellStyle name="Normal 3 3 9 3 3" xfId="23567"/>
    <cellStyle name="Normal 3 3 9 4" xfId="23568"/>
    <cellStyle name="Normal 3 3 9 5" xfId="23569"/>
    <cellStyle name="Normal 3 30" xfId="23570"/>
    <cellStyle name="Normal 3 30 10" xfId="23571"/>
    <cellStyle name="Normal 3 30 10 2" xfId="23572"/>
    <cellStyle name="Normal 3 30 10 2 2" xfId="23573"/>
    <cellStyle name="Normal 3 30 10 2 3" xfId="23574"/>
    <cellStyle name="Normal 3 30 10 3" xfId="23575"/>
    <cellStyle name="Normal 3 30 10 3 2" xfId="23576"/>
    <cellStyle name="Normal 3 30 10 3 3" xfId="23577"/>
    <cellStyle name="Normal 3 30 10 4" xfId="23578"/>
    <cellStyle name="Normal 3 30 10 5" xfId="23579"/>
    <cellStyle name="Normal 3 30 11" xfId="23580"/>
    <cellStyle name="Normal 3 30 11 2" xfId="23581"/>
    <cellStyle name="Normal 3 30 11 2 2" xfId="23582"/>
    <cellStyle name="Normal 3 30 11 2 3" xfId="23583"/>
    <cellStyle name="Normal 3 30 11 3" xfId="23584"/>
    <cellStyle name="Normal 3 30 11 3 2" xfId="23585"/>
    <cellStyle name="Normal 3 30 11 3 3" xfId="23586"/>
    <cellStyle name="Normal 3 30 11 4" xfId="23587"/>
    <cellStyle name="Normal 3 30 11 5" xfId="23588"/>
    <cellStyle name="Normal 3 30 12" xfId="23589"/>
    <cellStyle name="Normal 3 30 12 2" xfId="23590"/>
    <cellStyle name="Normal 3 30 12 2 2" xfId="23591"/>
    <cellStyle name="Normal 3 30 12 2 3" xfId="23592"/>
    <cellStyle name="Normal 3 30 12 3" xfId="23593"/>
    <cellStyle name="Normal 3 30 12 3 2" xfId="23594"/>
    <cellStyle name="Normal 3 30 12 3 3" xfId="23595"/>
    <cellStyle name="Normal 3 30 12 4" xfId="23596"/>
    <cellStyle name="Normal 3 30 12 5" xfId="23597"/>
    <cellStyle name="Normal 3 30 13" xfId="23598"/>
    <cellStyle name="Normal 3 30 13 2" xfId="23599"/>
    <cellStyle name="Normal 3 30 13 2 2" xfId="23600"/>
    <cellStyle name="Normal 3 30 13 2 3" xfId="23601"/>
    <cellStyle name="Normal 3 30 13 3" xfId="23602"/>
    <cellStyle name="Normal 3 30 13 3 2" xfId="23603"/>
    <cellStyle name="Normal 3 30 13 3 3" xfId="23604"/>
    <cellStyle name="Normal 3 30 13 4" xfId="23605"/>
    <cellStyle name="Normal 3 30 13 5" xfId="23606"/>
    <cellStyle name="Normal 3 30 14" xfId="23607"/>
    <cellStyle name="Normal 3 30 14 2" xfId="23608"/>
    <cellStyle name="Normal 3 30 14 2 2" xfId="23609"/>
    <cellStyle name="Normal 3 30 14 2 3" xfId="23610"/>
    <cellStyle name="Normal 3 30 14 3" xfId="23611"/>
    <cellStyle name="Normal 3 30 14 3 2" xfId="23612"/>
    <cellStyle name="Normal 3 30 14 3 3" xfId="23613"/>
    <cellStyle name="Normal 3 30 14 4" xfId="23614"/>
    <cellStyle name="Normal 3 30 14 5" xfId="23615"/>
    <cellStyle name="Normal 3 30 15" xfId="23616"/>
    <cellStyle name="Normal 3 30 15 2" xfId="23617"/>
    <cellStyle name="Normal 3 30 15 2 2" xfId="23618"/>
    <cellStyle name="Normal 3 30 15 2 3" xfId="23619"/>
    <cellStyle name="Normal 3 30 15 3" xfId="23620"/>
    <cellStyle name="Normal 3 30 15 3 2" xfId="23621"/>
    <cellStyle name="Normal 3 30 15 3 3" xfId="23622"/>
    <cellStyle name="Normal 3 30 15 4" xfId="23623"/>
    <cellStyle name="Normal 3 30 15 5" xfId="23624"/>
    <cellStyle name="Normal 3 30 16" xfId="23625"/>
    <cellStyle name="Normal 3 30 16 2" xfId="23626"/>
    <cellStyle name="Normal 3 30 16 2 2" xfId="23627"/>
    <cellStyle name="Normal 3 30 16 2 3" xfId="23628"/>
    <cellStyle name="Normal 3 30 16 3" xfId="23629"/>
    <cellStyle name="Normal 3 30 16 3 2" xfId="23630"/>
    <cellStyle name="Normal 3 30 16 3 3" xfId="23631"/>
    <cellStyle name="Normal 3 30 16 4" xfId="23632"/>
    <cellStyle name="Normal 3 30 16 5" xfId="23633"/>
    <cellStyle name="Normal 3 30 17" xfId="23634"/>
    <cellStyle name="Normal 3 30 17 2" xfId="23635"/>
    <cellStyle name="Normal 3 30 17 2 2" xfId="23636"/>
    <cellStyle name="Normal 3 30 17 2 3" xfId="23637"/>
    <cellStyle name="Normal 3 30 17 3" xfId="23638"/>
    <cellStyle name="Normal 3 30 17 3 2" xfId="23639"/>
    <cellStyle name="Normal 3 30 17 3 3" xfId="23640"/>
    <cellStyle name="Normal 3 30 17 4" xfId="23641"/>
    <cellStyle name="Normal 3 30 17 5" xfId="23642"/>
    <cellStyle name="Normal 3 30 18" xfId="23643"/>
    <cellStyle name="Normal 3 30 18 2" xfId="23644"/>
    <cellStyle name="Normal 3 30 18 2 2" xfId="23645"/>
    <cellStyle name="Normal 3 30 18 2 3" xfId="23646"/>
    <cellStyle name="Normal 3 30 18 3" xfId="23647"/>
    <cellStyle name="Normal 3 30 18 3 2" xfId="23648"/>
    <cellStyle name="Normal 3 30 18 3 3" xfId="23649"/>
    <cellStyle name="Normal 3 30 18 4" xfId="23650"/>
    <cellStyle name="Normal 3 30 18 5" xfId="23651"/>
    <cellStyle name="Normal 3 30 19" xfId="23652"/>
    <cellStyle name="Normal 3 30 19 2" xfId="23653"/>
    <cellStyle name="Normal 3 30 19 2 2" xfId="23654"/>
    <cellStyle name="Normal 3 30 19 2 3" xfId="23655"/>
    <cellStyle name="Normal 3 30 19 3" xfId="23656"/>
    <cellStyle name="Normal 3 30 19 3 2" xfId="23657"/>
    <cellStyle name="Normal 3 30 19 3 3" xfId="23658"/>
    <cellStyle name="Normal 3 30 19 4" xfId="23659"/>
    <cellStyle name="Normal 3 30 19 5" xfId="23660"/>
    <cellStyle name="Normal 3 30 2" xfId="23661"/>
    <cellStyle name="Normal 3 30 2 2" xfId="23662"/>
    <cellStyle name="Normal 3 30 2 2 2" xfId="23663"/>
    <cellStyle name="Normal 3 30 2 2 3" xfId="23664"/>
    <cellStyle name="Normal 3 30 2 3" xfId="23665"/>
    <cellStyle name="Normal 3 30 2 3 2" xfId="23666"/>
    <cellStyle name="Normal 3 30 2 3 3" xfId="23667"/>
    <cellStyle name="Normal 3 30 2 4" xfId="23668"/>
    <cellStyle name="Normal 3 30 2 5" xfId="23669"/>
    <cellStyle name="Normal 3 30 20" xfId="23670"/>
    <cellStyle name="Normal 3 30 20 2" xfId="23671"/>
    <cellStyle name="Normal 3 30 20 2 2" xfId="23672"/>
    <cellStyle name="Normal 3 30 20 2 3" xfId="23673"/>
    <cellStyle name="Normal 3 30 20 3" xfId="23674"/>
    <cellStyle name="Normal 3 30 20 3 2" xfId="23675"/>
    <cellStyle name="Normal 3 30 20 3 3" xfId="23676"/>
    <cellStyle name="Normal 3 30 20 4" xfId="23677"/>
    <cellStyle name="Normal 3 30 20 5" xfId="23678"/>
    <cellStyle name="Normal 3 30 21" xfId="23679"/>
    <cellStyle name="Normal 3 30 21 2" xfId="23680"/>
    <cellStyle name="Normal 3 30 21 2 2" xfId="23681"/>
    <cellStyle name="Normal 3 30 21 2 3" xfId="23682"/>
    <cellStyle name="Normal 3 30 21 3" xfId="23683"/>
    <cellStyle name="Normal 3 30 21 3 2" xfId="23684"/>
    <cellStyle name="Normal 3 30 21 3 3" xfId="23685"/>
    <cellStyle name="Normal 3 30 21 4" xfId="23686"/>
    <cellStyle name="Normal 3 30 21 5" xfId="23687"/>
    <cellStyle name="Normal 3 30 22" xfId="23688"/>
    <cellStyle name="Normal 3 30 22 2" xfId="23689"/>
    <cellStyle name="Normal 3 30 22 2 2" xfId="23690"/>
    <cellStyle name="Normal 3 30 22 2 3" xfId="23691"/>
    <cellStyle name="Normal 3 30 22 3" xfId="23692"/>
    <cellStyle name="Normal 3 30 22 3 2" xfId="23693"/>
    <cellStyle name="Normal 3 30 22 3 3" xfId="23694"/>
    <cellStyle name="Normal 3 30 22 4" xfId="23695"/>
    <cellStyle name="Normal 3 30 22 5" xfId="23696"/>
    <cellStyle name="Normal 3 30 23" xfId="23697"/>
    <cellStyle name="Normal 3 30 23 2" xfId="23698"/>
    <cellStyle name="Normal 3 30 23 2 2" xfId="23699"/>
    <cellStyle name="Normal 3 30 23 2 3" xfId="23700"/>
    <cellStyle name="Normal 3 30 23 3" xfId="23701"/>
    <cellStyle name="Normal 3 30 23 3 2" xfId="23702"/>
    <cellStyle name="Normal 3 30 23 3 3" xfId="23703"/>
    <cellStyle name="Normal 3 30 23 4" xfId="23704"/>
    <cellStyle name="Normal 3 30 23 5" xfId="23705"/>
    <cellStyle name="Normal 3 30 24" xfId="23706"/>
    <cellStyle name="Normal 3 30 24 2" xfId="23707"/>
    <cellStyle name="Normal 3 30 24 3" xfId="23708"/>
    <cellStyle name="Normal 3 30 25" xfId="23709"/>
    <cellStyle name="Normal 3 30 25 2" xfId="23710"/>
    <cellStyle name="Normal 3 30 25 3" xfId="23711"/>
    <cellStyle name="Normal 3 30 26" xfId="23712"/>
    <cellStyle name="Normal 3 30 27" xfId="23713"/>
    <cellStyle name="Normal 3 30 3" xfId="23714"/>
    <cellStyle name="Normal 3 30 3 2" xfId="23715"/>
    <cellStyle name="Normal 3 30 3 2 2" xfId="23716"/>
    <cellStyle name="Normal 3 30 3 2 3" xfId="23717"/>
    <cellStyle name="Normal 3 30 3 3" xfId="23718"/>
    <cellStyle name="Normal 3 30 3 3 2" xfId="23719"/>
    <cellStyle name="Normal 3 30 3 3 3" xfId="23720"/>
    <cellStyle name="Normal 3 30 3 4" xfId="23721"/>
    <cellStyle name="Normal 3 30 3 5" xfId="23722"/>
    <cellStyle name="Normal 3 30 4" xfId="23723"/>
    <cellStyle name="Normal 3 30 4 2" xfId="23724"/>
    <cellStyle name="Normal 3 30 4 2 2" xfId="23725"/>
    <cellStyle name="Normal 3 30 4 2 3" xfId="23726"/>
    <cellStyle name="Normal 3 30 4 3" xfId="23727"/>
    <cellStyle name="Normal 3 30 4 3 2" xfId="23728"/>
    <cellStyle name="Normal 3 30 4 3 3" xfId="23729"/>
    <cellStyle name="Normal 3 30 4 4" xfId="23730"/>
    <cellStyle name="Normal 3 30 4 5" xfId="23731"/>
    <cellStyle name="Normal 3 30 5" xfId="23732"/>
    <cellStyle name="Normal 3 30 5 2" xfId="23733"/>
    <cellStyle name="Normal 3 30 5 2 2" xfId="23734"/>
    <cellStyle name="Normal 3 30 5 2 3" xfId="23735"/>
    <cellStyle name="Normal 3 30 5 3" xfId="23736"/>
    <cellStyle name="Normal 3 30 5 3 2" xfId="23737"/>
    <cellStyle name="Normal 3 30 5 3 3" xfId="23738"/>
    <cellStyle name="Normal 3 30 5 4" xfId="23739"/>
    <cellStyle name="Normal 3 30 5 5" xfId="23740"/>
    <cellStyle name="Normal 3 30 6" xfId="23741"/>
    <cellStyle name="Normal 3 30 6 2" xfId="23742"/>
    <cellStyle name="Normal 3 30 6 2 2" xfId="23743"/>
    <cellStyle name="Normal 3 30 6 2 3" xfId="23744"/>
    <cellStyle name="Normal 3 30 6 3" xfId="23745"/>
    <cellStyle name="Normal 3 30 6 3 2" xfId="23746"/>
    <cellStyle name="Normal 3 30 6 3 3" xfId="23747"/>
    <cellStyle name="Normal 3 30 6 4" xfId="23748"/>
    <cellStyle name="Normal 3 30 6 5" xfId="23749"/>
    <cellStyle name="Normal 3 30 7" xfId="23750"/>
    <cellStyle name="Normal 3 30 7 2" xfId="23751"/>
    <cellStyle name="Normal 3 30 7 2 2" xfId="23752"/>
    <cellStyle name="Normal 3 30 7 2 3" xfId="23753"/>
    <cellStyle name="Normal 3 30 7 3" xfId="23754"/>
    <cellStyle name="Normal 3 30 7 3 2" xfId="23755"/>
    <cellStyle name="Normal 3 30 7 3 3" xfId="23756"/>
    <cellStyle name="Normal 3 30 7 4" xfId="23757"/>
    <cellStyle name="Normal 3 30 7 5" xfId="23758"/>
    <cellStyle name="Normal 3 30 8" xfId="23759"/>
    <cellStyle name="Normal 3 30 8 2" xfId="23760"/>
    <cellStyle name="Normal 3 30 8 2 2" xfId="23761"/>
    <cellStyle name="Normal 3 30 8 2 3" xfId="23762"/>
    <cellStyle name="Normal 3 30 8 3" xfId="23763"/>
    <cellStyle name="Normal 3 30 8 3 2" xfId="23764"/>
    <cellStyle name="Normal 3 30 8 3 3" xfId="23765"/>
    <cellStyle name="Normal 3 30 8 4" xfId="23766"/>
    <cellStyle name="Normal 3 30 8 5" xfId="23767"/>
    <cellStyle name="Normal 3 30 9" xfId="23768"/>
    <cellStyle name="Normal 3 30 9 2" xfId="23769"/>
    <cellStyle name="Normal 3 30 9 2 2" xfId="23770"/>
    <cellStyle name="Normal 3 30 9 2 3" xfId="23771"/>
    <cellStyle name="Normal 3 30 9 3" xfId="23772"/>
    <cellStyle name="Normal 3 30 9 3 2" xfId="23773"/>
    <cellStyle name="Normal 3 30 9 3 3" xfId="23774"/>
    <cellStyle name="Normal 3 30 9 4" xfId="23775"/>
    <cellStyle name="Normal 3 30 9 5" xfId="23776"/>
    <cellStyle name="Normal 3 31" xfId="23777"/>
    <cellStyle name="Normal 3 31 10" xfId="23778"/>
    <cellStyle name="Normal 3 31 10 2" xfId="23779"/>
    <cellStyle name="Normal 3 31 10 2 2" xfId="23780"/>
    <cellStyle name="Normal 3 31 10 2 3" xfId="23781"/>
    <cellStyle name="Normal 3 31 10 3" xfId="23782"/>
    <cellStyle name="Normal 3 31 10 3 2" xfId="23783"/>
    <cellStyle name="Normal 3 31 10 3 3" xfId="23784"/>
    <cellStyle name="Normal 3 31 10 4" xfId="23785"/>
    <cellStyle name="Normal 3 31 10 5" xfId="23786"/>
    <cellStyle name="Normal 3 31 11" xfId="23787"/>
    <cellStyle name="Normal 3 31 11 2" xfId="23788"/>
    <cellStyle name="Normal 3 31 11 2 2" xfId="23789"/>
    <cellStyle name="Normal 3 31 11 2 3" xfId="23790"/>
    <cellStyle name="Normal 3 31 11 3" xfId="23791"/>
    <cellStyle name="Normal 3 31 11 3 2" xfId="23792"/>
    <cellStyle name="Normal 3 31 11 3 3" xfId="23793"/>
    <cellStyle name="Normal 3 31 11 4" xfId="23794"/>
    <cellStyle name="Normal 3 31 11 5" xfId="23795"/>
    <cellStyle name="Normal 3 31 12" xfId="23796"/>
    <cellStyle name="Normal 3 31 12 2" xfId="23797"/>
    <cellStyle name="Normal 3 31 12 2 2" xfId="23798"/>
    <cellStyle name="Normal 3 31 12 2 3" xfId="23799"/>
    <cellStyle name="Normal 3 31 12 3" xfId="23800"/>
    <cellStyle name="Normal 3 31 12 3 2" xfId="23801"/>
    <cellStyle name="Normal 3 31 12 3 3" xfId="23802"/>
    <cellStyle name="Normal 3 31 12 4" xfId="23803"/>
    <cellStyle name="Normal 3 31 12 5" xfId="23804"/>
    <cellStyle name="Normal 3 31 13" xfId="23805"/>
    <cellStyle name="Normal 3 31 13 2" xfId="23806"/>
    <cellStyle name="Normal 3 31 13 2 2" xfId="23807"/>
    <cellStyle name="Normal 3 31 13 2 3" xfId="23808"/>
    <cellStyle name="Normal 3 31 13 3" xfId="23809"/>
    <cellStyle name="Normal 3 31 13 3 2" xfId="23810"/>
    <cellStyle name="Normal 3 31 13 3 3" xfId="23811"/>
    <cellStyle name="Normal 3 31 13 4" xfId="23812"/>
    <cellStyle name="Normal 3 31 13 5" xfId="23813"/>
    <cellStyle name="Normal 3 31 14" xfId="23814"/>
    <cellStyle name="Normal 3 31 14 2" xfId="23815"/>
    <cellStyle name="Normal 3 31 14 2 2" xfId="23816"/>
    <cellStyle name="Normal 3 31 14 2 3" xfId="23817"/>
    <cellStyle name="Normal 3 31 14 3" xfId="23818"/>
    <cellStyle name="Normal 3 31 14 3 2" xfId="23819"/>
    <cellStyle name="Normal 3 31 14 3 3" xfId="23820"/>
    <cellStyle name="Normal 3 31 14 4" xfId="23821"/>
    <cellStyle name="Normal 3 31 14 5" xfId="23822"/>
    <cellStyle name="Normal 3 31 15" xfId="23823"/>
    <cellStyle name="Normal 3 31 15 2" xfId="23824"/>
    <cellStyle name="Normal 3 31 15 2 2" xfId="23825"/>
    <cellStyle name="Normal 3 31 15 2 3" xfId="23826"/>
    <cellStyle name="Normal 3 31 15 3" xfId="23827"/>
    <cellStyle name="Normal 3 31 15 3 2" xfId="23828"/>
    <cellStyle name="Normal 3 31 15 3 3" xfId="23829"/>
    <cellStyle name="Normal 3 31 15 4" xfId="23830"/>
    <cellStyle name="Normal 3 31 15 5" xfId="23831"/>
    <cellStyle name="Normal 3 31 16" xfId="23832"/>
    <cellStyle name="Normal 3 31 16 2" xfId="23833"/>
    <cellStyle name="Normal 3 31 16 2 2" xfId="23834"/>
    <cellStyle name="Normal 3 31 16 2 3" xfId="23835"/>
    <cellStyle name="Normal 3 31 16 3" xfId="23836"/>
    <cellStyle name="Normal 3 31 16 3 2" xfId="23837"/>
    <cellStyle name="Normal 3 31 16 3 3" xfId="23838"/>
    <cellStyle name="Normal 3 31 16 4" xfId="23839"/>
    <cellStyle name="Normal 3 31 16 5" xfId="23840"/>
    <cellStyle name="Normal 3 31 17" xfId="23841"/>
    <cellStyle name="Normal 3 31 17 2" xfId="23842"/>
    <cellStyle name="Normal 3 31 17 2 2" xfId="23843"/>
    <cellStyle name="Normal 3 31 17 2 3" xfId="23844"/>
    <cellStyle name="Normal 3 31 17 3" xfId="23845"/>
    <cellStyle name="Normal 3 31 17 3 2" xfId="23846"/>
    <cellStyle name="Normal 3 31 17 3 3" xfId="23847"/>
    <cellStyle name="Normal 3 31 17 4" xfId="23848"/>
    <cellStyle name="Normal 3 31 17 5" xfId="23849"/>
    <cellStyle name="Normal 3 31 18" xfId="23850"/>
    <cellStyle name="Normal 3 31 18 2" xfId="23851"/>
    <cellStyle name="Normal 3 31 18 2 2" xfId="23852"/>
    <cellStyle name="Normal 3 31 18 2 3" xfId="23853"/>
    <cellStyle name="Normal 3 31 18 3" xfId="23854"/>
    <cellStyle name="Normal 3 31 18 3 2" xfId="23855"/>
    <cellStyle name="Normal 3 31 18 3 3" xfId="23856"/>
    <cellStyle name="Normal 3 31 18 4" xfId="23857"/>
    <cellStyle name="Normal 3 31 18 5" xfId="23858"/>
    <cellStyle name="Normal 3 31 19" xfId="23859"/>
    <cellStyle name="Normal 3 31 19 2" xfId="23860"/>
    <cellStyle name="Normal 3 31 19 2 2" xfId="23861"/>
    <cellStyle name="Normal 3 31 19 2 3" xfId="23862"/>
    <cellStyle name="Normal 3 31 19 3" xfId="23863"/>
    <cellStyle name="Normal 3 31 19 3 2" xfId="23864"/>
    <cellStyle name="Normal 3 31 19 3 3" xfId="23865"/>
    <cellStyle name="Normal 3 31 19 4" xfId="23866"/>
    <cellStyle name="Normal 3 31 19 5" xfId="23867"/>
    <cellStyle name="Normal 3 31 2" xfId="23868"/>
    <cellStyle name="Normal 3 31 2 2" xfId="23869"/>
    <cellStyle name="Normal 3 31 2 2 2" xfId="23870"/>
    <cellStyle name="Normal 3 31 2 2 3" xfId="23871"/>
    <cellStyle name="Normal 3 31 2 3" xfId="23872"/>
    <cellStyle name="Normal 3 31 2 3 2" xfId="23873"/>
    <cellStyle name="Normal 3 31 2 3 3" xfId="23874"/>
    <cellStyle name="Normal 3 31 2 4" xfId="23875"/>
    <cellStyle name="Normal 3 31 2 5" xfId="23876"/>
    <cellStyle name="Normal 3 31 20" xfId="23877"/>
    <cellStyle name="Normal 3 31 20 2" xfId="23878"/>
    <cellStyle name="Normal 3 31 20 2 2" xfId="23879"/>
    <cellStyle name="Normal 3 31 20 2 3" xfId="23880"/>
    <cellStyle name="Normal 3 31 20 3" xfId="23881"/>
    <cellStyle name="Normal 3 31 20 3 2" xfId="23882"/>
    <cellStyle name="Normal 3 31 20 3 3" xfId="23883"/>
    <cellStyle name="Normal 3 31 20 4" xfId="23884"/>
    <cellStyle name="Normal 3 31 20 5" xfId="23885"/>
    <cellStyle name="Normal 3 31 21" xfId="23886"/>
    <cellStyle name="Normal 3 31 21 2" xfId="23887"/>
    <cellStyle name="Normal 3 31 21 2 2" xfId="23888"/>
    <cellStyle name="Normal 3 31 21 2 3" xfId="23889"/>
    <cellStyle name="Normal 3 31 21 3" xfId="23890"/>
    <cellStyle name="Normal 3 31 21 3 2" xfId="23891"/>
    <cellStyle name="Normal 3 31 21 3 3" xfId="23892"/>
    <cellStyle name="Normal 3 31 21 4" xfId="23893"/>
    <cellStyle name="Normal 3 31 21 5" xfId="23894"/>
    <cellStyle name="Normal 3 31 22" xfId="23895"/>
    <cellStyle name="Normal 3 31 22 2" xfId="23896"/>
    <cellStyle name="Normal 3 31 22 2 2" xfId="23897"/>
    <cellStyle name="Normal 3 31 22 2 3" xfId="23898"/>
    <cellStyle name="Normal 3 31 22 3" xfId="23899"/>
    <cellStyle name="Normal 3 31 22 3 2" xfId="23900"/>
    <cellStyle name="Normal 3 31 22 3 3" xfId="23901"/>
    <cellStyle name="Normal 3 31 22 4" xfId="23902"/>
    <cellStyle name="Normal 3 31 22 5" xfId="23903"/>
    <cellStyle name="Normal 3 31 23" xfId="23904"/>
    <cellStyle name="Normal 3 31 23 2" xfId="23905"/>
    <cellStyle name="Normal 3 31 23 2 2" xfId="23906"/>
    <cellStyle name="Normal 3 31 23 2 3" xfId="23907"/>
    <cellStyle name="Normal 3 31 23 3" xfId="23908"/>
    <cellStyle name="Normal 3 31 23 3 2" xfId="23909"/>
    <cellStyle name="Normal 3 31 23 3 3" xfId="23910"/>
    <cellStyle name="Normal 3 31 23 4" xfId="23911"/>
    <cellStyle name="Normal 3 31 23 5" xfId="23912"/>
    <cellStyle name="Normal 3 31 24" xfId="23913"/>
    <cellStyle name="Normal 3 31 24 2" xfId="23914"/>
    <cellStyle name="Normal 3 31 24 3" xfId="23915"/>
    <cellStyle name="Normal 3 31 25" xfId="23916"/>
    <cellStyle name="Normal 3 31 25 2" xfId="23917"/>
    <cellStyle name="Normal 3 31 25 3" xfId="23918"/>
    <cellStyle name="Normal 3 31 26" xfId="23919"/>
    <cellStyle name="Normal 3 31 27" xfId="23920"/>
    <cellStyle name="Normal 3 31 3" xfId="23921"/>
    <cellStyle name="Normal 3 31 3 2" xfId="23922"/>
    <cellStyle name="Normal 3 31 3 2 2" xfId="23923"/>
    <cellStyle name="Normal 3 31 3 2 3" xfId="23924"/>
    <cellStyle name="Normal 3 31 3 3" xfId="23925"/>
    <cellStyle name="Normal 3 31 3 3 2" xfId="23926"/>
    <cellStyle name="Normal 3 31 3 3 3" xfId="23927"/>
    <cellStyle name="Normal 3 31 3 4" xfId="23928"/>
    <cellStyle name="Normal 3 31 3 5" xfId="23929"/>
    <cellStyle name="Normal 3 31 4" xfId="23930"/>
    <cellStyle name="Normal 3 31 4 2" xfId="23931"/>
    <cellStyle name="Normal 3 31 4 2 2" xfId="23932"/>
    <cellStyle name="Normal 3 31 4 2 3" xfId="23933"/>
    <cellStyle name="Normal 3 31 4 3" xfId="23934"/>
    <cellStyle name="Normal 3 31 4 3 2" xfId="23935"/>
    <cellStyle name="Normal 3 31 4 3 3" xfId="23936"/>
    <cellStyle name="Normal 3 31 4 4" xfId="23937"/>
    <cellStyle name="Normal 3 31 4 5" xfId="23938"/>
    <cellStyle name="Normal 3 31 5" xfId="23939"/>
    <cellStyle name="Normal 3 31 5 2" xfId="23940"/>
    <cellStyle name="Normal 3 31 5 2 2" xfId="23941"/>
    <cellStyle name="Normal 3 31 5 2 3" xfId="23942"/>
    <cellStyle name="Normal 3 31 5 3" xfId="23943"/>
    <cellStyle name="Normal 3 31 5 3 2" xfId="23944"/>
    <cellStyle name="Normal 3 31 5 3 3" xfId="23945"/>
    <cellStyle name="Normal 3 31 5 4" xfId="23946"/>
    <cellStyle name="Normal 3 31 5 5" xfId="23947"/>
    <cellStyle name="Normal 3 31 6" xfId="23948"/>
    <cellStyle name="Normal 3 31 6 2" xfId="23949"/>
    <cellStyle name="Normal 3 31 6 2 2" xfId="23950"/>
    <cellStyle name="Normal 3 31 6 2 3" xfId="23951"/>
    <cellStyle name="Normal 3 31 6 3" xfId="23952"/>
    <cellStyle name="Normal 3 31 6 3 2" xfId="23953"/>
    <cellStyle name="Normal 3 31 6 3 3" xfId="23954"/>
    <cellStyle name="Normal 3 31 6 4" xfId="23955"/>
    <cellStyle name="Normal 3 31 6 5" xfId="23956"/>
    <cellStyle name="Normal 3 31 7" xfId="23957"/>
    <cellStyle name="Normal 3 31 7 2" xfId="23958"/>
    <cellStyle name="Normal 3 31 7 2 2" xfId="23959"/>
    <cellStyle name="Normal 3 31 7 2 3" xfId="23960"/>
    <cellStyle name="Normal 3 31 7 3" xfId="23961"/>
    <cellStyle name="Normal 3 31 7 3 2" xfId="23962"/>
    <cellStyle name="Normal 3 31 7 3 3" xfId="23963"/>
    <cellStyle name="Normal 3 31 7 4" xfId="23964"/>
    <cellStyle name="Normal 3 31 7 5" xfId="23965"/>
    <cellStyle name="Normal 3 31 8" xfId="23966"/>
    <cellStyle name="Normal 3 31 8 2" xfId="23967"/>
    <cellStyle name="Normal 3 31 8 2 2" xfId="23968"/>
    <cellStyle name="Normal 3 31 8 2 3" xfId="23969"/>
    <cellStyle name="Normal 3 31 8 3" xfId="23970"/>
    <cellStyle name="Normal 3 31 8 3 2" xfId="23971"/>
    <cellStyle name="Normal 3 31 8 3 3" xfId="23972"/>
    <cellStyle name="Normal 3 31 8 4" xfId="23973"/>
    <cellStyle name="Normal 3 31 8 5" xfId="23974"/>
    <cellStyle name="Normal 3 31 9" xfId="23975"/>
    <cellStyle name="Normal 3 31 9 2" xfId="23976"/>
    <cellStyle name="Normal 3 31 9 2 2" xfId="23977"/>
    <cellStyle name="Normal 3 31 9 2 3" xfId="23978"/>
    <cellStyle name="Normal 3 31 9 3" xfId="23979"/>
    <cellStyle name="Normal 3 31 9 3 2" xfId="23980"/>
    <cellStyle name="Normal 3 31 9 3 3" xfId="23981"/>
    <cellStyle name="Normal 3 31 9 4" xfId="23982"/>
    <cellStyle name="Normal 3 31 9 5" xfId="23983"/>
    <cellStyle name="Normal 3 32" xfId="23984"/>
    <cellStyle name="Normal 3 32 10" xfId="23985"/>
    <cellStyle name="Normal 3 32 10 2" xfId="23986"/>
    <cellStyle name="Normal 3 32 10 2 2" xfId="23987"/>
    <cellStyle name="Normal 3 32 10 2 3" xfId="23988"/>
    <cellStyle name="Normal 3 32 10 3" xfId="23989"/>
    <cellStyle name="Normal 3 32 10 3 2" xfId="23990"/>
    <cellStyle name="Normal 3 32 10 3 3" xfId="23991"/>
    <cellStyle name="Normal 3 32 10 4" xfId="23992"/>
    <cellStyle name="Normal 3 32 10 5" xfId="23993"/>
    <cellStyle name="Normal 3 32 11" xfId="23994"/>
    <cellStyle name="Normal 3 32 11 2" xfId="23995"/>
    <cellStyle name="Normal 3 32 11 2 2" xfId="23996"/>
    <cellStyle name="Normal 3 32 11 2 3" xfId="23997"/>
    <cellStyle name="Normal 3 32 11 3" xfId="23998"/>
    <cellStyle name="Normal 3 32 11 3 2" xfId="23999"/>
    <cellStyle name="Normal 3 32 11 3 3" xfId="24000"/>
    <cellStyle name="Normal 3 32 11 4" xfId="24001"/>
    <cellStyle name="Normal 3 32 11 5" xfId="24002"/>
    <cellStyle name="Normal 3 32 12" xfId="24003"/>
    <cellStyle name="Normal 3 32 12 2" xfId="24004"/>
    <cellStyle name="Normal 3 32 12 2 2" xfId="24005"/>
    <cellStyle name="Normal 3 32 12 2 3" xfId="24006"/>
    <cellStyle name="Normal 3 32 12 3" xfId="24007"/>
    <cellStyle name="Normal 3 32 12 3 2" xfId="24008"/>
    <cellStyle name="Normal 3 32 12 3 3" xfId="24009"/>
    <cellStyle name="Normal 3 32 12 4" xfId="24010"/>
    <cellStyle name="Normal 3 32 12 5" xfId="24011"/>
    <cellStyle name="Normal 3 32 13" xfId="24012"/>
    <cellStyle name="Normal 3 32 13 2" xfId="24013"/>
    <cellStyle name="Normal 3 32 13 2 2" xfId="24014"/>
    <cellStyle name="Normal 3 32 13 2 3" xfId="24015"/>
    <cellStyle name="Normal 3 32 13 3" xfId="24016"/>
    <cellStyle name="Normal 3 32 13 3 2" xfId="24017"/>
    <cellStyle name="Normal 3 32 13 3 3" xfId="24018"/>
    <cellStyle name="Normal 3 32 13 4" xfId="24019"/>
    <cellStyle name="Normal 3 32 13 5" xfId="24020"/>
    <cellStyle name="Normal 3 32 14" xfId="24021"/>
    <cellStyle name="Normal 3 32 14 2" xfId="24022"/>
    <cellStyle name="Normal 3 32 14 2 2" xfId="24023"/>
    <cellStyle name="Normal 3 32 14 2 3" xfId="24024"/>
    <cellStyle name="Normal 3 32 14 3" xfId="24025"/>
    <cellStyle name="Normal 3 32 14 3 2" xfId="24026"/>
    <cellStyle name="Normal 3 32 14 3 3" xfId="24027"/>
    <cellStyle name="Normal 3 32 14 4" xfId="24028"/>
    <cellStyle name="Normal 3 32 14 5" xfId="24029"/>
    <cellStyle name="Normal 3 32 15" xfId="24030"/>
    <cellStyle name="Normal 3 32 15 2" xfId="24031"/>
    <cellStyle name="Normal 3 32 15 2 2" xfId="24032"/>
    <cellStyle name="Normal 3 32 15 2 3" xfId="24033"/>
    <cellStyle name="Normal 3 32 15 3" xfId="24034"/>
    <cellStyle name="Normal 3 32 15 3 2" xfId="24035"/>
    <cellStyle name="Normal 3 32 15 3 3" xfId="24036"/>
    <cellStyle name="Normal 3 32 15 4" xfId="24037"/>
    <cellStyle name="Normal 3 32 15 5" xfId="24038"/>
    <cellStyle name="Normal 3 32 16" xfId="24039"/>
    <cellStyle name="Normal 3 32 16 2" xfId="24040"/>
    <cellStyle name="Normal 3 32 16 2 2" xfId="24041"/>
    <cellStyle name="Normal 3 32 16 2 3" xfId="24042"/>
    <cellStyle name="Normal 3 32 16 3" xfId="24043"/>
    <cellStyle name="Normal 3 32 16 3 2" xfId="24044"/>
    <cellStyle name="Normal 3 32 16 3 3" xfId="24045"/>
    <cellStyle name="Normal 3 32 16 4" xfId="24046"/>
    <cellStyle name="Normal 3 32 16 5" xfId="24047"/>
    <cellStyle name="Normal 3 32 17" xfId="24048"/>
    <cellStyle name="Normal 3 32 17 2" xfId="24049"/>
    <cellStyle name="Normal 3 32 17 2 2" xfId="24050"/>
    <cellStyle name="Normal 3 32 17 2 3" xfId="24051"/>
    <cellStyle name="Normal 3 32 17 3" xfId="24052"/>
    <cellStyle name="Normal 3 32 17 3 2" xfId="24053"/>
    <cellStyle name="Normal 3 32 17 3 3" xfId="24054"/>
    <cellStyle name="Normal 3 32 17 4" xfId="24055"/>
    <cellStyle name="Normal 3 32 17 5" xfId="24056"/>
    <cellStyle name="Normal 3 32 18" xfId="24057"/>
    <cellStyle name="Normal 3 32 18 2" xfId="24058"/>
    <cellStyle name="Normal 3 32 18 2 2" xfId="24059"/>
    <cellStyle name="Normal 3 32 18 2 3" xfId="24060"/>
    <cellStyle name="Normal 3 32 18 3" xfId="24061"/>
    <cellStyle name="Normal 3 32 18 3 2" xfId="24062"/>
    <cellStyle name="Normal 3 32 18 3 3" xfId="24063"/>
    <cellStyle name="Normal 3 32 18 4" xfId="24064"/>
    <cellStyle name="Normal 3 32 18 5" xfId="24065"/>
    <cellStyle name="Normal 3 32 19" xfId="24066"/>
    <cellStyle name="Normal 3 32 19 2" xfId="24067"/>
    <cellStyle name="Normal 3 32 19 2 2" xfId="24068"/>
    <cellStyle name="Normal 3 32 19 2 3" xfId="24069"/>
    <cellStyle name="Normal 3 32 19 3" xfId="24070"/>
    <cellStyle name="Normal 3 32 19 3 2" xfId="24071"/>
    <cellStyle name="Normal 3 32 19 3 3" xfId="24072"/>
    <cellStyle name="Normal 3 32 19 4" xfId="24073"/>
    <cellStyle name="Normal 3 32 19 5" xfId="24074"/>
    <cellStyle name="Normal 3 32 2" xfId="24075"/>
    <cellStyle name="Normal 3 32 2 2" xfId="24076"/>
    <cellStyle name="Normal 3 32 2 2 2" xfId="24077"/>
    <cellStyle name="Normal 3 32 2 2 3" xfId="24078"/>
    <cellStyle name="Normal 3 32 2 3" xfId="24079"/>
    <cellStyle name="Normal 3 32 2 3 2" xfId="24080"/>
    <cellStyle name="Normal 3 32 2 3 3" xfId="24081"/>
    <cellStyle name="Normal 3 32 2 4" xfId="24082"/>
    <cellStyle name="Normal 3 32 2 5" xfId="24083"/>
    <cellStyle name="Normal 3 32 20" xfId="24084"/>
    <cellStyle name="Normal 3 32 20 2" xfId="24085"/>
    <cellStyle name="Normal 3 32 20 2 2" xfId="24086"/>
    <cellStyle name="Normal 3 32 20 2 3" xfId="24087"/>
    <cellStyle name="Normal 3 32 20 3" xfId="24088"/>
    <cellStyle name="Normal 3 32 20 3 2" xfId="24089"/>
    <cellStyle name="Normal 3 32 20 3 3" xfId="24090"/>
    <cellStyle name="Normal 3 32 20 4" xfId="24091"/>
    <cellStyle name="Normal 3 32 20 5" xfId="24092"/>
    <cellStyle name="Normal 3 32 21" xfId="24093"/>
    <cellStyle name="Normal 3 32 21 2" xfId="24094"/>
    <cellStyle name="Normal 3 32 21 2 2" xfId="24095"/>
    <cellStyle name="Normal 3 32 21 2 3" xfId="24096"/>
    <cellStyle name="Normal 3 32 21 3" xfId="24097"/>
    <cellStyle name="Normal 3 32 21 3 2" xfId="24098"/>
    <cellStyle name="Normal 3 32 21 3 3" xfId="24099"/>
    <cellStyle name="Normal 3 32 21 4" xfId="24100"/>
    <cellStyle name="Normal 3 32 21 5" xfId="24101"/>
    <cellStyle name="Normal 3 32 22" xfId="24102"/>
    <cellStyle name="Normal 3 32 22 2" xfId="24103"/>
    <cellStyle name="Normal 3 32 22 2 2" xfId="24104"/>
    <cellStyle name="Normal 3 32 22 2 3" xfId="24105"/>
    <cellStyle name="Normal 3 32 22 3" xfId="24106"/>
    <cellStyle name="Normal 3 32 22 3 2" xfId="24107"/>
    <cellStyle name="Normal 3 32 22 3 3" xfId="24108"/>
    <cellStyle name="Normal 3 32 22 4" xfId="24109"/>
    <cellStyle name="Normal 3 32 22 5" xfId="24110"/>
    <cellStyle name="Normal 3 32 23" xfId="24111"/>
    <cellStyle name="Normal 3 32 23 2" xfId="24112"/>
    <cellStyle name="Normal 3 32 23 2 2" xfId="24113"/>
    <cellStyle name="Normal 3 32 23 2 3" xfId="24114"/>
    <cellStyle name="Normal 3 32 23 3" xfId="24115"/>
    <cellStyle name="Normal 3 32 23 3 2" xfId="24116"/>
    <cellStyle name="Normal 3 32 23 3 3" xfId="24117"/>
    <cellStyle name="Normal 3 32 23 4" xfId="24118"/>
    <cellStyle name="Normal 3 32 23 5" xfId="24119"/>
    <cellStyle name="Normal 3 32 24" xfId="24120"/>
    <cellStyle name="Normal 3 32 24 2" xfId="24121"/>
    <cellStyle name="Normal 3 32 24 3" xfId="24122"/>
    <cellStyle name="Normal 3 32 25" xfId="24123"/>
    <cellStyle name="Normal 3 32 25 2" xfId="24124"/>
    <cellStyle name="Normal 3 32 25 3" xfId="24125"/>
    <cellStyle name="Normal 3 32 26" xfId="24126"/>
    <cellStyle name="Normal 3 32 27" xfId="24127"/>
    <cellStyle name="Normal 3 32 3" xfId="24128"/>
    <cellStyle name="Normal 3 32 3 2" xfId="24129"/>
    <cellStyle name="Normal 3 32 3 2 2" xfId="24130"/>
    <cellStyle name="Normal 3 32 3 2 3" xfId="24131"/>
    <cellStyle name="Normal 3 32 3 3" xfId="24132"/>
    <cellStyle name="Normal 3 32 3 3 2" xfId="24133"/>
    <cellStyle name="Normal 3 32 3 3 3" xfId="24134"/>
    <cellStyle name="Normal 3 32 3 4" xfId="24135"/>
    <cellStyle name="Normal 3 32 3 5" xfId="24136"/>
    <cellStyle name="Normal 3 32 4" xfId="24137"/>
    <cellStyle name="Normal 3 32 4 2" xfId="24138"/>
    <cellStyle name="Normal 3 32 4 2 2" xfId="24139"/>
    <cellStyle name="Normal 3 32 4 2 3" xfId="24140"/>
    <cellStyle name="Normal 3 32 4 3" xfId="24141"/>
    <cellStyle name="Normal 3 32 4 3 2" xfId="24142"/>
    <cellStyle name="Normal 3 32 4 3 3" xfId="24143"/>
    <cellStyle name="Normal 3 32 4 4" xfId="24144"/>
    <cellStyle name="Normal 3 32 4 5" xfId="24145"/>
    <cellStyle name="Normal 3 32 5" xfId="24146"/>
    <cellStyle name="Normal 3 32 5 2" xfId="24147"/>
    <cellStyle name="Normal 3 32 5 2 2" xfId="24148"/>
    <cellStyle name="Normal 3 32 5 2 3" xfId="24149"/>
    <cellStyle name="Normal 3 32 5 3" xfId="24150"/>
    <cellStyle name="Normal 3 32 5 3 2" xfId="24151"/>
    <cellStyle name="Normal 3 32 5 3 3" xfId="24152"/>
    <cellStyle name="Normal 3 32 5 4" xfId="24153"/>
    <cellStyle name="Normal 3 32 5 5" xfId="24154"/>
    <cellStyle name="Normal 3 32 6" xfId="24155"/>
    <cellStyle name="Normal 3 32 6 2" xfId="24156"/>
    <cellStyle name="Normal 3 32 6 2 2" xfId="24157"/>
    <cellStyle name="Normal 3 32 6 2 3" xfId="24158"/>
    <cellStyle name="Normal 3 32 6 3" xfId="24159"/>
    <cellStyle name="Normal 3 32 6 3 2" xfId="24160"/>
    <cellStyle name="Normal 3 32 6 3 3" xfId="24161"/>
    <cellStyle name="Normal 3 32 6 4" xfId="24162"/>
    <cellStyle name="Normal 3 32 6 5" xfId="24163"/>
    <cellStyle name="Normal 3 32 7" xfId="24164"/>
    <cellStyle name="Normal 3 32 7 2" xfId="24165"/>
    <cellStyle name="Normal 3 32 7 2 2" xfId="24166"/>
    <cellStyle name="Normal 3 32 7 2 3" xfId="24167"/>
    <cellStyle name="Normal 3 32 7 3" xfId="24168"/>
    <cellStyle name="Normal 3 32 7 3 2" xfId="24169"/>
    <cellStyle name="Normal 3 32 7 3 3" xfId="24170"/>
    <cellStyle name="Normal 3 32 7 4" xfId="24171"/>
    <cellStyle name="Normal 3 32 7 5" xfId="24172"/>
    <cellStyle name="Normal 3 32 8" xfId="24173"/>
    <cellStyle name="Normal 3 32 8 2" xfId="24174"/>
    <cellStyle name="Normal 3 32 8 2 2" xfId="24175"/>
    <cellStyle name="Normal 3 32 8 2 3" xfId="24176"/>
    <cellStyle name="Normal 3 32 8 3" xfId="24177"/>
    <cellStyle name="Normal 3 32 8 3 2" xfId="24178"/>
    <cellStyle name="Normal 3 32 8 3 3" xfId="24179"/>
    <cellStyle name="Normal 3 32 8 4" xfId="24180"/>
    <cellStyle name="Normal 3 32 8 5" xfId="24181"/>
    <cellStyle name="Normal 3 32 9" xfId="24182"/>
    <cellStyle name="Normal 3 32 9 2" xfId="24183"/>
    <cellStyle name="Normal 3 32 9 2 2" xfId="24184"/>
    <cellStyle name="Normal 3 32 9 2 3" xfId="24185"/>
    <cellStyle name="Normal 3 32 9 3" xfId="24186"/>
    <cellStyle name="Normal 3 32 9 3 2" xfId="24187"/>
    <cellStyle name="Normal 3 32 9 3 3" xfId="24188"/>
    <cellStyle name="Normal 3 32 9 4" xfId="24189"/>
    <cellStyle name="Normal 3 32 9 5" xfId="24190"/>
    <cellStyle name="Normal 3 33" xfId="24191"/>
    <cellStyle name="Normal 3 33 10" xfId="24192"/>
    <cellStyle name="Normal 3 33 10 2" xfId="24193"/>
    <cellStyle name="Normal 3 33 10 2 2" xfId="24194"/>
    <cellStyle name="Normal 3 33 10 2 3" xfId="24195"/>
    <cellStyle name="Normal 3 33 10 3" xfId="24196"/>
    <cellStyle name="Normal 3 33 10 3 2" xfId="24197"/>
    <cellStyle name="Normal 3 33 10 3 3" xfId="24198"/>
    <cellStyle name="Normal 3 33 10 4" xfId="24199"/>
    <cellStyle name="Normal 3 33 10 5" xfId="24200"/>
    <cellStyle name="Normal 3 33 11" xfId="24201"/>
    <cellStyle name="Normal 3 33 11 2" xfId="24202"/>
    <cellStyle name="Normal 3 33 11 2 2" xfId="24203"/>
    <cellStyle name="Normal 3 33 11 2 3" xfId="24204"/>
    <cellStyle name="Normal 3 33 11 3" xfId="24205"/>
    <cellStyle name="Normal 3 33 11 3 2" xfId="24206"/>
    <cellStyle name="Normal 3 33 11 3 3" xfId="24207"/>
    <cellStyle name="Normal 3 33 11 4" xfId="24208"/>
    <cellStyle name="Normal 3 33 11 5" xfId="24209"/>
    <cellStyle name="Normal 3 33 12" xfId="24210"/>
    <cellStyle name="Normal 3 33 12 2" xfId="24211"/>
    <cellStyle name="Normal 3 33 12 2 2" xfId="24212"/>
    <cellStyle name="Normal 3 33 12 2 3" xfId="24213"/>
    <cellStyle name="Normal 3 33 12 3" xfId="24214"/>
    <cellStyle name="Normal 3 33 12 3 2" xfId="24215"/>
    <cellStyle name="Normal 3 33 12 3 3" xfId="24216"/>
    <cellStyle name="Normal 3 33 12 4" xfId="24217"/>
    <cellStyle name="Normal 3 33 12 5" xfId="24218"/>
    <cellStyle name="Normal 3 33 13" xfId="24219"/>
    <cellStyle name="Normal 3 33 13 2" xfId="24220"/>
    <cellStyle name="Normal 3 33 13 2 2" xfId="24221"/>
    <cellStyle name="Normal 3 33 13 2 3" xfId="24222"/>
    <cellStyle name="Normal 3 33 13 3" xfId="24223"/>
    <cellStyle name="Normal 3 33 13 3 2" xfId="24224"/>
    <cellStyle name="Normal 3 33 13 3 3" xfId="24225"/>
    <cellStyle name="Normal 3 33 13 4" xfId="24226"/>
    <cellStyle name="Normal 3 33 13 5" xfId="24227"/>
    <cellStyle name="Normal 3 33 14" xfId="24228"/>
    <cellStyle name="Normal 3 33 14 2" xfId="24229"/>
    <cellStyle name="Normal 3 33 14 2 2" xfId="24230"/>
    <cellStyle name="Normal 3 33 14 2 3" xfId="24231"/>
    <cellStyle name="Normal 3 33 14 3" xfId="24232"/>
    <cellStyle name="Normal 3 33 14 3 2" xfId="24233"/>
    <cellStyle name="Normal 3 33 14 3 3" xfId="24234"/>
    <cellStyle name="Normal 3 33 14 4" xfId="24235"/>
    <cellStyle name="Normal 3 33 14 5" xfId="24236"/>
    <cellStyle name="Normal 3 33 15" xfId="24237"/>
    <cellStyle name="Normal 3 33 15 2" xfId="24238"/>
    <cellStyle name="Normal 3 33 15 2 2" xfId="24239"/>
    <cellStyle name="Normal 3 33 15 2 3" xfId="24240"/>
    <cellStyle name="Normal 3 33 15 3" xfId="24241"/>
    <cellStyle name="Normal 3 33 15 3 2" xfId="24242"/>
    <cellStyle name="Normal 3 33 15 3 3" xfId="24243"/>
    <cellStyle name="Normal 3 33 15 4" xfId="24244"/>
    <cellStyle name="Normal 3 33 15 5" xfId="24245"/>
    <cellStyle name="Normal 3 33 16" xfId="24246"/>
    <cellStyle name="Normal 3 33 16 2" xfId="24247"/>
    <cellStyle name="Normal 3 33 16 2 2" xfId="24248"/>
    <cellStyle name="Normal 3 33 16 2 3" xfId="24249"/>
    <cellStyle name="Normal 3 33 16 3" xfId="24250"/>
    <cellStyle name="Normal 3 33 16 3 2" xfId="24251"/>
    <cellStyle name="Normal 3 33 16 3 3" xfId="24252"/>
    <cellStyle name="Normal 3 33 16 4" xfId="24253"/>
    <cellStyle name="Normal 3 33 16 5" xfId="24254"/>
    <cellStyle name="Normal 3 33 17" xfId="24255"/>
    <cellStyle name="Normal 3 33 17 2" xfId="24256"/>
    <cellStyle name="Normal 3 33 17 2 2" xfId="24257"/>
    <cellStyle name="Normal 3 33 17 2 3" xfId="24258"/>
    <cellStyle name="Normal 3 33 17 3" xfId="24259"/>
    <cellStyle name="Normal 3 33 17 3 2" xfId="24260"/>
    <cellStyle name="Normal 3 33 17 3 3" xfId="24261"/>
    <cellStyle name="Normal 3 33 17 4" xfId="24262"/>
    <cellStyle name="Normal 3 33 17 5" xfId="24263"/>
    <cellStyle name="Normal 3 33 18" xfId="24264"/>
    <cellStyle name="Normal 3 33 18 2" xfId="24265"/>
    <cellStyle name="Normal 3 33 18 2 2" xfId="24266"/>
    <cellStyle name="Normal 3 33 18 2 3" xfId="24267"/>
    <cellStyle name="Normal 3 33 18 3" xfId="24268"/>
    <cellStyle name="Normal 3 33 18 3 2" xfId="24269"/>
    <cellStyle name="Normal 3 33 18 3 3" xfId="24270"/>
    <cellStyle name="Normal 3 33 18 4" xfId="24271"/>
    <cellStyle name="Normal 3 33 18 5" xfId="24272"/>
    <cellStyle name="Normal 3 33 19" xfId="24273"/>
    <cellStyle name="Normal 3 33 19 2" xfId="24274"/>
    <cellStyle name="Normal 3 33 19 2 2" xfId="24275"/>
    <cellStyle name="Normal 3 33 19 2 3" xfId="24276"/>
    <cellStyle name="Normal 3 33 19 3" xfId="24277"/>
    <cellStyle name="Normal 3 33 19 3 2" xfId="24278"/>
    <cellStyle name="Normal 3 33 19 3 3" xfId="24279"/>
    <cellStyle name="Normal 3 33 19 4" xfId="24280"/>
    <cellStyle name="Normal 3 33 19 5" xfId="24281"/>
    <cellStyle name="Normal 3 33 2" xfId="24282"/>
    <cellStyle name="Normal 3 33 2 2" xfId="24283"/>
    <cellStyle name="Normal 3 33 2 2 2" xfId="24284"/>
    <cellStyle name="Normal 3 33 2 2 3" xfId="24285"/>
    <cellStyle name="Normal 3 33 2 3" xfId="24286"/>
    <cellStyle name="Normal 3 33 2 3 2" xfId="24287"/>
    <cellStyle name="Normal 3 33 2 3 3" xfId="24288"/>
    <cellStyle name="Normal 3 33 2 4" xfId="24289"/>
    <cellStyle name="Normal 3 33 2 5" xfId="24290"/>
    <cellStyle name="Normal 3 33 20" xfId="24291"/>
    <cellStyle name="Normal 3 33 20 2" xfId="24292"/>
    <cellStyle name="Normal 3 33 20 2 2" xfId="24293"/>
    <cellStyle name="Normal 3 33 20 2 3" xfId="24294"/>
    <cellStyle name="Normal 3 33 20 3" xfId="24295"/>
    <cellStyle name="Normal 3 33 20 3 2" xfId="24296"/>
    <cellStyle name="Normal 3 33 20 3 3" xfId="24297"/>
    <cellStyle name="Normal 3 33 20 4" xfId="24298"/>
    <cellStyle name="Normal 3 33 20 5" xfId="24299"/>
    <cellStyle name="Normal 3 33 21" xfId="24300"/>
    <cellStyle name="Normal 3 33 21 2" xfId="24301"/>
    <cellStyle name="Normal 3 33 21 2 2" xfId="24302"/>
    <cellStyle name="Normal 3 33 21 2 3" xfId="24303"/>
    <cellStyle name="Normal 3 33 21 3" xfId="24304"/>
    <cellStyle name="Normal 3 33 21 3 2" xfId="24305"/>
    <cellStyle name="Normal 3 33 21 3 3" xfId="24306"/>
    <cellStyle name="Normal 3 33 21 4" xfId="24307"/>
    <cellStyle name="Normal 3 33 21 5" xfId="24308"/>
    <cellStyle name="Normal 3 33 22" xfId="24309"/>
    <cellStyle name="Normal 3 33 22 2" xfId="24310"/>
    <cellStyle name="Normal 3 33 22 2 2" xfId="24311"/>
    <cellStyle name="Normal 3 33 22 2 3" xfId="24312"/>
    <cellStyle name="Normal 3 33 22 3" xfId="24313"/>
    <cellStyle name="Normal 3 33 22 3 2" xfId="24314"/>
    <cellStyle name="Normal 3 33 22 3 3" xfId="24315"/>
    <cellStyle name="Normal 3 33 22 4" xfId="24316"/>
    <cellStyle name="Normal 3 33 22 5" xfId="24317"/>
    <cellStyle name="Normal 3 33 23" xfId="24318"/>
    <cellStyle name="Normal 3 33 23 2" xfId="24319"/>
    <cellStyle name="Normal 3 33 23 2 2" xfId="24320"/>
    <cellStyle name="Normal 3 33 23 2 3" xfId="24321"/>
    <cellStyle name="Normal 3 33 23 3" xfId="24322"/>
    <cellStyle name="Normal 3 33 23 3 2" xfId="24323"/>
    <cellStyle name="Normal 3 33 23 3 3" xfId="24324"/>
    <cellStyle name="Normal 3 33 23 4" xfId="24325"/>
    <cellStyle name="Normal 3 33 23 5" xfId="24326"/>
    <cellStyle name="Normal 3 33 24" xfId="24327"/>
    <cellStyle name="Normal 3 33 24 2" xfId="24328"/>
    <cellStyle name="Normal 3 33 24 3" xfId="24329"/>
    <cellStyle name="Normal 3 33 25" xfId="24330"/>
    <cellStyle name="Normal 3 33 25 2" xfId="24331"/>
    <cellStyle name="Normal 3 33 25 3" xfId="24332"/>
    <cellStyle name="Normal 3 33 26" xfId="24333"/>
    <cellStyle name="Normal 3 33 27" xfId="24334"/>
    <cellStyle name="Normal 3 33 3" xfId="24335"/>
    <cellStyle name="Normal 3 33 3 2" xfId="24336"/>
    <cellStyle name="Normal 3 33 3 2 2" xfId="24337"/>
    <cellStyle name="Normal 3 33 3 2 3" xfId="24338"/>
    <cellStyle name="Normal 3 33 3 3" xfId="24339"/>
    <cellStyle name="Normal 3 33 3 3 2" xfId="24340"/>
    <cellStyle name="Normal 3 33 3 3 3" xfId="24341"/>
    <cellStyle name="Normal 3 33 3 4" xfId="24342"/>
    <cellStyle name="Normal 3 33 3 5" xfId="24343"/>
    <cellStyle name="Normal 3 33 4" xfId="24344"/>
    <cellStyle name="Normal 3 33 4 2" xfId="24345"/>
    <cellStyle name="Normal 3 33 4 2 2" xfId="24346"/>
    <cellStyle name="Normal 3 33 4 2 3" xfId="24347"/>
    <cellStyle name="Normal 3 33 4 3" xfId="24348"/>
    <cellStyle name="Normal 3 33 4 3 2" xfId="24349"/>
    <cellStyle name="Normal 3 33 4 3 3" xfId="24350"/>
    <cellStyle name="Normal 3 33 4 4" xfId="24351"/>
    <cellStyle name="Normal 3 33 4 5" xfId="24352"/>
    <cellStyle name="Normal 3 33 5" xfId="24353"/>
    <cellStyle name="Normal 3 33 5 2" xfId="24354"/>
    <cellStyle name="Normal 3 33 5 2 2" xfId="24355"/>
    <cellStyle name="Normal 3 33 5 2 3" xfId="24356"/>
    <cellStyle name="Normal 3 33 5 3" xfId="24357"/>
    <cellStyle name="Normal 3 33 5 3 2" xfId="24358"/>
    <cellStyle name="Normal 3 33 5 3 3" xfId="24359"/>
    <cellStyle name="Normal 3 33 5 4" xfId="24360"/>
    <cellStyle name="Normal 3 33 5 5" xfId="24361"/>
    <cellStyle name="Normal 3 33 6" xfId="24362"/>
    <cellStyle name="Normal 3 33 6 2" xfId="24363"/>
    <cellStyle name="Normal 3 33 6 2 2" xfId="24364"/>
    <cellStyle name="Normal 3 33 6 2 3" xfId="24365"/>
    <cellStyle name="Normal 3 33 6 3" xfId="24366"/>
    <cellStyle name="Normal 3 33 6 3 2" xfId="24367"/>
    <cellStyle name="Normal 3 33 6 3 3" xfId="24368"/>
    <cellStyle name="Normal 3 33 6 4" xfId="24369"/>
    <cellStyle name="Normal 3 33 6 5" xfId="24370"/>
    <cellStyle name="Normal 3 33 7" xfId="24371"/>
    <cellStyle name="Normal 3 33 7 2" xfId="24372"/>
    <cellStyle name="Normal 3 33 7 2 2" xfId="24373"/>
    <cellStyle name="Normal 3 33 7 2 3" xfId="24374"/>
    <cellStyle name="Normal 3 33 7 3" xfId="24375"/>
    <cellStyle name="Normal 3 33 7 3 2" xfId="24376"/>
    <cellStyle name="Normal 3 33 7 3 3" xfId="24377"/>
    <cellStyle name="Normal 3 33 7 4" xfId="24378"/>
    <cellStyle name="Normal 3 33 7 5" xfId="24379"/>
    <cellStyle name="Normal 3 33 8" xfId="24380"/>
    <cellStyle name="Normal 3 33 8 2" xfId="24381"/>
    <cellStyle name="Normal 3 33 8 2 2" xfId="24382"/>
    <cellStyle name="Normal 3 33 8 2 3" xfId="24383"/>
    <cellStyle name="Normal 3 33 8 3" xfId="24384"/>
    <cellStyle name="Normal 3 33 8 3 2" xfId="24385"/>
    <cellStyle name="Normal 3 33 8 3 3" xfId="24386"/>
    <cellStyle name="Normal 3 33 8 4" xfId="24387"/>
    <cellStyle name="Normal 3 33 8 5" xfId="24388"/>
    <cellStyle name="Normal 3 33 9" xfId="24389"/>
    <cellStyle name="Normal 3 33 9 2" xfId="24390"/>
    <cellStyle name="Normal 3 33 9 2 2" xfId="24391"/>
    <cellStyle name="Normal 3 33 9 2 3" xfId="24392"/>
    <cellStyle name="Normal 3 33 9 3" xfId="24393"/>
    <cellStyle name="Normal 3 33 9 3 2" xfId="24394"/>
    <cellStyle name="Normal 3 33 9 3 3" xfId="24395"/>
    <cellStyle name="Normal 3 33 9 4" xfId="24396"/>
    <cellStyle name="Normal 3 33 9 5" xfId="24397"/>
    <cellStyle name="Normal 3 34" xfId="24398"/>
    <cellStyle name="Normal 3 34 2" xfId="24399"/>
    <cellStyle name="Normal 3 34 2 2" xfId="24400"/>
    <cellStyle name="Normal 3 34 2 3" xfId="24401"/>
    <cellStyle name="Normal 3 34 3" xfId="24402"/>
    <cellStyle name="Normal 3 34 3 2" xfId="24403"/>
    <cellStyle name="Normal 3 34 3 3" xfId="24404"/>
    <cellStyle name="Normal 3 34 4" xfId="24405"/>
    <cellStyle name="Normal 3 34 5" xfId="24406"/>
    <cellStyle name="Normal 3 35" xfId="24407"/>
    <cellStyle name="Normal 3 35 2" xfId="24408"/>
    <cellStyle name="Normal 3 35 2 2" xfId="24409"/>
    <cellStyle name="Normal 3 35 2 3" xfId="24410"/>
    <cellStyle name="Normal 3 35 3" xfId="24411"/>
    <cellStyle name="Normal 3 35 3 2" xfId="24412"/>
    <cellStyle name="Normal 3 35 3 3" xfId="24413"/>
    <cellStyle name="Normal 3 35 4" xfId="24414"/>
    <cellStyle name="Normal 3 35 5" xfId="24415"/>
    <cellStyle name="Normal 3 36" xfId="24416"/>
    <cellStyle name="Normal 3 36 2" xfId="24417"/>
    <cellStyle name="Normal 3 36 2 2" xfId="24418"/>
    <cellStyle name="Normal 3 36 2 3" xfId="24419"/>
    <cellStyle name="Normal 3 36 3" xfId="24420"/>
    <cellStyle name="Normal 3 36 3 2" xfId="24421"/>
    <cellStyle name="Normal 3 36 3 3" xfId="24422"/>
    <cellStyle name="Normal 3 36 4" xfId="24423"/>
    <cellStyle name="Normal 3 36 5" xfId="24424"/>
    <cellStyle name="Normal 3 37" xfId="24425"/>
    <cellStyle name="Normal 3 37 2" xfId="24426"/>
    <cellStyle name="Normal 3 37 2 2" xfId="24427"/>
    <cellStyle name="Normal 3 37 2 3" xfId="24428"/>
    <cellStyle name="Normal 3 37 3" xfId="24429"/>
    <cellStyle name="Normal 3 37 3 2" xfId="24430"/>
    <cellStyle name="Normal 3 37 3 3" xfId="24431"/>
    <cellStyle name="Normal 3 37 4" xfId="24432"/>
    <cellStyle name="Normal 3 37 5" xfId="24433"/>
    <cellStyle name="Normal 3 38" xfId="24434"/>
    <cellStyle name="Normal 3 38 2" xfId="24435"/>
    <cellStyle name="Normal 3 38 2 2" xfId="24436"/>
    <cellStyle name="Normal 3 38 2 3" xfId="24437"/>
    <cellStyle name="Normal 3 38 3" xfId="24438"/>
    <cellStyle name="Normal 3 38 3 2" xfId="24439"/>
    <cellStyle name="Normal 3 38 3 3" xfId="24440"/>
    <cellStyle name="Normal 3 38 4" xfId="24441"/>
    <cellStyle name="Normal 3 38 5" xfId="24442"/>
    <cellStyle name="Normal 3 39" xfId="24443"/>
    <cellStyle name="Normal 3 39 2" xfId="24444"/>
    <cellStyle name="Normal 3 39 2 2" xfId="24445"/>
    <cellStyle name="Normal 3 39 2 3" xfId="24446"/>
    <cellStyle name="Normal 3 39 3" xfId="24447"/>
    <cellStyle name="Normal 3 39 3 2" xfId="24448"/>
    <cellStyle name="Normal 3 39 3 3" xfId="24449"/>
    <cellStyle name="Normal 3 39 4" xfId="24450"/>
    <cellStyle name="Normal 3 39 5" xfId="24451"/>
    <cellStyle name="Normal 3 4" xfId="24452"/>
    <cellStyle name="Normal 3 4 10" xfId="24453"/>
    <cellStyle name="Normal 3 4 10 2" xfId="24454"/>
    <cellStyle name="Normal 3 4 10 2 2" xfId="24455"/>
    <cellStyle name="Normal 3 4 10 2 3" xfId="24456"/>
    <cellStyle name="Normal 3 4 10 3" xfId="24457"/>
    <cellStyle name="Normal 3 4 10 3 2" xfId="24458"/>
    <cellStyle name="Normal 3 4 10 3 3" xfId="24459"/>
    <cellStyle name="Normal 3 4 10 4" xfId="24460"/>
    <cellStyle name="Normal 3 4 10 5" xfId="24461"/>
    <cellStyle name="Normal 3 4 11" xfId="24462"/>
    <cellStyle name="Normal 3 4 11 2" xfId="24463"/>
    <cellStyle name="Normal 3 4 11 2 2" xfId="24464"/>
    <cellStyle name="Normal 3 4 11 2 3" xfId="24465"/>
    <cellStyle name="Normal 3 4 11 3" xfId="24466"/>
    <cellStyle name="Normal 3 4 11 3 2" xfId="24467"/>
    <cellStyle name="Normal 3 4 11 3 3" xfId="24468"/>
    <cellStyle name="Normal 3 4 11 4" xfId="24469"/>
    <cellStyle name="Normal 3 4 11 5" xfId="24470"/>
    <cellStyle name="Normal 3 4 12" xfId="24471"/>
    <cellStyle name="Normal 3 4 12 2" xfId="24472"/>
    <cellStyle name="Normal 3 4 12 2 2" xfId="24473"/>
    <cellStyle name="Normal 3 4 12 2 3" xfId="24474"/>
    <cellStyle name="Normal 3 4 12 3" xfId="24475"/>
    <cellStyle name="Normal 3 4 12 3 2" xfId="24476"/>
    <cellStyle name="Normal 3 4 12 3 3" xfId="24477"/>
    <cellStyle name="Normal 3 4 12 4" xfId="24478"/>
    <cellStyle name="Normal 3 4 12 5" xfId="24479"/>
    <cellStyle name="Normal 3 4 13" xfId="24480"/>
    <cellStyle name="Normal 3 4 13 2" xfId="24481"/>
    <cellStyle name="Normal 3 4 13 2 2" xfId="24482"/>
    <cellStyle name="Normal 3 4 13 2 3" xfId="24483"/>
    <cellStyle name="Normal 3 4 13 3" xfId="24484"/>
    <cellStyle name="Normal 3 4 13 3 2" xfId="24485"/>
    <cellStyle name="Normal 3 4 13 3 3" xfId="24486"/>
    <cellStyle name="Normal 3 4 13 4" xfId="24487"/>
    <cellStyle name="Normal 3 4 13 5" xfId="24488"/>
    <cellStyle name="Normal 3 4 14" xfId="24489"/>
    <cellStyle name="Normal 3 4 14 2" xfId="24490"/>
    <cellStyle name="Normal 3 4 14 2 2" xfId="24491"/>
    <cellStyle name="Normal 3 4 14 2 3" xfId="24492"/>
    <cellStyle name="Normal 3 4 14 3" xfId="24493"/>
    <cellStyle name="Normal 3 4 14 3 2" xfId="24494"/>
    <cellStyle name="Normal 3 4 14 3 3" xfId="24495"/>
    <cellStyle name="Normal 3 4 14 4" xfId="24496"/>
    <cellStyle name="Normal 3 4 14 5" xfId="24497"/>
    <cellStyle name="Normal 3 4 15" xfId="24498"/>
    <cellStyle name="Normal 3 4 15 2" xfId="24499"/>
    <cellStyle name="Normal 3 4 15 2 2" xfId="24500"/>
    <cellStyle name="Normal 3 4 15 2 3" xfId="24501"/>
    <cellStyle name="Normal 3 4 15 3" xfId="24502"/>
    <cellStyle name="Normal 3 4 15 3 2" xfId="24503"/>
    <cellStyle name="Normal 3 4 15 3 3" xfId="24504"/>
    <cellStyle name="Normal 3 4 15 4" xfId="24505"/>
    <cellStyle name="Normal 3 4 15 5" xfId="24506"/>
    <cellStyle name="Normal 3 4 16" xfId="24507"/>
    <cellStyle name="Normal 3 4 16 2" xfId="24508"/>
    <cellStyle name="Normal 3 4 16 2 2" xfId="24509"/>
    <cellStyle name="Normal 3 4 16 2 3" xfId="24510"/>
    <cellStyle name="Normal 3 4 16 3" xfId="24511"/>
    <cellStyle name="Normal 3 4 16 3 2" xfId="24512"/>
    <cellStyle name="Normal 3 4 16 3 3" xfId="24513"/>
    <cellStyle name="Normal 3 4 16 4" xfId="24514"/>
    <cellStyle name="Normal 3 4 16 5" xfId="24515"/>
    <cellStyle name="Normal 3 4 17" xfId="24516"/>
    <cellStyle name="Normal 3 4 17 2" xfId="24517"/>
    <cellStyle name="Normal 3 4 17 2 2" xfId="24518"/>
    <cellStyle name="Normal 3 4 17 2 3" xfId="24519"/>
    <cellStyle name="Normal 3 4 17 3" xfId="24520"/>
    <cellStyle name="Normal 3 4 17 3 2" xfId="24521"/>
    <cellStyle name="Normal 3 4 17 3 3" xfId="24522"/>
    <cellStyle name="Normal 3 4 17 4" xfId="24523"/>
    <cellStyle name="Normal 3 4 17 5" xfId="24524"/>
    <cellStyle name="Normal 3 4 18" xfId="24525"/>
    <cellStyle name="Normal 3 4 18 2" xfId="24526"/>
    <cellStyle name="Normal 3 4 18 2 2" xfId="24527"/>
    <cellStyle name="Normal 3 4 18 2 3" xfId="24528"/>
    <cellStyle name="Normal 3 4 18 3" xfId="24529"/>
    <cellStyle name="Normal 3 4 18 3 2" xfId="24530"/>
    <cellStyle name="Normal 3 4 18 3 3" xfId="24531"/>
    <cellStyle name="Normal 3 4 18 4" xfId="24532"/>
    <cellStyle name="Normal 3 4 18 5" xfId="24533"/>
    <cellStyle name="Normal 3 4 19" xfId="24534"/>
    <cellStyle name="Normal 3 4 19 2" xfId="24535"/>
    <cellStyle name="Normal 3 4 19 2 2" xfId="24536"/>
    <cellStyle name="Normal 3 4 19 2 3" xfId="24537"/>
    <cellStyle name="Normal 3 4 19 3" xfId="24538"/>
    <cellStyle name="Normal 3 4 19 3 2" xfId="24539"/>
    <cellStyle name="Normal 3 4 19 3 3" xfId="24540"/>
    <cellStyle name="Normal 3 4 19 4" xfId="24541"/>
    <cellStyle name="Normal 3 4 19 5" xfId="24542"/>
    <cellStyle name="Normal 3 4 2" xfId="24543"/>
    <cellStyle name="Normal 3 4 2 2" xfId="24544"/>
    <cellStyle name="Normal 3 4 2 2 2" xfId="24545"/>
    <cellStyle name="Normal 3 4 2 2 3" xfId="24546"/>
    <cellStyle name="Normal 3 4 2 3" xfId="24547"/>
    <cellStyle name="Normal 3 4 2 3 2" xfId="24548"/>
    <cellStyle name="Normal 3 4 2 3 3" xfId="24549"/>
    <cellStyle name="Normal 3 4 2 4" xfId="24550"/>
    <cellStyle name="Normal 3 4 2 5" xfId="24551"/>
    <cellStyle name="Normal 3 4 20" xfId="24552"/>
    <cellStyle name="Normal 3 4 20 2" xfId="24553"/>
    <cellStyle name="Normal 3 4 20 2 2" xfId="24554"/>
    <cellStyle name="Normal 3 4 20 2 3" xfId="24555"/>
    <cellStyle name="Normal 3 4 20 3" xfId="24556"/>
    <cellStyle name="Normal 3 4 20 3 2" xfId="24557"/>
    <cellStyle name="Normal 3 4 20 3 3" xfId="24558"/>
    <cellStyle name="Normal 3 4 20 4" xfId="24559"/>
    <cellStyle name="Normal 3 4 20 5" xfId="24560"/>
    <cellStyle name="Normal 3 4 21" xfId="24561"/>
    <cellStyle name="Normal 3 4 21 2" xfId="24562"/>
    <cellStyle name="Normal 3 4 21 2 2" xfId="24563"/>
    <cellStyle name="Normal 3 4 21 2 3" xfId="24564"/>
    <cellStyle name="Normal 3 4 21 3" xfId="24565"/>
    <cellStyle name="Normal 3 4 21 3 2" xfId="24566"/>
    <cellStyle name="Normal 3 4 21 3 3" xfId="24567"/>
    <cellStyle name="Normal 3 4 21 4" xfId="24568"/>
    <cellStyle name="Normal 3 4 21 5" xfId="24569"/>
    <cellStyle name="Normal 3 4 22" xfId="24570"/>
    <cellStyle name="Normal 3 4 22 2" xfId="24571"/>
    <cellStyle name="Normal 3 4 22 2 2" xfId="24572"/>
    <cellStyle name="Normal 3 4 22 2 3" xfId="24573"/>
    <cellStyle name="Normal 3 4 22 3" xfId="24574"/>
    <cellStyle name="Normal 3 4 22 3 2" xfId="24575"/>
    <cellStyle name="Normal 3 4 22 3 3" xfId="24576"/>
    <cellStyle name="Normal 3 4 22 4" xfId="24577"/>
    <cellStyle name="Normal 3 4 22 5" xfId="24578"/>
    <cellStyle name="Normal 3 4 23" xfId="24579"/>
    <cellStyle name="Normal 3 4 23 2" xfId="24580"/>
    <cellStyle name="Normal 3 4 23 2 2" xfId="24581"/>
    <cellStyle name="Normal 3 4 23 2 3" xfId="24582"/>
    <cellStyle name="Normal 3 4 23 3" xfId="24583"/>
    <cellStyle name="Normal 3 4 23 3 2" xfId="24584"/>
    <cellStyle name="Normal 3 4 23 3 3" xfId="24585"/>
    <cellStyle name="Normal 3 4 23 4" xfId="24586"/>
    <cellStyle name="Normal 3 4 23 5" xfId="24587"/>
    <cellStyle name="Normal 3 4 24" xfId="24588"/>
    <cellStyle name="Normal 3 4 24 10" xfId="24589"/>
    <cellStyle name="Normal 3 4 24 11" xfId="24590"/>
    <cellStyle name="Normal 3 4 24 11 2" xfId="24591"/>
    <cellStyle name="Normal 3 4 24 11 2 2" xfId="24592"/>
    <cellStyle name="Normal 3 4 24 11 2 2 2" xfId="24593"/>
    <cellStyle name="Normal 3 4 24 11 2 3" xfId="24594"/>
    <cellStyle name="Normal 3 4 24 11 2 4" xfId="24595"/>
    <cellStyle name="Normal 3 4 24 11 2 5" xfId="24596"/>
    <cellStyle name="Normal 3 4 24 11 3" xfId="24597"/>
    <cellStyle name="Normal 3 4 24 11 3 2" xfId="24598"/>
    <cellStyle name="Normal 3 4 24 11 4" xfId="24599"/>
    <cellStyle name="Normal 3 4 24 11 5" xfId="24600"/>
    <cellStyle name="Normal 3 4 24 12" xfId="24601"/>
    <cellStyle name="Normal 3 4 24 13" xfId="24602"/>
    <cellStyle name="Normal 3 4 24 14" xfId="24603"/>
    <cellStyle name="Normal 3 4 24 15" xfId="24604"/>
    <cellStyle name="Normal 3 4 24 15 2" xfId="24605"/>
    <cellStyle name="Normal 3 4 24 16" xfId="24606"/>
    <cellStyle name="Normal 3 4 24 17" xfId="24607"/>
    <cellStyle name="Normal 3 4 24 18" xfId="24608"/>
    <cellStyle name="Normal 3 4 24 2" xfId="24609"/>
    <cellStyle name="Normal 3 4 24 2 10" xfId="24610"/>
    <cellStyle name="Normal 3 4 24 2 11" xfId="24611"/>
    <cellStyle name="Normal 3 4 24 2 12" xfId="24612"/>
    <cellStyle name="Normal 3 4 24 2 13" xfId="24613"/>
    <cellStyle name="Normal 3 4 24 2 13 2" xfId="24614"/>
    <cellStyle name="Normal 3 4 24 2 14" xfId="24615"/>
    <cellStyle name="Normal 3 4 24 2 15" xfId="24616"/>
    <cellStyle name="Normal 3 4 24 2 16" xfId="24617"/>
    <cellStyle name="Normal 3 4 24 2 2" xfId="24618"/>
    <cellStyle name="Normal 3 4 24 2 2 10" xfId="24619"/>
    <cellStyle name="Normal 3 4 24 2 2 11" xfId="24620"/>
    <cellStyle name="Normal 3 4 24 2 2 12" xfId="24621"/>
    <cellStyle name="Normal 3 4 24 2 2 13" xfId="24622"/>
    <cellStyle name="Normal 3 4 24 2 2 13 2" xfId="24623"/>
    <cellStyle name="Normal 3 4 24 2 2 14" xfId="24624"/>
    <cellStyle name="Normal 3 4 24 2 2 15" xfId="24625"/>
    <cellStyle name="Normal 3 4 24 2 2 16" xfId="24626"/>
    <cellStyle name="Normal 3 4 24 2 2 2" xfId="24627"/>
    <cellStyle name="Normal 3 4 24 2 2 2 10" xfId="24628"/>
    <cellStyle name="Normal 3 4 24 2 2 2 11" xfId="24629"/>
    <cellStyle name="Normal 3 4 24 2 2 2 12" xfId="24630"/>
    <cellStyle name="Normal 3 4 24 2 2 2 12 2" xfId="24631"/>
    <cellStyle name="Normal 3 4 24 2 2 2 13" xfId="24632"/>
    <cellStyle name="Normal 3 4 24 2 2 2 14" xfId="24633"/>
    <cellStyle name="Normal 3 4 24 2 2 2 15" xfId="24634"/>
    <cellStyle name="Normal 3 4 24 2 2 2 2" xfId="24635"/>
    <cellStyle name="Normal 3 4 24 2 2 2 2 2" xfId="24636"/>
    <cellStyle name="Normal 3 4 24 2 2 2 2 2 2" xfId="24637"/>
    <cellStyle name="Normal 3 4 24 2 2 2 2 2 2 2" xfId="24638"/>
    <cellStyle name="Normal 3 4 24 2 2 2 2 2 2 2 2" xfId="24639"/>
    <cellStyle name="Normal 3 4 24 2 2 2 2 2 2 2 2 2" xfId="24640"/>
    <cellStyle name="Normal 3 4 24 2 2 2 2 2 2 2 3" xfId="24641"/>
    <cellStyle name="Normal 3 4 24 2 2 2 2 2 2 2 4" xfId="24642"/>
    <cellStyle name="Normal 3 4 24 2 2 2 2 2 2 2 5" xfId="24643"/>
    <cellStyle name="Normal 3 4 24 2 2 2 2 2 2 3" xfId="24644"/>
    <cellStyle name="Normal 3 4 24 2 2 2 2 2 2 3 2" xfId="24645"/>
    <cellStyle name="Normal 3 4 24 2 2 2 2 2 2 4" xfId="24646"/>
    <cellStyle name="Normal 3 4 24 2 2 2 2 2 2 5" xfId="24647"/>
    <cellStyle name="Normal 3 4 24 2 2 2 2 2 3" xfId="24648"/>
    <cellStyle name="Normal 3 4 24 2 2 2 2 2 4" xfId="24649"/>
    <cellStyle name="Normal 3 4 24 2 2 2 2 2 5" xfId="24650"/>
    <cellStyle name="Normal 3 4 24 2 2 2 2 2 6" xfId="24651"/>
    <cellStyle name="Normal 3 4 24 2 2 2 2 2 6 2" xfId="24652"/>
    <cellStyle name="Normal 3 4 24 2 2 2 2 2 7" xfId="24653"/>
    <cellStyle name="Normal 3 4 24 2 2 2 2 2 8" xfId="24654"/>
    <cellStyle name="Normal 3 4 24 2 2 2 2 2 9" xfId="24655"/>
    <cellStyle name="Normal 3 4 24 2 2 2 2 3" xfId="24656"/>
    <cellStyle name="Normal 3 4 24 2 2 2 2 3 2" xfId="24657"/>
    <cellStyle name="Normal 3 4 24 2 2 2 2 3 2 2" xfId="24658"/>
    <cellStyle name="Normal 3 4 24 2 2 2 2 3 2 2 2" xfId="24659"/>
    <cellStyle name="Normal 3 4 24 2 2 2 2 3 2 3" xfId="24660"/>
    <cellStyle name="Normal 3 4 24 2 2 2 2 3 2 4" xfId="24661"/>
    <cellStyle name="Normal 3 4 24 2 2 2 2 3 2 5" xfId="24662"/>
    <cellStyle name="Normal 3 4 24 2 2 2 2 3 3" xfId="24663"/>
    <cellStyle name="Normal 3 4 24 2 2 2 2 3 3 2" xfId="24664"/>
    <cellStyle name="Normal 3 4 24 2 2 2 2 3 4" xfId="24665"/>
    <cellStyle name="Normal 3 4 24 2 2 2 2 3 5" xfId="24666"/>
    <cellStyle name="Normal 3 4 24 2 2 2 2 4" xfId="24667"/>
    <cellStyle name="Normal 3 4 24 2 2 2 2 5" xfId="24668"/>
    <cellStyle name="Normal 3 4 24 2 2 2 2 6" xfId="24669"/>
    <cellStyle name="Normal 3 4 24 2 2 2 2 6 2" xfId="24670"/>
    <cellStyle name="Normal 3 4 24 2 2 2 2 7" xfId="24671"/>
    <cellStyle name="Normal 3 4 24 2 2 2 2 8" xfId="24672"/>
    <cellStyle name="Normal 3 4 24 2 2 2 2 9" xfId="24673"/>
    <cellStyle name="Normal 3 4 24 2 2 2 3" xfId="24674"/>
    <cellStyle name="Normal 3 4 24 2 2 2 3 2" xfId="24675"/>
    <cellStyle name="Normal 3 4 24 2 2 2 3 3" xfId="24676"/>
    <cellStyle name="Normal 3 4 24 2 2 2 4" xfId="24677"/>
    <cellStyle name="Normal 3 4 24 2 2 2 4 2" xfId="24678"/>
    <cellStyle name="Normal 3 4 24 2 2 2 4 3" xfId="24679"/>
    <cellStyle name="Normal 3 4 24 2 2 2 5" xfId="24680"/>
    <cellStyle name="Normal 3 4 24 2 2 2 5 2" xfId="24681"/>
    <cellStyle name="Normal 3 4 24 2 2 2 5 3" xfId="24682"/>
    <cellStyle name="Normal 3 4 24 2 2 2 6" xfId="24683"/>
    <cellStyle name="Normal 3 4 24 2 2 2 6 2" xfId="24684"/>
    <cellStyle name="Normal 3 4 24 2 2 2 6 3" xfId="24685"/>
    <cellStyle name="Normal 3 4 24 2 2 2 7" xfId="24686"/>
    <cellStyle name="Normal 3 4 24 2 2 2 7 2" xfId="24687"/>
    <cellStyle name="Normal 3 4 24 2 2 2 7 3" xfId="24688"/>
    <cellStyle name="Normal 3 4 24 2 2 2 8" xfId="24689"/>
    <cellStyle name="Normal 3 4 24 2 2 2 8 2" xfId="24690"/>
    <cellStyle name="Normal 3 4 24 2 2 2 8 2 2" xfId="24691"/>
    <cellStyle name="Normal 3 4 24 2 2 2 8 2 2 2" xfId="24692"/>
    <cellStyle name="Normal 3 4 24 2 2 2 8 2 3" xfId="24693"/>
    <cellStyle name="Normal 3 4 24 2 2 2 8 2 4" xfId="24694"/>
    <cellStyle name="Normal 3 4 24 2 2 2 8 2 5" xfId="24695"/>
    <cellStyle name="Normal 3 4 24 2 2 2 8 3" xfId="24696"/>
    <cellStyle name="Normal 3 4 24 2 2 2 8 3 2" xfId="24697"/>
    <cellStyle name="Normal 3 4 24 2 2 2 8 4" xfId="24698"/>
    <cellStyle name="Normal 3 4 24 2 2 2 8 5" xfId="24699"/>
    <cellStyle name="Normal 3 4 24 2 2 2 9" xfId="24700"/>
    <cellStyle name="Normal 3 4 24 2 2 3" xfId="24701"/>
    <cellStyle name="Normal 3 4 24 2 2 3 2" xfId="24702"/>
    <cellStyle name="Normal 3 4 24 2 2 3 3" xfId="24703"/>
    <cellStyle name="Normal 3 4 24 2 2 4" xfId="24704"/>
    <cellStyle name="Normal 3 4 24 2 2 4 2" xfId="24705"/>
    <cellStyle name="Normal 3 4 24 2 2 4 2 2" xfId="24706"/>
    <cellStyle name="Normal 3 4 24 2 2 4 2 2 2" xfId="24707"/>
    <cellStyle name="Normal 3 4 24 2 2 4 2 2 2 2" xfId="24708"/>
    <cellStyle name="Normal 3 4 24 2 2 4 2 2 2 2 2" xfId="24709"/>
    <cellStyle name="Normal 3 4 24 2 2 4 2 2 2 3" xfId="24710"/>
    <cellStyle name="Normal 3 4 24 2 2 4 2 2 2 4" xfId="24711"/>
    <cellStyle name="Normal 3 4 24 2 2 4 2 2 2 5" xfId="24712"/>
    <cellStyle name="Normal 3 4 24 2 2 4 2 2 3" xfId="24713"/>
    <cellStyle name="Normal 3 4 24 2 2 4 2 2 3 2" xfId="24714"/>
    <cellStyle name="Normal 3 4 24 2 2 4 2 2 4" xfId="24715"/>
    <cellStyle name="Normal 3 4 24 2 2 4 2 2 5" xfId="24716"/>
    <cellStyle name="Normal 3 4 24 2 2 4 2 3" xfId="24717"/>
    <cellStyle name="Normal 3 4 24 2 2 4 2 4" xfId="24718"/>
    <cellStyle name="Normal 3 4 24 2 2 4 2 5" xfId="24719"/>
    <cellStyle name="Normal 3 4 24 2 2 4 2 6" xfId="24720"/>
    <cellStyle name="Normal 3 4 24 2 2 4 2 6 2" xfId="24721"/>
    <cellStyle name="Normal 3 4 24 2 2 4 2 7" xfId="24722"/>
    <cellStyle name="Normal 3 4 24 2 2 4 2 8" xfId="24723"/>
    <cellStyle name="Normal 3 4 24 2 2 4 2 9" xfId="24724"/>
    <cellStyle name="Normal 3 4 24 2 2 4 3" xfId="24725"/>
    <cellStyle name="Normal 3 4 24 2 2 4 3 2" xfId="24726"/>
    <cellStyle name="Normal 3 4 24 2 2 4 3 2 2" xfId="24727"/>
    <cellStyle name="Normal 3 4 24 2 2 4 3 2 2 2" xfId="24728"/>
    <cellStyle name="Normal 3 4 24 2 2 4 3 2 3" xfId="24729"/>
    <cellStyle name="Normal 3 4 24 2 2 4 3 2 4" xfId="24730"/>
    <cellStyle name="Normal 3 4 24 2 2 4 3 2 5" xfId="24731"/>
    <cellStyle name="Normal 3 4 24 2 2 4 3 3" xfId="24732"/>
    <cellStyle name="Normal 3 4 24 2 2 4 3 3 2" xfId="24733"/>
    <cellStyle name="Normal 3 4 24 2 2 4 3 4" xfId="24734"/>
    <cellStyle name="Normal 3 4 24 2 2 4 3 5" xfId="24735"/>
    <cellStyle name="Normal 3 4 24 2 2 4 4" xfId="24736"/>
    <cellStyle name="Normal 3 4 24 2 2 4 5" xfId="24737"/>
    <cellStyle name="Normal 3 4 24 2 2 4 6" xfId="24738"/>
    <cellStyle name="Normal 3 4 24 2 2 4 6 2" xfId="24739"/>
    <cellStyle name="Normal 3 4 24 2 2 4 7" xfId="24740"/>
    <cellStyle name="Normal 3 4 24 2 2 4 8" xfId="24741"/>
    <cellStyle name="Normal 3 4 24 2 2 4 9" xfId="24742"/>
    <cellStyle name="Normal 3 4 24 2 2 5" xfId="24743"/>
    <cellStyle name="Normal 3 4 24 2 2 6" xfId="24744"/>
    <cellStyle name="Normal 3 4 24 2 2 7" xfId="24745"/>
    <cellStyle name="Normal 3 4 24 2 2 8" xfId="24746"/>
    <cellStyle name="Normal 3 4 24 2 2 9" xfId="24747"/>
    <cellStyle name="Normal 3 4 24 2 2 9 2" xfId="24748"/>
    <cellStyle name="Normal 3 4 24 2 2 9 2 2" xfId="24749"/>
    <cellStyle name="Normal 3 4 24 2 2 9 2 2 2" xfId="24750"/>
    <cellStyle name="Normal 3 4 24 2 2 9 2 3" xfId="24751"/>
    <cellStyle name="Normal 3 4 24 2 2 9 2 4" xfId="24752"/>
    <cellStyle name="Normal 3 4 24 2 2 9 2 5" xfId="24753"/>
    <cellStyle name="Normal 3 4 24 2 2 9 3" xfId="24754"/>
    <cellStyle name="Normal 3 4 24 2 2 9 3 2" xfId="24755"/>
    <cellStyle name="Normal 3 4 24 2 2 9 4" xfId="24756"/>
    <cellStyle name="Normal 3 4 24 2 2 9 5" xfId="24757"/>
    <cellStyle name="Normal 3 4 24 2 3" xfId="24758"/>
    <cellStyle name="Normal 3 4 24 2 3 10" xfId="24759"/>
    <cellStyle name="Normal 3 4 24 2 3 11" xfId="24760"/>
    <cellStyle name="Normal 3 4 24 2 3 12" xfId="24761"/>
    <cellStyle name="Normal 3 4 24 2 3 12 2" xfId="24762"/>
    <cellStyle name="Normal 3 4 24 2 3 13" xfId="24763"/>
    <cellStyle name="Normal 3 4 24 2 3 14" xfId="24764"/>
    <cellStyle name="Normal 3 4 24 2 3 15" xfId="24765"/>
    <cellStyle name="Normal 3 4 24 2 3 2" xfId="24766"/>
    <cellStyle name="Normal 3 4 24 2 3 2 2" xfId="24767"/>
    <cellStyle name="Normal 3 4 24 2 3 2 2 2" xfId="24768"/>
    <cellStyle name="Normal 3 4 24 2 3 2 2 2 2" xfId="24769"/>
    <cellStyle name="Normal 3 4 24 2 3 2 2 2 2 2" xfId="24770"/>
    <cellStyle name="Normal 3 4 24 2 3 2 2 2 2 2 2" xfId="24771"/>
    <cellStyle name="Normal 3 4 24 2 3 2 2 2 2 3" xfId="24772"/>
    <cellStyle name="Normal 3 4 24 2 3 2 2 2 2 4" xfId="24773"/>
    <cellStyle name="Normal 3 4 24 2 3 2 2 2 2 5" xfId="24774"/>
    <cellStyle name="Normal 3 4 24 2 3 2 2 2 3" xfId="24775"/>
    <cellStyle name="Normal 3 4 24 2 3 2 2 2 3 2" xfId="24776"/>
    <cellStyle name="Normal 3 4 24 2 3 2 2 2 4" xfId="24777"/>
    <cellStyle name="Normal 3 4 24 2 3 2 2 2 5" xfId="24778"/>
    <cellStyle name="Normal 3 4 24 2 3 2 2 3" xfId="24779"/>
    <cellStyle name="Normal 3 4 24 2 3 2 2 4" xfId="24780"/>
    <cellStyle name="Normal 3 4 24 2 3 2 2 5" xfId="24781"/>
    <cellStyle name="Normal 3 4 24 2 3 2 2 6" xfId="24782"/>
    <cellStyle name="Normal 3 4 24 2 3 2 2 6 2" xfId="24783"/>
    <cellStyle name="Normal 3 4 24 2 3 2 2 7" xfId="24784"/>
    <cellStyle name="Normal 3 4 24 2 3 2 2 8" xfId="24785"/>
    <cellStyle name="Normal 3 4 24 2 3 2 2 9" xfId="24786"/>
    <cellStyle name="Normal 3 4 24 2 3 2 3" xfId="24787"/>
    <cellStyle name="Normal 3 4 24 2 3 2 3 2" xfId="24788"/>
    <cellStyle name="Normal 3 4 24 2 3 2 3 2 2" xfId="24789"/>
    <cellStyle name="Normal 3 4 24 2 3 2 3 2 2 2" xfId="24790"/>
    <cellStyle name="Normal 3 4 24 2 3 2 3 2 3" xfId="24791"/>
    <cellStyle name="Normal 3 4 24 2 3 2 3 2 4" xfId="24792"/>
    <cellStyle name="Normal 3 4 24 2 3 2 3 2 5" xfId="24793"/>
    <cellStyle name="Normal 3 4 24 2 3 2 3 3" xfId="24794"/>
    <cellStyle name="Normal 3 4 24 2 3 2 3 3 2" xfId="24795"/>
    <cellStyle name="Normal 3 4 24 2 3 2 3 4" xfId="24796"/>
    <cellStyle name="Normal 3 4 24 2 3 2 3 5" xfId="24797"/>
    <cellStyle name="Normal 3 4 24 2 3 2 4" xfId="24798"/>
    <cellStyle name="Normal 3 4 24 2 3 2 5" xfId="24799"/>
    <cellStyle name="Normal 3 4 24 2 3 2 6" xfId="24800"/>
    <cellStyle name="Normal 3 4 24 2 3 2 6 2" xfId="24801"/>
    <cellStyle name="Normal 3 4 24 2 3 2 7" xfId="24802"/>
    <cellStyle name="Normal 3 4 24 2 3 2 8" xfId="24803"/>
    <cellStyle name="Normal 3 4 24 2 3 2 9" xfId="24804"/>
    <cellStyle name="Normal 3 4 24 2 3 3" xfId="24805"/>
    <cellStyle name="Normal 3 4 24 2 3 4" xfId="24806"/>
    <cellStyle name="Normal 3 4 24 2 3 5" xfId="24807"/>
    <cellStyle name="Normal 3 4 24 2 3 6" xfId="24808"/>
    <cellStyle name="Normal 3 4 24 2 3 7" xfId="24809"/>
    <cellStyle name="Normal 3 4 24 2 3 8" xfId="24810"/>
    <cellStyle name="Normal 3 4 24 2 3 8 2" xfId="24811"/>
    <cellStyle name="Normal 3 4 24 2 3 8 2 2" xfId="24812"/>
    <cellStyle name="Normal 3 4 24 2 3 8 2 2 2" xfId="24813"/>
    <cellStyle name="Normal 3 4 24 2 3 8 2 3" xfId="24814"/>
    <cellStyle name="Normal 3 4 24 2 3 8 2 4" xfId="24815"/>
    <cellStyle name="Normal 3 4 24 2 3 8 2 5" xfId="24816"/>
    <cellStyle name="Normal 3 4 24 2 3 8 3" xfId="24817"/>
    <cellStyle name="Normal 3 4 24 2 3 8 3 2" xfId="24818"/>
    <cellStyle name="Normal 3 4 24 2 3 8 4" xfId="24819"/>
    <cellStyle name="Normal 3 4 24 2 3 8 5" xfId="24820"/>
    <cellStyle name="Normal 3 4 24 2 3 9" xfId="24821"/>
    <cellStyle name="Normal 3 4 24 2 4" xfId="24822"/>
    <cellStyle name="Normal 3 4 24 2 4 2" xfId="24823"/>
    <cellStyle name="Normal 3 4 24 2 4 2 2" xfId="24824"/>
    <cellStyle name="Normal 3 4 24 2 4 2 2 2" xfId="24825"/>
    <cellStyle name="Normal 3 4 24 2 4 2 2 2 2" xfId="24826"/>
    <cellStyle name="Normal 3 4 24 2 4 2 2 2 2 2" xfId="24827"/>
    <cellStyle name="Normal 3 4 24 2 4 2 2 2 3" xfId="24828"/>
    <cellStyle name="Normal 3 4 24 2 4 2 2 2 4" xfId="24829"/>
    <cellStyle name="Normal 3 4 24 2 4 2 2 2 5" xfId="24830"/>
    <cellStyle name="Normal 3 4 24 2 4 2 2 3" xfId="24831"/>
    <cellStyle name="Normal 3 4 24 2 4 2 2 3 2" xfId="24832"/>
    <cellStyle name="Normal 3 4 24 2 4 2 2 4" xfId="24833"/>
    <cellStyle name="Normal 3 4 24 2 4 2 2 5" xfId="24834"/>
    <cellStyle name="Normal 3 4 24 2 4 2 3" xfId="24835"/>
    <cellStyle name="Normal 3 4 24 2 4 2 4" xfId="24836"/>
    <cellStyle name="Normal 3 4 24 2 4 2 5" xfId="24837"/>
    <cellStyle name="Normal 3 4 24 2 4 2 6" xfId="24838"/>
    <cellStyle name="Normal 3 4 24 2 4 2 6 2" xfId="24839"/>
    <cellStyle name="Normal 3 4 24 2 4 2 7" xfId="24840"/>
    <cellStyle name="Normal 3 4 24 2 4 2 8" xfId="24841"/>
    <cellStyle name="Normal 3 4 24 2 4 2 9" xfId="24842"/>
    <cellStyle name="Normal 3 4 24 2 4 3" xfId="24843"/>
    <cellStyle name="Normal 3 4 24 2 4 3 2" xfId="24844"/>
    <cellStyle name="Normal 3 4 24 2 4 3 2 2" xfId="24845"/>
    <cellStyle name="Normal 3 4 24 2 4 3 2 2 2" xfId="24846"/>
    <cellStyle name="Normal 3 4 24 2 4 3 2 3" xfId="24847"/>
    <cellStyle name="Normal 3 4 24 2 4 3 2 4" xfId="24848"/>
    <cellStyle name="Normal 3 4 24 2 4 3 2 5" xfId="24849"/>
    <cellStyle name="Normal 3 4 24 2 4 3 3" xfId="24850"/>
    <cellStyle name="Normal 3 4 24 2 4 3 3 2" xfId="24851"/>
    <cellStyle name="Normal 3 4 24 2 4 3 4" xfId="24852"/>
    <cellStyle name="Normal 3 4 24 2 4 3 5" xfId="24853"/>
    <cellStyle name="Normal 3 4 24 2 4 4" xfId="24854"/>
    <cellStyle name="Normal 3 4 24 2 4 5" xfId="24855"/>
    <cellStyle name="Normal 3 4 24 2 4 6" xfId="24856"/>
    <cellStyle name="Normal 3 4 24 2 4 6 2" xfId="24857"/>
    <cellStyle name="Normal 3 4 24 2 4 7" xfId="24858"/>
    <cellStyle name="Normal 3 4 24 2 4 8" xfId="24859"/>
    <cellStyle name="Normal 3 4 24 2 4 9" xfId="24860"/>
    <cellStyle name="Normal 3 4 24 2 5" xfId="24861"/>
    <cellStyle name="Normal 3 4 24 2 5 2" xfId="24862"/>
    <cellStyle name="Normal 3 4 24 2 5 3" xfId="24863"/>
    <cellStyle name="Normal 3 4 24 2 6" xfId="24864"/>
    <cellStyle name="Normal 3 4 24 2 6 2" xfId="24865"/>
    <cellStyle name="Normal 3 4 24 2 6 3" xfId="24866"/>
    <cellStyle name="Normal 3 4 24 2 7" xfId="24867"/>
    <cellStyle name="Normal 3 4 24 2 7 2" xfId="24868"/>
    <cellStyle name="Normal 3 4 24 2 7 3" xfId="24869"/>
    <cellStyle name="Normal 3 4 24 2 8" xfId="24870"/>
    <cellStyle name="Normal 3 4 24 2 8 2" xfId="24871"/>
    <cellStyle name="Normal 3 4 24 2 8 3" xfId="24872"/>
    <cellStyle name="Normal 3 4 24 2 9" xfId="24873"/>
    <cellStyle name="Normal 3 4 24 2 9 2" xfId="24874"/>
    <cellStyle name="Normal 3 4 24 2 9 2 2" xfId="24875"/>
    <cellStyle name="Normal 3 4 24 2 9 2 2 2" xfId="24876"/>
    <cellStyle name="Normal 3 4 24 2 9 2 3" xfId="24877"/>
    <cellStyle name="Normal 3 4 24 2 9 2 4" xfId="24878"/>
    <cellStyle name="Normal 3 4 24 2 9 2 5" xfId="24879"/>
    <cellStyle name="Normal 3 4 24 2 9 3" xfId="24880"/>
    <cellStyle name="Normal 3 4 24 2 9 3 2" xfId="24881"/>
    <cellStyle name="Normal 3 4 24 2 9 4" xfId="24882"/>
    <cellStyle name="Normal 3 4 24 2 9 5" xfId="24883"/>
    <cellStyle name="Normal 3 4 24 3" xfId="24884"/>
    <cellStyle name="Normal 3 4 24 3 2" xfId="24885"/>
    <cellStyle name="Normal 3 4 24 3 3" xfId="24886"/>
    <cellStyle name="Normal 3 4 24 4" xfId="24887"/>
    <cellStyle name="Normal 3 4 24 4 10" xfId="24888"/>
    <cellStyle name="Normal 3 4 24 4 11" xfId="24889"/>
    <cellStyle name="Normal 3 4 24 4 12" xfId="24890"/>
    <cellStyle name="Normal 3 4 24 4 12 2" xfId="24891"/>
    <cellStyle name="Normal 3 4 24 4 13" xfId="24892"/>
    <cellStyle name="Normal 3 4 24 4 14" xfId="24893"/>
    <cellStyle name="Normal 3 4 24 4 15" xfId="24894"/>
    <cellStyle name="Normal 3 4 24 4 2" xfId="24895"/>
    <cellStyle name="Normal 3 4 24 4 2 2" xfId="24896"/>
    <cellStyle name="Normal 3 4 24 4 2 2 2" xfId="24897"/>
    <cellStyle name="Normal 3 4 24 4 2 2 2 2" xfId="24898"/>
    <cellStyle name="Normal 3 4 24 4 2 2 2 2 2" xfId="24899"/>
    <cellStyle name="Normal 3 4 24 4 2 2 2 2 2 2" xfId="24900"/>
    <cellStyle name="Normal 3 4 24 4 2 2 2 2 3" xfId="24901"/>
    <cellStyle name="Normal 3 4 24 4 2 2 2 2 4" xfId="24902"/>
    <cellStyle name="Normal 3 4 24 4 2 2 2 2 5" xfId="24903"/>
    <cellStyle name="Normal 3 4 24 4 2 2 2 3" xfId="24904"/>
    <cellStyle name="Normal 3 4 24 4 2 2 2 3 2" xfId="24905"/>
    <cellStyle name="Normal 3 4 24 4 2 2 2 4" xfId="24906"/>
    <cellStyle name="Normal 3 4 24 4 2 2 2 5" xfId="24907"/>
    <cellStyle name="Normal 3 4 24 4 2 2 3" xfId="24908"/>
    <cellStyle name="Normal 3 4 24 4 2 2 4" xfId="24909"/>
    <cellStyle name="Normal 3 4 24 4 2 2 5" xfId="24910"/>
    <cellStyle name="Normal 3 4 24 4 2 2 6" xfId="24911"/>
    <cellStyle name="Normal 3 4 24 4 2 2 6 2" xfId="24912"/>
    <cellStyle name="Normal 3 4 24 4 2 2 7" xfId="24913"/>
    <cellStyle name="Normal 3 4 24 4 2 2 8" xfId="24914"/>
    <cellStyle name="Normal 3 4 24 4 2 2 9" xfId="24915"/>
    <cellStyle name="Normal 3 4 24 4 2 3" xfId="24916"/>
    <cellStyle name="Normal 3 4 24 4 2 3 2" xfId="24917"/>
    <cellStyle name="Normal 3 4 24 4 2 3 2 2" xfId="24918"/>
    <cellStyle name="Normal 3 4 24 4 2 3 2 2 2" xfId="24919"/>
    <cellStyle name="Normal 3 4 24 4 2 3 2 3" xfId="24920"/>
    <cellStyle name="Normal 3 4 24 4 2 3 2 4" xfId="24921"/>
    <cellStyle name="Normal 3 4 24 4 2 3 2 5" xfId="24922"/>
    <cellStyle name="Normal 3 4 24 4 2 3 3" xfId="24923"/>
    <cellStyle name="Normal 3 4 24 4 2 3 3 2" xfId="24924"/>
    <cellStyle name="Normal 3 4 24 4 2 3 4" xfId="24925"/>
    <cellStyle name="Normal 3 4 24 4 2 3 5" xfId="24926"/>
    <cellStyle name="Normal 3 4 24 4 2 4" xfId="24927"/>
    <cellStyle name="Normal 3 4 24 4 2 5" xfId="24928"/>
    <cellStyle name="Normal 3 4 24 4 2 6" xfId="24929"/>
    <cellStyle name="Normal 3 4 24 4 2 6 2" xfId="24930"/>
    <cellStyle name="Normal 3 4 24 4 2 7" xfId="24931"/>
    <cellStyle name="Normal 3 4 24 4 2 8" xfId="24932"/>
    <cellStyle name="Normal 3 4 24 4 2 9" xfId="24933"/>
    <cellStyle name="Normal 3 4 24 4 3" xfId="24934"/>
    <cellStyle name="Normal 3 4 24 4 3 2" xfId="24935"/>
    <cellStyle name="Normal 3 4 24 4 3 3" xfId="24936"/>
    <cellStyle name="Normal 3 4 24 4 4" xfId="24937"/>
    <cellStyle name="Normal 3 4 24 4 4 2" xfId="24938"/>
    <cellStyle name="Normal 3 4 24 4 4 3" xfId="24939"/>
    <cellStyle name="Normal 3 4 24 4 5" xfId="24940"/>
    <cellStyle name="Normal 3 4 24 4 5 2" xfId="24941"/>
    <cellStyle name="Normal 3 4 24 4 5 3" xfId="24942"/>
    <cellStyle name="Normal 3 4 24 4 6" xfId="24943"/>
    <cellStyle name="Normal 3 4 24 4 6 2" xfId="24944"/>
    <cellStyle name="Normal 3 4 24 4 6 3" xfId="24945"/>
    <cellStyle name="Normal 3 4 24 4 7" xfId="24946"/>
    <cellStyle name="Normal 3 4 24 4 7 2" xfId="24947"/>
    <cellStyle name="Normal 3 4 24 4 7 3" xfId="24948"/>
    <cellStyle name="Normal 3 4 24 4 8" xfId="24949"/>
    <cellStyle name="Normal 3 4 24 4 8 2" xfId="24950"/>
    <cellStyle name="Normal 3 4 24 4 8 2 2" xfId="24951"/>
    <cellStyle name="Normal 3 4 24 4 8 2 2 2" xfId="24952"/>
    <cellStyle name="Normal 3 4 24 4 8 2 3" xfId="24953"/>
    <cellStyle name="Normal 3 4 24 4 8 2 4" xfId="24954"/>
    <cellStyle name="Normal 3 4 24 4 8 2 5" xfId="24955"/>
    <cellStyle name="Normal 3 4 24 4 8 3" xfId="24956"/>
    <cellStyle name="Normal 3 4 24 4 8 3 2" xfId="24957"/>
    <cellStyle name="Normal 3 4 24 4 8 4" xfId="24958"/>
    <cellStyle name="Normal 3 4 24 4 8 5" xfId="24959"/>
    <cellStyle name="Normal 3 4 24 4 9" xfId="24960"/>
    <cellStyle name="Normal 3 4 24 5" xfId="24961"/>
    <cellStyle name="Normal 3 4 24 5 2" xfId="24962"/>
    <cellStyle name="Normal 3 4 24 5 3" xfId="24963"/>
    <cellStyle name="Normal 3 4 24 6" xfId="24964"/>
    <cellStyle name="Normal 3 4 24 6 2" xfId="24965"/>
    <cellStyle name="Normal 3 4 24 6 2 2" xfId="24966"/>
    <cellStyle name="Normal 3 4 24 6 2 2 2" xfId="24967"/>
    <cellStyle name="Normal 3 4 24 6 2 2 2 2" xfId="24968"/>
    <cellStyle name="Normal 3 4 24 6 2 2 2 2 2" xfId="24969"/>
    <cellStyle name="Normal 3 4 24 6 2 2 2 3" xfId="24970"/>
    <cellStyle name="Normal 3 4 24 6 2 2 2 4" xfId="24971"/>
    <cellStyle name="Normal 3 4 24 6 2 2 2 5" xfId="24972"/>
    <cellStyle name="Normal 3 4 24 6 2 2 3" xfId="24973"/>
    <cellStyle name="Normal 3 4 24 6 2 2 3 2" xfId="24974"/>
    <cellStyle name="Normal 3 4 24 6 2 2 4" xfId="24975"/>
    <cellStyle name="Normal 3 4 24 6 2 2 5" xfId="24976"/>
    <cellStyle name="Normal 3 4 24 6 2 3" xfId="24977"/>
    <cellStyle name="Normal 3 4 24 6 2 4" xfId="24978"/>
    <cellStyle name="Normal 3 4 24 6 2 5" xfId="24979"/>
    <cellStyle name="Normal 3 4 24 6 2 6" xfId="24980"/>
    <cellStyle name="Normal 3 4 24 6 2 6 2" xfId="24981"/>
    <cellStyle name="Normal 3 4 24 6 2 7" xfId="24982"/>
    <cellStyle name="Normal 3 4 24 6 2 8" xfId="24983"/>
    <cellStyle name="Normal 3 4 24 6 2 9" xfId="24984"/>
    <cellStyle name="Normal 3 4 24 6 3" xfId="24985"/>
    <cellStyle name="Normal 3 4 24 6 3 2" xfId="24986"/>
    <cellStyle name="Normal 3 4 24 6 3 2 2" xfId="24987"/>
    <cellStyle name="Normal 3 4 24 6 3 2 2 2" xfId="24988"/>
    <cellStyle name="Normal 3 4 24 6 3 2 3" xfId="24989"/>
    <cellStyle name="Normal 3 4 24 6 3 2 4" xfId="24990"/>
    <cellStyle name="Normal 3 4 24 6 3 2 5" xfId="24991"/>
    <cellStyle name="Normal 3 4 24 6 3 3" xfId="24992"/>
    <cellStyle name="Normal 3 4 24 6 3 3 2" xfId="24993"/>
    <cellStyle name="Normal 3 4 24 6 3 4" xfId="24994"/>
    <cellStyle name="Normal 3 4 24 6 3 5" xfId="24995"/>
    <cellStyle name="Normal 3 4 24 6 4" xfId="24996"/>
    <cellStyle name="Normal 3 4 24 6 5" xfId="24997"/>
    <cellStyle name="Normal 3 4 24 6 6" xfId="24998"/>
    <cellStyle name="Normal 3 4 24 6 6 2" xfId="24999"/>
    <cellStyle name="Normal 3 4 24 6 7" xfId="25000"/>
    <cellStyle name="Normal 3 4 24 6 8" xfId="25001"/>
    <cellStyle name="Normal 3 4 24 6 9" xfId="25002"/>
    <cellStyle name="Normal 3 4 24 7" xfId="25003"/>
    <cellStyle name="Normal 3 4 24 8" xfId="25004"/>
    <cellStyle name="Normal 3 4 24 9" xfId="25005"/>
    <cellStyle name="Normal 3 4 25" xfId="25006"/>
    <cellStyle name="Normal 3 4 25 2" xfId="25007"/>
    <cellStyle name="Normal 3 4 25 3" xfId="25008"/>
    <cellStyle name="Normal 3 4 26" xfId="25009"/>
    <cellStyle name="Normal 3 4 26 2" xfId="25010"/>
    <cellStyle name="Normal 3 4 26 3" xfId="25011"/>
    <cellStyle name="Normal 3 4 27" xfId="25012"/>
    <cellStyle name="Normal 3 4 27 2" xfId="25013"/>
    <cellStyle name="Normal 3 4 27 3" xfId="25014"/>
    <cellStyle name="Normal 3 4 28" xfId="25015"/>
    <cellStyle name="Normal 3 4 28 2" xfId="25016"/>
    <cellStyle name="Normal 3 4 28 3" xfId="25017"/>
    <cellStyle name="Normal 3 4 29" xfId="25018"/>
    <cellStyle name="Normal 3 4 29 2" xfId="25019"/>
    <cellStyle name="Normal 3 4 29 3" xfId="25020"/>
    <cellStyle name="Normal 3 4 3" xfId="25021"/>
    <cellStyle name="Normal 3 4 3 2" xfId="25022"/>
    <cellStyle name="Normal 3 4 3 2 2" xfId="25023"/>
    <cellStyle name="Normal 3 4 3 2 3" xfId="25024"/>
    <cellStyle name="Normal 3 4 3 3" xfId="25025"/>
    <cellStyle name="Normal 3 4 3 3 2" xfId="25026"/>
    <cellStyle name="Normal 3 4 3 3 3" xfId="25027"/>
    <cellStyle name="Normal 3 4 3 4" xfId="25028"/>
    <cellStyle name="Normal 3 4 3 5" xfId="25029"/>
    <cellStyle name="Normal 3 4 30" xfId="25030"/>
    <cellStyle name="Normal 3 4 30 10" xfId="25031"/>
    <cellStyle name="Normal 3 4 30 11" xfId="25032"/>
    <cellStyle name="Normal 3 4 30 12" xfId="25033"/>
    <cellStyle name="Normal 3 4 30 13" xfId="25034"/>
    <cellStyle name="Normal 3 4 30 13 2" xfId="25035"/>
    <cellStyle name="Normal 3 4 30 14" xfId="25036"/>
    <cellStyle name="Normal 3 4 30 15" xfId="25037"/>
    <cellStyle name="Normal 3 4 30 16" xfId="25038"/>
    <cellStyle name="Normal 3 4 30 2" xfId="25039"/>
    <cellStyle name="Normal 3 4 30 2 10" xfId="25040"/>
    <cellStyle name="Normal 3 4 30 2 11" xfId="25041"/>
    <cellStyle name="Normal 3 4 30 2 12" xfId="25042"/>
    <cellStyle name="Normal 3 4 30 2 13" xfId="25043"/>
    <cellStyle name="Normal 3 4 30 2 13 2" xfId="25044"/>
    <cellStyle name="Normal 3 4 30 2 14" xfId="25045"/>
    <cellStyle name="Normal 3 4 30 2 15" xfId="25046"/>
    <cellStyle name="Normal 3 4 30 2 16" xfId="25047"/>
    <cellStyle name="Normal 3 4 30 2 2" xfId="25048"/>
    <cellStyle name="Normal 3 4 30 2 2 10" xfId="25049"/>
    <cellStyle name="Normal 3 4 30 2 2 11" xfId="25050"/>
    <cellStyle name="Normal 3 4 30 2 2 12" xfId="25051"/>
    <cellStyle name="Normal 3 4 30 2 2 12 2" xfId="25052"/>
    <cellStyle name="Normal 3 4 30 2 2 13" xfId="25053"/>
    <cellStyle name="Normal 3 4 30 2 2 14" xfId="25054"/>
    <cellStyle name="Normal 3 4 30 2 2 15" xfId="25055"/>
    <cellStyle name="Normal 3 4 30 2 2 2" xfId="25056"/>
    <cellStyle name="Normal 3 4 30 2 2 2 2" xfId="25057"/>
    <cellStyle name="Normal 3 4 30 2 2 2 2 2" xfId="25058"/>
    <cellStyle name="Normal 3 4 30 2 2 2 2 2 2" xfId="25059"/>
    <cellStyle name="Normal 3 4 30 2 2 2 2 2 2 2" xfId="25060"/>
    <cellStyle name="Normal 3 4 30 2 2 2 2 2 2 2 2" xfId="25061"/>
    <cellStyle name="Normal 3 4 30 2 2 2 2 2 2 3" xfId="25062"/>
    <cellStyle name="Normal 3 4 30 2 2 2 2 2 2 4" xfId="25063"/>
    <cellStyle name="Normal 3 4 30 2 2 2 2 2 2 5" xfId="25064"/>
    <cellStyle name="Normal 3 4 30 2 2 2 2 2 3" xfId="25065"/>
    <cellStyle name="Normal 3 4 30 2 2 2 2 2 3 2" xfId="25066"/>
    <cellStyle name="Normal 3 4 30 2 2 2 2 2 4" xfId="25067"/>
    <cellStyle name="Normal 3 4 30 2 2 2 2 2 5" xfId="25068"/>
    <cellStyle name="Normal 3 4 30 2 2 2 2 3" xfId="25069"/>
    <cellStyle name="Normal 3 4 30 2 2 2 2 4" xfId="25070"/>
    <cellStyle name="Normal 3 4 30 2 2 2 2 5" xfId="25071"/>
    <cellStyle name="Normal 3 4 30 2 2 2 2 6" xfId="25072"/>
    <cellStyle name="Normal 3 4 30 2 2 2 2 6 2" xfId="25073"/>
    <cellStyle name="Normal 3 4 30 2 2 2 2 7" xfId="25074"/>
    <cellStyle name="Normal 3 4 30 2 2 2 2 8" xfId="25075"/>
    <cellStyle name="Normal 3 4 30 2 2 2 2 9" xfId="25076"/>
    <cellStyle name="Normal 3 4 30 2 2 2 3" xfId="25077"/>
    <cellStyle name="Normal 3 4 30 2 2 2 3 2" xfId="25078"/>
    <cellStyle name="Normal 3 4 30 2 2 2 3 2 2" xfId="25079"/>
    <cellStyle name="Normal 3 4 30 2 2 2 3 2 2 2" xfId="25080"/>
    <cellStyle name="Normal 3 4 30 2 2 2 3 2 3" xfId="25081"/>
    <cellStyle name="Normal 3 4 30 2 2 2 3 2 4" xfId="25082"/>
    <cellStyle name="Normal 3 4 30 2 2 2 3 2 5" xfId="25083"/>
    <cellStyle name="Normal 3 4 30 2 2 2 3 3" xfId="25084"/>
    <cellStyle name="Normal 3 4 30 2 2 2 3 3 2" xfId="25085"/>
    <cellStyle name="Normal 3 4 30 2 2 2 3 4" xfId="25086"/>
    <cellStyle name="Normal 3 4 30 2 2 2 3 5" xfId="25087"/>
    <cellStyle name="Normal 3 4 30 2 2 2 4" xfId="25088"/>
    <cellStyle name="Normal 3 4 30 2 2 2 5" xfId="25089"/>
    <cellStyle name="Normal 3 4 30 2 2 2 6" xfId="25090"/>
    <cellStyle name="Normal 3 4 30 2 2 2 6 2" xfId="25091"/>
    <cellStyle name="Normal 3 4 30 2 2 2 7" xfId="25092"/>
    <cellStyle name="Normal 3 4 30 2 2 2 8" xfId="25093"/>
    <cellStyle name="Normal 3 4 30 2 2 2 9" xfId="25094"/>
    <cellStyle name="Normal 3 4 30 2 2 3" xfId="25095"/>
    <cellStyle name="Normal 3 4 30 2 2 4" xfId="25096"/>
    <cellStyle name="Normal 3 4 30 2 2 5" xfId="25097"/>
    <cellStyle name="Normal 3 4 30 2 2 6" xfId="25098"/>
    <cellStyle name="Normal 3 4 30 2 2 7" xfId="25099"/>
    <cellStyle name="Normal 3 4 30 2 2 8" xfId="25100"/>
    <cellStyle name="Normal 3 4 30 2 2 8 2" xfId="25101"/>
    <cellStyle name="Normal 3 4 30 2 2 8 2 2" xfId="25102"/>
    <cellStyle name="Normal 3 4 30 2 2 8 2 2 2" xfId="25103"/>
    <cellStyle name="Normal 3 4 30 2 2 8 2 3" xfId="25104"/>
    <cellStyle name="Normal 3 4 30 2 2 8 2 4" xfId="25105"/>
    <cellStyle name="Normal 3 4 30 2 2 8 2 5" xfId="25106"/>
    <cellStyle name="Normal 3 4 30 2 2 8 3" xfId="25107"/>
    <cellStyle name="Normal 3 4 30 2 2 8 3 2" xfId="25108"/>
    <cellStyle name="Normal 3 4 30 2 2 8 4" xfId="25109"/>
    <cellStyle name="Normal 3 4 30 2 2 8 5" xfId="25110"/>
    <cellStyle name="Normal 3 4 30 2 2 9" xfId="25111"/>
    <cellStyle name="Normal 3 4 30 2 3" xfId="25112"/>
    <cellStyle name="Normal 3 4 30 2 4" xfId="25113"/>
    <cellStyle name="Normal 3 4 30 2 4 2" xfId="25114"/>
    <cellStyle name="Normal 3 4 30 2 4 2 2" xfId="25115"/>
    <cellStyle name="Normal 3 4 30 2 4 2 2 2" xfId="25116"/>
    <cellStyle name="Normal 3 4 30 2 4 2 2 2 2" xfId="25117"/>
    <cellStyle name="Normal 3 4 30 2 4 2 2 2 2 2" xfId="25118"/>
    <cellStyle name="Normal 3 4 30 2 4 2 2 2 3" xfId="25119"/>
    <cellStyle name="Normal 3 4 30 2 4 2 2 2 4" xfId="25120"/>
    <cellStyle name="Normal 3 4 30 2 4 2 2 2 5" xfId="25121"/>
    <cellStyle name="Normal 3 4 30 2 4 2 2 3" xfId="25122"/>
    <cellStyle name="Normal 3 4 30 2 4 2 2 3 2" xfId="25123"/>
    <cellStyle name="Normal 3 4 30 2 4 2 2 4" xfId="25124"/>
    <cellStyle name="Normal 3 4 30 2 4 2 2 5" xfId="25125"/>
    <cellStyle name="Normal 3 4 30 2 4 2 3" xfId="25126"/>
    <cellStyle name="Normal 3 4 30 2 4 2 4" xfId="25127"/>
    <cellStyle name="Normal 3 4 30 2 4 2 5" xfId="25128"/>
    <cellStyle name="Normal 3 4 30 2 4 2 6" xfId="25129"/>
    <cellStyle name="Normal 3 4 30 2 4 2 6 2" xfId="25130"/>
    <cellStyle name="Normal 3 4 30 2 4 2 7" xfId="25131"/>
    <cellStyle name="Normal 3 4 30 2 4 2 8" xfId="25132"/>
    <cellStyle name="Normal 3 4 30 2 4 2 9" xfId="25133"/>
    <cellStyle name="Normal 3 4 30 2 4 3" xfId="25134"/>
    <cellStyle name="Normal 3 4 30 2 4 3 2" xfId="25135"/>
    <cellStyle name="Normal 3 4 30 2 4 3 2 2" xfId="25136"/>
    <cellStyle name="Normal 3 4 30 2 4 3 2 2 2" xfId="25137"/>
    <cellStyle name="Normal 3 4 30 2 4 3 2 3" xfId="25138"/>
    <cellStyle name="Normal 3 4 30 2 4 3 2 4" xfId="25139"/>
    <cellStyle name="Normal 3 4 30 2 4 3 2 5" xfId="25140"/>
    <cellStyle name="Normal 3 4 30 2 4 3 3" xfId="25141"/>
    <cellStyle name="Normal 3 4 30 2 4 3 3 2" xfId="25142"/>
    <cellStyle name="Normal 3 4 30 2 4 3 4" xfId="25143"/>
    <cellStyle name="Normal 3 4 30 2 4 3 5" xfId="25144"/>
    <cellStyle name="Normal 3 4 30 2 4 4" xfId="25145"/>
    <cellStyle name="Normal 3 4 30 2 4 5" xfId="25146"/>
    <cellStyle name="Normal 3 4 30 2 4 6" xfId="25147"/>
    <cellStyle name="Normal 3 4 30 2 4 6 2" xfId="25148"/>
    <cellStyle name="Normal 3 4 30 2 4 7" xfId="25149"/>
    <cellStyle name="Normal 3 4 30 2 4 8" xfId="25150"/>
    <cellStyle name="Normal 3 4 30 2 4 9" xfId="25151"/>
    <cellStyle name="Normal 3 4 30 2 5" xfId="25152"/>
    <cellStyle name="Normal 3 4 30 2 5 2" xfId="25153"/>
    <cellStyle name="Normal 3 4 30 2 5 3" xfId="25154"/>
    <cellStyle name="Normal 3 4 30 2 6" xfId="25155"/>
    <cellStyle name="Normal 3 4 30 2 6 2" xfId="25156"/>
    <cellStyle name="Normal 3 4 30 2 6 3" xfId="25157"/>
    <cellStyle name="Normal 3 4 30 2 7" xfId="25158"/>
    <cellStyle name="Normal 3 4 30 2 7 2" xfId="25159"/>
    <cellStyle name="Normal 3 4 30 2 7 3" xfId="25160"/>
    <cellStyle name="Normal 3 4 30 2 8" xfId="25161"/>
    <cellStyle name="Normal 3 4 30 2 8 2" xfId="25162"/>
    <cellStyle name="Normal 3 4 30 2 8 3" xfId="25163"/>
    <cellStyle name="Normal 3 4 30 2 9" xfId="25164"/>
    <cellStyle name="Normal 3 4 30 2 9 2" xfId="25165"/>
    <cellStyle name="Normal 3 4 30 2 9 2 2" xfId="25166"/>
    <cellStyle name="Normal 3 4 30 2 9 2 2 2" xfId="25167"/>
    <cellStyle name="Normal 3 4 30 2 9 2 3" xfId="25168"/>
    <cellStyle name="Normal 3 4 30 2 9 2 4" xfId="25169"/>
    <cellStyle name="Normal 3 4 30 2 9 2 5" xfId="25170"/>
    <cellStyle name="Normal 3 4 30 2 9 3" xfId="25171"/>
    <cellStyle name="Normal 3 4 30 2 9 3 2" xfId="25172"/>
    <cellStyle name="Normal 3 4 30 2 9 4" xfId="25173"/>
    <cellStyle name="Normal 3 4 30 2 9 5" xfId="25174"/>
    <cellStyle name="Normal 3 4 30 3" xfId="25175"/>
    <cellStyle name="Normal 3 4 30 3 10" xfId="25176"/>
    <cellStyle name="Normal 3 4 30 3 11" xfId="25177"/>
    <cellStyle name="Normal 3 4 30 3 12" xfId="25178"/>
    <cellStyle name="Normal 3 4 30 3 12 2" xfId="25179"/>
    <cellStyle name="Normal 3 4 30 3 13" xfId="25180"/>
    <cellStyle name="Normal 3 4 30 3 14" xfId="25181"/>
    <cellStyle name="Normal 3 4 30 3 15" xfId="25182"/>
    <cellStyle name="Normal 3 4 30 3 2" xfId="25183"/>
    <cellStyle name="Normal 3 4 30 3 2 2" xfId="25184"/>
    <cellStyle name="Normal 3 4 30 3 2 2 2" xfId="25185"/>
    <cellStyle name="Normal 3 4 30 3 2 2 2 2" xfId="25186"/>
    <cellStyle name="Normal 3 4 30 3 2 2 2 2 2" xfId="25187"/>
    <cellStyle name="Normal 3 4 30 3 2 2 2 2 2 2" xfId="25188"/>
    <cellStyle name="Normal 3 4 30 3 2 2 2 2 3" xfId="25189"/>
    <cellStyle name="Normal 3 4 30 3 2 2 2 2 4" xfId="25190"/>
    <cellStyle name="Normal 3 4 30 3 2 2 2 2 5" xfId="25191"/>
    <cellStyle name="Normal 3 4 30 3 2 2 2 3" xfId="25192"/>
    <cellStyle name="Normal 3 4 30 3 2 2 2 3 2" xfId="25193"/>
    <cellStyle name="Normal 3 4 30 3 2 2 2 4" xfId="25194"/>
    <cellStyle name="Normal 3 4 30 3 2 2 2 5" xfId="25195"/>
    <cellStyle name="Normal 3 4 30 3 2 2 3" xfId="25196"/>
    <cellStyle name="Normal 3 4 30 3 2 2 4" xfId="25197"/>
    <cellStyle name="Normal 3 4 30 3 2 2 5" xfId="25198"/>
    <cellStyle name="Normal 3 4 30 3 2 2 6" xfId="25199"/>
    <cellStyle name="Normal 3 4 30 3 2 2 6 2" xfId="25200"/>
    <cellStyle name="Normal 3 4 30 3 2 2 7" xfId="25201"/>
    <cellStyle name="Normal 3 4 30 3 2 2 8" xfId="25202"/>
    <cellStyle name="Normal 3 4 30 3 2 2 9" xfId="25203"/>
    <cellStyle name="Normal 3 4 30 3 2 3" xfId="25204"/>
    <cellStyle name="Normal 3 4 30 3 2 3 2" xfId="25205"/>
    <cellStyle name="Normal 3 4 30 3 2 3 2 2" xfId="25206"/>
    <cellStyle name="Normal 3 4 30 3 2 3 2 2 2" xfId="25207"/>
    <cellStyle name="Normal 3 4 30 3 2 3 2 3" xfId="25208"/>
    <cellStyle name="Normal 3 4 30 3 2 3 2 4" xfId="25209"/>
    <cellStyle name="Normal 3 4 30 3 2 3 2 5" xfId="25210"/>
    <cellStyle name="Normal 3 4 30 3 2 3 3" xfId="25211"/>
    <cellStyle name="Normal 3 4 30 3 2 3 3 2" xfId="25212"/>
    <cellStyle name="Normal 3 4 30 3 2 3 4" xfId="25213"/>
    <cellStyle name="Normal 3 4 30 3 2 3 5" xfId="25214"/>
    <cellStyle name="Normal 3 4 30 3 2 4" xfId="25215"/>
    <cellStyle name="Normal 3 4 30 3 2 5" xfId="25216"/>
    <cellStyle name="Normal 3 4 30 3 2 6" xfId="25217"/>
    <cellStyle name="Normal 3 4 30 3 2 6 2" xfId="25218"/>
    <cellStyle name="Normal 3 4 30 3 2 7" xfId="25219"/>
    <cellStyle name="Normal 3 4 30 3 2 8" xfId="25220"/>
    <cellStyle name="Normal 3 4 30 3 2 9" xfId="25221"/>
    <cellStyle name="Normal 3 4 30 3 3" xfId="25222"/>
    <cellStyle name="Normal 3 4 30 3 3 2" xfId="25223"/>
    <cellStyle name="Normal 3 4 30 3 3 3" xfId="25224"/>
    <cellStyle name="Normal 3 4 30 3 4" xfId="25225"/>
    <cellStyle name="Normal 3 4 30 3 4 2" xfId="25226"/>
    <cellStyle name="Normal 3 4 30 3 4 3" xfId="25227"/>
    <cellStyle name="Normal 3 4 30 3 5" xfId="25228"/>
    <cellStyle name="Normal 3 4 30 3 5 2" xfId="25229"/>
    <cellStyle name="Normal 3 4 30 3 5 3" xfId="25230"/>
    <cellStyle name="Normal 3 4 30 3 6" xfId="25231"/>
    <cellStyle name="Normal 3 4 30 3 6 2" xfId="25232"/>
    <cellStyle name="Normal 3 4 30 3 6 3" xfId="25233"/>
    <cellStyle name="Normal 3 4 30 3 7" xfId="25234"/>
    <cellStyle name="Normal 3 4 30 3 7 2" xfId="25235"/>
    <cellStyle name="Normal 3 4 30 3 7 3" xfId="25236"/>
    <cellStyle name="Normal 3 4 30 3 8" xfId="25237"/>
    <cellStyle name="Normal 3 4 30 3 8 2" xfId="25238"/>
    <cellStyle name="Normal 3 4 30 3 8 2 2" xfId="25239"/>
    <cellStyle name="Normal 3 4 30 3 8 2 2 2" xfId="25240"/>
    <cellStyle name="Normal 3 4 30 3 8 2 3" xfId="25241"/>
    <cellStyle name="Normal 3 4 30 3 8 2 4" xfId="25242"/>
    <cellStyle name="Normal 3 4 30 3 8 2 5" xfId="25243"/>
    <cellStyle name="Normal 3 4 30 3 8 3" xfId="25244"/>
    <cellStyle name="Normal 3 4 30 3 8 3 2" xfId="25245"/>
    <cellStyle name="Normal 3 4 30 3 8 4" xfId="25246"/>
    <cellStyle name="Normal 3 4 30 3 8 5" xfId="25247"/>
    <cellStyle name="Normal 3 4 30 3 9" xfId="25248"/>
    <cellStyle name="Normal 3 4 30 4" xfId="25249"/>
    <cellStyle name="Normal 3 4 30 4 2" xfId="25250"/>
    <cellStyle name="Normal 3 4 30 4 2 2" xfId="25251"/>
    <cellStyle name="Normal 3 4 30 4 2 2 2" xfId="25252"/>
    <cellStyle name="Normal 3 4 30 4 2 2 2 2" xfId="25253"/>
    <cellStyle name="Normal 3 4 30 4 2 2 2 2 2" xfId="25254"/>
    <cellStyle name="Normal 3 4 30 4 2 2 2 3" xfId="25255"/>
    <cellStyle name="Normal 3 4 30 4 2 2 2 4" xfId="25256"/>
    <cellStyle name="Normal 3 4 30 4 2 2 2 5" xfId="25257"/>
    <cellStyle name="Normal 3 4 30 4 2 2 3" xfId="25258"/>
    <cellStyle name="Normal 3 4 30 4 2 2 3 2" xfId="25259"/>
    <cellStyle name="Normal 3 4 30 4 2 2 4" xfId="25260"/>
    <cellStyle name="Normal 3 4 30 4 2 2 5" xfId="25261"/>
    <cellStyle name="Normal 3 4 30 4 2 3" xfId="25262"/>
    <cellStyle name="Normal 3 4 30 4 2 4" xfId="25263"/>
    <cellStyle name="Normal 3 4 30 4 2 5" xfId="25264"/>
    <cellStyle name="Normal 3 4 30 4 2 6" xfId="25265"/>
    <cellStyle name="Normal 3 4 30 4 2 6 2" xfId="25266"/>
    <cellStyle name="Normal 3 4 30 4 2 7" xfId="25267"/>
    <cellStyle name="Normal 3 4 30 4 2 8" xfId="25268"/>
    <cellStyle name="Normal 3 4 30 4 2 9" xfId="25269"/>
    <cellStyle name="Normal 3 4 30 4 3" xfId="25270"/>
    <cellStyle name="Normal 3 4 30 4 3 2" xfId="25271"/>
    <cellStyle name="Normal 3 4 30 4 3 2 2" xfId="25272"/>
    <cellStyle name="Normal 3 4 30 4 3 2 2 2" xfId="25273"/>
    <cellStyle name="Normal 3 4 30 4 3 2 3" xfId="25274"/>
    <cellStyle name="Normal 3 4 30 4 3 2 4" xfId="25275"/>
    <cellStyle name="Normal 3 4 30 4 3 2 5" xfId="25276"/>
    <cellStyle name="Normal 3 4 30 4 3 3" xfId="25277"/>
    <cellStyle name="Normal 3 4 30 4 3 3 2" xfId="25278"/>
    <cellStyle name="Normal 3 4 30 4 3 4" xfId="25279"/>
    <cellStyle name="Normal 3 4 30 4 3 5" xfId="25280"/>
    <cellStyle name="Normal 3 4 30 4 4" xfId="25281"/>
    <cellStyle name="Normal 3 4 30 4 5" xfId="25282"/>
    <cellStyle name="Normal 3 4 30 4 6" xfId="25283"/>
    <cellStyle name="Normal 3 4 30 4 6 2" xfId="25284"/>
    <cellStyle name="Normal 3 4 30 4 7" xfId="25285"/>
    <cellStyle name="Normal 3 4 30 4 8" xfId="25286"/>
    <cellStyle name="Normal 3 4 30 4 9" xfId="25287"/>
    <cellStyle name="Normal 3 4 30 5" xfId="25288"/>
    <cellStyle name="Normal 3 4 30 6" xfId="25289"/>
    <cellStyle name="Normal 3 4 30 7" xfId="25290"/>
    <cellStyle name="Normal 3 4 30 8" xfId="25291"/>
    <cellStyle name="Normal 3 4 30 9" xfId="25292"/>
    <cellStyle name="Normal 3 4 30 9 2" xfId="25293"/>
    <cellStyle name="Normal 3 4 30 9 2 2" xfId="25294"/>
    <cellStyle name="Normal 3 4 30 9 2 2 2" xfId="25295"/>
    <cellStyle name="Normal 3 4 30 9 2 3" xfId="25296"/>
    <cellStyle name="Normal 3 4 30 9 2 4" xfId="25297"/>
    <cellStyle name="Normal 3 4 30 9 2 5" xfId="25298"/>
    <cellStyle name="Normal 3 4 30 9 3" xfId="25299"/>
    <cellStyle name="Normal 3 4 30 9 3 2" xfId="25300"/>
    <cellStyle name="Normal 3 4 30 9 4" xfId="25301"/>
    <cellStyle name="Normal 3 4 30 9 5" xfId="25302"/>
    <cellStyle name="Normal 3 4 31" xfId="25303"/>
    <cellStyle name="Normal 3 4 31 10" xfId="25304"/>
    <cellStyle name="Normal 3 4 31 11" xfId="25305"/>
    <cellStyle name="Normal 3 4 31 12" xfId="25306"/>
    <cellStyle name="Normal 3 4 31 12 2" xfId="25307"/>
    <cellStyle name="Normal 3 4 31 13" xfId="25308"/>
    <cellStyle name="Normal 3 4 31 14" xfId="25309"/>
    <cellStyle name="Normal 3 4 31 15" xfId="25310"/>
    <cellStyle name="Normal 3 4 31 2" xfId="25311"/>
    <cellStyle name="Normal 3 4 31 2 2" xfId="25312"/>
    <cellStyle name="Normal 3 4 31 2 2 2" xfId="25313"/>
    <cellStyle name="Normal 3 4 31 2 2 2 2" xfId="25314"/>
    <cellStyle name="Normal 3 4 31 2 2 2 2 2" xfId="25315"/>
    <cellStyle name="Normal 3 4 31 2 2 2 2 2 2" xfId="25316"/>
    <cellStyle name="Normal 3 4 31 2 2 2 2 3" xfId="25317"/>
    <cellStyle name="Normal 3 4 31 2 2 2 2 4" xfId="25318"/>
    <cellStyle name="Normal 3 4 31 2 2 2 2 5" xfId="25319"/>
    <cellStyle name="Normal 3 4 31 2 2 2 3" xfId="25320"/>
    <cellStyle name="Normal 3 4 31 2 2 2 3 2" xfId="25321"/>
    <cellStyle name="Normal 3 4 31 2 2 2 4" xfId="25322"/>
    <cellStyle name="Normal 3 4 31 2 2 2 5" xfId="25323"/>
    <cellStyle name="Normal 3 4 31 2 2 3" xfId="25324"/>
    <cellStyle name="Normal 3 4 31 2 2 4" xfId="25325"/>
    <cellStyle name="Normal 3 4 31 2 2 5" xfId="25326"/>
    <cellStyle name="Normal 3 4 31 2 2 6" xfId="25327"/>
    <cellStyle name="Normal 3 4 31 2 2 6 2" xfId="25328"/>
    <cellStyle name="Normal 3 4 31 2 2 7" xfId="25329"/>
    <cellStyle name="Normal 3 4 31 2 2 8" xfId="25330"/>
    <cellStyle name="Normal 3 4 31 2 2 9" xfId="25331"/>
    <cellStyle name="Normal 3 4 31 2 3" xfId="25332"/>
    <cellStyle name="Normal 3 4 31 2 3 2" xfId="25333"/>
    <cellStyle name="Normal 3 4 31 2 3 2 2" xfId="25334"/>
    <cellStyle name="Normal 3 4 31 2 3 2 2 2" xfId="25335"/>
    <cellStyle name="Normal 3 4 31 2 3 2 3" xfId="25336"/>
    <cellStyle name="Normal 3 4 31 2 3 2 4" xfId="25337"/>
    <cellStyle name="Normal 3 4 31 2 3 2 5" xfId="25338"/>
    <cellStyle name="Normal 3 4 31 2 3 3" xfId="25339"/>
    <cellStyle name="Normal 3 4 31 2 3 3 2" xfId="25340"/>
    <cellStyle name="Normal 3 4 31 2 3 4" xfId="25341"/>
    <cellStyle name="Normal 3 4 31 2 3 5" xfId="25342"/>
    <cellStyle name="Normal 3 4 31 2 4" xfId="25343"/>
    <cellStyle name="Normal 3 4 31 2 5" xfId="25344"/>
    <cellStyle name="Normal 3 4 31 2 6" xfId="25345"/>
    <cellStyle name="Normal 3 4 31 2 6 2" xfId="25346"/>
    <cellStyle name="Normal 3 4 31 2 7" xfId="25347"/>
    <cellStyle name="Normal 3 4 31 2 8" xfId="25348"/>
    <cellStyle name="Normal 3 4 31 2 9" xfId="25349"/>
    <cellStyle name="Normal 3 4 31 3" xfId="25350"/>
    <cellStyle name="Normal 3 4 31 4" xfId="25351"/>
    <cellStyle name="Normal 3 4 31 5" xfId="25352"/>
    <cellStyle name="Normal 3 4 31 6" xfId="25353"/>
    <cellStyle name="Normal 3 4 31 7" xfId="25354"/>
    <cellStyle name="Normal 3 4 31 8" xfId="25355"/>
    <cellStyle name="Normal 3 4 31 8 2" xfId="25356"/>
    <cellStyle name="Normal 3 4 31 8 2 2" xfId="25357"/>
    <cellStyle name="Normal 3 4 31 8 2 2 2" xfId="25358"/>
    <cellStyle name="Normal 3 4 31 8 2 3" xfId="25359"/>
    <cellStyle name="Normal 3 4 31 8 2 4" xfId="25360"/>
    <cellStyle name="Normal 3 4 31 8 2 5" xfId="25361"/>
    <cellStyle name="Normal 3 4 31 8 3" xfId="25362"/>
    <cellStyle name="Normal 3 4 31 8 3 2" xfId="25363"/>
    <cellStyle name="Normal 3 4 31 8 4" xfId="25364"/>
    <cellStyle name="Normal 3 4 31 8 5" xfId="25365"/>
    <cellStyle name="Normal 3 4 31 9" xfId="25366"/>
    <cellStyle name="Normal 3 4 32" xfId="25367"/>
    <cellStyle name="Normal 3 4 33" xfId="25368"/>
    <cellStyle name="Normal 3 4 33 2" xfId="25369"/>
    <cellStyle name="Normal 3 4 33 2 2" xfId="25370"/>
    <cellStyle name="Normal 3 4 33 2 2 2" xfId="25371"/>
    <cellStyle name="Normal 3 4 33 2 2 2 2" xfId="25372"/>
    <cellStyle name="Normal 3 4 33 2 2 2 2 2" xfId="25373"/>
    <cellStyle name="Normal 3 4 33 2 2 2 3" xfId="25374"/>
    <cellStyle name="Normal 3 4 33 2 2 2 4" xfId="25375"/>
    <cellStyle name="Normal 3 4 33 2 2 2 5" xfId="25376"/>
    <cellStyle name="Normal 3 4 33 2 2 3" xfId="25377"/>
    <cellStyle name="Normal 3 4 33 2 2 3 2" xfId="25378"/>
    <cellStyle name="Normal 3 4 33 2 2 4" xfId="25379"/>
    <cellStyle name="Normal 3 4 33 2 2 5" xfId="25380"/>
    <cellStyle name="Normal 3 4 33 2 3" xfId="25381"/>
    <cellStyle name="Normal 3 4 33 2 4" xfId="25382"/>
    <cellStyle name="Normal 3 4 33 2 5" xfId="25383"/>
    <cellStyle name="Normal 3 4 33 2 6" xfId="25384"/>
    <cellStyle name="Normal 3 4 33 2 6 2" xfId="25385"/>
    <cellStyle name="Normal 3 4 33 2 7" xfId="25386"/>
    <cellStyle name="Normal 3 4 33 2 8" xfId="25387"/>
    <cellStyle name="Normal 3 4 33 2 9" xfId="25388"/>
    <cellStyle name="Normal 3 4 33 3" xfId="25389"/>
    <cellStyle name="Normal 3 4 33 3 2" xfId="25390"/>
    <cellStyle name="Normal 3 4 33 3 2 2" xfId="25391"/>
    <cellStyle name="Normal 3 4 33 3 2 2 2" xfId="25392"/>
    <cellStyle name="Normal 3 4 33 3 2 3" xfId="25393"/>
    <cellStyle name="Normal 3 4 33 3 2 4" xfId="25394"/>
    <cellStyle name="Normal 3 4 33 3 2 5" xfId="25395"/>
    <cellStyle name="Normal 3 4 33 3 3" xfId="25396"/>
    <cellStyle name="Normal 3 4 33 3 3 2" xfId="25397"/>
    <cellStyle name="Normal 3 4 33 3 4" xfId="25398"/>
    <cellStyle name="Normal 3 4 33 3 5" xfId="25399"/>
    <cellStyle name="Normal 3 4 33 4" xfId="25400"/>
    <cellStyle name="Normal 3 4 33 5" xfId="25401"/>
    <cellStyle name="Normal 3 4 33 6" xfId="25402"/>
    <cellStyle name="Normal 3 4 33 6 2" xfId="25403"/>
    <cellStyle name="Normal 3 4 33 7" xfId="25404"/>
    <cellStyle name="Normal 3 4 33 8" xfId="25405"/>
    <cellStyle name="Normal 3 4 33 9" xfId="25406"/>
    <cellStyle name="Normal 3 4 34" xfId="25407"/>
    <cellStyle name="Normal 3 4 34 2" xfId="25408"/>
    <cellStyle name="Normal 3 4 34 3" xfId="25409"/>
    <cellStyle name="Normal 3 4 35" xfId="25410"/>
    <cellStyle name="Normal 3 4 35 2" xfId="25411"/>
    <cellStyle name="Normal 3 4 35 3" xfId="25412"/>
    <cellStyle name="Normal 3 4 36" xfId="25413"/>
    <cellStyle name="Normal 3 4 36 2" xfId="25414"/>
    <cellStyle name="Normal 3 4 36 3" xfId="25415"/>
    <cellStyle name="Normal 3 4 37" xfId="25416"/>
    <cellStyle name="Normal 3 4 37 2" xfId="25417"/>
    <cellStyle name="Normal 3 4 37 3" xfId="25418"/>
    <cellStyle name="Normal 3 4 38" xfId="25419"/>
    <cellStyle name="Normal 3 4 38 2" xfId="25420"/>
    <cellStyle name="Normal 3 4 38 2 2" xfId="25421"/>
    <cellStyle name="Normal 3 4 38 2 2 2" xfId="25422"/>
    <cellStyle name="Normal 3 4 38 2 3" xfId="25423"/>
    <cellStyle name="Normal 3 4 38 2 4" xfId="25424"/>
    <cellStyle name="Normal 3 4 38 2 5" xfId="25425"/>
    <cellStyle name="Normal 3 4 38 3" xfId="25426"/>
    <cellStyle name="Normal 3 4 38 3 2" xfId="25427"/>
    <cellStyle name="Normal 3 4 38 4" xfId="25428"/>
    <cellStyle name="Normal 3 4 38 5" xfId="25429"/>
    <cellStyle name="Normal 3 4 39" xfId="25430"/>
    <cellStyle name="Normal 3 4 4" xfId="25431"/>
    <cellStyle name="Normal 3 4 4 2" xfId="25432"/>
    <cellStyle name="Normal 3 4 4 2 2" xfId="25433"/>
    <cellStyle name="Normal 3 4 4 2 3" xfId="25434"/>
    <cellStyle name="Normal 3 4 4 3" xfId="25435"/>
    <cellStyle name="Normal 3 4 4 3 2" xfId="25436"/>
    <cellStyle name="Normal 3 4 4 3 3" xfId="25437"/>
    <cellStyle name="Normal 3 4 4 4" xfId="25438"/>
    <cellStyle name="Normal 3 4 4 5" xfId="25439"/>
    <cellStyle name="Normal 3 4 40" xfId="25440"/>
    <cellStyle name="Normal 3 4 41" xfId="25441"/>
    <cellStyle name="Normal 3 4 42" xfId="25442"/>
    <cellStyle name="Normal 3 4 43" xfId="25443"/>
    <cellStyle name="Normal 3 4 44" xfId="25444"/>
    <cellStyle name="Normal 3 4 45" xfId="25445"/>
    <cellStyle name="Normal 3 4 46" xfId="25446"/>
    <cellStyle name="Normal 3 4 47" xfId="25447"/>
    <cellStyle name="Normal 3 4 48" xfId="25448"/>
    <cellStyle name="Normal 3 4 49" xfId="25449"/>
    <cellStyle name="Normal 3 4 5" xfId="25450"/>
    <cellStyle name="Normal 3 4 5 2" xfId="25451"/>
    <cellStyle name="Normal 3 4 5 2 2" xfId="25452"/>
    <cellStyle name="Normal 3 4 5 2 3" xfId="25453"/>
    <cellStyle name="Normal 3 4 5 3" xfId="25454"/>
    <cellStyle name="Normal 3 4 5 3 2" xfId="25455"/>
    <cellStyle name="Normal 3 4 5 3 3" xfId="25456"/>
    <cellStyle name="Normal 3 4 5 4" xfId="25457"/>
    <cellStyle name="Normal 3 4 5 5" xfId="25458"/>
    <cellStyle name="Normal 3 4 50" xfId="25459"/>
    <cellStyle name="Normal 3 4 51" xfId="25460"/>
    <cellStyle name="Normal 3 4 52" xfId="25461"/>
    <cellStyle name="Normal 3 4 53" xfId="25462"/>
    <cellStyle name="Normal 3 4 54" xfId="25463"/>
    <cellStyle name="Normal 3 4 55" xfId="25464"/>
    <cellStyle name="Normal 3 4 56" xfId="25465"/>
    <cellStyle name="Normal 3 4 57" xfId="25466"/>
    <cellStyle name="Normal 3 4 58" xfId="25467"/>
    <cellStyle name="Normal 3 4 59" xfId="25468"/>
    <cellStyle name="Normal 3 4 6" xfId="25469"/>
    <cellStyle name="Normal 3 4 6 2" xfId="25470"/>
    <cellStyle name="Normal 3 4 6 2 2" xfId="25471"/>
    <cellStyle name="Normal 3 4 6 2 3" xfId="25472"/>
    <cellStyle name="Normal 3 4 6 3" xfId="25473"/>
    <cellStyle name="Normal 3 4 6 3 2" xfId="25474"/>
    <cellStyle name="Normal 3 4 6 3 3" xfId="25475"/>
    <cellStyle name="Normal 3 4 6 4" xfId="25476"/>
    <cellStyle name="Normal 3 4 6 5" xfId="25477"/>
    <cellStyle name="Normal 3 4 60" xfId="25478"/>
    <cellStyle name="Normal 3 4 61" xfId="25479"/>
    <cellStyle name="Normal 3 4 62" xfId="25480"/>
    <cellStyle name="Normal 3 4 63" xfId="25481"/>
    <cellStyle name="Normal 3 4 64" xfId="25482"/>
    <cellStyle name="Normal 3 4 65" xfId="25483"/>
    <cellStyle name="Normal 3 4 66" xfId="25484"/>
    <cellStyle name="Normal 3 4 67" xfId="25485"/>
    <cellStyle name="Normal 3 4 68" xfId="25486"/>
    <cellStyle name="Normal 3 4 69" xfId="25487"/>
    <cellStyle name="Normal 3 4 7" xfId="25488"/>
    <cellStyle name="Normal 3 4 7 2" xfId="25489"/>
    <cellStyle name="Normal 3 4 7 2 2" xfId="25490"/>
    <cellStyle name="Normal 3 4 7 2 3" xfId="25491"/>
    <cellStyle name="Normal 3 4 7 3" xfId="25492"/>
    <cellStyle name="Normal 3 4 7 3 2" xfId="25493"/>
    <cellStyle name="Normal 3 4 7 3 3" xfId="25494"/>
    <cellStyle name="Normal 3 4 7 4" xfId="25495"/>
    <cellStyle name="Normal 3 4 7 5" xfId="25496"/>
    <cellStyle name="Normal 3 4 70" xfId="25497"/>
    <cellStyle name="Normal 3 4 71" xfId="25498"/>
    <cellStyle name="Normal 3 4 72" xfId="25499"/>
    <cellStyle name="Normal 3 4 73" xfId="25500"/>
    <cellStyle name="Normal 3 4 74" xfId="25501"/>
    <cellStyle name="Normal 3 4 75" xfId="25502"/>
    <cellStyle name="Normal 3 4 76" xfId="25503"/>
    <cellStyle name="Normal 3 4 77" xfId="25504"/>
    <cellStyle name="Normal 3 4 78" xfId="25505"/>
    <cellStyle name="Normal 3 4 79" xfId="25506"/>
    <cellStyle name="Normal 3 4 79 2" xfId="25507"/>
    <cellStyle name="Normal 3 4 8" xfId="25508"/>
    <cellStyle name="Normal 3 4 8 2" xfId="25509"/>
    <cellStyle name="Normal 3 4 8 2 2" xfId="25510"/>
    <cellStyle name="Normal 3 4 8 2 3" xfId="25511"/>
    <cellStyle name="Normal 3 4 8 3" xfId="25512"/>
    <cellStyle name="Normal 3 4 8 3 2" xfId="25513"/>
    <cellStyle name="Normal 3 4 8 3 3" xfId="25514"/>
    <cellStyle name="Normal 3 4 8 4" xfId="25515"/>
    <cellStyle name="Normal 3 4 8 5" xfId="25516"/>
    <cellStyle name="Normal 3 4 80" xfId="25517"/>
    <cellStyle name="Normal 3 4 81" xfId="25518"/>
    <cellStyle name="Normal 3 4 82" xfId="25519"/>
    <cellStyle name="Normal 3 4 9" xfId="25520"/>
    <cellStyle name="Normal 3 4 9 2" xfId="25521"/>
    <cellStyle name="Normal 3 4 9 2 2" xfId="25522"/>
    <cellStyle name="Normal 3 4 9 2 3" xfId="25523"/>
    <cellStyle name="Normal 3 4 9 3" xfId="25524"/>
    <cellStyle name="Normal 3 4 9 3 2" xfId="25525"/>
    <cellStyle name="Normal 3 4 9 3 3" xfId="25526"/>
    <cellStyle name="Normal 3 4 9 4" xfId="25527"/>
    <cellStyle name="Normal 3 4 9 5" xfId="25528"/>
    <cellStyle name="Normal 3 40" xfId="25529"/>
    <cellStyle name="Normal 3 40 2" xfId="25530"/>
    <cellStyle name="Normal 3 40 2 2" xfId="25531"/>
    <cellStyle name="Normal 3 40 2 3" xfId="25532"/>
    <cellStyle name="Normal 3 40 3" xfId="25533"/>
    <cellStyle name="Normal 3 40 3 2" xfId="25534"/>
    <cellStyle name="Normal 3 40 3 3" xfId="25535"/>
    <cellStyle name="Normal 3 40 4" xfId="25536"/>
    <cellStyle name="Normal 3 40 5" xfId="25537"/>
    <cellStyle name="Normal 3 41" xfId="25538"/>
    <cellStyle name="Normal 3 41 2" xfId="25539"/>
    <cellStyle name="Normal 3 41 2 2" xfId="25540"/>
    <cellStyle name="Normal 3 41 2 3" xfId="25541"/>
    <cellStyle name="Normal 3 41 3" xfId="25542"/>
    <cellStyle name="Normal 3 41 3 2" xfId="25543"/>
    <cellStyle name="Normal 3 41 3 3" xfId="25544"/>
    <cellStyle name="Normal 3 41 4" xfId="25545"/>
    <cellStyle name="Normal 3 41 5" xfId="25546"/>
    <cellStyle name="Normal 3 42" xfId="25547"/>
    <cellStyle name="Normal 3 42 2" xfId="25548"/>
    <cellStyle name="Normal 3 42 2 2" xfId="25549"/>
    <cellStyle name="Normal 3 42 2 3" xfId="25550"/>
    <cellStyle name="Normal 3 42 3" xfId="25551"/>
    <cellStyle name="Normal 3 42 3 2" xfId="25552"/>
    <cellStyle name="Normal 3 42 3 3" xfId="25553"/>
    <cellStyle name="Normal 3 42 4" xfId="25554"/>
    <cellStyle name="Normal 3 42 5" xfId="25555"/>
    <cellStyle name="Normal 3 43" xfId="25556"/>
    <cellStyle name="Normal 3 43 2" xfId="25557"/>
    <cellStyle name="Normal 3 43 2 2" xfId="25558"/>
    <cellStyle name="Normal 3 43 2 3" xfId="25559"/>
    <cellStyle name="Normal 3 43 3" xfId="25560"/>
    <cellStyle name="Normal 3 43 3 2" xfId="25561"/>
    <cellStyle name="Normal 3 43 3 3" xfId="25562"/>
    <cellStyle name="Normal 3 43 4" xfId="25563"/>
    <cellStyle name="Normal 3 43 5" xfId="25564"/>
    <cellStyle name="Normal 3 44" xfId="25565"/>
    <cellStyle name="Normal 3 44 2" xfId="25566"/>
    <cellStyle name="Normal 3 44 2 2" xfId="25567"/>
    <cellStyle name="Normal 3 44 2 3" xfId="25568"/>
    <cellStyle name="Normal 3 44 3" xfId="25569"/>
    <cellStyle name="Normal 3 44 3 2" xfId="25570"/>
    <cellStyle name="Normal 3 44 3 3" xfId="25571"/>
    <cellStyle name="Normal 3 44 4" xfId="25572"/>
    <cellStyle name="Normal 3 44 5" xfId="25573"/>
    <cellStyle name="Normal 3 45" xfId="25574"/>
    <cellStyle name="Normal 3 45 2" xfId="25575"/>
    <cellStyle name="Normal 3 45 2 2" xfId="25576"/>
    <cellStyle name="Normal 3 45 2 3" xfId="25577"/>
    <cellStyle name="Normal 3 45 3" xfId="25578"/>
    <cellStyle name="Normal 3 45 3 2" xfId="25579"/>
    <cellStyle name="Normal 3 45 3 3" xfId="25580"/>
    <cellStyle name="Normal 3 45 4" xfId="25581"/>
    <cellStyle name="Normal 3 45 5" xfId="25582"/>
    <cellStyle name="Normal 3 46" xfId="25583"/>
    <cellStyle name="Normal 3 46 2" xfId="25584"/>
    <cellStyle name="Normal 3 46 2 2" xfId="25585"/>
    <cellStyle name="Normal 3 46 2 3" xfId="25586"/>
    <cellStyle name="Normal 3 46 3" xfId="25587"/>
    <cellStyle name="Normal 3 46 3 2" xfId="25588"/>
    <cellStyle name="Normal 3 46 3 3" xfId="25589"/>
    <cellStyle name="Normal 3 46 4" xfId="25590"/>
    <cellStyle name="Normal 3 46 5" xfId="25591"/>
    <cellStyle name="Normal 3 47" xfId="25592"/>
    <cellStyle name="Normal 3 47 2" xfId="25593"/>
    <cellStyle name="Normal 3 47 2 2" xfId="25594"/>
    <cellStyle name="Normal 3 47 2 3" xfId="25595"/>
    <cellStyle name="Normal 3 47 3" xfId="25596"/>
    <cellStyle name="Normal 3 47 3 2" xfId="25597"/>
    <cellStyle name="Normal 3 47 3 3" xfId="25598"/>
    <cellStyle name="Normal 3 47 4" xfId="25599"/>
    <cellStyle name="Normal 3 47 5" xfId="25600"/>
    <cellStyle name="Normal 3 48" xfId="25601"/>
    <cellStyle name="Normal 3 48 2" xfId="25602"/>
    <cellStyle name="Normal 3 48 2 2" xfId="25603"/>
    <cellStyle name="Normal 3 48 2 3" xfId="25604"/>
    <cellStyle name="Normal 3 48 3" xfId="25605"/>
    <cellStyle name="Normal 3 48 3 2" xfId="25606"/>
    <cellStyle name="Normal 3 48 3 3" xfId="25607"/>
    <cellStyle name="Normal 3 48 4" xfId="25608"/>
    <cellStyle name="Normal 3 48 5" xfId="25609"/>
    <cellStyle name="Normal 3 49" xfId="25610"/>
    <cellStyle name="Normal 3 49 2" xfId="25611"/>
    <cellStyle name="Normal 3 49 2 2" xfId="25612"/>
    <cellStyle name="Normal 3 49 2 3" xfId="25613"/>
    <cellStyle name="Normal 3 49 3" xfId="25614"/>
    <cellStyle name="Normal 3 49 3 2" xfId="25615"/>
    <cellStyle name="Normal 3 49 3 3" xfId="25616"/>
    <cellStyle name="Normal 3 49 4" xfId="25617"/>
    <cellStyle name="Normal 3 49 5" xfId="25618"/>
    <cellStyle name="Normal 3 5" xfId="25619"/>
    <cellStyle name="Normal 3 5 10" xfId="25620"/>
    <cellStyle name="Normal 3 5 10 2" xfId="25621"/>
    <cellStyle name="Normal 3 5 10 2 2" xfId="25622"/>
    <cellStyle name="Normal 3 5 10 2 3" xfId="25623"/>
    <cellStyle name="Normal 3 5 10 3" xfId="25624"/>
    <cellStyle name="Normal 3 5 10 3 2" xfId="25625"/>
    <cellStyle name="Normal 3 5 10 3 3" xfId="25626"/>
    <cellStyle name="Normal 3 5 10 4" xfId="25627"/>
    <cellStyle name="Normal 3 5 10 5" xfId="25628"/>
    <cellStyle name="Normal 3 5 11" xfId="25629"/>
    <cellStyle name="Normal 3 5 11 2" xfId="25630"/>
    <cellStyle name="Normal 3 5 11 2 2" xfId="25631"/>
    <cellStyle name="Normal 3 5 11 2 3" xfId="25632"/>
    <cellStyle name="Normal 3 5 11 3" xfId="25633"/>
    <cellStyle name="Normal 3 5 11 3 2" xfId="25634"/>
    <cellStyle name="Normal 3 5 11 3 3" xfId="25635"/>
    <cellStyle name="Normal 3 5 11 4" xfId="25636"/>
    <cellStyle name="Normal 3 5 11 5" xfId="25637"/>
    <cellStyle name="Normal 3 5 12" xfId="25638"/>
    <cellStyle name="Normal 3 5 12 2" xfId="25639"/>
    <cellStyle name="Normal 3 5 12 2 2" xfId="25640"/>
    <cellStyle name="Normal 3 5 12 2 3" xfId="25641"/>
    <cellStyle name="Normal 3 5 12 3" xfId="25642"/>
    <cellStyle name="Normal 3 5 12 3 2" xfId="25643"/>
    <cellStyle name="Normal 3 5 12 3 3" xfId="25644"/>
    <cellStyle name="Normal 3 5 12 4" xfId="25645"/>
    <cellStyle name="Normal 3 5 12 5" xfId="25646"/>
    <cellStyle name="Normal 3 5 13" xfId="25647"/>
    <cellStyle name="Normal 3 5 13 2" xfId="25648"/>
    <cellStyle name="Normal 3 5 13 2 2" xfId="25649"/>
    <cellStyle name="Normal 3 5 13 2 3" xfId="25650"/>
    <cellStyle name="Normal 3 5 13 3" xfId="25651"/>
    <cellStyle name="Normal 3 5 13 3 2" xfId="25652"/>
    <cellStyle name="Normal 3 5 13 3 3" xfId="25653"/>
    <cellStyle name="Normal 3 5 13 4" xfId="25654"/>
    <cellStyle name="Normal 3 5 13 5" xfId="25655"/>
    <cellStyle name="Normal 3 5 14" xfId="25656"/>
    <cellStyle name="Normal 3 5 14 2" xfId="25657"/>
    <cellStyle name="Normal 3 5 14 2 2" xfId="25658"/>
    <cellStyle name="Normal 3 5 14 2 3" xfId="25659"/>
    <cellStyle name="Normal 3 5 14 3" xfId="25660"/>
    <cellStyle name="Normal 3 5 14 3 2" xfId="25661"/>
    <cellStyle name="Normal 3 5 14 3 3" xfId="25662"/>
    <cellStyle name="Normal 3 5 14 4" xfId="25663"/>
    <cellStyle name="Normal 3 5 14 5" xfId="25664"/>
    <cellStyle name="Normal 3 5 15" xfId="25665"/>
    <cellStyle name="Normal 3 5 15 2" xfId="25666"/>
    <cellStyle name="Normal 3 5 15 2 2" xfId="25667"/>
    <cellStyle name="Normal 3 5 15 2 3" xfId="25668"/>
    <cellStyle name="Normal 3 5 15 3" xfId="25669"/>
    <cellStyle name="Normal 3 5 15 3 2" xfId="25670"/>
    <cellStyle name="Normal 3 5 15 3 3" xfId="25671"/>
    <cellStyle name="Normal 3 5 15 4" xfId="25672"/>
    <cellStyle name="Normal 3 5 15 5" xfId="25673"/>
    <cellStyle name="Normal 3 5 16" xfId="25674"/>
    <cellStyle name="Normal 3 5 16 2" xfId="25675"/>
    <cellStyle name="Normal 3 5 16 2 2" xfId="25676"/>
    <cellStyle name="Normal 3 5 16 2 3" xfId="25677"/>
    <cellStyle name="Normal 3 5 16 3" xfId="25678"/>
    <cellStyle name="Normal 3 5 16 3 2" xfId="25679"/>
    <cellStyle name="Normal 3 5 16 3 3" xfId="25680"/>
    <cellStyle name="Normal 3 5 16 4" xfId="25681"/>
    <cellStyle name="Normal 3 5 16 5" xfId="25682"/>
    <cellStyle name="Normal 3 5 17" xfId="25683"/>
    <cellStyle name="Normal 3 5 17 2" xfId="25684"/>
    <cellStyle name="Normal 3 5 17 2 2" xfId="25685"/>
    <cellStyle name="Normal 3 5 17 2 3" xfId="25686"/>
    <cellStyle name="Normal 3 5 17 3" xfId="25687"/>
    <cellStyle name="Normal 3 5 17 3 2" xfId="25688"/>
    <cellStyle name="Normal 3 5 17 3 3" xfId="25689"/>
    <cellStyle name="Normal 3 5 17 4" xfId="25690"/>
    <cellStyle name="Normal 3 5 17 5" xfId="25691"/>
    <cellStyle name="Normal 3 5 18" xfId="25692"/>
    <cellStyle name="Normal 3 5 18 2" xfId="25693"/>
    <cellStyle name="Normal 3 5 18 2 2" xfId="25694"/>
    <cellStyle name="Normal 3 5 18 2 3" xfId="25695"/>
    <cellStyle name="Normal 3 5 18 3" xfId="25696"/>
    <cellStyle name="Normal 3 5 18 3 2" xfId="25697"/>
    <cellStyle name="Normal 3 5 18 3 3" xfId="25698"/>
    <cellStyle name="Normal 3 5 18 4" xfId="25699"/>
    <cellStyle name="Normal 3 5 18 5" xfId="25700"/>
    <cellStyle name="Normal 3 5 19" xfId="25701"/>
    <cellStyle name="Normal 3 5 19 2" xfId="25702"/>
    <cellStyle name="Normal 3 5 19 2 2" xfId="25703"/>
    <cellStyle name="Normal 3 5 19 2 3" xfId="25704"/>
    <cellStyle name="Normal 3 5 19 3" xfId="25705"/>
    <cellStyle name="Normal 3 5 19 3 2" xfId="25706"/>
    <cellStyle name="Normal 3 5 19 3 3" xfId="25707"/>
    <cellStyle name="Normal 3 5 19 4" xfId="25708"/>
    <cellStyle name="Normal 3 5 19 5" xfId="25709"/>
    <cellStyle name="Normal 3 5 2" xfId="25710"/>
    <cellStyle name="Normal 3 5 2 2" xfId="25711"/>
    <cellStyle name="Normal 3 5 2 2 2" xfId="25712"/>
    <cellStyle name="Normal 3 5 2 2 3" xfId="25713"/>
    <cellStyle name="Normal 3 5 2 3" xfId="25714"/>
    <cellStyle name="Normal 3 5 2 3 2" xfId="25715"/>
    <cellStyle name="Normal 3 5 2 3 3" xfId="25716"/>
    <cellStyle name="Normal 3 5 2 4" xfId="25717"/>
    <cellStyle name="Normal 3 5 2 5" xfId="25718"/>
    <cellStyle name="Normal 3 5 20" xfId="25719"/>
    <cellStyle name="Normal 3 5 20 2" xfId="25720"/>
    <cellStyle name="Normal 3 5 20 2 2" xfId="25721"/>
    <cellStyle name="Normal 3 5 20 2 3" xfId="25722"/>
    <cellStyle name="Normal 3 5 20 3" xfId="25723"/>
    <cellStyle name="Normal 3 5 20 3 2" xfId="25724"/>
    <cellStyle name="Normal 3 5 20 3 3" xfId="25725"/>
    <cellStyle name="Normal 3 5 20 4" xfId="25726"/>
    <cellStyle name="Normal 3 5 20 5" xfId="25727"/>
    <cellStyle name="Normal 3 5 21" xfId="25728"/>
    <cellStyle name="Normal 3 5 21 2" xfId="25729"/>
    <cellStyle name="Normal 3 5 21 2 2" xfId="25730"/>
    <cellStyle name="Normal 3 5 21 2 3" xfId="25731"/>
    <cellStyle name="Normal 3 5 21 3" xfId="25732"/>
    <cellStyle name="Normal 3 5 21 3 2" xfId="25733"/>
    <cellStyle name="Normal 3 5 21 3 3" xfId="25734"/>
    <cellStyle name="Normal 3 5 21 4" xfId="25735"/>
    <cellStyle name="Normal 3 5 21 5" xfId="25736"/>
    <cellStyle name="Normal 3 5 22" xfId="25737"/>
    <cellStyle name="Normal 3 5 22 2" xfId="25738"/>
    <cellStyle name="Normal 3 5 22 2 2" xfId="25739"/>
    <cellStyle name="Normal 3 5 22 2 3" xfId="25740"/>
    <cellStyle name="Normal 3 5 22 3" xfId="25741"/>
    <cellStyle name="Normal 3 5 22 3 2" xfId="25742"/>
    <cellStyle name="Normal 3 5 22 3 3" xfId="25743"/>
    <cellStyle name="Normal 3 5 22 4" xfId="25744"/>
    <cellStyle name="Normal 3 5 22 5" xfId="25745"/>
    <cellStyle name="Normal 3 5 23" xfId="25746"/>
    <cellStyle name="Normal 3 5 23 2" xfId="25747"/>
    <cellStyle name="Normal 3 5 23 2 2" xfId="25748"/>
    <cellStyle name="Normal 3 5 23 2 3" xfId="25749"/>
    <cellStyle name="Normal 3 5 23 3" xfId="25750"/>
    <cellStyle name="Normal 3 5 23 3 2" xfId="25751"/>
    <cellStyle name="Normal 3 5 23 3 3" xfId="25752"/>
    <cellStyle name="Normal 3 5 23 4" xfId="25753"/>
    <cellStyle name="Normal 3 5 23 5" xfId="25754"/>
    <cellStyle name="Normal 3 5 24" xfId="25755"/>
    <cellStyle name="Normal 3 5 24 10" xfId="25756"/>
    <cellStyle name="Normal 3 5 24 11" xfId="25757"/>
    <cellStyle name="Normal 3 5 24 11 2" xfId="25758"/>
    <cellStyle name="Normal 3 5 24 11 2 2" xfId="25759"/>
    <cellStyle name="Normal 3 5 24 11 2 2 2" xfId="25760"/>
    <cellStyle name="Normal 3 5 24 11 2 3" xfId="25761"/>
    <cellStyle name="Normal 3 5 24 11 2 4" xfId="25762"/>
    <cellStyle name="Normal 3 5 24 11 2 5" xfId="25763"/>
    <cellStyle name="Normal 3 5 24 11 3" xfId="25764"/>
    <cellStyle name="Normal 3 5 24 11 3 2" xfId="25765"/>
    <cellStyle name="Normal 3 5 24 11 4" xfId="25766"/>
    <cellStyle name="Normal 3 5 24 11 5" xfId="25767"/>
    <cellStyle name="Normal 3 5 24 12" xfId="25768"/>
    <cellStyle name="Normal 3 5 24 13" xfId="25769"/>
    <cellStyle name="Normal 3 5 24 14" xfId="25770"/>
    <cellStyle name="Normal 3 5 24 15" xfId="25771"/>
    <cellStyle name="Normal 3 5 24 15 2" xfId="25772"/>
    <cellStyle name="Normal 3 5 24 16" xfId="25773"/>
    <cellStyle name="Normal 3 5 24 17" xfId="25774"/>
    <cellStyle name="Normal 3 5 24 18" xfId="25775"/>
    <cellStyle name="Normal 3 5 24 2" xfId="25776"/>
    <cellStyle name="Normal 3 5 24 2 10" xfId="25777"/>
    <cellStyle name="Normal 3 5 24 2 11" xfId="25778"/>
    <cellStyle name="Normal 3 5 24 2 12" xfId="25779"/>
    <cellStyle name="Normal 3 5 24 2 13" xfId="25780"/>
    <cellStyle name="Normal 3 5 24 2 13 2" xfId="25781"/>
    <cellStyle name="Normal 3 5 24 2 14" xfId="25782"/>
    <cellStyle name="Normal 3 5 24 2 15" xfId="25783"/>
    <cellStyle name="Normal 3 5 24 2 16" xfId="25784"/>
    <cellStyle name="Normal 3 5 24 2 2" xfId="25785"/>
    <cellStyle name="Normal 3 5 24 2 2 10" xfId="25786"/>
    <cellStyle name="Normal 3 5 24 2 2 11" xfId="25787"/>
    <cellStyle name="Normal 3 5 24 2 2 12" xfId="25788"/>
    <cellStyle name="Normal 3 5 24 2 2 13" xfId="25789"/>
    <cellStyle name="Normal 3 5 24 2 2 13 2" xfId="25790"/>
    <cellStyle name="Normal 3 5 24 2 2 14" xfId="25791"/>
    <cellStyle name="Normal 3 5 24 2 2 15" xfId="25792"/>
    <cellStyle name="Normal 3 5 24 2 2 16" xfId="25793"/>
    <cellStyle name="Normal 3 5 24 2 2 2" xfId="25794"/>
    <cellStyle name="Normal 3 5 24 2 2 2 10" xfId="25795"/>
    <cellStyle name="Normal 3 5 24 2 2 2 11" xfId="25796"/>
    <cellStyle name="Normal 3 5 24 2 2 2 12" xfId="25797"/>
    <cellStyle name="Normal 3 5 24 2 2 2 12 2" xfId="25798"/>
    <cellStyle name="Normal 3 5 24 2 2 2 13" xfId="25799"/>
    <cellStyle name="Normal 3 5 24 2 2 2 14" xfId="25800"/>
    <cellStyle name="Normal 3 5 24 2 2 2 15" xfId="25801"/>
    <cellStyle name="Normal 3 5 24 2 2 2 2" xfId="25802"/>
    <cellStyle name="Normal 3 5 24 2 2 2 2 2" xfId="25803"/>
    <cellStyle name="Normal 3 5 24 2 2 2 2 2 2" xfId="25804"/>
    <cellStyle name="Normal 3 5 24 2 2 2 2 2 2 2" xfId="25805"/>
    <cellStyle name="Normal 3 5 24 2 2 2 2 2 2 2 2" xfId="25806"/>
    <cellStyle name="Normal 3 5 24 2 2 2 2 2 2 2 2 2" xfId="25807"/>
    <cellStyle name="Normal 3 5 24 2 2 2 2 2 2 2 3" xfId="25808"/>
    <cellStyle name="Normal 3 5 24 2 2 2 2 2 2 2 4" xfId="25809"/>
    <cellStyle name="Normal 3 5 24 2 2 2 2 2 2 2 5" xfId="25810"/>
    <cellStyle name="Normal 3 5 24 2 2 2 2 2 2 3" xfId="25811"/>
    <cellStyle name="Normal 3 5 24 2 2 2 2 2 2 3 2" xfId="25812"/>
    <cellStyle name="Normal 3 5 24 2 2 2 2 2 2 4" xfId="25813"/>
    <cellStyle name="Normal 3 5 24 2 2 2 2 2 2 5" xfId="25814"/>
    <cellStyle name="Normal 3 5 24 2 2 2 2 2 3" xfId="25815"/>
    <cellStyle name="Normal 3 5 24 2 2 2 2 2 4" xfId="25816"/>
    <cellStyle name="Normal 3 5 24 2 2 2 2 2 5" xfId="25817"/>
    <cellStyle name="Normal 3 5 24 2 2 2 2 2 6" xfId="25818"/>
    <cellStyle name="Normal 3 5 24 2 2 2 2 2 6 2" xfId="25819"/>
    <cellStyle name="Normal 3 5 24 2 2 2 2 2 7" xfId="25820"/>
    <cellStyle name="Normal 3 5 24 2 2 2 2 2 8" xfId="25821"/>
    <cellStyle name="Normal 3 5 24 2 2 2 2 2 9" xfId="25822"/>
    <cellStyle name="Normal 3 5 24 2 2 2 2 3" xfId="25823"/>
    <cellStyle name="Normal 3 5 24 2 2 2 2 3 2" xfId="25824"/>
    <cellStyle name="Normal 3 5 24 2 2 2 2 3 2 2" xfId="25825"/>
    <cellStyle name="Normal 3 5 24 2 2 2 2 3 2 2 2" xfId="25826"/>
    <cellStyle name="Normal 3 5 24 2 2 2 2 3 2 3" xfId="25827"/>
    <cellStyle name="Normal 3 5 24 2 2 2 2 3 2 4" xfId="25828"/>
    <cellStyle name="Normal 3 5 24 2 2 2 2 3 2 5" xfId="25829"/>
    <cellStyle name="Normal 3 5 24 2 2 2 2 3 3" xfId="25830"/>
    <cellStyle name="Normal 3 5 24 2 2 2 2 3 3 2" xfId="25831"/>
    <cellStyle name="Normal 3 5 24 2 2 2 2 3 4" xfId="25832"/>
    <cellStyle name="Normal 3 5 24 2 2 2 2 3 5" xfId="25833"/>
    <cellStyle name="Normal 3 5 24 2 2 2 2 4" xfId="25834"/>
    <cellStyle name="Normal 3 5 24 2 2 2 2 5" xfId="25835"/>
    <cellStyle name="Normal 3 5 24 2 2 2 2 6" xfId="25836"/>
    <cellStyle name="Normal 3 5 24 2 2 2 2 6 2" xfId="25837"/>
    <cellStyle name="Normal 3 5 24 2 2 2 2 7" xfId="25838"/>
    <cellStyle name="Normal 3 5 24 2 2 2 2 8" xfId="25839"/>
    <cellStyle name="Normal 3 5 24 2 2 2 2 9" xfId="25840"/>
    <cellStyle name="Normal 3 5 24 2 2 2 3" xfId="25841"/>
    <cellStyle name="Normal 3 5 24 2 2 2 3 2" xfId="25842"/>
    <cellStyle name="Normal 3 5 24 2 2 2 3 3" xfId="25843"/>
    <cellStyle name="Normal 3 5 24 2 2 2 4" xfId="25844"/>
    <cellStyle name="Normal 3 5 24 2 2 2 4 2" xfId="25845"/>
    <cellStyle name="Normal 3 5 24 2 2 2 4 3" xfId="25846"/>
    <cellStyle name="Normal 3 5 24 2 2 2 5" xfId="25847"/>
    <cellStyle name="Normal 3 5 24 2 2 2 5 2" xfId="25848"/>
    <cellStyle name="Normal 3 5 24 2 2 2 5 3" xfId="25849"/>
    <cellStyle name="Normal 3 5 24 2 2 2 6" xfId="25850"/>
    <cellStyle name="Normal 3 5 24 2 2 2 6 2" xfId="25851"/>
    <cellStyle name="Normal 3 5 24 2 2 2 6 3" xfId="25852"/>
    <cellStyle name="Normal 3 5 24 2 2 2 7" xfId="25853"/>
    <cellStyle name="Normal 3 5 24 2 2 2 7 2" xfId="25854"/>
    <cellStyle name="Normal 3 5 24 2 2 2 7 3" xfId="25855"/>
    <cellStyle name="Normal 3 5 24 2 2 2 8" xfId="25856"/>
    <cellStyle name="Normal 3 5 24 2 2 2 8 2" xfId="25857"/>
    <cellStyle name="Normal 3 5 24 2 2 2 8 2 2" xfId="25858"/>
    <cellStyle name="Normal 3 5 24 2 2 2 8 2 2 2" xfId="25859"/>
    <cellStyle name="Normal 3 5 24 2 2 2 8 2 3" xfId="25860"/>
    <cellStyle name="Normal 3 5 24 2 2 2 8 2 4" xfId="25861"/>
    <cellStyle name="Normal 3 5 24 2 2 2 8 2 5" xfId="25862"/>
    <cellStyle name="Normal 3 5 24 2 2 2 8 3" xfId="25863"/>
    <cellStyle name="Normal 3 5 24 2 2 2 8 3 2" xfId="25864"/>
    <cellStyle name="Normal 3 5 24 2 2 2 8 4" xfId="25865"/>
    <cellStyle name="Normal 3 5 24 2 2 2 8 5" xfId="25866"/>
    <cellStyle name="Normal 3 5 24 2 2 2 9" xfId="25867"/>
    <cellStyle name="Normal 3 5 24 2 2 3" xfId="25868"/>
    <cellStyle name="Normal 3 5 24 2 2 3 2" xfId="25869"/>
    <cellStyle name="Normal 3 5 24 2 2 3 3" xfId="25870"/>
    <cellStyle name="Normal 3 5 24 2 2 4" xfId="25871"/>
    <cellStyle name="Normal 3 5 24 2 2 4 2" xfId="25872"/>
    <cellStyle name="Normal 3 5 24 2 2 4 2 2" xfId="25873"/>
    <cellStyle name="Normal 3 5 24 2 2 4 2 2 2" xfId="25874"/>
    <cellStyle name="Normal 3 5 24 2 2 4 2 2 2 2" xfId="25875"/>
    <cellStyle name="Normal 3 5 24 2 2 4 2 2 2 2 2" xfId="25876"/>
    <cellStyle name="Normal 3 5 24 2 2 4 2 2 2 3" xfId="25877"/>
    <cellStyle name="Normal 3 5 24 2 2 4 2 2 2 4" xfId="25878"/>
    <cellStyle name="Normal 3 5 24 2 2 4 2 2 2 5" xfId="25879"/>
    <cellStyle name="Normal 3 5 24 2 2 4 2 2 3" xfId="25880"/>
    <cellStyle name="Normal 3 5 24 2 2 4 2 2 3 2" xfId="25881"/>
    <cellStyle name="Normal 3 5 24 2 2 4 2 2 4" xfId="25882"/>
    <cellStyle name="Normal 3 5 24 2 2 4 2 2 5" xfId="25883"/>
    <cellStyle name="Normal 3 5 24 2 2 4 2 3" xfId="25884"/>
    <cellStyle name="Normal 3 5 24 2 2 4 2 4" xfId="25885"/>
    <cellStyle name="Normal 3 5 24 2 2 4 2 5" xfId="25886"/>
    <cellStyle name="Normal 3 5 24 2 2 4 2 6" xfId="25887"/>
    <cellStyle name="Normal 3 5 24 2 2 4 2 6 2" xfId="25888"/>
    <cellStyle name="Normal 3 5 24 2 2 4 2 7" xfId="25889"/>
    <cellStyle name="Normal 3 5 24 2 2 4 2 8" xfId="25890"/>
    <cellStyle name="Normal 3 5 24 2 2 4 2 9" xfId="25891"/>
    <cellStyle name="Normal 3 5 24 2 2 4 3" xfId="25892"/>
    <cellStyle name="Normal 3 5 24 2 2 4 3 2" xfId="25893"/>
    <cellStyle name="Normal 3 5 24 2 2 4 3 2 2" xfId="25894"/>
    <cellStyle name="Normal 3 5 24 2 2 4 3 2 2 2" xfId="25895"/>
    <cellStyle name="Normal 3 5 24 2 2 4 3 2 3" xfId="25896"/>
    <cellStyle name="Normal 3 5 24 2 2 4 3 2 4" xfId="25897"/>
    <cellStyle name="Normal 3 5 24 2 2 4 3 2 5" xfId="25898"/>
    <cellStyle name="Normal 3 5 24 2 2 4 3 3" xfId="25899"/>
    <cellStyle name="Normal 3 5 24 2 2 4 3 3 2" xfId="25900"/>
    <cellStyle name="Normal 3 5 24 2 2 4 3 4" xfId="25901"/>
    <cellStyle name="Normal 3 5 24 2 2 4 3 5" xfId="25902"/>
    <cellStyle name="Normal 3 5 24 2 2 4 4" xfId="25903"/>
    <cellStyle name="Normal 3 5 24 2 2 4 5" xfId="25904"/>
    <cellStyle name="Normal 3 5 24 2 2 4 6" xfId="25905"/>
    <cellStyle name="Normal 3 5 24 2 2 4 6 2" xfId="25906"/>
    <cellStyle name="Normal 3 5 24 2 2 4 7" xfId="25907"/>
    <cellStyle name="Normal 3 5 24 2 2 4 8" xfId="25908"/>
    <cellStyle name="Normal 3 5 24 2 2 4 9" xfId="25909"/>
    <cellStyle name="Normal 3 5 24 2 2 5" xfId="25910"/>
    <cellStyle name="Normal 3 5 24 2 2 6" xfId="25911"/>
    <cellStyle name="Normal 3 5 24 2 2 7" xfId="25912"/>
    <cellStyle name="Normal 3 5 24 2 2 8" xfId="25913"/>
    <cellStyle name="Normal 3 5 24 2 2 9" xfId="25914"/>
    <cellStyle name="Normal 3 5 24 2 2 9 2" xfId="25915"/>
    <cellStyle name="Normal 3 5 24 2 2 9 2 2" xfId="25916"/>
    <cellStyle name="Normal 3 5 24 2 2 9 2 2 2" xfId="25917"/>
    <cellStyle name="Normal 3 5 24 2 2 9 2 3" xfId="25918"/>
    <cellStyle name="Normal 3 5 24 2 2 9 2 4" xfId="25919"/>
    <cellStyle name="Normal 3 5 24 2 2 9 2 5" xfId="25920"/>
    <cellStyle name="Normal 3 5 24 2 2 9 3" xfId="25921"/>
    <cellStyle name="Normal 3 5 24 2 2 9 3 2" xfId="25922"/>
    <cellStyle name="Normal 3 5 24 2 2 9 4" xfId="25923"/>
    <cellStyle name="Normal 3 5 24 2 2 9 5" xfId="25924"/>
    <cellStyle name="Normal 3 5 24 2 3" xfId="25925"/>
    <cellStyle name="Normal 3 5 24 2 3 10" xfId="25926"/>
    <cellStyle name="Normal 3 5 24 2 3 11" xfId="25927"/>
    <cellStyle name="Normal 3 5 24 2 3 12" xfId="25928"/>
    <cellStyle name="Normal 3 5 24 2 3 12 2" xfId="25929"/>
    <cellStyle name="Normal 3 5 24 2 3 13" xfId="25930"/>
    <cellStyle name="Normal 3 5 24 2 3 14" xfId="25931"/>
    <cellStyle name="Normal 3 5 24 2 3 15" xfId="25932"/>
    <cellStyle name="Normal 3 5 24 2 3 2" xfId="25933"/>
    <cellStyle name="Normal 3 5 24 2 3 2 2" xfId="25934"/>
    <cellStyle name="Normal 3 5 24 2 3 2 2 2" xfId="25935"/>
    <cellStyle name="Normal 3 5 24 2 3 2 2 2 2" xfId="25936"/>
    <cellStyle name="Normal 3 5 24 2 3 2 2 2 2 2" xfId="25937"/>
    <cellStyle name="Normal 3 5 24 2 3 2 2 2 2 2 2" xfId="25938"/>
    <cellStyle name="Normal 3 5 24 2 3 2 2 2 2 3" xfId="25939"/>
    <cellStyle name="Normal 3 5 24 2 3 2 2 2 2 4" xfId="25940"/>
    <cellStyle name="Normal 3 5 24 2 3 2 2 2 2 5" xfId="25941"/>
    <cellStyle name="Normal 3 5 24 2 3 2 2 2 3" xfId="25942"/>
    <cellStyle name="Normal 3 5 24 2 3 2 2 2 3 2" xfId="25943"/>
    <cellStyle name="Normal 3 5 24 2 3 2 2 2 4" xfId="25944"/>
    <cellStyle name="Normal 3 5 24 2 3 2 2 2 5" xfId="25945"/>
    <cellStyle name="Normal 3 5 24 2 3 2 2 3" xfId="25946"/>
    <cellStyle name="Normal 3 5 24 2 3 2 2 4" xfId="25947"/>
    <cellStyle name="Normal 3 5 24 2 3 2 2 5" xfId="25948"/>
    <cellStyle name="Normal 3 5 24 2 3 2 2 6" xfId="25949"/>
    <cellStyle name="Normal 3 5 24 2 3 2 2 6 2" xfId="25950"/>
    <cellStyle name="Normal 3 5 24 2 3 2 2 7" xfId="25951"/>
    <cellStyle name="Normal 3 5 24 2 3 2 2 8" xfId="25952"/>
    <cellStyle name="Normal 3 5 24 2 3 2 2 9" xfId="25953"/>
    <cellStyle name="Normal 3 5 24 2 3 2 3" xfId="25954"/>
    <cellStyle name="Normal 3 5 24 2 3 2 3 2" xfId="25955"/>
    <cellStyle name="Normal 3 5 24 2 3 2 3 2 2" xfId="25956"/>
    <cellStyle name="Normal 3 5 24 2 3 2 3 2 2 2" xfId="25957"/>
    <cellStyle name="Normal 3 5 24 2 3 2 3 2 3" xfId="25958"/>
    <cellStyle name="Normal 3 5 24 2 3 2 3 2 4" xfId="25959"/>
    <cellStyle name="Normal 3 5 24 2 3 2 3 2 5" xfId="25960"/>
    <cellStyle name="Normal 3 5 24 2 3 2 3 3" xfId="25961"/>
    <cellStyle name="Normal 3 5 24 2 3 2 3 3 2" xfId="25962"/>
    <cellStyle name="Normal 3 5 24 2 3 2 3 4" xfId="25963"/>
    <cellStyle name="Normal 3 5 24 2 3 2 3 5" xfId="25964"/>
    <cellStyle name="Normal 3 5 24 2 3 2 4" xfId="25965"/>
    <cellStyle name="Normal 3 5 24 2 3 2 5" xfId="25966"/>
    <cellStyle name="Normal 3 5 24 2 3 2 6" xfId="25967"/>
    <cellStyle name="Normal 3 5 24 2 3 2 6 2" xfId="25968"/>
    <cellStyle name="Normal 3 5 24 2 3 2 7" xfId="25969"/>
    <cellStyle name="Normal 3 5 24 2 3 2 8" xfId="25970"/>
    <cellStyle name="Normal 3 5 24 2 3 2 9" xfId="25971"/>
    <cellStyle name="Normal 3 5 24 2 3 3" xfId="25972"/>
    <cellStyle name="Normal 3 5 24 2 3 4" xfId="25973"/>
    <cellStyle name="Normal 3 5 24 2 3 5" xfId="25974"/>
    <cellStyle name="Normal 3 5 24 2 3 6" xfId="25975"/>
    <cellStyle name="Normal 3 5 24 2 3 7" xfId="25976"/>
    <cellStyle name="Normal 3 5 24 2 3 8" xfId="25977"/>
    <cellStyle name="Normal 3 5 24 2 3 8 2" xfId="25978"/>
    <cellStyle name="Normal 3 5 24 2 3 8 2 2" xfId="25979"/>
    <cellStyle name="Normal 3 5 24 2 3 8 2 2 2" xfId="25980"/>
    <cellStyle name="Normal 3 5 24 2 3 8 2 3" xfId="25981"/>
    <cellStyle name="Normal 3 5 24 2 3 8 2 4" xfId="25982"/>
    <cellStyle name="Normal 3 5 24 2 3 8 2 5" xfId="25983"/>
    <cellStyle name="Normal 3 5 24 2 3 8 3" xfId="25984"/>
    <cellStyle name="Normal 3 5 24 2 3 8 3 2" xfId="25985"/>
    <cellStyle name="Normal 3 5 24 2 3 8 4" xfId="25986"/>
    <cellStyle name="Normal 3 5 24 2 3 8 5" xfId="25987"/>
    <cellStyle name="Normal 3 5 24 2 3 9" xfId="25988"/>
    <cellStyle name="Normal 3 5 24 2 4" xfId="25989"/>
    <cellStyle name="Normal 3 5 24 2 4 2" xfId="25990"/>
    <cellStyle name="Normal 3 5 24 2 4 2 2" xfId="25991"/>
    <cellStyle name="Normal 3 5 24 2 4 2 2 2" xfId="25992"/>
    <cellStyle name="Normal 3 5 24 2 4 2 2 2 2" xfId="25993"/>
    <cellStyle name="Normal 3 5 24 2 4 2 2 2 2 2" xfId="25994"/>
    <cellStyle name="Normal 3 5 24 2 4 2 2 2 3" xfId="25995"/>
    <cellStyle name="Normal 3 5 24 2 4 2 2 2 4" xfId="25996"/>
    <cellStyle name="Normal 3 5 24 2 4 2 2 2 5" xfId="25997"/>
    <cellStyle name="Normal 3 5 24 2 4 2 2 3" xfId="25998"/>
    <cellStyle name="Normal 3 5 24 2 4 2 2 3 2" xfId="25999"/>
    <cellStyle name="Normal 3 5 24 2 4 2 2 4" xfId="26000"/>
    <cellStyle name="Normal 3 5 24 2 4 2 2 5" xfId="26001"/>
    <cellStyle name="Normal 3 5 24 2 4 2 3" xfId="26002"/>
    <cellStyle name="Normal 3 5 24 2 4 2 4" xfId="26003"/>
    <cellStyle name="Normal 3 5 24 2 4 2 5" xfId="26004"/>
    <cellStyle name="Normal 3 5 24 2 4 2 6" xfId="26005"/>
    <cellStyle name="Normal 3 5 24 2 4 2 6 2" xfId="26006"/>
    <cellStyle name="Normal 3 5 24 2 4 2 7" xfId="26007"/>
    <cellStyle name="Normal 3 5 24 2 4 2 8" xfId="26008"/>
    <cellStyle name="Normal 3 5 24 2 4 2 9" xfId="26009"/>
    <cellStyle name="Normal 3 5 24 2 4 3" xfId="26010"/>
    <cellStyle name="Normal 3 5 24 2 4 3 2" xfId="26011"/>
    <cellStyle name="Normal 3 5 24 2 4 3 2 2" xfId="26012"/>
    <cellStyle name="Normal 3 5 24 2 4 3 2 2 2" xfId="26013"/>
    <cellStyle name="Normal 3 5 24 2 4 3 2 3" xfId="26014"/>
    <cellStyle name="Normal 3 5 24 2 4 3 2 4" xfId="26015"/>
    <cellStyle name="Normal 3 5 24 2 4 3 2 5" xfId="26016"/>
    <cellStyle name="Normal 3 5 24 2 4 3 3" xfId="26017"/>
    <cellStyle name="Normal 3 5 24 2 4 3 3 2" xfId="26018"/>
    <cellStyle name="Normal 3 5 24 2 4 3 4" xfId="26019"/>
    <cellStyle name="Normal 3 5 24 2 4 3 5" xfId="26020"/>
    <cellStyle name="Normal 3 5 24 2 4 4" xfId="26021"/>
    <cellStyle name="Normal 3 5 24 2 4 5" xfId="26022"/>
    <cellStyle name="Normal 3 5 24 2 4 6" xfId="26023"/>
    <cellStyle name="Normal 3 5 24 2 4 6 2" xfId="26024"/>
    <cellStyle name="Normal 3 5 24 2 4 7" xfId="26025"/>
    <cellStyle name="Normal 3 5 24 2 4 8" xfId="26026"/>
    <cellStyle name="Normal 3 5 24 2 4 9" xfId="26027"/>
    <cellStyle name="Normal 3 5 24 2 5" xfId="26028"/>
    <cellStyle name="Normal 3 5 24 2 5 2" xfId="26029"/>
    <cellStyle name="Normal 3 5 24 2 5 3" xfId="26030"/>
    <cellStyle name="Normal 3 5 24 2 6" xfId="26031"/>
    <cellStyle name="Normal 3 5 24 2 6 2" xfId="26032"/>
    <cellStyle name="Normal 3 5 24 2 6 3" xfId="26033"/>
    <cellStyle name="Normal 3 5 24 2 7" xfId="26034"/>
    <cellStyle name="Normal 3 5 24 2 7 2" xfId="26035"/>
    <cellStyle name="Normal 3 5 24 2 7 3" xfId="26036"/>
    <cellStyle name="Normal 3 5 24 2 8" xfId="26037"/>
    <cellStyle name="Normal 3 5 24 2 8 2" xfId="26038"/>
    <cellStyle name="Normal 3 5 24 2 8 3" xfId="26039"/>
    <cellStyle name="Normal 3 5 24 2 9" xfId="26040"/>
    <cellStyle name="Normal 3 5 24 2 9 2" xfId="26041"/>
    <cellStyle name="Normal 3 5 24 2 9 2 2" xfId="26042"/>
    <cellStyle name="Normal 3 5 24 2 9 2 2 2" xfId="26043"/>
    <cellStyle name="Normal 3 5 24 2 9 2 3" xfId="26044"/>
    <cellStyle name="Normal 3 5 24 2 9 2 4" xfId="26045"/>
    <cellStyle name="Normal 3 5 24 2 9 2 5" xfId="26046"/>
    <cellStyle name="Normal 3 5 24 2 9 3" xfId="26047"/>
    <cellStyle name="Normal 3 5 24 2 9 3 2" xfId="26048"/>
    <cellStyle name="Normal 3 5 24 2 9 4" xfId="26049"/>
    <cellStyle name="Normal 3 5 24 2 9 5" xfId="26050"/>
    <cellStyle name="Normal 3 5 24 3" xfId="26051"/>
    <cellStyle name="Normal 3 5 24 3 2" xfId="26052"/>
    <cellStyle name="Normal 3 5 24 3 3" xfId="26053"/>
    <cellStyle name="Normal 3 5 24 4" xfId="26054"/>
    <cellStyle name="Normal 3 5 24 4 10" xfId="26055"/>
    <cellStyle name="Normal 3 5 24 4 11" xfId="26056"/>
    <cellStyle name="Normal 3 5 24 4 12" xfId="26057"/>
    <cellStyle name="Normal 3 5 24 4 12 2" xfId="26058"/>
    <cellStyle name="Normal 3 5 24 4 13" xfId="26059"/>
    <cellStyle name="Normal 3 5 24 4 14" xfId="26060"/>
    <cellStyle name="Normal 3 5 24 4 15" xfId="26061"/>
    <cellStyle name="Normal 3 5 24 4 2" xfId="26062"/>
    <cellStyle name="Normal 3 5 24 4 2 2" xfId="26063"/>
    <cellStyle name="Normal 3 5 24 4 2 2 2" xfId="26064"/>
    <cellStyle name="Normal 3 5 24 4 2 2 2 2" xfId="26065"/>
    <cellStyle name="Normal 3 5 24 4 2 2 2 2 2" xfId="26066"/>
    <cellStyle name="Normal 3 5 24 4 2 2 2 2 2 2" xfId="26067"/>
    <cellStyle name="Normal 3 5 24 4 2 2 2 2 3" xfId="26068"/>
    <cellStyle name="Normal 3 5 24 4 2 2 2 2 4" xfId="26069"/>
    <cellStyle name="Normal 3 5 24 4 2 2 2 2 5" xfId="26070"/>
    <cellStyle name="Normal 3 5 24 4 2 2 2 3" xfId="26071"/>
    <cellStyle name="Normal 3 5 24 4 2 2 2 3 2" xfId="26072"/>
    <cellStyle name="Normal 3 5 24 4 2 2 2 4" xfId="26073"/>
    <cellStyle name="Normal 3 5 24 4 2 2 2 5" xfId="26074"/>
    <cellStyle name="Normal 3 5 24 4 2 2 3" xfId="26075"/>
    <cellStyle name="Normal 3 5 24 4 2 2 4" xfId="26076"/>
    <cellStyle name="Normal 3 5 24 4 2 2 5" xfId="26077"/>
    <cellStyle name="Normal 3 5 24 4 2 2 6" xfId="26078"/>
    <cellStyle name="Normal 3 5 24 4 2 2 6 2" xfId="26079"/>
    <cellStyle name="Normal 3 5 24 4 2 2 7" xfId="26080"/>
    <cellStyle name="Normal 3 5 24 4 2 2 8" xfId="26081"/>
    <cellStyle name="Normal 3 5 24 4 2 2 9" xfId="26082"/>
    <cellStyle name="Normal 3 5 24 4 2 3" xfId="26083"/>
    <cellStyle name="Normal 3 5 24 4 2 3 2" xfId="26084"/>
    <cellStyle name="Normal 3 5 24 4 2 3 2 2" xfId="26085"/>
    <cellStyle name="Normal 3 5 24 4 2 3 2 2 2" xfId="26086"/>
    <cellStyle name="Normal 3 5 24 4 2 3 2 3" xfId="26087"/>
    <cellStyle name="Normal 3 5 24 4 2 3 2 4" xfId="26088"/>
    <cellStyle name="Normal 3 5 24 4 2 3 2 5" xfId="26089"/>
    <cellStyle name="Normal 3 5 24 4 2 3 3" xfId="26090"/>
    <cellStyle name="Normal 3 5 24 4 2 3 3 2" xfId="26091"/>
    <cellStyle name="Normal 3 5 24 4 2 3 4" xfId="26092"/>
    <cellStyle name="Normal 3 5 24 4 2 3 5" xfId="26093"/>
    <cellStyle name="Normal 3 5 24 4 2 4" xfId="26094"/>
    <cellStyle name="Normal 3 5 24 4 2 5" xfId="26095"/>
    <cellStyle name="Normal 3 5 24 4 2 6" xfId="26096"/>
    <cellStyle name="Normal 3 5 24 4 2 6 2" xfId="26097"/>
    <cellStyle name="Normal 3 5 24 4 2 7" xfId="26098"/>
    <cellStyle name="Normal 3 5 24 4 2 8" xfId="26099"/>
    <cellStyle name="Normal 3 5 24 4 2 9" xfId="26100"/>
    <cellStyle name="Normal 3 5 24 4 3" xfId="26101"/>
    <cellStyle name="Normal 3 5 24 4 3 2" xfId="26102"/>
    <cellStyle name="Normal 3 5 24 4 3 3" xfId="26103"/>
    <cellStyle name="Normal 3 5 24 4 4" xfId="26104"/>
    <cellStyle name="Normal 3 5 24 4 4 2" xfId="26105"/>
    <cellStyle name="Normal 3 5 24 4 4 3" xfId="26106"/>
    <cellStyle name="Normal 3 5 24 4 5" xfId="26107"/>
    <cellStyle name="Normal 3 5 24 4 5 2" xfId="26108"/>
    <cellStyle name="Normal 3 5 24 4 5 3" xfId="26109"/>
    <cellStyle name="Normal 3 5 24 4 6" xfId="26110"/>
    <cellStyle name="Normal 3 5 24 4 6 2" xfId="26111"/>
    <cellStyle name="Normal 3 5 24 4 6 3" xfId="26112"/>
    <cellStyle name="Normal 3 5 24 4 7" xfId="26113"/>
    <cellStyle name="Normal 3 5 24 4 7 2" xfId="26114"/>
    <cellStyle name="Normal 3 5 24 4 7 3" xfId="26115"/>
    <cellStyle name="Normal 3 5 24 4 8" xfId="26116"/>
    <cellStyle name="Normal 3 5 24 4 8 2" xfId="26117"/>
    <cellStyle name="Normal 3 5 24 4 8 2 2" xfId="26118"/>
    <cellStyle name="Normal 3 5 24 4 8 2 2 2" xfId="26119"/>
    <cellStyle name="Normal 3 5 24 4 8 2 3" xfId="26120"/>
    <cellStyle name="Normal 3 5 24 4 8 2 4" xfId="26121"/>
    <cellStyle name="Normal 3 5 24 4 8 2 5" xfId="26122"/>
    <cellStyle name="Normal 3 5 24 4 8 3" xfId="26123"/>
    <cellStyle name="Normal 3 5 24 4 8 3 2" xfId="26124"/>
    <cellStyle name="Normal 3 5 24 4 8 4" xfId="26125"/>
    <cellStyle name="Normal 3 5 24 4 8 5" xfId="26126"/>
    <cellStyle name="Normal 3 5 24 4 9" xfId="26127"/>
    <cellStyle name="Normal 3 5 24 5" xfId="26128"/>
    <cellStyle name="Normal 3 5 24 5 2" xfId="26129"/>
    <cellStyle name="Normal 3 5 24 5 3" xfId="26130"/>
    <cellStyle name="Normal 3 5 24 6" xfId="26131"/>
    <cellStyle name="Normal 3 5 24 6 2" xfId="26132"/>
    <cellStyle name="Normal 3 5 24 6 2 2" xfId="26133"/>
    <cellStyle name="Normal 3 5 24 6 2 2 2" xfId="26134"/>
    <cellStyle name="Normal 3 5 24 6 2 2 2 2" xfId="26135"/>
    <cellStyle name="Normal 3 5 24 6 2 2 2 2 2" xfId="26136"/>
    <cellStyle name="Normal 3 5 24 6 2 2 2 3" xfId="26137"/>
    <cellStyle name="Normal 3 5 24 6 2 2 2 4" xfId="26138"/>
    <cellStyle name="Normal 3 5 24 6 2 2 2 5" xfId="26139"/>
    <cellStyle name="Normal 3 5 24 6 2 2 3" xfId="26140"/>
    <cellStyle name="Normal 3 5 24 6 2 2 3 2" xfId="26141"/>
    <cellStyle name="Normal 3 5 24 6 2 2 4" xfId="26142"/>
    <cellStyle name="Normal 3 5 24 6 2 2 5" xfId="26143"/>
    <cellStyle name="Normal 3 5 24 6 2 3" xfId="26144"/>
    <cellStyle name="Normal 3 5 24 6 2 4" xfId="26145"/>
    <cellStyle name="Normal 3 5 24 6 2 5" xfId="26146"/>
    <cellStyle name="Normal 3 5 24 6 2 6" xfId="26147"/>
    <cellStyle name="Normal 3 5 24 6 2 6 2" xfId="26148"/>
    <cellStyle name="Normal 3 5 24 6 2 7" xfId="26149"/>
    <cellStyle name="Normal 3 5 24 6 2 8" xfId="26150"/>
    <cellStyle name="Normal 3 5 24 6 2 9" xfId="26151"/>
    <cellStyle name="Normal 3 5 24 6 3" xfId="26152"/>
    <cellStyle name="Normal 3 5 24 6 3 2" xfId="26153"/>
    <cellStyle name="Normal 3 5 24 6 3 2 2" xfId="26154"/>
    <cellStyle name="Normal 3 5 24 6 3 2 2 2" xfId="26155"/>
    <cellStyle name="Normal 3 5 24 6 3 2 3" xfId="26156"/>
    <cellStyle name="Normal 3 5 24 6 3 2 4" xfId="26157"/>
    <cellStyle name="Normal 3 5 24 6 3 2 5" xfId="26158"/>
    <cellStyle name="Normal 3 5 24 6 3 3" xfId="26159"/>
    <cellStyle name="Normal 3 5 24 6 3 3 2" xfId="26160"/>
    <cellStyle name="Normal 3 5 24 6 3 4" xfId="26161"/>
    <cellStyle name="Normal 3 5 24 6 3 5" xfId="26162"/>
    <cellStyle name="Normal 3 5 24 6 4" xfId="26163"/>
    <cellStyle name="Normal 3 5 24 6 5" xfId="26164"/>
    <cellStyle name="Normal 3 5 24 6 6" xfId="26165"/>
    <cellStyle name="Normal 3 5 24 6 6 2" xfId="26166"/>
    <cellStyle name="Normal 3 5 24 6 7" xfId="26167"/>
    <cellStyle name="Normal 3 5 24 6 8" xfId="26168"/>
    <cellStyle name="Normal 3 5 24 6 9" xfId="26169"/>
    <cellStyle name="Normal 3 5 24 7" xfId="26170"/>
    <cellStyle name="Normal 3 5 24 8" xfId="26171"/>
    <cellStyle name="Normal 3 5 24 9" xfId="26172"/>
    <cellStyle name="Normal 3 5 25" xfId="26173"/>
    <cellStyle name="Normal 3 5 25 2" xfId="26174"/>
    <cellStyle name="Normal 3 5 25 3" xfId="26175"/>
    <cellStyle name="Normal 3 5 26" xfId="26176"/>
    <cellStyle name="Normal 3 5 26 2" xfId="26177"/>
    <cellStyle name="Normal 3 5 26 3" xfId="26178"/>
    <cellStyle name="Normal 3 5 27" xfId="26179"/>
    <cellStyle name="Normal 3 5 27 2" xfId="26180"/>
    <cellStyle name="Normal 3 5 27 3" xfId="26181"/>
    <cellStyle name="Normal 3 5 28" xfId="26182"/>
    <cellStyle name="Normal 3 5 28 2" xfId="26183"/>
    <cellStyle name="Normal 3 5 28 3" xfId="26184"/>
    <cellStyle name="Normal 3 5 29" xfId="26185"/>
    <cellStyle name="Normal 3 5 29 2" xfId="26186"/>
    <cellStyle name="Normal 3 5 29 3" xfId="26187"/>
    <cellStyle name="Normal 3 5 3" xfId="26188"/>
    <cellStyle name="Normal 3 5 3 2" xfId="26189"/>
    <cellStyle name="Normal 3 5 3 2 2" xfId="26190"/>
    <cellStyle name="Normal 3 5 3 2 3" xfId="26191"/>
    <cellStyle name="Normal 3 5 3 3" xfId="26192"/>
    <cellStyle name="Normal 3 5 3 3 2" xfId="26193"/>
    <cellStyle name="Normal 3 5 3 3 3" xfId="26194"/>
    <cellStyle name="Normal 3 5 3 4" xfId="26195"/>
    <cellStyle name="Normal 3 5 3 5" xfId="26196"/>
    <cellStyle name="Normal 3 5 30" xfId="26197"/>
    <cellStyle name="Normal 3 5 30 10" xfId="26198"/>
    <cellStyle name="Normal 3 5 30 11" xfId="26199"/>
    <cellStyle name="Normal 3 5 30 12" xfId="26200"/>
    <cellStyle name="Normal 3 5 30 13" xfId="26201"/>
    <cellStyle name="Normal 3 5 30 13 2" xfId="26202"/>
    <cellStyle name="Normal 3 5 30 14" xfId="26203"/>
    <cellStyle name="Normal 3 5 30 15" xfId="26204"/>
    <cellStyle name="Normal 3 5 30 16" xfId="26205"/>
    <cellStyle name="Normal 3 5 30 2" xfId="26206"/>
    <cellStyle name="Normal 3 5 30 2 10" xfId="26207"/>
    <cellStyle name="Normal 3 5 30 2 11" xfId="26208"/>
    <cellStyle name="Normal 3 5 30 2 12" xfId="26209"/>
    <cellStyle name="Normal 3 5 30 2 13" xfId="26210"/>
    <cellStyle name="Normal 3 5 30 2 13 2" xfId="26211"/>
    <cellStyle name="Normal 3 5 30 2 14" xfId="26212"/>
    <cellStyle name="Normal 3 5 30 2 15" xfId="26213"/>
    <cellStyle name="Normal 3 5 30 2 16" xfId="26214"/>
    <cellStyle name="Normal 3 5 30 2 2" xfId="26215"/>
    <cellStyle name="Normal 3 5 30 2 2 10" xfId="26216"/>
    <cellStyle name="Normal 3 5 30 2 2 11" xfId="26217"/>
    <cellStyle name="Normal 3 5 30 2 2 12" xfId="26218"/>
    <cellStyle name="Normal 3 5 30 2 2 12 2" xfId="26219"/>
    <cellStyle name="Normal 3 5 30 2 2 13" xfId="26220"/>
    <cellStyle name="Normal 3 5 30 2 2 14" xfId="26221"/>
    <cellStyle name="Normal 3 5 30 2 2 15" xfId="26222"/>
    <cellStyle name="Normal 3 5 30 2 2 2" xfId="26223"/>
    <cellStyle name="Normal 3 5 30 2 2 2 2" xfId="26224"/>
    <cellStyle name="Normal 3 5 30 2 2 2 2 2" xfId="26225"/>
    <cellStyle name="Normal 3 5 30 2 2 2 2 2 2" xfId="26226"/>
    <cellStyle name="Normal 3 5 30 2 2 2 2 2 2 2" xfId="26227"/>
    <cellStyle name="Normal 3 5 30 2 2 2 2 2 2 2 2" xfId="26228"/>
    <cellStyle name="Normal 3 5 30 2 2 2 2 2 2 3" xfId="26229"/>
    <cellStyle name="Normal 3 5 30 2 2 2 2 2 2 4" xfId="26230"/>
    <cellStyle name="Normal 3 5 30 2 2 2 2 2 2 5" xfId="26231"/>
    <cellStyle name="Normal 3 5 30 2 2 2 2 2 3" xfId="26232"/>
    <cellStyle name="Normal 3 5 30 2 2 2 2 2 3 2" xfId="26233"/>
    <cellStyle name="Normal 3 5 30 2 2 2 2 2 4" xfId="26234"/>
    <cellStyle name="Normal 3 5 30 2 2 2 2 2 5" xfId="26235"/>
    <cellStyle name="Normal 3 5 30 2 2 2 2 3" xfId="26236"/>
    <cellStyle name="Normal 3 5 30 2 2 2 2 4" xfId="26237"/>
    <cellStyle name="Normal 3 5 30 2 2 2 2 5" xfId="26238"/>
    <cellStyle name="Normal 3 5 30 2 2 2 2 6" xfId="26239"/>
    <cellStyle name="Normal 3 5 30 2 2 2 2 6 2" xfId="26240"/>
    <cellStyle name="Normal 3 5 30 2 2 2 2 7" xfId="26241"/>
    <cellStyle name="Normal 3 5 30 2 2 2 2 8" xfId="26242"/>
    <cellStyle name="Normal 3 5 30 2 2 2 2 9" xfId="26243"/>
    <cellStyle name="Normal 3 5 30 2 2 2 3" xfId="26244"/>
    <cellStyle name="Normal 3 5 30 2 2 2 3 2" xfId="26245"/>
    <cellStyle name="Normal 3 5 30 2 2 2 3 2 2" xfId="26246"/>
    <cellStyle name="Normal 3 5 30 2 2 2 3 2 2 2" xfId="26247"/>
    <cellStyle name="Normal 3 5 30 2 2 2 3 2 3" xfId="26248"/>
    <cellStyle name="Normal 3 5 30 2 2 2 3 2 4" xfId="26249"/>
    <cellStyle name="Normal 3 5 30 2 2 2 3 2 5" xfId="26250"/>
    <cellStyle name="Normal 3 5 30 2 2 2 3 3" xfId="26251"/>
    <cellStyle name="Normal 3 5 30 2 2 2 3 3 2" xfId="26252"/>
    <cellStyle name="Normal 3 5 30 2 2 2 3 4" xfId="26253"/>
    <cellStyle name="Normal 3 5 30 2 2 2 3 5" xfId="26254"/>
    <cellStyle name="Normal 3 5 30 2 2 2 4" xfId="26255"/>
    <cellStyle name="Normal 3 5 30 2 2 2 5" xfId="26256"/>
    <cellStyle name="Normal 3 5 30 2 2 2 6" xfId="26257"/>
    <cellStyle name="Normal 3 5 30 2 2 2 6 2" xfId="26258"/>
    <cellStyle name="Normal 3 5 30 2 2 2 7" xfId="26259"/>
    <cellStyle name="Normal 3 5 30 2 2 2 8" xfId="26260"/>
    <cellStyle name="Normal 3 5 30 2 2 2 9" xfId="26261"/>
    <cellStyle name="Normal 3 5 30 2 2 3" xfId="26262"/>
    <cellStyle name="Normal 3 5 30 2 2 4" xfId="26263"/>
    <cellStyle name="Normal 3 5 30 2 2 5" xfId="26264"/>
    <cellStyle name="Normal 3 5 30 2 2 6" xfId="26265"/>
    <cellStyle name="Normal 3 5 30 2 2 7" xfId="26266"/>
    <cellStyle name="Normal 3 5 30 2 2 8" xfId="26267"/>
    <cellStyle name="Normal 3 5 30 2 2 8 2" xfId="26268"/>
    <cellStyle name="Normal 3 5 30 2 2 8 2 2" xfId="26269"/>
    <cellStyle name="Normal 3 5 30 2 2 8 2 2 2" xfId="26270"/>
    <cellStyle name="Normal 3 5 30 2 2 8 2 3" xfId="26271"/>
    <cellStyle name="Normal 3 5 30 2 2 8 2 4" xfId="26272"/>
    <cellStyle name="Normal 3 5 30 2 2 8 2 5" xfId="26273"/>
    <cellStyle name="Normal 3 5 30 2 2 8 3" xfId="26274"/>
    <cellStyle name="Normal 3 5 30 2 2 8 3 2" xfId="26275"/>
    <cellStyle name="Normal 3 5 30 2 2 8 4" xfId="26276"/>
    <cellStyle name="Normal 3 5 30 2 2 8 5" xfId="26277"/>
    <cellStyle name="Normal 3 5 30 2 2 9" xfId="26278"/>
    <cellStyle name="Normal 3 5 30 2 3" xfId="26279"/>
    <cellStyle name="Normal 3 5 30 2 4" xfId="26280"/>
    <cellStyle name="Normal 3 5 30 2 4 2" xfId="26281"/>
    <cellStyle name="Normal 3 5 30 2 4 2 2" xfId="26282"/>
    <cellStyle name="Normal 3 5 30 2 4 2 2 2" xfId="26283"/>
    <cellStyle name="Normal 3 5 30 2 4 2 2 2 2" xfId="26284"/>
    <cellStyle name="Normal 3 5 30 2 4 2 2 2 2 2" xfId="26285"/>
    <cellStyle name="Normal 3 5 30 2 4 2 2 2 3" xfId="26286"/>
    <cellStyle name="Normal 3 5 30 2 4 2 2 2 4" xfId="26287"/>
    <cellStyle name="Normal 3 5 30 2 4 2 2 2 5" xfId="26288"/>
    <cellStyle name="Normal 3 5 30 2 4 2 2 3" xfId="26289"/>
    <cellStyle name="Normal 3 5 30 2 4 2 2 3 2" xfId="26290"/>
    <cellStyle name="Normal 3 5 30 2 4 2 2 4" xfId="26291"/>
    <cellStyle name="Normal 3 5 30 2 4 2 2 5" xfId="26292"/>
    <cellStyle name="Normal 3 5 30 2 4 2 3" xfId="26293"/>
    <cellStyle name="Normal 3 5 30 2 4 2 4" xfId="26294"/>
    <cellStyle name="Normal 3 5 30 2 4 2 5" xfId="26295"/>
    <cellStyle name="Normal 3 5 30 2 4 2 6" xfId="26296"/>
    <cellStyle name="Normal 3 5 30 2 4 2 6 2" xfId="26297"/>
    <cellStyle name="Normal 3 5 30 2 4 2 7" xfId="26298"/>
    <cellStyle name="Normal 3 5 30 2 4 2 8" xfId="26299"/>
    <cellStyle name="Normal 3 5 30 2 4 2 9" xfId="26300"/>
    <cellStyle name="Normal 3 5 30 2 4 3" xfId="26301"/>
    <cellStyle name="Normal 3 5 30 2 4 3 2" xfId="26302"/>
    <cellStyle name="Normal 3 5 30 2 4 3 2 2" xfId="26303"/>
    <cellStyle name="Normal 3 5 30 2 4 3 2 2 2" xfId="26304"/>
    <cellStyle name="Normal 3 5 30 2 4 3 2 3" xfId="26305"/>
    <cellStyle name="Normal 3 5 30 2 4 3 2 4" xfId="26306"/>
    <cellStyle name="Normal 3 5 30 2 4 3 2 5" xfId="26307"/>
    <cellStyle name="Normal 3 5 30 2 4 3 3" xfId="26308"/>
    <cellStyle name="Normal 3 5 30 2 4 3 3 2" xfId="26309"/>
    <cellStyle name="Normal 3 5 30 2 4 3 4" xfId="26310"/>
    <cellStyle name="Normal 3 5 30 2 4 3 5" xfId="26311"/>
    <cellStyle name="Normal 3 5 30 2 4 4" xfId="26312"/>
    <cellStyle name="Normal 3 5 30 2 4 5" xfId="26313"/>
    <cellStyle name="Normal 3 5 30 2 4 6" xfId="26314"/>
    <cellStyle name="Normal 3 5 30 2 4 6 2" xfId="26315"/>
    <cellStyle name="Normal 3 5 30 2 4 7" xfId="26316"/>
    <cellStyle name="Normal 3 5 30 2 4 8" xfId="26317"/>
    <cellStyle name="Normal 3 5 30 2 4 9" xfId="26318"/>
    <cellStyle name="Normal 3 5 30 2 5" xfId="26319"/>
    <cellStyle name="Normal 3 5 30 2 5 2" xfId="26320"/>
    <cellStyle name="Normal 3 5 30 2 5 3" xfId="26321"/>
    <cellStyle name="Normal 3 5 30 2 6" xfId="26322"/>
    <cellStyle name="Normal 3 5 30 2 6 2" xfId="26323"/>
    <cellStyle name="Normal 3 5 30 2 6 3" xfId="26324"/>
    <cellStyle name="Normal 3 5 30 2 7" xfId="26325"/>
    <cellStyle name="Normal 3 5 30 2 7 2" xfId="26326"/>
    <cellStyle name="Normal 3 5 30 2 7 3" xfId="26327"/>
    <cellStyle name="Normal 3 5 30 2 8" xfId="26328"/>
    <cellStyle name="Normal 3 5 30 2 8 2" xfId="26329"/>
    <cellStyle name="Normal 3 5 30 2 8 3" xfId="26330"/>
    <cellStyle name="Normal 3 5 30 2 9" xfId="26331"/>
    <cellStyle name="Normal 3 5 30 2 9 2" xfId="26332"/>
    <cellStyle name="Normal 3 5 30 2 9 2 2" xfId="26333"/>
    <cellStyle name="Normal 3 5 30 2 9 2 2 2" xfId="26334"/>
    <cellStyle name="Normal 3 5 30 2 9 2 3" xfId="26335"/>
    <cellStyle name="Normal 3 5 30 2 9 2 4" xfId="26336"/>
    <cellStyle name="Normal 3 5 30 2 9 2 5" xfId="26337"/>
    <cellStyle name="Normal 3 5 30 2 9 3" xfId="26338"/>
    <cellStyle name="Normal 3 5 30 2 9 3 2" xfId="26339"/>
    <cellStyle name="Normal 3 5 30 2 9 4" xfId="26340"/>
    <cellStyle name="Normal 3 5 30 2 9 5" xfId="26341"/>
    <cellStyle name="Normal 3 5 30 3" xfId="26342"/>
    <cellStyle name="Normal 3 5 30 3 10" xfId="26343"/>
    <cellStyle name="Normal 3 5 30 3 11" xfId="26344"/>
    <cellStyle name="Normal 3 5 30 3 12" xfId="26345"/>
    <cellStyle name="Normal 3 5 30 3 12 2" xfId="26346"/>
    <cellStyle name="Normal 3 5 30 3 13" xfId="26347"/>
    <cellStyle name="Normal 3 5 30 3 14" xfId="26348"/>
    <cellStyle name="Normal 3 5 30 3 15" xfId="26349"/>
    <cellStyle name="Normal 3 5 30 3 2" xfId="26350"/>
    <cellStyle name="Normal 3 5 30 3 2 2" xfId="26351"/>
    <cellStyle name="Normal 3 5 30 3 2 2 2" xfId="26352"/>
    <cellStyle name="Normal 3 5 30 3 2 2 2 2" xfId="26353"/>
    <cellStyle name="Normal 3 5 30 3 2 2 2 2 2" xfId="26354"/>
    <cellStyle name="Normal 3 5 30 3 2 2 2 2 2 2" xfId="26355"/>
    <cellStyle name="Normal 3 5 30 3 2 2 2 2 3" xfId="26356"/>
    <cellStyle name="Normal 3 5 30 3 2 2 2 2 4" xfId="26357"/>
    <cellStyle name="Normal 3 5 30 3 2 2 2 2 5" xfId="26358"/>
    <cellStyle name="Normal 3 5 30 3 2 2 2 3" xfId="26359"/>
    <cellStyle name="Normal 3 5 30 3 2 2 2 3 2" xfId="26360"/>
    <cellStyle name="Normal 3 5 30 3 2 2 2 4" xfId="26361"/>
    <cellStyle name="Normal 3 5 30 3 2 2 2 5" xfId="26362"/>
    <cellStyle name="Normal 3 5 30 3 2 2 3" xfId="26363"/>
    <cellStyle name="Normal 3 5 30 3 2 2 4" xfId="26364"/>
    <cellStyle name="Normal 3 5 30 3 2 2 5" xfId="26365"/>
    <cellStyle name="Normal 3 5 30 3 2 2 6" xfId="26366"/>
    <cellStyle name="Normal 3 5 30 3 2 2 6 2" xfId="26367"/>
    <cellStyle name="Normal 3 5 30 3 2 2 7" xfId="26368"/>
    <cellStyle name="Normal 3 5 30 3 2 2 8" xfId="26369"/>
    <cellStyle name="Normal 3 5 30 3 2 2 9" xfId="26370"/>
    <cellStyle name="Normal 3 5 30 3 2 3" xfId="26371"/>
    <cellStyle name="Normal 3 5 30 3 2 3 2" xfId="26372"/>
    <cellStyle name="Normal 3 5 30 3 2 3 2 2" xfId="26373"/>
    <cellStyle name="Normal 3 5 30 3 2 3 2 2 2" xfId="26374"/>
    <cellStyle name="Normal 3 5 30 3 2 3 2 3" xfId="26375"/>
    <cellStyle name="Normal 3 5 30 3 2 3 2 4" xfId="26376"/>
    <cellStyle name="Normal 3 5 30 3 2 3 2 5" xfId="26377"/>
    <cellStyle name="Normal 3 5 30 3 2 3 3" xfId="26378"/>
    <cellStyle name="Normal 3 5 30 3 2 3 3 2" xfId="26379"/>
    <cellStyle name="Normal 3 5 30 3 2 3 4" xfId="26380"/>
    <cellStyle name="Normal 3 5 30 3 2 3 5" xfId="26381"/>
    <cellStyle name="Normal 3 5 30 3 2 4" xfId="26382"/>
    <cellStyle name="Normal 3 5 30 3 2 5" xfId="26383"/>
    <cellStyle name="Normal 3 5 30 3 2 6" xfId="26384"/>
    <cellStyle name="Normal 3 5 30 3 2 6 2" xfId="26385"/>
    <cellStyle name="Normal 3 5 30 3 2 7" xfId="26386"/>
    <cellStyle name="Normal 3 5 30 3 2 8" xfId="26387"/>
    <cellStyle name="Normal 3 5 30 3 2 9" xfId="26388"/>
    <cellStyle name="Normal 3 5 30 3 3" xfId="26389"/>
    <cellStyle name="Normal 3 5 30 3 3 2" xfId="26390"/>
    <cellStyle name="Normal 3 5 30 3 3 3" xfId="26391"/>
    <cellStyle name="Normal 3 5 30 3 4" xfId="26392"/>
    <cellStyle name="Normal 3 5 30 3 4 2" xfId="26393"/>
    <cellStyle name="Normal 3 5 30 3 4 3" xfId="26394"/>
    <cellStyle name="Normal 3 5 30 3 5" xfId="26395"/>
    <cellStyle name="Normal 3 5 30 3 5 2" xfId="26396"/>
    <cellStyle name="Normal 3 5 30 3 5 3" xfId="26397"/>
    <cellStyle name="Normal 3 5 30 3 6" xfId="26398"/>
    <cellStyle name="Normal 3 5 30 3 6 2" xfId="26399"/>
    <cellStyle name="Normal 3 5 30 3 6 3" xfId="26400"/>
    <cellStyle name="Normal 3 5 30 3 7" xfId="26401"/>
    <cellStyle name="Normal 3 5 30 3 7 2" xfId="26402"/>
    <cellStyle name="Normal 3 5 30 3 7 3" xfId="26403"/>
    <cellStyle name="Normal 3 5 30 3 8" xfId="26404"/>
    <cellStyle name="Normal 3 5 30 3 8 2" xfId="26405"/>
    <cellStyle name="Normal 3 5 30 3 8 2 2" xfId="26406"/>
    <cellStyle name="Normal 3 5 30 3 8 2 2 2" xfId="26407"/>
    <cellStyle name="Normal 3 5 30 3 8 2 3" xfId="26408"/>
    <cellStyle name="Normal 3 5 30 3 8 2 4" xfId="26409"/>
    <cellStyle name="Normal 3 5 30 3 8 2 5" xfId="26410"/>
    <cellStyle name="Normal 3 5 30 3 8 3" xfId="26411"/>
    <cellStyle name="Normal 3 5 30 3 8 3 2" xfId="26412"/>
    <cellStyle name="Normal 3 5 30 3 8 4" xfId="26413"/>
    <cellStyle name="Normal 3 5 30 3 8 5" xfId="26414"/>
    <cellStyle name="Normal 3 5 30 3 9" xfId="26415"/>
    <cellStyle name="Normal 3 5 30 4" xfId="26416"/>
    <cellStyle name="Normal 3 5 30 4 2" xfId="26417"/>
    <cellStyle name="Normal 3 5 30 4 2 2" xfId="26418"/>
    <cellStyle name="Normal 3 5 30 4 2 2 2" xfId="26419"/>
    <cellStyle name="Normal 3 5 30 4 2 2 2 2" xfId="26420"/>
    <cellStyle name="Normal 3 5 30 4 2 2 2 2 2" xfId="26421"/>
    <cellStyle name="Normal 3 5 30 4 2 2 2 3" xfId="26422"/>
    <cellStyle name="Normal 3 5 30 4 2 2 2 4" xfId="26423"/>
    <cellStyle name="Normal 3 5 30 4 2 2 2 5" xfId="26424"/>
    <cellStyle name="Normal 3 5 30 4 2 2 3" xfId="26425"/>
    <cellStyle name="Normal 3 5 30 4 2 2 3 2" xfId="26426"/>
    <cellStyle name="Normal 3 5 30 4 2 2 4" xfId="26427"/>
    <cellStyle name="Normal 3 5 30 4 2 2 5" xfId="26428"/>
    <cellStyle name="Normal 3 5 30 4 2 3" xfId="26429"/>
    <cellStyle name="Normal 3 5 30 4 2 4" xfId="26430"/>
    <cellStyle name="Normal 3 5 30 4 2 5" xfId="26431"/>
    <cellStyle name="Normal 3 5 30 4 2 6" xfId="26432"/>
    <cellStyle name="Normal 3 5 30 4 2 6 2" xfId="26433"/>
    <cellStyle name="Normal 3 5 30 4 2 7" xfId="26434"/>
    <cellStyle name="Normal 3 5 30 4 2 8" xfId="26435"/>
    <cellStyle name="Normal 3 5 30 4 2 9" xfId="26436"/>
    <cellStyle name="Normal 3 5 30 4 3" xfId="26437"/>
    <cellStyle name="Normal 3 5 30 4 3 2" xfId="26438"/>
    <cellStyle name="Normal 3 5 30 4 3 2 2" xfId="26439"/>
    <cellStyle name="Normal 3 5 30 4 3 2 2 2" xfId="26440"/>
    <cellStyle name="Normal 3 5 30 4 3 2 3" xfId="26441"/>
    <cellStyle name="Normal 3 5 30 4 3 2 4" xfId="26442"/>
    <cellStyle name="Normal 3 5 30 4 3 2 5" xfId="26443"/>
    <cellStyle name="Normal 3 5 30 4 3 3" xfId="26444"/>
    <cellStyle name="Normal 3 5 30 4 3 3 2" xfId="26445"/>
    <cellStyle name="Normal 3 5 30 4 3 4" xfId="26446"/>
    <cellStyle name="Normal 3 5 30 4 3 5" xfId="26447"/>
    <cellStyle name="Normal 3 5 30 4 4" xfId="26448"/>
    <cellStyle name="Normal 3 5 30 4 5" xfId="26449"/>
    <cellStyle name="Normal 3 5 30 4 6" xfId="26450"/>
    <cellStyle name="Normal 3 5 30 4 6 2" xfId="26451"/>
    <cellStyle name="Normal 3 5 30 4 7" xfId="26452"/>
    <cellStyle name="Normal 3 5 30 4 8" xfId="26453"/>
    <cellStyle name="Normal 3 5 30 4 9" xfId="26454"/>
    <cellStyle name="Normal 3 5 30 5" xfId="26455"/>
    <cellStyle name="Normal 3 5 30 6" xfId="26456"/>
    <cellStyle name="Normal 3 5 30 7" xfId="26457"/>
    <cellStyle name="Normal 3 5 30 8" xfId="26458"/>
    <cellStyle name="Normal 3 5 30 9" xfId="26459"/>
    <cellStyle name="Normal 3 5 30 9 2" xfId="26460"/>
    <cellStyle name="Normal 3 5 30 9 2 2" xfId="26461"/>
    <cellStyle name="Normal 3 5 30 9 2 2 2" xfId="26462"/>
    <cellStyle name="Normal 3 5 30 9 2 3" xfId="26463"/>
    <cellStyle name="Normal 3 5 30 9 2 4" xfId="26464"/>
    <cellStyle name="Normal 3 5 30 9 2 5" xfId="26465"/>
    <cellStyle name="Normal 3 5 30 9 3" xfId="26466"/>
    <cellStyle name="Normal 3 5 30 9 3 2" xfId="26467"/>
    <cellStyle name="Normal 3 5 30 9 4" xfId="26468"/>
    <cellStyle name="Normal 3 5 30 9 5" xfId="26469"/>
    <cellStyle name="Normal 3 5 31" xfId="26470"/>
    <cellStyle name="Normal 3 5 31 10" xfId="26471"/>
    <cellStyle name="Normal 3 5 31 11" xfId="26472"/>
    <cellStyle name="Normal 3 5 31 12" xfId="26473"/>
    <cellStyle name="Normal 3 5 31 12 2" xfId="26474"/>
    <cellStyle name="Normal 3 5 31 13" xfId="26475"/>
    <cellStyle name="Normal 3 5 31 14" xfId="26476"/>
    <cellStyle name="Normal 3 5 31 15" xfId="26477"/>
    <cellStyle name="Normal 3 5 31 2" xfId="26478"/>
    <cellStyle name="Normal 3 5 31 2 2" xfId="26479"/>
    <cellStyle name="Normal 3 5 31 2 2 2" xfId="26480"/>
    <cellStyle name="Normal 3 5 31 2 2 2 2" xfId="26481"/>
    <cellStyle name="Normal 3 5 31 2 2 2 2 2" xfId="26482"/>
    <cellStyle name="Normal 3 5 31 2 2 2 2 2 2" xfId="26483"/>
    <cellStyle name="Normal 3 5 31 2 2 2 2 3" xfId="26484"/>
    <cellStyle name="Normal 3 5 31 2 2 2 2 4" xfId="26485"/>
    <cellStyle name="Normal 3 5 31 2 2 2 2 5" xfId="26486"/>
    <cellStyle name="Normal 3 5 31 2 2 2 3" xfId="26487"/>
    <cellStyle name="Normal 3 5 31 2 2 2 3 2" xfId="26488"/>
    <cellStyle name="Normal 3 5 31 2 2 2 4" xfId="26489"/>
    <cellStyle name="Normal 3 5 31 2 2 2 5" xfId="26490"/>
    <cellStyle name="Normal 3 5 31 2 2 3" xfId="26491"/>
    <cellStyle name="Normal 3 5 31 2 2 4" xfId="26492"/>
    <cellStyle name="Normal 3 5 31 2 2 5" xfId="26493"/>
    <cellStyle name="Normal 3 5 31 2 2 6" xfId="26494"/>
    <cellStyle name="Normal 3 5 31 2 2 6 2" xfId="26495"/>
    <cellStyle name="Normal 3 5 31 2 2 7" xfId="26496"/>
    <cellStyle name="Normal 3 5 31 2 2 8" xfId="26497"/>
    <cellStyle name="Normal 3 5 31 2 2 9" xfId="26498"/>
    <cellStyle name="Normal 3 5 31 2 3" xfId="26499"/>
    <cellStyle name="Normal 3 5 31 2 3 2" xfId="26500"/>
    <cellStyle name="Normal 3 5 31 2 3 2 2" xfId="26501"/>
    <cellStyle name="Normal 3 5 31 2 3 2 2 2" xfId="26502"/>
    <cellStyle name="Normal 3 5 31 2 3 2 3" xfId="26503"/>
    <cellStyle name="Normal 3 5 31 2 3 2 4" xfId="26504"/>
    <cellStyle name="Normal 3 5 31 2 3 2 5" xfId="26505"/>
    <cellStyle name="Normal 3 5 31 2 3 3" xfId="26506"/>
    <cellStyle name="Normal 3 5 31 2 3 3 2" xfId="26507"/>
    <cellStyle name="Normal 3 5 31 2 3 4" xfId="26508"/>
    <cellStyle name="Normal 3 5 31 2 3 5" xfId="26509"/>
    <cellStyle name="Normal 3 5 31 2 4" xfId="26510"/>
    <cellStyle name="Normal 3 5 31 2 5" xfId="26511"/>
    <cellStyle name="Normal 3 5 31 2 6" xfId="26512"/>
    <cellStyle name="Normal 3 5 31 2 6 2" xfId="26513"/>
    <cellStyle name="Normal 3 5 31 2 7" xfId="26514"/>
    <cellStyle name="Normal 3 5 31 2 8" xfId="26515"/>
    <cellStyle name="Normal 3 5 31 2 9" xfId="26516"/>
    <cellStyle name="Normal 3 5 31 3" xfId="26517"/>
    <cellStyle name="Normal 3 5 31 4" xfId="26518"/>
    <cellStyle name="Normal 3 5 31 5" xfId="26519"/>
    <cellStyle name="Normal 3 5 31 6" xfId="26520"/>
    <cellStyle name="Normal 3 5 31 7" xfId="26521"/>
    <cellStyle name="Normal 3 5 31 8" xfId="26522"/>
    <cellStyle name="Normal 3 5 31 8 2" xfId="26523"/>
    <cellStyle name="Normal 3 5 31 8 2 2" xfId="26524"/>
    <cellStyle name="Normal 3 5 31 8 2 2 2" xfId="26525"/>
    <cellStyle name="Normal 3 5 31 8 2 3" xfId="26526"/>
    <cellStyle name="Normal 3 5 31 8 2 4" xfId="26527"/>
    <cellStyle name="Normal 3 5 31 8 2 5" xfId="26528"/>
    <cellStyle name="Normal 3 5 31 8 3" xfId="26529"/>
    <cellStyle name="Normal 3 5 31 8 3 2" xfId="26530"/>
    <cellStyle name="Normal 3 5 31 8 4" xfId="26531"/>
    <cellStyle name="Normal 3 5 31 8 5" xfId="26532"/>
    <cellStyle name="Normal 3 5 31 9" xfId="26533"/>
    <cellStyle name="Normal 3 5 32" xfId="26534"/>
    <cellStyle name="Normal 3 5 33" xfId="26535"/>
    <cellStyle name="Normal 3 5 33 2" xfId="26536"/>
    <cellStyle name="Normal 3 5 33 2 2" xfId="26537"/>
    <cellStyle name="Normal 3 5 33 2 2 2" xfId="26538"/>
    <cellStyle name="Normal 3 5 33 2 2 2 2" xfId="26539"/>
    <cellStyle name="Normal 3 5 33 2 2 2 2 2" xfId="26540"/>
    <cellStyle name="Normal 3 5 33 2 2 2 3" xfId="26541"/>
    <cellStyle name="Normal 3 5 33 2 2 2 4" xfId="26542"/>
    <cellStyle name="Normal 3 5 33 2 2 2 5" xfId="26543"/>
    <cellStyle name="Normal 3 5 33 2 2 3" xfId="26544"/>
    <cellStyle name="Normal 3 5 33 2 2 3 2" xfId="26545"/>
    <cellStyle name="Normal 3 5 33 2 2 4" xfId="26546"/>
    <cellStyle name="Normal 3 5 33 2 2 5" xfId="26547"/>
    <cellStyle name="Normal 3 5 33 2 3" xfId="26548"/>
    <cellStyle name="Normal 3 5 33 2 4" xfId="26549"/>
    <cellStyle name="Normal 3 5 33 2 5" xfId="26550"/>
    <cellStyle name="Normal 3 5 33 2 6" xfId="26551"/>
    <cellStyle name="Normal 3 5 33 2 6 2" xfId="26552"/>
    <cellStyle name="Normal 3 5 33 2 7" xfId="26553"/>
    <cellStyle name="Normal 3 5 33 2 8" xfId="26554"/>
    <cellStyle name="Normal 3 5 33 2 9" xfId="26555"/>
    <cellStyle name="Normal 3 5 33 3" xfId="26556"/>
    <cellStyle name="Normal 3 5 33 3 2" xfId="26557"/>
    <cellStyle name="Normal 3 5 33 3 2 2" xfId="26558"/>
    <cellStyle name="Normal 3 5 33 3 2 2 2" xfId="26559"/>
    <cellStyle name="Normal 3 5 33 3 2 3" xfId="26560"/>
    <cellStyle name="Normal 3 5 33 3 2 4" xfId="26561"/>
    <cellStyle name="Normal 3 5 33 3 2 5" xfId="26562"/>
    <cellStyle name="Normal 3 5 33 3 3" xfId="26563"/>
    <cellStyle name="Normal 3 5 33 3 3 2" xfId="26564"/>
    <cellStyle name="Normal 3 5 33 3 4" xfId="26565"/>
    <cellStyle name="Normal 3 5 33 3 5" xfId="26566"/>
    <cellStyle name="Normal 3 5 33 4" xfId="26567"/>
    <cellStyle name="Normal 3 5 33 5" xfId="26568"/>
    <cellStyle name="Normal 3 5 33 6" xfId="26569"/>
    <cellStyle name="Normal 3 5 33 6 2" xfId="26570"/>
    <cellStyle name="Normal 3 5 33 7" xfId="26571"/>
    <cellStyle name="Normal 3 5 33 8" xfId="26572"/>
    <cellStyle name="Normal 3 5 33 9" xfId="26573"/>
    <cellStyle name="Normal 3 5 34" xfId="26574"/>
    <cellStyle name="Normal 3 5 34 2" xfId="26575"/>
    <cellStyle name="Normal 3 5 34 3" xfId="26576"/>
    <cellStyle name="Normal 3 5 35" xfId="26577"/>
    <cellStyle name="Normal 3 5 35 2" xfId="26578"/>
    <cellStyle name="Normal 3 5 35 3" xfId="26579"/>
    <cellStyle name="Normal 3 5 36" xfId="26580"/>
    <cellStyle name="Normal 3 5 36 2" xfId="26581"/>
    <cellStyle name="Normal 3 5 36 3" xfId="26582"/>
    <cellStyle name="Normal 3 5 37" xfId="26583"/>
    <cellStyle name="Normal 3 5 37 2" xfId="26584"/>
    <cellStyle name="Normal 3 5 37 3" xfId="26585"/>
    <cellStyle name="Normal 3 5 38" xfId="26586"/>
    <cellStyle name="Normal 3 5 38 2" xfId="26587"/>
    <cellStyle name="Normal 3 5 38 2 2" xfId="26588"/>
    <cellStyle name="Normal 3 5 38 2 2 2" xfId="26589"/>
    <cellStyle name="Normal 3 5 38 2 3" xfId="26590"/>
    <cellStyle name="Normal 3 5 38 2 4" xfId="26591"/>
    <cellStyle name="Normal 3 5 38 2 5" xfId="26592"/>
    <cellStyle name="Normal 3 5 38 3" xfId="26593"/>
    <cellStyle name="Normal 3 5 38 3 2" xfId="26594"/>
    <cellStyle name="Normal 3 5 38 4" xfId="26595"/>
    <cellStyle name="Normal 3 5 38 5" xfId="26596"/>
    <cellStyle name="Normal 3 5 39" xfId="26597"/>
    <cellStyle name="Normal 3 5 4" xfId="26598"/>
    <cellStyle name="Normal 3 5 4 2" xfId="26599"/>
    <cellStyle name="Normal 3 5 4 2 2" xfId="26600"/>
    <cellStyle name="Normal 3 5 4 2 3" xfId="26601"/>
    <cellStyle name="Normal 3 5 4 3" xfId="26602"/>
    <cellStyle name="Normal 3 5 4 3 2" xfId="26603"/>
    <cellStyle name="Normal 3 5 4 3 3" xfId="26604"/>
    <cellStyle name="Normal 3 5 4 4" xfId="26605"/>
    <cellStyle name="Normal 3 5 4 5" xfId="26606"/>
    <cellStyle name="Normal 3 5 40" xfId="26607"/>
    <cellStyle name="Normal 3 5 41" xfId="26608"/>
    <cellStyle name="Normal 3 5 42" xfId="26609"/>
    <cellStyle name="Normal 3 5 43" xfId="26610"/>
    <cellStyle name="Normal 3 5 44" xfId="26611"/>
    <cellStyle name="Normal 3 5 45" xfId="26612"/>
    <cellStyle name="Normal 3 5 46" xfId="26613"/>
    <cellStyle name="Normal 3 5 47" xfId="26614"/>
    <cellStyle name="Normal 3 5 48" xfId="26615"/>
    <cellStyle name="Normal 3 5 49" xfId="26616"/>
    <cellStyle name="Normal 3 5 5" xfId="26617"/>
    <cellStyle name="Normal 3 5 5 2" xfId="26618"/>
    <cellStyle name="Normal 3 5 5 2 2" xfId="26619"/>
    <cellStyle name="Normal 3 5 5 2 3" xfId="26620"/>
    <cellStyle name="Normal 3 5 5 3" xfId="26621"/>
    <cellStyle name="Normal 3 5 5 3 2" xfId="26622"/>
    <cellStyle name="Normal 3 5 5 3 3" xfId="26623"/>
    <cellStyle name="Normal 3 5 5 4" xfId="26624"/>
    <cellStyle name="Normal 3 5 5 5" xfId="26625"/>
    <cellStyle name="Normal 3 5 50" xfId="26626"/>
    <cellStyle name="Normal 3 5 51" xfId="26627"/>
    <cellStyle name="Normal 3 5 52" xfId="26628"/>
    <cellStyle name="Normal 3 5 53" xfId="26629"/>
    <cellStyle name="Normal 3 5 54" xfId="26630"/>
    <cellStyle name="Normal 3 5 55" xfId="26631"/>
    <cellStyle name="Normal 3 5 56" xfId="26632"/>
    <cellStyle name="Normal 3 5 57" xfId="26633"/>
    <cellStyle name="Normal 3 5 58" xfId="26634"/>
    <cellStyle name="Normal 3 5 59" xfId="26635"/>
    <cellStyle name="Normal 3 5 6" xfId="26636"/>
    <cellStyle name="Normal 3 5 6 2" xfId="26637"/>
    <cellStyle name="Normal 3 5 6 2 2" xfId="26638"/>
    <cellStyle name="Normal 3 5 6 2 3" xfId="26639"/>
    <cellStyle name="Normal 3 5 6 3" xfId="26640"/>
    <cellStyle name="Normal 3 5 6 3 2" xfId="26641"/>
    <cellStyle name="Normal 3 5 6 3 3" xfId="26642"/>
    <cellStyle name="Normal 3 5 6 4" xfId="26643"/>
    <cellStyle name="Normal 3 5 6 5" xfId="26644"/>
    <cellStyle name="Normal 3 5 60" xfId="26645"/>
    <cellStyle name="Normal 3 5 61" xfId="26646"/>
    <cellStyle name="Normal 3 5 62" xfId="26647"/>
    <cellStyle name="Normal 3 5 63" xfId="26648"/>
    <cellStyle name="Normal 3 5 64" xfId="26649"/>
    <cellStyle name="Normal 3 5 65" xfId="26650"/>
    <cellStyle name="Normal 3 5 66" xfId="26651"/>
    <cellStyle name="Normal 3 5 67" xfId="26652"/>
    <cellStyle name="Normal 3 5 68" xfId="26653"/>
    <cellStyle name="Normal 3 5 69" xfId="26654"/>
    <cellStyle name="Normal 3 5 7" xfId="26655"/>
    <cellStyle name="Normal 3 5 7 2" xfId="26656"/>
    <cellStyle name="Normal 3 5 7 2 2" xfId="26657"/>
    <cellStyle name="Normal 3 5 7 2 3" xfId="26658"/>
    <cellStyle name="Normal 3 5 7 3" xfId="26659"/>
    <cellStyle name="Normal 3 5 7 3 2" xfId="26660"/>
    <cellStyle name="Normal 3 5 7 3 3" xfId="26661"/>
    <cellStyle name="Normal 3 5 7 4" xfId="26662"/>
    <cellStyle name="Normal 3 5 7 5" xfId="26663"/>
    <cellStyle name="Normal 3 5 70" xfId="26664"/>
    <cellStyle name="Normal 3 5 71" xfId="26665"/>
    <cellStyle name="Normal 3 5 72" xfId="26666"/>
    <cellStyle name="Normal 3 5 73" xfId="26667"/>
    <cellStyle name="Normal 3 5 74" xfId="26668"/>
    <cellStyle name="Normal 3 5 75" xfId="26669"/>
    <cellStyle name="Normal 3 5 76" xfId="26670"/>
    <cellStyle name="Normal 3 5 77" xfId="26671"/>
    <cellStyle name="Normal 3 5 78" xfId="26672"/>
    <cellStyle name="Normal 3 5 79" xfId="26673"/>
    <cellStyle name="Normal 3 5 79 2" xfId="26674"/>
    <cellStyle name="Normal 3 5 8" xfId="26675"/>
    <cellStyle name="Normal 3 5 8 2" xfId="26676"/>
    <cellStyle name="Normal 3 5 8 2 2" xfId="26677"/>
    <cellStyle name="Normal 3 5 8 2 3" xfId="26678"/>
    <cellStyle name="Normal 3 5 8 3" xfId="26679"/>
    <cellStyle name="Normal 3 5 8 3 2" xfId="26680"/>
    <cellStyle name="Normal 3 5 8 3 3" xfId="26681"/>
    <cellStyle name="Normal 3 5 8 4" xfId="26682"/>
    <cellStyle name="Normal 3 5 8 5" xfId="26683"/>
    <cellStyle name="Normal 3 5 80" xfId="26684"/>
    <cellStyle name="Normal 3 5 81" xfId="26685"/>
    <cellStyle name="Normal 3 5 82" xfId="26686"/>
    <cellStyle name="Normal 3 5 9" xfId="26687"/>
    <cellStyle name="Normal 3 5 9 2" xfId="26688"/>
    <cellStyle name="Normal 3 5 9 2 2" xfId="26689"/>
    <cellStyle name="Normal 3 5 9 2 3" xfId="26690"/>
    <cellStyle name="Normal 3 5 9 3" xfId="26691"/>
    <cellStyle name="Normal 3 5 9 3 2" xfId="26692"/>
    <cellStyle name="Normal 3 5 9 3 3" xfId="26693"/>
    <cellStyle name="Normal 3 5 9 4" xfId="26694"/>
    <cellStyle name="Normal 3 5 9 5" xfId="26695"/>
    <cellStyle name="Normal 3 50" xfId="26696"/>
    <cellStyle name="Normal 3 50 2" xfId="26697"/>
    <cellStyle name="Normal 3 50 2 2" xfId="26698"/>
    <cellStyle name="Normal 3 50 2 3" xfId="26699"/>
    <cellStyle name="Normal 3 50 3" xfId="26700"/>
    <cellStyle name="Normal 3 50 3 2" xfId="26701"/>
    <cellStyle name="Normal 3 50 3 3" xfId="26702"/>
    <cellStyle name="Normal 3 50 4" xfId="26703"/>
    <cellStyle name="Normal 3 50 5" xfId="26704"/>
    <cellStyle name="Normal 3 51" xfId="26705"/>
    <cellStyle name="Normal 3 51 2" xfId="26706"/>
    <cellStyle name="Normal 3 51 2 2" xfId="26707"/>
    <cellStyle name="Normal 3 51 2 3" xfId="26708"/>
    <cellStyle name="Normal 3 51 3" xfId="26709"/>
    <cellStyle name="Normal 3 51 3 2" xfId="26710"/>
    <cellStyle name="Normal 3 51 3 3" xfId="26711"/>
    <cellStyle name="Normal 3 51 4" xfId="26712"/>
    <cellStyle name="Normal 3 51 5" xfId="26713"/>
    <cellStyle name="Normal 3 52" xfId="26714"/>
    <cellStyle name="Normal 3 52 2" xfId="26715"/>
    <cellStyle name="Normal 3 52 2 2" xfId="26716"/>
    <cellStyle name="Normal 3 52 2 3" xfId="26717"/>
    <cellStyle name="Normal 3 52 3" xfId="26718"/>
    <cellStyle name="Normal 3 52 3 2" xfId="26719"/>
    <cellStyle name="Normal 3 52 3 3" xfId="26720"/>
    <cellStyle name="Normal 3 52 4" xfId="26721"/>
    <cellStyle name="Normal 3 52 5" xfId="26722"/>
    <cellStyle name="Normal 3 53" xfId="26723"/>
    <cellStyle name="Normal 3 53 2" xfId="26724"/>
    <cellStyle name="Normal 3 53 2 2" xfId="26725"/>
    <cellStyle name="Normal 3 53 2 3" xfId="26726"/>
    <cellStyle name="Normal 3 53 3" xfId="26727"/>
    <cellStyle name="Normal 3 53 3 2" xfId="26728"/>
    <cellStyle name="Normal 3 53 3 3" xfId="26729"/>
    <cellStyle name="Normal 3 53 4" xfId="26730"/>
    <cellStyle name="Normal 3 53 5" xfId="26731"/>
    <cellStyle name="Normal 3 54" xfId="26732"/>
    <cellStyle name="Normal 3 54 2" xfId="26733"/>
    <cellStyle name="Normal 3 54 2 2" xfId="26734"/>
    <cellStyle name="Normal 3 54 2 3" xfId="26735"/>
    <cellStyle name="Normal 3 54 3" xfId="26736"/>
    <cellStyle name="Normal 3 54 3 2" xfId="26737"/>
    <cellStyle name="Normal 3 54 3 3" xfId="26738"/>
    <cellStyle name="Normal 3 54 4" xfId="26739"/>
    <cellStyle name="Normal 3 54 5" xfId="26740"/>
    <cellStyle name="Normal 3 55" xfId="26741"/>
    <cellStyle name="Normal 3 55 2" xfId="26742"/>
    <cellStyle name="Normal 3 55 2 2" xfId="26743"/>
    <cellStyle name="Normal 3 55 2 3" xfId="26744"/>
    <cellStyle name="Normal 3 55 3" xfId="26745"/>
    <cellStyle name="Normal 3 55 3 2" xfId="26746"/>
    <cellStyle name="Normal 3 55 3 3" xfId="26747"/>
    <cellStyle name="Normal 3 55 4" xfId="26748"/>
    <cellStyle name="Normal 3 55 5" xfId="26749"/>
    <cellStyle name="Normal 3 56" xfId="26750"/>
    <cellStyle name="Normal 3 56 2" xfId="26751"/>
    <cellStyle name="Normal 3 56 2 2" xfId="26752"/>
    <cellStyle name="Normal 3 56 2 3" xfId="26753"/>
    <cellStyle name="Normal 3 56 3" xfId="26754"/>
    <cellStyle name="Normal 3 56 3 2" xfId="26755"/>
    <cellStyle name="Normal 3 56 3 3" xfId="26756"/>
    <cellStyle name="Normal 3 56 4" xfId="26757"/>
    <cellStyle name="Normal 3 56 5" xfId="26758"/>
    <cellStyle name="Normal 3 57" xfId="26759"/>
    <cellStyle name="Normal 3 57 2" xfId="26760"/>
    <cellStyle name="Normal 3 57 2 2" xfId="26761"/>
    <cellStyle name="Normal 3 57 2 3" xfId="26762"/>
    <cellStyle name="Normal 3 57 3" xfId="26763"/>
    <cellStyle name="Normal 3 57 3 2" xfId="26764"/>
    <cellStyle name="Normal 3 57 3 3" xfId="26765"/>
    <cellStyle name="Normal 3 57 4" xfId="26766"/>
    <cellStyle name="Normal 3 57 5" xfId="26767"/>
    <cellStyle name="Normal 3 58" xfId="26768"/>
    <cellStyle name="Normal 3 58 2" xfId="26769"/>
    <cellStyle name="Normal 3 58 2 2" xfId="26770"/>
    <cellStyle name="Normal 3 58 2 3" xfId="26771"/>
    <cellStyle name="Normal 3 58 3" xfId="26772"/>
    <cellStyle name="Normal 3 58 3 2" xfId="26773"/>
    <cellStyle name="Normal 3 58 3 3" xfId="26774"/>
    <cellStyle name="Normal 3 58 4" xfId="26775"/>
    <cellStyle name="Normal 3 58 5" xfId="26776"/>
    <cellStyle name="Normal 3 59" xfId="26777"/>
    <cellStyle name="Normal 3 59 2" xfId="26778"/>
    <cellStyle name="Normal 3 59 2 2" xfId="26779"/>
    <cellStyle name="Normal 3 59 2 3" xfId="26780"/>
    <cellStyle name="Normal 3 59 3" xfId="26781"/>
    <cellStyle name="Normal 3 59 3 2" xfId="26782"/>
    <cellStyle name="Normal 3 59 3 3" xfId="26783"/>
    <cellStyle name="Normal 3 59 4" xfId="26784"/>
    <cellStyle name="Normal 3 59 5" xfId="26785"/>
    <cellStyle name="Normal 3 6" xfId="26786"/>
    <cellStyle name="Normal 3 6 10" xfId="26787"/>
    <cellStyle name="Normal 3 6 10 2" xfId="26788"/>
    <cellStyle name="Normal 3 6 10 2 2" xfId="26789"/>
    <cellStyle name="Normal 3 6 10 2 3" xfId="26790"/>
    <cellStyle name="Normal 3 6 10 3" xfId="26791"/>
    <cellStyle name="Normal 3 6 10 3 2" xfId="26792"/>
    <cellStyle name="Normal 3 6 10 3 3" xfId="26793"/>
    <cellStyle name="Normal 3 6 10 4" xfId="26794"/>
    <cellStyle name="Normal 3 6 10 5" xfId="26795"/>
    <cellStyle name="Normal 3 6 11" xfId="26796"/>
    <cellStyle name="Normal 3 6 11 2" xfId="26797"/>
    <cellStyle name="Normal 3 6 11 2 2" xfId="26798"/>
    <cellStyle name="Normal 3 6 11 2 3" xfId="26799"/>
    <cellStyle name="Normal 3 6 11 3" xfId="26800"/>
    <cellStyle name="Normal 3 6 11 3 2" xfId="26801"/>
    <cellStyle name="Normal 3 6 11 3 3" xfId="26802"/>
    <cellStyle name="Normal 3 6 11 4" xfId="26803"/>
    <cellStyle name="Normal 3 6 11 5" xfId="26804"/>
    <cellStyle name="Normal 3 6 12" xfId="26805"/>
    <cellStyle name="Normal 3 6 12 2" xfId="26806"/>
    <cellStyle name="Normal 3 6 12 2 2" xfId="26807"/>
    <cellStyle name="Normal 3 6 12 2 3" xfId="26808"/>
    <cellStyle name="Normal 3 6 12 3" xfId="26809"/>
    <cellStyle name="Normal 3 6 12 3 2" xfId="26810"/>
    <cellStyle name="Normal 3 6 12 3 3" xfId="26811"/>
    <cellStyle name="Normal 3 6 12 4" xfId="26812"/>
    <cellStyle name="Normal 3 6 12 5" xfId="26813"/>
    <cellStyle name="Normal 3 6 13" xfId="26814"/>
    <cellStyle name="Normal 3 6 13 2" xfId="26815"/>
    <cellStyle name="Normal 3 6 13 2 2" xfId="26816"/>
    <cellStyle name="Normal 3 6 13 2 3" xfId="26817"/>
    <cellStyle name="Normal 3 6 13 3" xfId="26818"/>
    <cellStyle name="Normal 3 6 13 3 2" xfId="26819"/>
    <cellStyle name="Normal 3 6 13 3 3" xfId="26820"/>
    <cellStyle name="Normal 3 6 13 4" xfId="26821"/>
    <cellStyle name="Normal 3 6 13 5" xfId="26822"/>
    <cellStyle name="Normal 3 6 14" xfId="26823"/>
    <cellStyle name="Normal 3 6 14 2" xfId="26824"/>
    <cellStyle name="Normal 3 6 14 2 2" xfId="26825"/>
    <cellStyle name="Normal 3 6 14 2 3" xfId="26826"/>
    <cellStyle name="Normal 3 6 14 3" xfId="26827"/>
    <cellStyle name="Normal 3 6 14 3 2" xfId="26828"/>
    <cellStyle name="Normal 3 6 14 3 3" xfId="26829"/>
    <cellStyle name="Normal 3 6 14 4" xfId="26830"/>
    <cellStyle name="Normal 3 6 14 5" xfId="26831"/>
    <cellStyle name="Normal 3 6 15" xfId="26832"/>
    <cellStyle name="Normal 3 6 15 2" xfId="26833"/>
    <cellStyle name="Normal 3 6 15 2 2" xfId="26834"/>
    <cellStyle name="Normal 3 6 15 2 3" xfId="26835"/>
    <cellStyle name="Normal 3 6 15 3" xfId="26836"/>
    <cellStyle name="Normal 3 6 15 3 2" xfId="26837"/>
    <cellStyle name="Normal 3 6 15 3 3" xfId="26838"/>
    <cellStyle name="Normal 3 6 15 4" xfId="26839"/>
    <cellStyle name="Normal 3 6 15 5" xfId="26840"/>
    <cellStyle name="Normal 3 6 16" xfId="26841"/>
    <cellStyle name="Normal 3 6 16 2" xfId="26842"/>
    <cellStyle name="Normal 3 6 16 2 2" xfId="26843"/>
    <cellStyle name="Normal 3 6 16 2 3" xfId="26844"/>
    <cellStyle name="Normal 3 6 16 3" xfId="26845"/>
    <cellStyle name="Normal 3 6 16 3 2" xfId="26846"/>
    <cellStyle name="Normal 3 6 16 3 3" xfId="26847"/>
    <cellStyle name="Normal 3 6 16 4" xfId="26848"/>
    <cellStyle name="Normal 3 6 16 5" xfId="26849"/>
    <cellStyle name="Normal 3 6 17" xfId="26850"/>
    <cellStyle name="Normal 3 6 17 2" xfId="26851"/>
    <cellStyle name="Normal 3 6 17 2 2" xfId="26852"/>
    <cellStyle name="Normal 3 6 17 2 3" xfId="26853"/>
    <cellStyle name="Normal 3 6 17 3" xfId="26854"/>
    <cellStyle name="Normal 3 6 17 3 2" xfId="26855"/>
    <cellStyle name="Normal 3 6 17 3 3" xfId="26856"/>
    <cellStyle name="Normal 3 6 17 4" xfId="26857"/>
    <cellStyle name="Normal 3 6 17 5" xfId="26858"/>
    <cellStyle name="Normal 3 6 18" xfId="26859"/>
    <cellStyle name="Normal 3 6 18 2" xfId="26860"/>
    <cellStyle name="Normal 3 6 18 2 2" xfId="26861"/>
    <cellStyle name="Normal 3 6 18 2 3" xfId="26862"/>
    <cellStyle name="Normal 3 6 18 3" xfId="26863"/>
    <cellStyle name="Normal 3 6 18 3 2" xfId="26864"/>
    <cellStyle name="Normal 3 6 18 3 3" xfId="26865"/>
    <cellStyle name="Normal 3 6 18 4" xfId="26866"/>
    <cellStyle name="Normal 3 6 18 5" xfId="26867"/>
    <cellStyle name="Normal 3 6 19" xfId="26868"/>
    <cellStyle name="Normal 3 6 19 2" xfId="26869"/>
    <cellStyle name="Normal 3 6 19 2 2" xfId="26870"/>
    <cellStyle name="Normal 3 6 19 2 3" xfId="26871"/>
    <cellStyle name="Normal 3 6 19 3" xfId="26872"/>
    <cellStyle name="Normal 3 6 19 3 2" xfId="26873"/>
    <cellStyle name="Normal 3 6 19 3 3" xfId="26874"/>
    <cellStyle name="Normal 3 6 19 4" xfId="26875"/>
    <cellStyle name="Normal 3 6 19 5" xfId="26876"/>
    <cellStyle name="Normal 3 6 2" xfId="26877"/>
    <cellStyle name="Normal 3 6 2 2" xfId="26878"/>
    <cellStyle name="Normal 3 6 2 2 2" xfId="26879"/>
    <cellStyle name="Normal 3 6 2 2 3" xfId="26880"/>
    <cellStyle name="Normal 3 6 2 3" xfId="26881"/>
    <cellStyle name="Normal 3 6 2 3 2" xfId="26882"/>
    <cellStyle name="Normal 3 6 2 3 3" xfId="26883"/>
    <cellStyle name="Normal 3 6 2 4" xfId="26884"/>
    <cellStyle name="Normal 3 6 2 5" xfId="26885"/>
    <cellStyle name="Normal 3 6 20" xfId="26886"/>
    <cellStyle name="Normal 3 6 20 2" xfId="26887"/>
    <cellStyle name="Normal 3 6 20 2 2" xfId="26888"/>
    <cellStyle name="Normal 3 6 20 2 3" xfId="26889"/>
    <cellStyle name="Normal 3 6 20 3" xfId="26890"/>
    <cellStyle name="Normal 3 6 20 3 2" xfId="26891"/>
    <cellStyle name="Normal 3 6 20 3 3" xfId="26892"/>
    <cellStyle name="Normal 3 6 20 4" xfId="26893"/>
    <cellStyle name="Normal 3 6 20 5" xfId="26894"/>
    <cellStyle name="Normal 3 6 21" xfId="26895"/>
    <cellStyle name="Normal 3 6 21 2" xfId="26896"/>
    <cellStyle name="Normal 3 6 21 2 2" xfId="26897"/>
    <cellStyle name="Normal 3 6 21 2 3" xfId="26898"/>
    <cellStyle name="Normal 3 6 21 3" xfId="26899"/>
    <cellStyle name="Normal 3 6 21 3 2" xfId="26900"/>
    <cellStyle name="Normal 3 6 21 3 3" xfId="26901"/>
    <cellStyle name="Normal 3 6 21 4" xfId="26902"/>
    <cellStyle name="Normal 3 6 21 5" xfId="26903"/>
    <cellStyle name="Normal 3 6 22" xfId="26904"/>
    <cellStyle name="Normal 3 6 22 2" xfId="26905"/>
    <cellStyle name="Normal 3 6 22 2 2" xfId="26906"/>
    <cellStyle name="Normal 3 6 22 2 3" xfId="26907"/>
    <cellStyle name="Normal 3 6 22 3" xfId="26908"/>
    <cellStyle name="Normal 3 6 22 3 2" xfId="26909"/>
    <cellStyle name="Normal 3 6 22 3 3" xfId="26910"/>
    <cellStyle name="Normal 3 6 22 4" xfId="26911"/>
    <cellStyle name="Normal 3 6 22 5" xfId="26912"/>
    <cellStyle name="Normal 3 6 23" xfId="26913"/>
    <cellStyle name="Normal 3 6 23 2" xfId="26914"/>
    <cellStyle name="Normal 3 6 23 2 2" xfId="26915"/>
    <cellStyle name="Normal 3 6 23 2 3" xfId="26916"/>
    <cellStyle name="Normal 3 6 23 3" xfId="26917"/>
    <cellStyle name="Normal 3 6 23 3 2" xfId="26918"/>
    <cellStyle name="Normal 3 6 23 3 3" xfId="26919"/>
    <cellStyle name="Normal 3 6 23 4" xfId="26920"/>
    <cellStyle name="Normal 3 6 23 5" xfId="26921"/>
    <cellStyle name="Normal 3 6 24" xfId="26922"/>
    <cellStyle name="Normal 3 6 24 10" xfId="26923"/>
    <cellStyle name="Normal 3 6 24 11" xfId="26924"/>
    <cellStyle name="Normal 3 6 24 11 2" xfId="26925"/>
    <cellStyle name="Normal 3 6 24 11 2 2" xfId="26926"/>
    <cellStyle name="Normal 3 6 24 11 2 2 2" xfId="26927"/>
    <cellStyle name="Normal 3 6 24 11 2 3" xfId="26928"/>
    <cellStyle name="Normal 3 6 24 11 2 4" xfId="26929"/>
    <cellStyle name="Normal 3 6 24 11 2 5" xfId="26930"/>
    <cellStyle name="Normal 3 6 24 11 3" xfId="26931"/>
    <cellStyle name="Normal 3 6 24 11 3 2" xfId="26932"/>
    <cellStyle name="Normal 3 6 24 11 4" xfId="26933"/>
    <cellStyle name="Normal 3 6 24 11 5" xfId="26934"/>
    <cellStyle name="Normal 3 6 24 12" xfId="26935"/>
    <cellStyle name="Normal 3 6 24 13" xfId="26936"/>
    <cellStyle name="Normal 3 6 24 14" xfId="26937"/>
    <cellStyle name="Normal 3 6 24 15" xfId="26938"/>
    <cellStyle name="Normal 3 6 24 15 2" xfId="26939"/>
    <cellStyle name="Normal 3 6 24 16" xfId="26940"/>
    <cellStyle name="Normal 3 6 24 17" xfId="26941"/>
    <cellStyle name="Normal 3 6 24 18" xfId="26942"/>
    <cellStyle name="Normal 3 6 24 2" xfId="26943"/>
    <cellStyle name="Normal 3 6 24 2 10" xfId="26944"/>
    <cellStyle name="Normal 3 6 24 2 11" xfId="26945"/>
    <cellStyle name="Normal 3 6 24 2 12" xfId="26946"/>
    <cellStyle name="Normal 3 6 24 2 13" xfId="26947"/>
    <cellStyle name="Normal 3 6 24 2 13 2" xfId="26948"/>
    <cellStyle name="Normal 3 6 24 2 14" xfId="26949"/>
    <cellStyle name="Normal 3 6 24 2 15" xfId="26950"/>
    <cellStyle name="Normal 3 6 24 2 16" xfId="26951"/>
    <cellStyle name="Normal 3 6 24 2 2" xfId="26952"/>
    <cellStyle name="Normal 3 6 24 2 2 10" xfId="26953"/>
    <cellStyle name="Normal 3 6 24 2 2 11" xfId="26954"/>
    <cellStyle name="Normal 3 6 24 2 2 12" xfId="26955"/>
    <cellStyle name="Normal 3 6 24 2 2 13" xfId="26956"/>
    <cellStyle name="Normal 3 6 24 2 2 13 2" xfId="26957"/>
    <cellStyle name="Normal 3 6 24 2 2 14" xfId="26958"/>
    <cellStyle name="Normal 3 6 24 2 2 15" xfId="26959"/>
    <cellStyle name="Normal 3 6 24 2 2 16" xfId="26960"/>
    <cellStyle name="Normal 3 6 24 2 2 2" xfId="26961"/>
    <cellStyle name="Normal 3 6 24 2 2 2 10" xfId="26962"/>
    <cellStyle name="Normal 3 6 24 2 2 2 11" xfId="26963"/>
    <cellStyle name="Normal 3 6 24 2 2 2 12" xfId="26964"/>
    <cellStyle name="Normal 3 6 24 2 2 2 12 2" xfId="26965"/>
    <cellStyle name="Normal 3 6 24 2 2 2 13" xfId="26966"/>
    <cellStyle name="Normal 3 6 24 2 2 2 14" xfId="26967"/>
    <cellStyle name="Normal 3 6 24 2 2 2 15" xfId="26968"/>
    <cellStyle name="Normal 3 6 24 2 2 2 2" xfId="26969"/>
    <cellStyle name="Normal 3 6 24 2 2 2 2 2" xfId="26970"/>
    <cellStyle name="Normal 3 6 24 2 2 2 2 2 2" xfId="26971"/>
    <cellStyle name="Normal 3 6 24 2 2 2 2 2 2 2" xfId="26972"/>
    <cellStyle name="Normal 3 6 24 2 2 2 2 2 2 2 2" xfId="26973"/>
    <cellStyle name="Normal 3 6 24 2 2 2 2 2 2 2 2 2" xfId="26974"/>
    <cellStyle name="Normal 3 6 24 2 2 2 2 2 2 2 3" xfId="26975"/>
    <cellStyle name="Normal 3 6 24 2 2 2 2 2 2 2 4" xfId="26976"/>
    <cellStyle name="Normal 3 6 24 2 2 2 2 2 2 2 5" xfId="26977"/>
    <cellStyle name="Normal 3 6 24 2 2 2 2 2 2 3" xfId="26978"/>
    <cellStyle name="Normal 3 6 24 2 2 2 2 2 2 3 2" xfId="26979"/>
    <cellStyle name="Normal 3 6 24 2 2 2 2 2 2 4" xfId="26980"/>
    <cellStyle name="Normal 3 6 24 2 2 2 2 2 2 5" xfId="26981"/>
    <cellStyle name="Normal 3 6 24 2 2 2 2 2 3" xfId="26982"/>
    <cellStyle name="Normal 3 6 24 2 2 2 2 2 4" xfId="26983"/>
    <cellStyle name="Normal 3 6 24 2 2 2 2 2 5" xfId="26984"/>
    <cellStyle name="Normal 3 6 24 2 2 2 2 2 6" xfId="26985"/>
    <cellStyle name="Normal 3 6 24 2 2 2 2 2 6 2" xfId="26986"/>
    <cellStyle name="Normal 3 6 24 2 2 2 2 2 7" xfId="26987"/>
    <cellStyle name="Normal 3 6 24 2 2 2 2 2 8" xfId="26988"/>
    <cellStyle name="Normal 3 6 24 2 2 2 2 2 9" xfId="26989"/>
    <cellStyle name="Normal 3 6 24 2 2 2 2 3" xfId="26990"/>
    <cellStyle name="Normal 3 6 24 2 2 2 2 3 2" xfId="26991"/>
    <cellStyle name="Normal 3 6 24 2 2 2 2 3 2 2" xfId="26992"/>
    <cellStyle name="Normal 3 6 24 2 2 2 2 3 2 2 2" xfId="26993"/>
    <cellStyle name="Normal 3 6 24 2 2 2 2 3 2 3" xfId="26994"/>
    <cellStyle name="Normal 3 6 24 2 2 2 2 3 2 4" xfId="26995"/>
    <cellStyle name="Normal 3 6 24 2 2 2 2 3 2 5" xfId="26996"/>
    <cellStyle name="Normal 3 6 24 2 2 2 2 3 3" xfId="26997"/>
    <cellStyle name="Normal 3 6 24 2 2 2 2 3 3 2" xfId="26998"/>
    <cellStyle name="Normal 3 6 24 2 2 2 2 3 4" xfId="26999"/>
    <cellStyle name="Normal 3 6 24 2 2 2 2 3 5" xfId="27000"/>
    <cellStyle name="Normal 3 6 24 2 2 2 2 4" xfId="27001"/>
    <cellStyle name="Normal 3 6 24 2 2 2 2 5" xfId="27002"/>
    <cellStyle name="Normal 3 6 24 2 2 2 2 6" xfId="27003"/>
    <cellStyle name="Normal 3 6 24 2 2 2 2 6 2" xfId="27004"/>
    <cellStyle name="Normal 3 6 24 2 2 2 2 7" xfId="27005"/>
    <cellStyle name="Normal 3 6 24 2 2 2 2 8" xfId="27006"/>
    <cellStyle name="Normal 3 6 24 2 2 2 2 9" xfId="27007"/>
    <cellStyle name="Normal 3 6 24 2 2 2 3" xfId="27008"/>
    <cellStyle name="Normal 3 6 24 2 2 2 3 2" xfId="27009"/>
    <cellStyle name="Normal 3 6 24 2 2 2 3 3" xfId="27010"/>
    <cellStyle name="Normal 3 6 24 2 2 2 4" xfId="27011"/>
    <cellStyle name="Normal 3 6 24 2 2 2 4 2" xfId="27012"/>
    <cellStyle name="Normal 3 6 24 2 2 2 4 3" xfId="27013"/>
    <cellStyle name="Normal 3 6 24 2 2 2 5" xfId="27014"/>
    <cellStyle name="Normal 3 6 24 2 2 2 5 2" xfId="27015"/>
    <cellStyle name="Normal 3 6 24 2 2 2 5 3" xfId="27016"/>
    <cellStyle name="Normal 3 6 24 2 2 2 6" xfId="27017"/>
    <cellStyle name="Normal 3 6 24 2 2 2 6 2" xfId="27018"/>
    <cellStyle name="Normal 3 6 24 2 2 2 6 3" xfId="27019"/>
    <cellStyle name="Normal 3 6 24 2 2 2 7" xfId="27020"/>
    <cellStyle name="Normal 3 6 24 2 2 2 7 2" xfId="27021"/>
    <cellStyle name="Normal 3 6 24 2 2 2 7 3" xfId="27022"/>
    <cellStyle name="Normal 3 6 24 2 2 2 8" xfId="27023"/>
    <cellStyle name="Normal 3 6 24 2 2 2 8 2" xfId="27024"/>
    <cellStyle name="Normal 3 6 24 2 2 2 8 2 2" xfId="27025"/>
    <cellStyle name="Normal 3 6 24 2 2 2 8 2 2 2" xfId="27026"/>
    <cellStyle name="Normal 3 6 24 2 2 2 8 2 3" xfId="27027"/>
    <cellStyle name="Normal 3 6 24 2 2 2 8 2 4" xfId="27028"/>
    <cellStyle name="Normal 3 6 24 2 2 2 8 2 5" xfId="27029"/>
    <cellStyle name="Normal 3 6 24 2 2 2 8 3" xfId="27030"/>
    <cellStyle name="Normal 3 6 24 2 2 2 8 3 2" xfId="27031"/>
    <cellStyle name="Normal 3 6 24 2 2 2 8 4" xfId="27032"/>
    <cellStyle name="Normal 3 6 24 2 2 2 8 5" xfId="27033"/>
    <cellStyle name="Normal 3 6 24 2 2 2 9" xfId="27034"/>
    <cellStyle name="Normal 3 6 24 2 2 3" xfId="27035"/>
    <cellStyle name="Normal 3 6 24 2 2 3 2" xfId="27036"/>
    <cellStyle name="Normal 3 6 24 2 2 3 3" xfId="27037"/>
    <cellStyle name="Normal 3 6 24 2 2 4" xfId="27038"/>
    <cellStyle name="Normal 3 6 24 2 2 4 2" xfId="27039"/>
    <cellStyle name="Normal 3 6 24 2 2 4 2 2" xfId="27040"/>
    <cellStyle name="Normal 3 6 24 2 2 4 2 2 2" xfId="27041"/>
    <cellStyle name="Normal 3 6 24 2 2 4 2 2 2 2" xfId="27042"/>
    <cellStyle name="Normal 3 6 24 2 2 4 2 2 2 2 2" xfId="27043"/>
    <cellStyle name="Normal 3 6 24 2 2 4 2 2 2 3" xfId="27044"/>
    <cellStyle name="Normal 3 6 24 2 2 4 2 2 2 4" xfId="27045"/>
    <cellStyle name="Normal 3 6 24 2 2 4 2 2 2 5" xfId="27046"/>
    <cellStyle name="Normal 3 6 24 2 2 4 2 2 3" xfId="27047"/>
    <cellStyle name="Normal 3 6 24 2 2 4 2 2 3 2" xfId="27048"/>
    <cellStyle name="Normal 3 6 24 2 2 4 2 2 4" xfId="27049"/>
    <cellStyle name="Normal 3 6 24 2 2 4 2 2 5" xfId="27050"/>
    <cellStyle name="Normal 3 6 24 2 2 4 2 3" xfId="27051"/>
    <cellStyle name="Normal 3 6 24 2 2 4 2 4" xfId="27052"/>
    <cellStyle name="Normal 3 6 24 2 2 4 2 5" xfId="27053"/>
    <cellStyle name="Normal 3 6 24 2 2 4 2 6" xfId="27054"/>
    <cellStyle name="Normal 3 6 24 2 2 4 2 6 2" xfId="27055"/>
    <cellStyle name="Normal 3 6 24 2 2 4 2 7" xfId="27056"/>
    <cellStyle name="Normal 3 6 24 2 2 4 2 8" xfId="27057"/>
    <cellStyle name="Normal 3 6 24 2 2 4 2 9" xfId="27058"/>
    <cellStyle name="Normal 3 6 24 2 2 4 3" xfId="27059"/>
    <cellStyle name="Normal 3 6 24 2 2 4 3 2" xfId="27060"/>
    <cellStyle name="Normal 3 6 24 2 2 4 3 2 2" xfId="27061"/>
    <cellStyle name="Normal 3 6 24 2 2 4 3 2 2 2" xfId="27062"/>
    <cellStyle name="Normal 3 6 24 2 2 4 3 2 3" xfId="27063"/>
    <cellStyle name="Normal 3 6 24 2 2 4 3 2 4" xfId="27064"/>
    <cellStyle name="Normal 3 6 24 2 2 4 3 2 5" xfId="27065"/>
    <cellStyle name="Normal 3 6 24 2 2 4 3 3" xfId="27066"/>
    <cellStyle name="Normal 3 6 24 2 2 4 3 3 2" xfId="27067"/>
    <cellStyle name="Normal 3 6 24 2 2 4 3 4" xfId="27068"/>
    <cellStyle name="Normal 3 6 24 2 2 4 3 5" xfId="27069"/>
    <cellStyle name="Normal 3 6 24 2 2 4 4" xfId="27070"/>
    <cellStyle name="Normal 3 6 24 2 2 4 5" xfId="27071"/>
    <cellStyle name="Normal 3 6 24 2 2 4 6" xfId="27072"/>
    <cellStyle name="Normal 3 6 24 2 2 4 6 2" xfId="27073"/>
    <cellStyle name="Normal 3 6 24 2 2 4 7" xfId="27074"/>
    <cellStyle name="Normal 3 6 24 2 2 4 8" xfId="27075"/>
    <cellStyle name="Normal 3 6 24 2 2 4 9" xfId="27076"/>
    <cellStyle name="Normal 3 6 24 2 2 5" xfId="27077"/>
    <cellStyle name="Normal 3 6 24 2 2 6" xfId="27078"/>
    <cellStyle name="Normal 3 6 24 2 2 7" xfId="27079"/>
    <cellStyle name="Normal 3 6 24 2 2 8" xfId="27080"/>
    <cellStyle name="Normal 3 6 24 2 2 9" xfId="27081"/>
    <cellStyle name="Normal 3 6 24 2 2 9 2" xfId="27082"/>
    <cellStyle name="Normal 3 6 24 2 2 9 2 2" xfId="27083"/>
    <cellStyle name="Normal 3 6 24 2 2 9 2 2 2" xfId="27084"/>
    <cellStyle name="Normal 3 6 24 2 2 9 2 3" xfId="27085"/>
    <cellStyle name="Normal 3 6 24 2 2 9 2 4" xfId="27086"/>
    <cellStyle name="Normal 3 6 24 2 2 9 2 5" xfId="27087"/>
    <cellStyle name="Normal 3 6 24 2 2 9 3" xfId="27088"/>
    <cellStyle name="Normal 3 6 24 2 2 9 3 2" xfId="27089"/>
    <cellStyle name="Normal 3 6 24 2 2 9 4" xfId="27090"/>
    <cellStyle name="Normal 3 6 24 2 2 9 5" xfId="27091"/>
    <cellStyle name="Normal 3 6 24 2 3" xfId="27092"/>
    <cellStyle name="Normal 3 6 24 2 3 10" xfId="27093"/>
    <cellStyle name="Normal 3 6 24 2 3 11" xfId="27094"/>
    <cellStyle name="Normal 3 6 24 2 3 12" xfId="27095"/>
    <cellStyle name="Normal 3 6 24 2 3 12 2" xfId="27096"/>
    <cellStyle name="Normal 3 6 24 2 3 13" xfId="27097"/>
    <cellStyle name="Normal 3 6 24 2 3 14" xfId="27098"/>
    <cellStyle name="Normal 3 6 24 2 3 15" xfId="27099"/>
    <cellStyle name="Normal 3 6 24 2 3 2" xfId="27100"/>
    <cellStyle name="Normal 3 6 24 2 3 2 2" xfId="27101"/>
    <cellStyle name="Normal 3 6 24 2 3 2 2 2" xfId="27102"/>
    <cellStyle name="Normal 3 6 24 2 3 2 2 2 2" xfId="27103"/>
    <cellStyle name="Normal 3 6 24 2 3 2 2 2 2 2" xfId="27104"/>
    <cellStyle name="Normal 3 6 24 2 3 2 2 2 2 2 2" xfId="27105"/>
    <cellStyle name="Normal 3 6 24 2 3 2 2 2 2 3" xfId="27106"/>
    <cellStyle name="Normal 3 6 24 2 3 2 2 2 2 4" xfId="27107"/>
    <cellStyle name="Normal 3 6 24 2 3 2 2 2 2 5" xfId="27108"/>
    <cellStyle name="Normal 3 6 24 2 3 2 2 2 3" xfId="27109"/>
    <cellStyle name="Normal 3 6 24 2 3 2 2 2 3 2" xfId="27110"/>
    <cellStyle name="Normal 3 6 24 2 3 2 2 2 4" xfId="27111"/>
    <cellStyle name="Normal 3 6 24 2 3 2 2 2 5" xfId="27112"/>
    <cellStyle name="Normal 3 6 24 2 3 2 2 3" xfId="27113"/>
    <cellStyle name="Normal 3 6 24 2 3 2 2 4" xfId="27114"/>
    <cellStyle name="Normal 3 6 24 2 3 2 2 5" xfId="27115"/>
    <cellStyle name="Normal 3 6 24 2 3 2 2 6" xfId="27116"/>
    <cellStyle name="Normal 3 6 24 2 3 2 2 6 2" xfId="27117"/>
    <cellStyle name="Normal 3 6 24 2 3 2 2 7" xfId="27118"/>
    <cellStyle name="Normal 3 6 24 2 3 2 2 8" xfId="27119"/>
    <cellStyle name="Normal 3 6 24 2 3 2 2 9" xfId="27120"/>
    <cellStyle name="Normal 3 6 24 2 3 2 3" xfId="27121"/>
    <cellStyle name="Normal 3 6 24 2 3 2 3 2" xfId="27122"/>
    <cellStyle name="Normal 3 6 24 2 3 2 3 2 2" xfId="27123"/>
    <cellStyle name="Normal 3 6 24 2 3 2 3 2 2 2" xfId="27124"/>
    <cellStyle name="Normal 3 6 24 2 3 2 3 2 3" xfId="27125"/>
    <cellStyle name="Normal 3 6 24 2 3 2 3 2 4" xfId="27126"/>
    <cellStyle name="Normal 3 6 24 2 3 2 3 2 5" xfId="27127"/>
    <cellStyle name="Normal 3 6 24 2 3 2 3 3" xfId="27128"/>
    <cellStyle name="Normal 3 6 24 2 3 2 3 3 2" xfId="27129"/>
    <cellStyle name="Normal 3 6 24 2 3 2 3 4" xfId="27130"/>
    <cellStyle name="Normal 3 6 24 2 3 2 3 5" xfId="27131"/>
    <cellStyle name="Normal 3 6 24 2 3 2 4" xfId="27132"/>
    <cellStyle name="Normal 3 6 24 2 3 2 5" xfId="27133"/>
    <cellStyle name="Normal 3 6 24 2 3 2 6" xfId="27134"/>
    <cellStyle name="Normal 3 6 24 2 3 2 6 2" xfId="27135"/>
    <cellStyle name="Normal 3 6 24 2 3 2 7" xfId="27136"/>
    <cellStyle name="Normal 3 6 24 2 3 2 8" xfId="27137"/>
    <cellStyle name="Normal 3 6 24 2 3 2 9" xfId="27138"/>
    <cellStyle name="Normal 3 6 24 2 3 3" xfId="27139"/>
    <cellStyle name="Normal 3 6 24 2 3 4" xfId="27140"/>
    <cellStyle name="Normal 3 6 24 2 3 5" xfId="27141"/>
    <cellStyle name="Normal 3 6 24 2 3 6" xfId="27142"/>
    <cellStyle name="Normal 3 6 24 2 3 7" xfId="27143"/>
    <cellStyle name="Normal 3 6 24 2 3 8" xfId="27144"/>
    <cellStyle name="Normal 3 6 24 2 3 8 2" xfId="27145"/>
    <cellStyle name="Normal 3 6 24 2 3 8 2 2" xfId="27146"/>
    <cellStyle name="Normal 3 6 24 2 3 8 2 2 2" xfId="27147"/>
    <cellStyle name="Normal 3 6 24 2 3 8 2 3" xfId="27148"/>
    <cellStyle name="Normal 3 6 24 2 3 8 2 4" xfId="27149"/>
    <cellStyle name="Normal 3 6 24 2 3 8 2 5" xfId="27150"/>
    <cellStyle name="Normal 3 6 24 2 3 8 3" xfId="27151"/>
    <cellStyle name="Normal 3 6 24 2 3 8 3 2" xfId="27152"/>
    <cellStyle name="Normal 3 6 24 2 3 8 4" xfId="27153"/>
    <cellStyle name="Normal 3 6 24 2 3 8 5" xfId="27154"/>
    <cellStyle name="Normal 3 6 24 2 3 9" xfId="27155"/>
    <cellStyle name="Normal 3 6 24 2 4" xfId="27156"/>
    <cellStyle name="Normal 3 6 24 2 4 2" xfId="27157"/>
    <cellStyle name="Normal 3 6 24 2 4 2 2" xfId="27158"/>
    <cellStyle name="Normal 3 6 24 2 4 2 2 2" xfId="27159"/>
    <cellStyle name="Normal 3 6 24 2 4 2 2 2 2" xfId="27160"/>
    <cellStyle name="Normal 3 6 24 2 4 2 2 2 2 2" xfId="27161"/>
    <cellStyle name="Normal 3 6 24 2 4 2 2 2 3" xfId="27162"/>
    <cellStyle name="Normal 3 6 24 2 4 2 2 2 4" xfId="27163"/>
    <cellStyle name="Normal 3 6 24 2 4 2 2 2 5" xfId="27164"/>
    <cellStyle name="Normal 3 6 24 2 4 2 2 3" xfId="27165"/>
    <cellStyle name="Normal 3 6 24 2 4 2 2 3 2" xfId="27166"/>
    <cellStyle name="Normal 3 6 24 2 4 2 2 4" xfId="27167"/>
    <cellStyle name="Normal 3 6 24 2 4 2 2 5" xfId="27168"/>
    <cellStyle name="Normal 3 6 24 2 4 2 3" xfId="27169"/>
    <cellStyle name="Normal 3 6 24 2 4 2 4" xfId="27170"/>
    <cellStyle name="Normal 3 6 24 2 4 2 5" xfId="27171"/>
    <cellStyle name="Normal 3 6 24 2 4 2 6" xfId="27172"/>
    <cellStyle name="Normal 3 6 24 2 4 2 6 2" xfId="27173"/>
    <cellStyle name="Normal 3 6 24 2 4 2 7" xfId="27174"/>
    <cellStyle name="Normal 3 6 24 2 4 2 8" xfId="27175"/>
    <cellStyle name="Normal 3 6 24 2 4 2 9" xfId="27176"/>
    <cellStyle name="Normal 3 6 24 2 4 3" xfId="27177"/>
    <cellStyle name="Normal 3 6 24 2 4 3 2" xfId="27178"/>
    <cellStyle name="Normal 3 6 24 2 4 3 2 2" xfId="27179"/>
    <cellStyle name="Normal 3 6 24 2 4 3 2 2 2" xfId="27180"/>
    <cellStyle name="Normal 3 6 24 2 4 3 2 3" xfId="27181"/>
    <cellStyle name="Normal 3 6 24 2 4 3 2 4" xfId="27182"/>
    <cellStyle name="Normal 3 6 24 2 4 3 2 5" xfId="27183"/>
    <cellStyle name="Normal 3 6 24 2 4 3 3" xfId="27184"/>
    <cellStyle name="Normal 3 6 24 2 4 3 3 2" xfId="27185"/>
    <cellStyle name="Normal 3 6 24 2 4 3 4" xfId="27186"/>
    <cellStyle name="Normal 3 6 24 2 4 3 5" xfId="27187"/>
    <cellStyle name="Normal 3 6 24 2 4 4" xfId="27188"/>
    <cellStyle name="Normal 3 6 24 2 4 5" xfId="27189"/>
    <cellStyle name="Normal 3 6 24 2 4 6" xfId="27190"/>
    <cellStyle name="Normal 3 6 24 2 4 6 2" xfId="27191"/>
    <cellStyle name="Normal 3 6 24 2 4 7" xfId="27192"/>
    <cellStyle name="Normal 3 6 24 2 4 8" xfId="27193"/>
    <cellStyle name="Normal 3 6 24 2 4 9" xfId="27194"/>
    <cellStyle name="Normal 3 6 24 2 5" xfId="27195"/>
    <cellStyle name="Normal 3 6 24 2 5 2" xfId="27196"/>
    <cellStyle name="Normal 3 6 24 2 5 3" xfId="27197"/>
    <cellStyle name="Normal 3 6 24 2 6" xfId="27198"/>
    <cellStyle name="Normal 3 6 24 2 6 2" xfId="27199"/>
    <cellStyle name="Normal 3 6 24 2 6 3" xfId="27200"/>
    <cellStyle name="Normal 3 6 24 2 7" xfId="27201"/>
    <cellStyle name="Normal 3 6 24 2 7 2" xfId="27202"/>
    <cellStyle name="Normal 3 6 24 2 7 3" xfId="27203"/>
    <cellStyle name="Normal 3 6 24 2 8" xfId="27204"/>
    <cellStyle name="Normal 3 6 24 2 8 2" xfId="27205"/>
    <cellStyle name="Normal 3 6 24 2 8 3" xfId="27206"/>
    <cellStyle name="Normal 3 6 24 2 9" xfId="27207"/>
    <cellStyle name="Normal 3 6 24 2 9 2" xfId="27208"/>
    <cellStyle name="Normal 3 6 24 2 9 2 2" xfId="27209"/>
    <cellStyle name="Normal 3 6 24 2 9 2 2 2" xfId="27210"/>
    <cellStyle name="Normal 3 6 24 2 9 2 3" xfId="27211"/>
    <cellStyle name="Normal 3 6 24 2 9 2 4" xfId="27212"/>
    <cellStyle name="Normal 3 6 24 2 9 2 5" xfId="27213"/>
    <cellStyle name="Normal 3 6 24 2 9 3" xfId="27214"/>
    <cellStyle name="Normal 3 6 24 2 9 3 2" xfId="27215"/>
    <cellStyle name="Normal 3 6 24 2 9 4" xfId="27216"/>
    <cellStyle name="Normal 3 6 24 2 9 5" xfId="27217"/>
    <cellStyle name="Normal 3 6 24 3" xfId="27218"/>
    <cellStyle name="Normal 3 6 24 3 2" xfId="27219"/>
    <cellStyle name="Normal 3 6 24 3 3" xfId="27220"/>
    <cellStyle name="Normal 3 6 24 4" xfId="27221"/>
    <cellStyle name="Normal 3 6 24 4 10" xfId="27222"/>
    <cellStyle name="Normal 3 6 24 4 11" xfId="27223"/>
    <cellStyle name="Normal 3 6 24 4 12" xfId="27224"/>
    <cellStyle name="Normal 3 6 24 4 12 2" xfId="27225"/>
    <cellStyle name="Normal 3 6 24 4 13" xfId="27226"/>
    <cellStyle name="Normal 3 6 24 4 14" xfId="27227"/>
    <cellStyle name="Normal 3 6 24 4 15" xfId="27228"/>
    <cellStyle name="Normal 3 6 24 4 2" xfId="27229"/>
    <cellStyle name="Normal 3 6 24 4 2 2" xfId="27230"/>
    <cellStyle name="Normal 3 6 24 4 2 2 2" xfId="27231"/>
    <cellStyle name="Normal 3 6 24 4 2 2 2 2" xfId="27232"/>
    <cellStyle name="Normal 3 6 24 4 2 2 2 2 2" xfId="27233"/>
    <cellStyle name="Normal 3 6 24 4 2 2 2 2 2 2" xfId="27234"/>
    <cellStyle name="Normal 3 6 24 4 2 2 2 2 3" xfId="27235"/>
    <cellStyle name="Normal 3 6 24 4 2 2 2 2 4" xfId="27236"/>
    <cellStyle name="Normal 3 6 24 4 2 2 2 2 5" xfId="27237"/>
    <cellStyle name="Normal 3 6 24 4 2 2 2 3" xfId="27238"/>
    <cellStyle name="Normal 3 6 24 4 2 2 2 3 2" xfId="27239"/>
    <cellStyle name="Normal 3 6 24 4 2 2 2 4" xfId="27240"/>
    <cellStyle name="Normal 3 6 24 4 2 2 2 5" xfId="27241"/>
    <cellStyle name="Normal 3 6 24 4 2 2 3" xfId="27242"/>
    <cellStyle name="Normal 3 6 24 4 2 2 4" xfId="27243"/>
    <cellStyle name="Normal 3 6 24 4 2 2 5" xfId="27244"/>
    <cellStyle name="Normal 3 6 24 4 2 2 6" xfId="27245"/>
    <cellStyle name="Normal 3 6 24 4 2 2 6 2" xfId="27246"/>
    <cellStyle name="Normal 3 6 24 4 2 2 7" xfId="27247"/>
    <cellStyle name="Normal 3 6 24 4 2 2 8" xfId="27248"/>
    <cellStyle name="Normal 3 6 24 4 2 2 9" xfId="27249"/>
    <cellStyle name="Normal 3 6 24 4 2 3" xfId="27250"/>
    <cellStyle name="Normal 3 6 24 4 2 3 2" xfId="27251"/>
    <cellStyle name="Normal 3 6 24 4 2 3 2 2" xfId="27252"/>
    <cellStyle name="Normal 3 6 24 4 2 3 2 2 2" xfId="27253"/>
    <cellStyle name="Normal 3 6 24 4 2 3 2 3" xfId="27254"/>
    <cellStyle name="Normal 3 6 24 4 2 3 2 4" xfId="27255"/>
    <cellStyle name="Normal 3 6 24 4 2 3 2 5" xfId="27256"/>
    <cellStyle name="Normal 3 6 24 4 2 3 3" xfId="27257"/>
    <cellStyle name="Normal 3 6 24 4 2 3 3 2" xfId="27258"/>
    <cellStyle name="Normal 3 6 24 4 2 3 4" xfId="27259"/>
    <cellStyle name="Normal 3 6 24 4 2 3 5" xfId="27260"/>
    <cellStyle name="Normal 3 6 24 4 2 4" xfId="27261"/>
    <cellStyle name="Normal 3 6 24 4 2 5" xfId="27262"/>
    <cellStyle name="Normal 3 6 24 4 2 6" xfId="27263"/>
    <cellStyle name="Normal 3 6 24 4 2 6 2" xfId="27264"/>
    <cellStyle name="Normal 3 6 24 4 2 7" xfId="27265"/>
    <cellStyle name="Normal 3 6 24 4 2 8" xfId="27266"/>
    <cellStyle name="Normal 3 6 24 4 2 9" xfId="27267"/>
    <cellStyle name="Normal 3 6 24 4 3" xfId="27268"/>
    <cellStyle name="Normal 3 6 24 4 3 2" xfId="27269"/>
    <cellStyle name="Normal 3 6 24 4 3 3" xfId="27270"/>
    <cellStyle name="Normal 3 6 24 4 4" xfId="27271"/>
    <cellStyle name="Normal 3 6 24 4 4 2" xfId="27272"/>
    <cellStyle name="Normal 3 6 24 4 4 3" xfId="27273"/>
    <cellStyle name="Normal 3 6 24 4 5" xfId="27274"/>
    <cellStyle name="Normal 3 6 24 4 5 2" xfId="27275"/>
    <cellStyle name="Normal 3 6 24 4 5 3" xfId="27276"/>
    <cellStyle name="Normal 3 6 24 4 6" xfId="27277"/>
    <cellStyle name="Normal 3 6 24 4 6 2" xfId="27278"/>
    <cellStyle name="Normal 3 6 24 4 6 3" xfId="27279"/>
    <cellStyle name="Normal 3 6 24 4 7" xfId="27280"/>
    <cellStyle name="Normal 3 6 24 4 7 2" xfId="27281"/>
    <cellStyle name="Normal 3 6 24 4 7 3" xfId="27282"/>
    <cellStyle name="Normal 3 6 24 4 8" xfId="27283"/>
    <cellStyle name="Normal 3 6 24 4 8 2" xfId="27284"/>
    <cellStyle name="Normal 3 6 24 4 8 2 2" xfId="27285"/>
    <cellStyle name="Normal 3 6 24 4 8 2 2 2" xfId="27286"/>
    <cellStyle name="Normal 3 6 24 4 8 2 3" xfId="27287"/>
    <cellStyle name="Normal 3 6 24 4 8 2 4" xfId="27288"/>
    <cellStyle name="Normal 3 6 24 4 8 2 5" xfId="27289"/>
    <cellStyle name="Normal 3 6 24 4 8 3" xfId="27290"/>
    <cellStyle name="Normal 3 6 24 4 8 3 2" xfId="27291"/>
    <cellStyle name="Normal 3 6 24 4 8 4" xfId="27292"/>
    <cellStyle name="Normal 3 6 24 4 8 5" xfId="27293"/>
    <cellStyle name="Normal 3 6 24 4 9" xfId="27294"/>
    <cellStyle name="Normal 3 6 24 5" xfId="27295"/>
    <cellStyle name="Normal 3 6 24 5 2" xfId="27296"/>
    <cellStyle name="Normal 3 6 24 5 3" xfId="27297"/>
    <cellStyle name="Normal 3 6 24 6" xfId="27298"/>
    <cellStyle name="Normal 3 6 24 6 2" xfId="27299"/>
    <cellStyle name="Normal 3 6 24 6 2 2" xfId="27300"/>
    <cellStyle name="Normal 3 6 24 6 2 2 2" xfId="27301"/>
    <cellStyle name="Normal 3 6 24 6 2 2 2 2" xfId="27302"/>
    <cellStyle name="Normal 3 6 24 6 2 2 2 2 2" xfId="27303"/>
    <cellStyle name="Normal 3 6 24 6 2 2 2 3" xfId="27304"/>
    <cellStyle name="Normal 3 6 24 6 2 2 2 4" xfId="27305"/>
    <cellStyle name="Normal 3 6 24 6 2 2 2 5" xfId="27306"/>
    <cellStyle name="Normal 3 6 24 6 2 2 3" xfId="27307"/>
    <cellStyle name="Normal 3 6 24 6 2 2 3 2" xfId="27308"/>
    <cellStyle name="Normal 3 6 24 6 2 2 4" xfId="27309"/>
    <cellStyle name="Normal 3 6 24 6 2 2 5" xfId="27310"/>
    <cellStyle name="Normal 3 6 24 6 2 3" xfId="27311"/>
    <cellStyle name="Normal 3 6 24 6 2 4" xfId="27312"/>
    <cellStyle name="Normal 3 6 24 6 2 5" xfId="27313"/>
    <cellStyle name="Normal 3 6 24 6 2 6" xfId="27314"/>
    <cellStyle name="Normal 3 6 24 6 2 6 2" xfId="27315"/>
    <cellStyle name="Normal 3 6 24 6 2 7" xfId="27316"/>
    <cellStyle name="Normal 3 6 24 6 2 8" xfId="27317"/>
    <cellStyle name="Normal 3 6 24 6 2 9" xfId="27318"/>
    <cellStyle name="Normal 3 6 24 6 3" xfId="27319"/>
    <cellStyle name="Normal 3 6 24 6 3 2" xfId="27320"/>
    <cellStyle name="Normal 3 6 24 6 3 2 2" xfId="27321"/>
    <cellStyle name="Normal 3 6 24 6 3 2 2 2" xfId="27322"/>
    <cellStyle name="Normal 3 6 24 6 3 2 3" xfId="27323"/>
    <cellStyle name="Normal 3 6 24 6 3 2 4" xfId="27324"/>
    <cellStyle name="Normal 3 6 24 6 3 2 5" xfId="27325"/>
    <cellStyle name="Normal 3 6 24 6 3 3" xfId="27326"/>
    <cellStyle name="Normal 3 6 24 6 3 3 2" xfId="27327"/>
    <cellStyle name="Normal 3 6 24 6 3 4" xfId="27328"/>
    <cellStyle name="Normal 3 6 24 6 3 5" xfId="27329"/>
    <cellStyle name="Normal 3 6 24 6 4" xfId="27330"/>
    <cellStyle name="Normal 3 6 24 6 5" xfId="27331"/>
    <cellStyle name="Normal 3 6 24 6 6" xfId="27332"/>
    <cellStyle name="Normal 3 6 24 6 6 2" xfId="27333"/>
    <cellStyle name="Normal 3 6 24 6 7" xfId="27334"/>
    <cellStyle name="Normal 3 6 24 6 8" xfId="27335"/>
    <cellStyle name="Normal 3 6 24 6 9" xfId="27336"/>
    <cellStyle name="Normal 3 6 24 7" xfId="27337"/>
    <cellStyle name="Normal 3 6 24 8" xfId="27338"/>
    <cellStyle name="Normal 3 6 24 9" xfId="27339"/>
    <cellStyle name="Normal 3 6 25" xfId="27340"/>
    <cellStyle name="Normal 3 6 25 2" xfId="27341"/>
    <cellStyle name="Normal 3 6 25 3" xfId="27342"/>
    <cellStyle name="Normal 3 6 26" xfId="27343"/>
    <cellStyle name="Normal 3 6 26 2" xfId="27344"/>
    <cellStyle name="Normal 3 6 26 3" xfId="27345"/>
    <cellStyle name="Normal 3 6 27" xfId="27346"/>
    <cellStyle name="Normal 3 6 27 2" xfId="27347"/>
    <cellStyle name="Normal 3 6 27 3" xfId="27348"/>
    <cellStyle name="Normal 3 6 28" xfId="27349"/>
    <cellStyle name="Normal 3 6 28 2" xfId="27350"/>
    <cellStyle name="Normal 3 6 28 3" xfId="27351"/>
    <cellStyle name="Normal 3 6 29" xfId="27352"/>
    <cellStyle name="Normal 3 6 29 2" xfId="27353"/>
    <cellStyle name="Normal 3 6 29 3" xfId="27354"/>
    <cellStyle name="Normal 3 6 3" xfId="27355"/>
    <cellStyle name="Normal 3 6 3 2" xfId="27356"/>
    <cellStyle name="Normal 3 6 3 2 2" xfId="27357"/>
    <cellStyle name="Normal 3 6 3 2 3" xfId="27358"/>
    <cellStyle name="Normal 3 6 3 3" xfId="27359"/>
    <cellStyle name="Normal 3 6 3 3 2" xfId="27360"/>
    <cellStyle name="Normal 3 6 3 3 3" xfId="27361"/>
    <cellStyle name="Normal 3 6 3 4" xfId="27362"/>
    <cellStyle name="Normal 3 6 3 5" xfId="27363"/>
    <cellStyle name="Normal 3 6 30" xfId="27364"/>
    <cellStyle name="Normal 3 6 30 10" xfId="27365"/>
    <cellStyle name="Normal 3 6 30 11" xfId="27366"/>
    <cellStyle name="Normal 3 6 30 12" xfId="27367"/>
    <cellStyle name="Normal 3 6 30 13" xfId="27368"/>
    <cellStyle name="Normal 3 6 30 13 2" xfId="27369"/>
    <cellStyle name="Normal 3 6 30 14" xfId="27370"/>
    <cellStyle name="Normal 3 6 30 15" xfId="27371"/>
    <cellStyle name="Normal 3 6 30 16" xfId="27372"/>
    <cellStyle name="Normal 3 6 30 2" xfId="27373"/>
    <cellStyle name="Normal 3 6 30 2 10" xfId="27374"/>
    <cellStyle name="Normal 3 6 30 2 11" xfId="27375"/>
    <cellStyle name="Normal 3 6 30 2 12" xfId="27376"/>
    <cellStyle name="Normal 3 6 30 2 13" xfId="27377"/>
    <cellStyle name="Normal 3 6 30 2 13 2" xfId="27378"/>
    <cellStyle name="Normal 3 6 30 2 14" xfId="27379"/>
    <cellStyle name="Normal 3 6 30 2 15" xfId="27380"/>
    <cellStyle name="Normal 3 6 30 2 16" xfId="27381"/>
    <cellStyle name="Normal 3 6 30 2 2" xfId="27382"/>
    <cellStyle name="Normal 3 6 30 2 2 10" xfId="27383"/>
    <cellStyle name="Normal 3 6 30 2 2 11" xfId="27384"/>
    <cellStyle name="Normal 3 6 30 2 2 12" xfId="27385"/>
    <cellStyle name="Normal 3 6 30 2 2 12 2" xfId="27386"/>
    <cellStyle name="Normal 3 6 30 2 2 13" xfId="27387"/>
    <cellStyle name="Normal 3 6 30 2 2 14" xfId="27388"/>
    <cellStyle name="Normal 3 6 30 2 2 15" xfId="27389"/>
    <cellStyle name="Normal 3 6 30 2 2 2" xfId="27390"/>
    <cellStyle name="Normal 3 6 30 2 2 2 2" xfId="27391"/>
    <cellStyle name="Normal 3 6 30 2 2 2 2 2" xfId="27392"/>
    <cellStyle name="Normal 3 6 30 2 2 2 2 2 2" xfId="27393"/>
    <cellStyle name="Normal 3 6 30 2 2 2 2 2 2 2" xfId="27394"/>
    <cellStyle name="Normal 3 6 30 2 2 2 2 2 2 2 2" xfId="27395"/>
    <cellStyle name="Normal 3 6 30 2 2 2 2 2 2 3" xfId="27396"/>
    <cellStyle name="Normal 3 6 30 2 2 2 2 2 2 4" xfId="27397"/>
    <cellStyle name="Normal 3 6 30 2 2 2 2 2 2 5" xfId="27398"/>
    <cellStyle name="Normal 3 6 30 2 2 2 2 2 3" xfId="27399"/>
    <cellStyle name="Normal 3 6 30 2 2 2 2 2 3 2" xfId="27400"/>
    <cellStyle name="Normal 3 6 30 2 2 2 2 2 4" xfId="27401"/>
    <cellStyle name="Normal 3 6 30 2 2 2 2 2 5" xfId="27402"/>
    <cellStyle name="Normal 3 6 30 2 2 2 2 3" xfId="27403"/>
    <cellStyle name="Normal 3 6 30 2 2 2 2 4" xfId="27404"/>
    <cellStyle name="Normal 3 6 30 2 2 2 2 5" xfId="27405"/>
    <cellStyle name="Normal 3 6 30 2 2 2 2 6" xfId="27406"/>
    <cellStyle name="Normal 3 6 30 2 2 2 2 6 2" xfId="27407"/>
    <cellStyle name="Normal 3 6 30 2 2 2 2 7" xfId="27408"/>
    <cellStyle name="Normal 3 6 30 2 2 2 2 8" xfId="27409"/>
    <cellStyle name="Normal 3 6 30 2 2 2 2 9" xfId="27410"/>
    <cellStyle name="Normal 3 6 30 2 2 2 3" xfId="27411"/>
    <cellStyle name="Normal 3 6 30 2 2 2 3 2" xfId="27412"/>
    <cellStyle name="Normal 3 6 30 2 2 2 3 2 2" xfId="27413"/>
    <cellStyle name="Normal 3 6 30 2 2 2 3 2 2 2" xfId="27414"/>
    <cellStyle name="Normal 3 6 30 2 2 2 3 2 3" xfId="27415"/>
    <cellStyle name="Normal 3 6 30 2 2 2 3 2 4" xfId="27416"/>
    <cellStyle name="Normal 3 6 30 2 2 2 3 2 5" xfId="27417"/>
    <cellStyle name="Normal 3 6 30 2 2 2 3 3" xfId="27418"/>
    <cellStyle name="Normal 3 6 30 2 2 2 3 3 2" xfId="27419"/>
    <cellStyle name="Normal 3 6 30 2 2 2 3 4" xfId="27420"/>
    <cellStyle name="Normal 3 6 30 2 2 2 3 5" xfId="27421"/>
    <cellStyle name="Normal 3 6 30 2 2 2 4" xfId="27422"/>
    <cellStyle name="Normal 3 6 30 2 2 2 5" xfId="27423"/>
    <cellStyle name="Normal 3 6 30 2 2 2 6" xfId="27424"/>
    <cellStyle name="Normal 3 6 30 2 2 2 6 2" xfId="27425"/>
    <cellStyle name="Normal 3 6 30 2 2 2 7" xfId="27426"/>
    <cellStyle name="Normal 3 6 30 2 2 2 8" xfId="27427"/>
    <cellStyle name="Normal 3 6 30 2 2 2 9" xfId="27428"/>
    <cellStyle name="Normal 3 6 30 2 2 3" xfId="27429"/>
    <cellStyle name="Normal 3 6 30 2 2 4" xfId="27430"/>
    <cellStyle name="Normal 3 6 30 2 2 5" xfId="27431"/>
    <cellStyle name="Normal 3 6 30 2 2 6" xfId="27432"/>
    <cellStyle name="Normal 3 6 30 2 2 7" xfId="27433"/>
    <cellStyle name="Normal 3 6 30 2 2 8" xfId="27434"/>
    <cellStyle name="Normal 3 6 30 2 2 8 2" xfId="27435"/>
    <cellStyle name="Normal 3 6 30 2 2 8 2 2" xfId="27436"/>
    <cellStyle name="Normal 3 6 30 2 2 8 2 2 2" xfId="27437"/>
    <cellStyle name="Normal 3 6 30 2 2 8 2 3" xfId="27438"/>
    <cellStyle name="Normal 3 6 30 2 2 8 2 4" xfId="27439"/>
    <cellStyle name="Normal 3 6 30 2 2 8 2 5" xfId="27440"/>
    <cellStyle name="Normal 3 6 30 2 2 8 3" xfId="27441"/>
    <cellStyle name="Normal 3 6 30 2 2 8 3 2" xfId="27442"/>
    <cellStyle name="Normal 3 6 30 2 2 8 4" xfId="27443"/>
    <cellStyle name="Normal 3 6 30 2 2 8 5" xfId="27444"/>
    <cellStyle name="Normal 3 6 30 2 2 9" xfId="27445"/>
    <cellStyle name="Normal 3 6 30 2 3" xfId="27446"/>
    <cellStyle name="Normal 3 6 30 2 4" xfId="27447"/>
    <cellStyle name="Normal 3 6 30 2 4 2" xfId="27448"/>
    <cellStyle name="Normal 3 6 30 2 4 2 2" xfId="27449"/>
    <cellStyle name="Normal 3 6 30 2 4 2 2 2" xfId="27450"/>
    <cellStyle name="Normal 3 6 30 2 4 2 2 2 2" xfId="27451"/>
    <cellStyle name="Normal 3 6 30 2 4 2 2 2 2 2" xfId="27452"/>
    <cellStyle name="Normal 3 6 30 2 4 2 2 2 3" xfId="27453"/>
    <cellStyle name="Normal 3 6 30 2 4 2 2 2 4" xfId="27454"/>
    <cellStyle name="Normal 3 6 30 2 4 2 2 2 5" xfId="27455"/>
    <cellStyle name="Normal 3 6 30 2 4 2 2 3" xfId="27456"/>
    <cellStyle name="Normal 3 6 30 2 4 2 2 3 2" xfId="27457"/>
    <cellStyle name="Normal 3 6 30 2 4 2 2 4" xfId="27458"/>
    <cellStyle name="Normal 3 6 30 2 4 2 2 5" xfId="27459"/>
    <cellStyle name="Normal 3 6 30 2 4 2 3" xfId="27460"/>
    <cellStyle name="Normal 3 6 30 2 4 2 4" xfId="27461"/>
    <cellStyle name="Normal 3 6 30 2 4 2 5" xfId="27462"/>
    <cellStyle name="Normal 3 6 30 2 4 2 6" xfId="27463"/>
    <cellStyle name="Normal 3 6 30 2 4 2 6 2" xfId="27464"/>
    <cellStyle name="Normal 3 6 30 2 4 2 7" xfId="27465"/>
    <cellStyle name="Normal 3 6 30 2 4 2 8" xfId="27466"/>
    <cellStyle name="Normal 3 6 30 2 4 2 9" xfId="27467"/>
    <cellStyle name="Normal 3 6 30 2 4 3" xfId="27468"/>
    <cellStyle name="Normal 3 6 30 2 4 3 2" xfId="27469"/>
    <cellStyle name="Normal 3 6 30 2 4 3 2 2" xfId="27470"/>
    <cellStyle name="Normal 3 6 30 2 4 3 2 2 2" xfId="27471"/>
    <cellStyle name="Normal 3 6 30 2 4 3 2 3" xfId="27472"/>
    <cellStyle name="Normal 3 6 30 2 4 3 2 4" xfId="27473"/>
    <cellStyle name="Normal 3 6 30 2 4 3 2 5" xfId="27474"/>
    <cellStyle name="Normal 3 6 30 2 4 3 3" xfId="27475"/>
    <cellStyle name="Normal 3 6 30 2 4 3 3 2" xfId="27476"/>
    <cellStyle name="Normal 3 6 30 2 4 3 4" xfId="27477"/>
    <cellStyle name="Normal 3 6 30 2 4 3 5" xfId="27478"/>
    <cellStyle name="Normal 3 6 30 2 4 4" xfId="27479"/>
    <cellStyle name="Normal 3 6 30 2 4 5" xfId="27480"/>
    <cellStyle name="Normal 3 6 30 2 4 6" xfId="27481"/>
    <cellStyle name="Normal 3 6 30 2 4 6 2" xfId="27482"/>
    <cellStyle name="Normal 3 6 30 2 4 7" xfId="27483"/>
    <cellStyle name="Normal 3 6 30 2 4 8" xfId="27484"/>
    <cellStyle name="Normal 3 6 30 2 4 9" xfId="27485"/>
    <cellStyle name="Normal 3 6 30 2 5" xfId="27486"/>
    <cellStyle name="Normal 3 6 30 2 5 2" xfId="27487"/>
    <cellStyle name="Normal 3 6 30 2 5 3" xfId="27488"/>
    <cellStyle name="Normal 3 6 30 2 6" xfId="27489"/>
    <cellStyle name="Normal 3 6 30 2 6 2" xfId="27490"/>
    <cellStyle name="Normal 3 6 30 2 6 3" xfId="27491"/>
    <cellStyle name="Normal 3 6 30 2 7" xfId="27492"/>
    <cellStyle name="Normal 3 6 30 2 7 2" xfId="27493"/>
    <cellStyle name="Normal 3 6 30 2 7 3" xfId="27494"/>
    <cellStyle name="Normal 3 6 30 2 8" xfId="27495"/>
    <cellStyle name="Normal 3 6 30 2 8 2" xfId="27496"/>
    <cellStyle name="Normal 3 6 30 2 8 3" xfId="27497"/>
    <cellStyle name="Normal 3 6 30 2 9" xfId="27498"/>
    <cellStyle name="Normal 3 6 30 2 9 2" xfId="27499"/>
    <cellStyle name="Normal 3 6 30 2 9 2 2" xfId="27500"/>
    <cellStyle name="Normal 3 6 30 2 9 2 2 2" xfId="27501"/>
    <cellStyle name="Normal 3 6 30 2 9 2 3" xfId="27502"/>
    <cellStyle name="Normal 3 6 30 2 9 2 4" xfId="27503"/>
    <cellStyle name="Normal 3 6 30 2 9 2 5" xfId="27504"/>
    <cellStyle name="Normal 3 6 30 2 9 3" xfId="27505"/>
    <cellStyle name="Normal 3 6 30 2 9 3 2" xfId="27506"/>
    <cellStyle name="Normal 3 6 30 2 9 4" xfId="27507"/>
    <cellStyle name="Normal 3 6 30 2 9 5" xfId="27508"/>
    <cellStyle name="Normal 3 6 30 3" xfId="27509"/>
    <cellStyle name="Normal 3 6 30 3 10" xfId="27510"/>
    <cellStyle name="Normal 3 6 30 3 11" xfId="27511"/>
    <cellStyle name="Normal 3 6 30 3 12" xfId="27512"/>
    <cellStyle name="Normal 3 6 30 3 12 2" xfId="27513"/>
    <cellStyle name="Normal 3 6 30 3 13" xfId="27514"/>
    <cellStyle name="Normal 3 6 30 3 14" xfId="27515"/>
    <cellStyle name="Normal 3 6 30 3 15" xfId="27516"/>
    <cellStyle name="Normal 3 6 30 3 2" xfId="27517"/>
    <cellStyle name="Normal 3 6 30 3 2 2" xfId="27518"/>
    <cellStyle name="Normal 3 6 30 3 2 2 2" xfId="27519"/>
    <cellStyle name="Normal 3 6 30 3 2 2 2 2" xfId="27520"/>
    <cellStyle name="Normal 3 6 30 3 2 2 2 2 2" xfId="27521"/>
    <cellStyle name="Normal 3 6 30 3 2 2 2 2 2 2" xfId="27522"/>
    <cellStyle name="Normal 3 6 30 3 2 2 2 2 3" xfId="27523"/>
    <cellStyle name="Normal 3 6 30 3 2 2 2 2 4" xfId="27524"/>
    <cellStyle name="Normal 3 6 30 3 2 2 2 2 5" xfId="27525"/>
    <cellStyle name="Normal 3 6 30 3 2 2 2 3" xfId="27526"/>
    <cellStyle name="Normal 3 6 30 3 2 2 2 3 2" xfId="27527"/>
    <cellStyle name="Normal 3 6 30 3 2 2 2 4" xfId="27528"/>
    <cellStyle name="Normal 3 6 30 3 2 2 2 5" xfId="27529"/>
    <cellStyle name="Normal 3 6 30 3 2 2 3" xfId="27530"/>
    <cellStyle name="Normal 3 6 30 3 2 2 4" xfId="27531"/>
    <cellStyle name="Normal 3 6 30 3 2 2 5" xfId="27532"/>
    <cellStyle name="Normal 3 6 30 3 2 2 6" xfId="27533"/>
    <cellStyle name="Normal 3 6 30 3 2 2 6 2" xfId="27534"/>
    <cellStyle name="Normal 3 6 30 3 2 2 7" xfId="27535"/>
    <cellStyle name="Normal 3 6 30 3 2 2 8" xfId="27536"/>
    <cellStyle name="Normal 3 6 30 3 2 2 9" xfId="27537"/>
    <cellStyle name="Normal 3 6 30 3 2 3" xfId="27538"/>
    <cellStyle name="Normal 3 6 30 3 2 3 2" xfId="27539"/>
    <cellStyle name="Normal 3 6 30 3 2 3 2 2" xfId="27540"/>
    <cellStyle name="Normal 3 6 30 3 2 3 2 2 2" xfId="27541"/>
    <cellStyle name="Normal 3 6 30 3 2 3 2 3" xfId="27542"/>
    <cellStyle name="Normal 3 6 30 3 2 3 2 4" xfId="27543"/>
    <cellStyle name="Normal 3 6 30 3 2 3 2 5" xfId="27544"/>
    <cellStyle name="Normal 3 6 30 3 2 3 3" xfId="27545"/>
    <cellStyle name="Normal 3 6 30 3 2 3 3 2" xfId="27546"/>
    <cellStyle name="Normal 3 6 30 3 2 3 4" xfId="27547"/>
    <cellStyle name="Normal 3 6 30 3 2 3 5" xfId="27548"/>
    <cellStyle name="Normal 3 6 30 3 2 4" xfId="27549"/>
    <cellStyle name="Normal 3 6 30 3 2 5" xfId="27550"/>
    <cellStyle name="Normal 3 6 30 3 2 6" xfId="27551"/>
    <cellStyle name="Normal 3 6 30 3 2 6 2" xfId="27552"/>
    <cellStyle name="Normal 3 6 30 3 2 7" xfId="27553"/>
    <cellStyle name="Normal 3 6 30 3 2 8" xfId="27554"/>
    <cellStyle name="Normal 3 6 30 3 2 9" xfId="27555"/>
    <cellStyle name="Normal 3 6 30 3 3" xfId="27556"/>
    <cellStyle name="Normal 3 6 30 3 3 2" xfId="27557"/>
    <cellStyle name="Normal 3 6 30 3 3 3" xfId="27558"/>
    <cellStyle name="Normal 3 6 30 3 4" xfId="27559"/>
    <cellStyle name="Normal 3 6 30 3 4 2" xfId="27560"/>
    <cellStyle name="Normal 3 6 30 3 4 3" xfId="27561"/>
    <cellStyle name="Normal 3 6 30 3 5" xfId="27562"/>
    <cellStyle name="Normal 3 6 30 3 5 2" xfId="27563"/>
    <cellStyle name="Normal 3 6 30 3 5 3" xfId="27564"/>
    <cellStyle name="Normal 3 6 30 3 6" xfId="27565"/>
    <cellStyle name="Normal 3 6 30 3 6 2" xfId="27566"/>
    <cellStyle name="Normal 3 6 30 3 6 3" xfId="27567"/>
    <cellStyle name="Normal 3 6 30 3 7" xfId="27568"/>
    <cellStyle name="Normal 3 6 30 3 7 2" xfId="27569"/>
    <cellStyle name="Normal 3 6 30 3 7 3" xfId="27570"/>
    <cellStyle name="Normal 3 6 30 3 8" xfId="27571"/>
    <cellStyle name="Normal 3 6 30 3 8 2" xfId="27572"/>
    <cellStyle name="Normal 3 6 30 3 8 2 2" xfId="27573"/>
    <cellStyle name="Normal 3 6 30 3 8 2 2 2" xfId="27574"/>
    <cellStyle name="Normal 3 6 30 3 8 2 3" xfId="27575"/>
    <cellStyle name="Normal 3 6 30 3 8 2 4" xfId="27576"/>
    <cellStyle name="Normal 3 6 30 3 8 2 5" xfId="27577"/>
    <cellStyle name="Normal 3 6 30 3 8 3" xfId="27578"/>
    <cellStyle name="Normal 3 6 30 3 8 3 2" xfId="27579"/>
    <cellStyle name="Normal 3 6 30 3 8 4" xfId="27580"/>
    <cellStyle name="Normal 3 6 30 3 8 5" xfId="27581"/>
    <cellStyle name="Normal 3 6 30 3 9" xfId="27582"/>
    <cellStyle name="Normal 3 6 30 4" xfId="27583"/>
    <cellStyle name="Normal 3 6 30 4 2" xfId="27584"/>
    <cellStyle name="Normal 3 6 30 4 2 2" xfId="27585"/>
    <cellStyle name="Normal 3 6 30 4 2 2 2" xfId="27586"/>
    <cellStyle name="Normal 3 6 30 4 2 2 2 2" xfId="27587"/>
    <cellStyle name="Normal 3 6 30 4 2 2 2 2 2" xfId="27588"/>
    <cellStyle name="Normal 3 6 30 4 2 2 2 3" xfId="27589"/>
    <cellStyle name="Normal 3 6 30 4 2 2 2 4" xfId="27590"/>
    <cellStyle name="Normal 3 6 30 4 2 2 2 5" xfId="27591"/>
    <cellStyle name="Normal 3 6 30 4 2 2 3" xfId="27592"/>
    <cellStyle name="Normal 3 6 30 4 2 2 3 2" xfId="27593"/>
    <cellStyle name="Normal 3 6 30 4 2 2 4" xfId="27594"/>
    <cellStyle name="Normal 3 6 30 4 2 2 5" xfId="27595"/>
    <cellStyle name="Normal 3 6 30 4 2 3" xfId="27596"/>
    <cellStyle name="Normal 3 6 30 4 2 4" xfId="27597"/>
    <cellStyle name="Normal 3 6 30 4 2 5" xfId="27598"/>
    <cellStyle name="Normal 3 6 30 4 2 6" xfId="27599"/>
    <cellStyle name="Normal 3 6 30 4 2 6 2" xfId="27600"/>
    <cellStyle name="Normal 3 6 30 4 2 7" xfId="27601"/>
    <cellStyle name="Normal 3 6 30 4 2 8" xfId="27602"/>
    <cellStyle name="Normal 3 6 30 4 2 9" xfId="27603"/>
    <cellStyle name="Normal 3 6 30 4 3" xfId="27604"/>
    <cellStyle name="Normal 3 6 30 4 3 2" xfId="27605"/>
    <cellStyle name="Normal 3 6 30 4 3 2 2" xfId="27606"/>
    <cellStyle name="Normal 3 6 30 4 3 2 2 2" xfId="27607"/>
    <cellStyle name="Normal 3 6 30 4 3 2 3" xfId="27608"/>
    <cellStyle name="Normal 3 6 30 4 3 2 4" xfId="27609"/>
    <cellStyle name="Normal 3 6 30 4 3 2 5" xfId="27610"/>
    <cellStyle name="Normal 3 6 30 4 3 3" xfId="27611"/>
    <cellStyle name="Normal 3 6 30 4 3 3 2" xfId="27612"/>
    <cellStyle name="Normal 3 6 30 4 3 4" xfId="27613"/>
    <cellStyle name="Normal 3 6 30 4 3 5" xfId="27614"/>
    <cellStyle name="Normal 3 6 30 4 4" xfId="27615"/>
    <cellStyle name="Normal 3 6 30 4 5" xfId="27616"/>
    <cellStyle name="Normal 3 6 30 4 6" xfId="27617"/>
    <cellStyle name="Normal 3 6 30 4 6 2" xfId="27618"/>
    <cellStyle name="Normal 3 6 30 4 7" xfId="27619"/>
    <cellStyle name="Normal 3 6 30 4 8" xfId="27620"/>
    <cellStyle name="Normal 3 6 30 4 9" xfId="27621"/>
    <cellStyle name="Normal 3 6 30 5" xfId="27622"/>
    <cellStyle name="Normal 3 6 30 6" xfId="27623"/>
    <cellStyle name="Normal 3 6 30 7" xfId="27624"/>
    <cellStyle name="Normal 3 6 30 8" xfId="27625"/>
    <cellStyle name="Normal 3 6 30 9" xfId="27626"/>
    <cellStyle name="Normal 3 6 30 9 2" xfId="27627"/>
    <cellStyle name="Normal 3 6 30 9 2 2" xfId="27628"/>
    <cellStyle name="Normal 3 6 30 9 2 2 2" xfId="27629"/>
    <cellStyle name="Normal 3 6 30 9 2 3" xfId="27630"/>
    <cellStyle name="Normal 3 6 30 9 2 4" xfId="27631"/>
    <cellStyle name="Normal 3 6 30 9 2 5" xfId="27632"/>
    <cellStyle name="Normal 3 6 30 9 3" xfId="27633"/>
    <cellStyle name="Normal 3 6 30 9 3 2" xfId="27634"/>
    <cellStyle name="Normal 3 6 30 9 4" xfId="27635"/>
    <cellStyle name="Normal 3 6 30 9 5" xfId="27636"/>
    <cellStyle name="Normal 3 6 31" xfId="27637"/>
    <cellStyle name="Normal 3 6 31 10" xfId="27638"/>
    <cellStyle name="Normal 3 6 31 11" xfId="27639"/>
    <cellStyle name="Normal 3 6 31 12" xfId="27640"/>
    <cellStyle name="Normal 3 6 31 12 2" xfId="27641"/>
    <cellStyle name="Normal 3 6 31 13" xfId="27642"/>
    <cellStyle name="Normal 3 6 31 14" xfId="27643"/>
    <cellStyle name="Normal 3 6 31 15" xfId="27644"/>
    <cellStyle name="Normal 3 6 31 2" xfId="27645"/>
    <cellStyle name="Normal 3 6 31 2 2" xfId="27646"/>
    <cellStyle name="Normal 3 6 31 2 2 2" xfId="27647"/>
    <cellStyle name="Normal 3 6 31 2 2 2 2" xfId="27648"/>
    <cellStyle name="Normal 3 6 31 2 2 2 2 2" xfId="27649"/>
    <cellStyle name="Normal 3 6 31 2 2 2 2 2 2" xfId="27650"/>
    <cellStyle name="Normal 3 6 31 2 2 2 2 3" xfId="27651"/>
    <cellStyle name="Normal 3 6 31 2 2 2 2 4" xfId="27652"/>
    <cellStyle name="Normal 3 6 31 2 2 2 2 5" xfId="27653"/>
    <cellStyle name="Normal 3 6 31 2 2 2 3" xfId="27654"/>
    <cellStyle name="Normal 3 6 31 2 2 2 3 2" xfId="27655"/>
    <cellStyle name="Normal 3 6 31 2 2 2 4" xfId="27656"/>
    <cellStyle name="Normal 3 6 31 2 2 2 5" xfId="27657"/>
    <cellStyle name="Normal 3 6 31 2 2 3" xfId="27658"/>
    <cellStyle name="Normal 3 6 31 2 2 4" xfId="27659"/>
    <cellStyle name="Normal 3 6 31 2 2 5" xfId="27660"/>
    <cellStyle name="Normal 3 6 31 2 2 6" xfId="27661"/>
    <cellStyle name="Normal 3 6 31 2 2 6 2" xfId="27662"/>
    <cellStyle name="Normal 3 6 31 2 2 7" xfId="27663"/>
    <cellStyle name="Normal 3 6 31 2 2 8" xfId="27664"/>
    <cellStyle name="Normal 3 6 31 2 2 9" xfId="27665"/>
    <cellStyle name="Normal 3 6 31 2 3" xfId="27666"/>
    <cellStyle name="Normal 3 6 31 2 3 2" xfId="27667"/>
    <cellStyle name="Normal 3 6 31 2 3 2 2" xfId="27668"/>
    <cellStyle name="Normal 3 6 31 2 3 2 2 2" xfId="27669"/>
    <cellStyle name="Normal 3 6 31 2 3 2 3" xfId="27670"/>
    <cellStyle name="Normal 3 6 31 2 3 2 4" xfId="27671"/>
    <cellStyle name="Normal 3 6 31 2 3 2 5" xfId="27672"/>
    <cellStyle name="Normal 3 6 31 2 3 3" xfId="27673"/>
    <cellStyle name="Normal 3 6 31 2 3 3 2" xfId="27674"/>
    <cellStyle name="Normal 3 6 31 2 3 4" xfId="27675"/>
    <cellStyle name="Normal 3 6 31 2 3 5" xfId="27676"/>
    <cellStyle name="Normal 3 6 31 2 4" xfId="27677"/>
    <cellStyle name="Normal 3 6 31 2 5" xfId="27678"/>
    <cellStyle name="Normal 3 6 31 2 6" xfId="27679"/>
    <cellStyle name="Normal 3 6 31 2 6 2" xfId="27680"/>
    <cellStyle name="Normal 3 6 31 2 7" xfId="27681"/>
    <cellStyle name="Normal 3 6 31 2 8" xfId="27682"/>
    <cellStyle name="Normal 3 6 31 2 9" xfId="27683"/>
    <cellStyle name="Normal 3 6 31 3" xfId="27684"/>
    <cellStyle name="Normal 3 6 31 4" xfId="27685"/>
    <cellStyle name="Normal 3 6 31 5" xfId="27686"/>
    <cellStyle name="Normal 3 6 31 6" xfId="27687"/>
    <cellStyle name="Normal 3 6 31 7" xfId="27688"/>
    <cellStyle name="Normal 3 6 31 8" xfId="27689"/>
    <cellStyle name="Normal 3 6 31 8 2" xfId="27690"/>
    <cellStyle name="Normal 3 6 31 8 2 2" xfId="27691"/>
    <cellStyle name="Normal 3 6 31 8 2 2 2" xfId="27692"/>
    <cellStyle name="Normal 3 6 31 8 2 3" xfId="27693"/>
    <cellStyle name="Normal 3 6 31 8 2 4" xfId="27694"/>
    <cellStyle name="Normal 3 6 31 8 2 5" xfId="27695"/>
    <cellStyle name="Normal 3 6 31 8 3" xfId="27696"/>
    <cellStyle name="Normal 3 6 31 8 3 2" xfId="27697"/>
    <cellStyle name="Normal 3 6 31 8 4" xfId="27698"/>
    <cellStyle name="Normal 3 6 31 8 5" xfId="27699"/>
    <cellStyle name="Normal 3 6 31 9" xfId="27700"/>
    <cellStyle name="Normal 3 6 32" xfId="27701"/>
    <cellStyle name="Normal 3 6 33" xfId="27702"/>
    <cellStyle name="Normal 3 6 33 2" xfId="27703"/>
    <cellStyle name="Normal 3 6 33 2 2" xfId="27704"/>
    <cellStyle name="Normal 3 6 33 2 2 2" xfId="27705"/>
    <cellStyle name="Normal 3 6 33 2 2 2 2" xfId="27706"/>
    <cellStyle name="Normal 3 6 33 2 2 2 2 2" xfId="27707"/>
    <cellStyle name="Normal 3 6 33 2 2 2 3" xfId="27708"/>
    <cellStyle name="Normal 3 6 33 2 2 2 4" xfId="27709"/>
    <cellStyle name="Normal 3 6 33 2 2 2 5" xfId="27710"/>
    <cellStyle name="Normal 3 6 33 2 2 3" xfId="27711"/>
    <cellStyle name="Normal 3 6 33 2 2 3 2" xfId="27712"/>
    <cellStyle name="Normal 3 6 33 2 2 4" xfId="27713"/>
    <cellStyle name="Normal 3 6 33 2 2 5" xfId="27714"/>
    <cellStyle name="Normal 3 6 33 2 3" xfId="27715"/>
    <cellStyle name="Normal 3 6 33 2 4" xfId="27716"/>
    <cellStyle name="Normal 3 6 33 2 5" xfId="27717"/>
    <cellStyle name="Normal 3 6 33 2 6" xfId="27718"/>
    <cellStyle name="Normal 3 6 33 2 6 2" xfId="27719"/>
    <cellStyle name="Normal 3 6 33 2 7" xfId="27720"/>
    <cellStyle name="Normal 3 6 33 2 8" xfId="27721"/>
    <cellStyle name="Normal 3 6 33 2 9" xfId="27722"/>
    <cellStyle name="Normal 3 6 33 3" xfId="27723"/>
    <cellStyle name="Normal 3 6 33 3 2" xfId="27724"/>
    <cellStyle name="Normal 3 6 33 3 2 2" xfId="27725"/>
    <cellStyle name="Normal 3 6 33 3 2 2 2" xfId="27726"/>
    <cellStyle name="Normal 3 6 33 3 2 3" xfId="27727"/>
    <cellStyle name="Normal 3 6 33 3 2 4" xfId="27728"/>
    <cellStyle name="Normal 3 6 33 3 2 5" xfId="27729"/>
    <cellStyle name="Normal 3 6 33 3 3" xfId="27730"/>
    <cellStyle name="Normal 3 6 33 3 3 2" xfId="27731"/>
    <cellStyle name="Normal 3 6 33 3 4" xfId="27732"/>
    <cellStyle name="Normal 3 6 33 3 5" xfId="27733"/>
    <cellStyle name="Normal 3 6 33 4" xfId="27734"/>
    <cellStyle name="Normal 3 6 33 5" xfId="27735"/>
    <cellStyle name="Normal 3 6 33 6" xfId="27736"/>
    <cellStyle name="Normal 3 6 33 6 2" xfId="27737"/>
    <cellStyle name="Normal 3 6 33 7" xfId="27738"/>
    <cellStyle name="Normal 3 6 33 8" xfId="27739"/>
    <cellStyle name="Normal 3 6 33 9" xfId="27740"/>
    <cellStyle name="Normal 3 6 34" xfId="27741"/>
    <cellStyle name="Normal 3 6 34 2" xfId="27742"/>
    <cellStyle name="Normal 3 6 34 3" xfId="27743"/>
    <cellStyle name="Normal 3 6 35" xfId="27744"/>
    <cellStyle name="Normal 3 6 35 2" xfId="27745"/>
    <cellStyle name="Normal 3 6 35 3" xfId="27746"/>
    <cellStyle name="Normal 3 6 36" xfId="27747"/>
    <cellStyle name="Normal 3 6 36 2" xfId="27748"/>
    <cellStyle name="Normal 3 6 36 3" xfId="27749"/>
    <cellStyle name="Normal 3 6 37" xfId="27750"/>
    <cellStyle name="Normal 3 6 37 2" xfId="27751"/>
    <cellStyle name="Normal 3 6 37 3" xfId="27752"/>
    <cellStyle name="Normal 3 6 38" xfId="27753"/>
    <cellStyle name="Normal 3 6 38 2" xfId="27754"/>
    <cellStyle name="Normal 3 6 38 2 2" xfId="27755"/>
    <cellStyle name="Normal 3 6 38 2 2 2" xfId="27756"/>
    <cellStyle name="Normal 3 6 38 2 3" xfId="27757"/>
    <cellStyle name="Normal 3 6 38 2 4" xfId="27758"/>
    <cellStyle name="Normal 3 6 38 2 5" xfId="27759"/>
    <cellStyle name="Normal 3 6 38 3" xfId="27760"/>
    <cellStyle name="Normal 3 6 38 3 2" xfId="27761"/>
    <cellStyle name="Normal 3 6 38 4" xfId="27762"/>
    <cellStyle name="Normal 3 6 38 5" xfId="27763"/>
    <cellStyle name="Normal 3 6 39" xfId="27764"/>
    <cellStyle name="Normal 3 6 4" xfId="27765"/>
    <cellStyle name="Normal 3 6 4 2" xfId="27766"/>
    <cellStyle name="Normal 3 6 4 2 2" xfId="27767"/>
    <cellStyle name="Normal 3 6 4 2 3" xfId="27768"/>
    <cellStyle name="Normal 3 6 4 3" xfId="27769"/>
    <cellStyle name="Normal 3 6 4 3 2" xfId="27770"/>
    <cellStyle name="Normal 3 6 4 3 3" xfId="27771"/>
    <cellStyle name="Normal 3 6 4 4" xfId="27772"/>
    <cellStyle name="Normal 3 6 4 5" xfId="27773"/>
    <cellStyle name="Normal 3 6 40" xfId="27774"/>
    <cellStyle name="Normal 3 6 41" xfId="27775"/>
    <cellStyle name="Normal 3 6 42" xfId="27776"/>
    <cellStyle name="Normal 3 6 43" xfId="27777"/>
    <cellStyle name="Normal 3 6 44" xfId="27778"/>
    <cellStyle name="Normal 3 6 45" xfId="27779"/>
    <cellStyle name="Normal 3 6 46" xfId="27780"/>
    <cellStyle name="Normal 3 6 47" xfId="27781"/>
    <cellStyle name="Normal 3 6 48" xfId="27782"/>
    <cellStyle name="Normal 3 6 49" xfId="27783"/>
    <cellStyle name="Normal 3 6 5" xfId="27784"/>
    <cellStyle name="Normal 3 6 5 2" xfId="27785"/>
    <cellStyle name="Normal 3 6 5 2 2" xfId="27786"/>
    <cellStyle name="Normal 3 6 5 2 3" xfId="27787"/>
    <cellStyle name="Normal 3 6 5 3" xfId="27788"/>
    <cellStyle name="Normal 3 6 5 3 2" xfId="27789"/>
    <cellStyle name="Normal 3 6 5 3 3" xfId="27790"/>
    <cellStyle name="Normal 3 6 5 4" xfId="27791"/>
    <cellStyle name="Normal 3 6 5 5" xfId="27792"/>
    <cellStyle name="Normal 3 6 50" xfId="27793"/>
    <cellStyle name="Normal 3 6 51" xfId="27794"/>
    <cellStyle name="Normal 3 6 52" xfId="27795"/>
    <cellStyle name="Normal 3 6 53" xfId="27796"/>
    <cellStyle name="Normal 3 6 54" xfId="27797"/>
    <cellStyle name="Normal 3 6 55" xfId="27798"/>
    <cellStyle name="Normal 3 6 56" xfId="27799"/>
    <cellStyle name="Normal 3 6 57" xfId="27800"/>
    <cellStyle name="Normal 3 6 58" xfId="27801"/>
    <cellStyle name="Normal 3 6 59" xfId="27802"/>
    <cellStyle name="Normal 3 6 6" xfId="27803"/>
    <cellStyle name="Normal 3 6 6 2" xfId="27804"/>
    <cellStyle name="Normal 3 6 6 2 2" xfId="27805"/>
    <cellStyle name="Normal 3 6 6 2 3" xfId="27806"/>
    <cellStyle name="Normal 3 6 6 3" xfId="27807"/>
    <cellStyle name="Normal 3 6 6 3 2" xfId="27808"/>
    <cellStyle name="Normal 3 6 6 3 3" xfId="27809"/>
    <cellStyle name="Normal 3 6 6 4" xfId="27810"/>
    <cellStyle name="Normal 3 6 6 5" xfId="27811"/>
    <cellStyle name="Normal 3 6 60" xfId="27812"/>
    <cellStyle name="Normal 3 6 61" xfId="27813"/>
    <cellStyle name="Normal 3 6 62" xfId="27814"/>
    <cellStyle name="Normal 3 6 63" xfId="27815"/>
    <cellStyle name="Normal 3 6 64" xfId="27816"/>
    <cellStyle name="Normal 3 6 65" xfId="27817"/>
    <cellStyle name="Normal 3 6 66" xfId="27818"/>
    <cellStyle name="Normal 3 6 67" xfId="27819"/>
    <cellStyle name="Normal 3 6 68" xfId="27820"/>
    <cellStyle name="Normal 3 6 69" xfId="27821"/>
    <cellStyle name="Normal 3 6 7" xfId="27822"/>
    <cellStyle name="Normal 3 6 7 2" xfId="27823"/>
    <cellStyle name="Normal 3 6 7 2 2" xfId="27824"/>
    <cellStyle name="Normal 3 6 7 2 3" xfId="27825"/>
    <cellStyle name="Normal 3 6 7 3" xfId="27826"/>
    <cellStyle name="Normal 3 6 7 3 2" xfId="27827"/>
    <cellStyle name="Normal 3 6 7 3 3" xfId="27828"/>
    <cellStyle name="Normal 3 6 7 4" xfId="27829"/>
    <cellStyle name="Normal 3 6 7 5" xfId="27830"/>
    <cellStyle name="Normal 3 6 70" xfId="27831"/>
    <cellStyle name="Normal 3 6 71" xfId="27832"/>
    <cellStyle name="Normal 3 6 72" xfId="27833"/>
    <cellStyle name="Normal 3 6 73" xfId="27834"/>
    <cellStyle name="Normal 3 6 74" xfId="27835"/>
    <cellStyle name="Normal 3 6 75" xfId="27836"/>
    <cellStyle name="Normal 3 6 76" xfId="27837"/>
    <cellStyle name="Normal 3 6 77" xfId="27838"/>
    <cellStyle name="Normal 3 6 78" xfId="27839"/>
    <cellStyle name="Normal 3 6 79" xfId="27840"/>
    <cellStyle name="Normal 3 6 79 2" xfId="27841"/>
    <cellStyle name="Normal 3 6 8" xfId="27842"/>
    <cellStyle name="Normal 3 6 8 2" xfId="27843"/>
    <cellStyle name="Normal 3 6 8 2 2" xfId="27844"/>
    <cellStyle name="Normal 3 6 8 2 3" xfId="27845"/>
    <cellStyle name="Normal 3 6 8 3" xfId="27846"/>
    <cellStyle name="Normal 3 6 8 3 2" xfId="27847"/>
    <cellStyle name="Normal 3 6 8 3 3" xfId="27848"/>
    <cellStyle name="Normal 3 6 8 4" xfId="27849"/>
    <cellStyle name="Normal 3 6 8 5" xfId="27850"/>
    <cellStyle name="Normal 3 6 80" xfId="27851"/>
    <cellStyle name="Normal 3 6 81" xfId="27852"/>
    <cellStyle name="Normal 3 6 82" xfId="27853"/>
    <cellStyle name="Normal 3 6 9" xfId="27854"/>
    <cellStyle name="Normal 3 6 9 2" xfId="27855"/>
    <cellStyle name="Normal 3 6 9 2 2" xfId="27856"/>
    <cellStyle name="Normal 3 6 9 2 3" xfId="27857"/>
    <cellStyle name="Normal 3 6 9 3" xfId="27858"/>
    <cellStyle name="Normal 3 6 9 3 2" xfId="27859"/>
    <cellStyle name="Normal 3 6 9 3 3" xfId="27860"/>
    <cellStyle name="Normal 3 6 9 4" xfId="27861"/>
    <cellStyle name="Normal 3 6 9 5" xfId="27862"/>
    <cellStyle name="Normal 3 60" xfId="27863"/>
    <cellStyle name="Normal 3 60 2" xfId="27864"/>
    <cellStyle name="Normal 3 60 2 2" xfId="27865"/>
    <cellStyle name="Normal 3 60 2 3" xfId="27866"/>
    <cellStyle name="Normal 3 60 3" xfId="27867"/>
    <cellStyle name="Normal 3 60 3 2" xfId="27868"/>
    <cellStyle name="Normal 3 60 3 3" xfId="27869"/>
    <cellStyle name="Normal 3 60 4" xfId="27870"/>
    <cellStyle name="Normal 3 60 5" xfId="27871"/>
    <cellStyle name="Normal 3 61" xfId="27872"/>
    <cellStyle name="Normal 3 61 2" xfId="27873"/>
    <cellStyle name="Normal 3 61 2 2" xfId="27874"/>
    <cellStyle name="Normal 3 61 2 3" xfId="27875"/>
    <cellStyle name="Normal 3 61 3" xfId="27876"/>
    <cellStyle name="Normal 3 61 3 2" xfId="27877"/>
    <cellStyle name="Normal 3 61 3 3" xfId="27878"/>
    <cellStyle name="Normal 3 61 4" xfId="27879"/>
    <cellStyle name="Normal 3 61 5" xfId="27880"/>
    <cellStyle name="Normal 3 62" xfId="27881"/>
    <cellStyle name="Normal 3 62 2" xfId="27882"/>
    <cellStyle name="Normal 3 62 2 2" xfId="27883"/>
    <cellStyle name="Normal 3 62 2 3" xfId="27884"/>
    <cellStyle name="Normal 3 62 3" xfId="27885"/>
    <cellStyle name="Normal 3 62 3 2" xfId="27886"/>
    <cellStyle name="Normal 3 62 3 3" xfId="27887"/>
    <cellStyle name="Normal 3 62 4" xfId="27888"/>
    <cellStyle name="Normal 3 62 5" xfId="27889"/>
    <cellStyle name="Normal 3 63" xfId="27890"/>
    <cellStyle name="Normal 3 63 2" xfId="27891"/>
    <cellStyle name="Normal 3 63 2 2" xfId="27892"/>
    <cellStyle name="Normal 3 63 2 3" xfId="27893"/>
    <cellStyle name="Normal 3 63 3" xfId="27894"/>
    <cellStyle name="Normal 3 63 3 2" xfId="27895"/>
    <cellStyle name="Normal 3 63 3 3" xfId="27896"/>
    <cellStyle name="Normal 3 63 4" xfId="27897"/>
    <cellStyle name="Normal 3 63 5" xfId="27898"/>
    <cellStyle name="Normal 3 64" xfId="27899"/>
    <cellStyle name="Normal 3 64 2" xfId="27900"/>
    <cellStyle name="Normal 3 64 2 2" xfId="27901"/>
    <cellStyle name="Normal 3 64 2 3" xfId="27902"/>
    <cellStyle name="Normal 3 64 3" xfId="27903"/>
    <cellStyle name="Normal 3 64 3 2" xfId="27904"/>
    <cellStyle name="Normal 3 64 3 3" xfId="27905"/>
    <cellStyle name="Normal 3 64 4" xfId="27906"/>
    <cellStyle name="Normal 3 64 5" xfId="27907"/>
    <cellStyle name="Normal 3 65" xfId="27908"/>
    <cellStyle name="Normal 3 65 2" xfId="27909"/>
    <cellStyle name="Normal 3 65 2 2" xfId="27910"/>
    <cellStyle name="Normal 3 65 2 3" xfId="27911"/>
    <cellStyle name="Normal 3 65 3" xfId="27912"/>
    <cellStyle name="Normal 3 65 3 2" xfId="27913"/>
    <cellStyle name="Normal 3 65 3 3" xfId="27914"/>
    <cellStyle name="Normal 3 65 4" xfId="27915"/>
    <cellStyle name="Normal 3 65 5" xfId="27916"/>
    <cellStyle name="Normal 3 66" xfId="27917"/>
    <cellStyle name="Normal 3 66 10" xfId="27918"/>
    <cellStyle name="Normal 3 66 11" xfId="27919"/>
    <cellStyle name="Normal 3 66 12" xfId="27920"/>
    <cellStyle name="Normal 3 66 12 2" xfId="27921"/>
    <cellStyle name="Normal 3 66 12 2 2" xfId="27922"/>
    <cellStyle name="Normal 3 66 12 2 2 2" xfId="27923"/>
    <cellStyle name="Normal 3 66 12 2 3" xfId="27924"/>
    <cellStyle name="Normal 3 66 12 2 4" xfId="27925"/>
    <cellStyle name="Normal 3 66 12 2 5" xfId="27926"/>
    <cellStyle name="Normal 3 66 12 3" xfId="27927"/>
    <cellStyle name="Normal 3 66 12 3 2" xfId="27928"/>
    <cellStyle name="Normal 3 66 12 4" xfId="27929"/>
    <cellStyle name="Normal 3 66 12 5" xfId="27930"/>
    <cellStyle name="Normal 3 66 13" xfId="27931"/>
    <cellStyle name="Normal 3 66 14" xfId="27932"/>
    <cellStyle name="Normal 3 66 15" xfId="27933"/>
    <cellStyle name="Normal 3 66 16" xfId="27934"/>
    <cellStyle name="Normal 3 66 16 2" xfId="27935"/>
    <cellStyle name="Normal 3 66 17" xfId="27936"/>
    <cellStyle name="Normal 3 66 18" xfId="27937"/>
    <cellStyle name="Normal 3 66 19" xfId="27938"/>
    <cellStyle name="Normal 3 66 2" xfId="27939"/>
    <cellStyle name="Normal 3 66 2 2" xfId="27940"/>
    <cellStyle name="Normal 3 66 2 3" xfId="27941"/>
    <cellStyle name="Normal 3 66 3" xfId="27942"/>
    <cellStyle name="Normal 3 66 3 2" xfId="27943"/>
    <cellStyle name="Normal 3 66 3 3" xfId="27944"/>
    <cellStyle name="Normal 3 66 4" xfId="27945"/>
    <cellStyle name="Normal 3 66 4 10" xfId="27946"/>
    <cellStyle name="Normal 3 66 4 11" xfId="27947"/>
    <cellStyle name="Normal 3 66 4 12" xfId="27948"/>
    <cellStyle name="Normal 3 66 4 13" xfId="27949"/>
    <cellStyle name="Normal 3 66 4 13 2" xfId="27950"/>
    <cellStyle name="Normal 3 66 4 14" xfId="27951"/>
    <cellStyle name="Normal 3 66 4 15" xfId="27952"/>
    <cellStyle name="Normal 3 66 4 16" xfId="27953"/>
    <cellStyle name="Normal 3 66 4 2" xfId="27954"/>
    <cellStyle name="Normal 3 66 4 2 10" xfId="27955"/>
    <cellStyle name="Normal 3 66 4 2 11" xfId="27956"/>
    <cellStyle name="Normal 3 66 4 2 12" xfId="27957"/>
    <cellStyle name="Normal 3 66 4 2 13" xfId="27958"/>
    <cellStyle name="Normal 3 66 4 2 13 2" xfId="27959"/>
    <cellStyle name="Normal 3 66 4 2 14" xfId="27960"/>
    <cellStyle name="Normal 3 66 4 2 15" xfId="27961"/>
    <cellStyle name="Normal 3 66 4 2 16" xfId="27962"/>
    <cellStyle name="Normal 3 66 4 2 2" xfId="27963"/>
    <cellStyle name="Normal 3 66 4 2 2 10" xfId="27964"/>
    <cellStyle name="Normal 3 66 4 2 2 11" xfId="27965"/>
    <cellStyle name="Normal 3 66 4 2 2 12" xfId="27966"/>
    <cellStyle name="Normal 3 66 4 2 2 12 2" xfId="27967"/>
    <cellStyle name="Normal 3 66 4 2 2 13" xfId="27968"/>
    <cellStyle name="Normal 3 66 4 2 2 14" xfId="27969"/>
    <cellStyle name="Normal 3 66 4 2 2 15" xfId="27970"/>
    <cellStyle name="Normal 3 66 4 2 2 2" xfId="27971"/>
    <cellStyle name="Normal 3 66 4 2 2 2 2" xfId="27972"/>
    <cellStyle name="Normal 3 66 4 2 2 2 2 2" xfId="27973"/>
    <cellStyle name="Normal 3 66 4 2 2 2 2 2 2" xfId="27974"/>
    <cellStyle name="Normal 3 66 4 2 2 2 2 2 2 2" xfId="27975"/>
    <cellStyle name="Normal 3 66 4 2 2 2 2 2 2 2 2" xfId="27976"/>
    <cellStyle name="Normal 3 66 4 2 2 2 2 2 2 3" xfId="27977"/>
    <cellStyle name="Normal 3 66 4 2 2 2 2 2 2 4" xfId="27978"/>
    <cellStyle name="Normal 3 66 4 2 2 2 2 2 2 5" xfId="27979"/>
    <cellStyle name="Normal 3 66 4 2 2 2 2 2 3" xfId="27980"/>
    <cellStyle name="Normal 3 66 4 2 2 2 2 2 3 2" xfId="27981"/>
    <cellStyle name="Normal 3 66 4 2 2 2 2 2 4" xfId="27982"/>
    <cellStyle name="Normal 3 66 4 2 2 2 2 2 5" xfId="27983"/>
    <cellStyle name="Normal 3 66 4 2 2 2 2 3" xfId="27984"/>
    <cellStyle name="Normal 3 66 4 2 2 2 2 4" xfId="27985"/>
    <cellStyle name="Normal 3 66 4 2 2 2 2 5" xfId="27986"/>
    <cellStyle name="Normal 3 66 4 2 2 2 2 6" xfId="27987"/>
    <cellStyle name="Normal 3 66 4 2 2 2 2 6 2" xfId="27988"/>
    <cellStyle name="Normal 3 66 4 2 2 2 2 7" xfId="27989"/>
    <cellStyle name="Normal 3 66 4 2 2 2 2 8" xfId="27990"/>
    <cellStyle name="Normal 3 66 4 2 2 2 2 9" xfId="27991"/>
    <cellStyle name="Normal 3 66 4 2 2 2 3" xfId="27992"/>
    <cellStyle name="Normal 3 66 4 2 2 2 3 2" xfId="27993"/>
    <cellStyle name="Normal 3 66 4 2 2 2 3 2 2" xfId="27994"/>
    <cellStyle name="Normal 3 66 4 2 2 2 3 2 2 2" xfId="27995"/>
    <cellStyle name="Normal 3 66 4 2 2 2 3 2 3" xfId="27996"/>
    <cellStyle name="Normal 3 66 4 2 2 2 3 2 4" xfId="27997"/>
    <cellStyle name="Normal 3 66 4 2 2 2 3 2 5" xfId="27998"/>
    <cellStyle name="Normal 3 66 4 2 2 2 3 3" xfId="27999"/>
    <cellStyle name="Normal 3 66 4 2 2 2 3 3 2" xfId="28000"/>
    <cellStyle name="Normal 3 66 4 2 2 2 3 4" xfId="28001"/>
    <cellStyle name="Normal 3 66 4 2 2 2 3 5" xfId="28002"/>
    <cellStyle name="Normal 3 66 4 2 2 2 4" xfId="28003"/>
    <cellStyle name="Normal 3 66 4 2 2 2 5" xfId="28004"/>
    <cellStyle name="Normal 3 66 4 2 2 2 6" xfId="28005"/>
    <cellStyle name="Normal 3 66 4 2 2 2 6 2" xfId="28006"/>
    <cellStyle name="Normal 3 66 4 2 2 2 7" xfId="28007"/>
    <cellStyle name="Normal 3 66 4 2 2 2 8" xfId="28008"/>
    <cellStyle name="Normal 3 66 4 2 2 2 9" xfId="28009"/>
    <cellStyle name="Normal 3 66 4 2 2 3" xfId="28010"/>
    <cellStyle name="Normal 3 66 4 2 2 3 2" xfId="28011"/>
    <cellStyle name="Normal 3 66 4 2 2 3 3" xfId="28012"/>
    <cellStyle name="Normal 3 66 4 2 2 4" xfId="28013"/>
    <cellStyle name="Normal 3 66 4 2 2 4 2" xfId="28014"/>
    <cellStyle name="Normal 3 66 4 2 2 4 3" xfId="28015"/>
    <cellStyle name="Normal 3 66 4 2 2 5" xfId="28016"/>
    <cellStyle name="Normal 3 66 4 2 2 5 2" xfId="28017"/>
    <cellStyle name="Normal 3 66 4 2 2 5 3" xfId="28018"/>
    <cellStyle name="Normal 3 66 4 2 2 6" xfId="28019"/>
    <cellStyle name="Normal 3 66 4 2 2 6 2" xfId="28020"/>
    <cellStyle name="Normal 3 66 4 2 2 6 3" xfId="28021"/>
    <cellStyle name="Normal 3 66 4 2 2 7" xfId="28022"/>
    <cellStyle name="Normal 3 66 4 2 2 7 2" xfId="28023"/>
    <cellStyle name="Normal 3 66 4 2 2 7 3" xfId="28024"/>
    <cellStyle name="Normal 3 66 4 2 2 8" xfId="28025"/>
    <cellStyle name="Normal 3 66 4 2 2 8 2" xfId="28026"/>
    <cellStyle name="Normal 3 66 4 2 2 8 2 2" xfId="28027"/>
    <cellStyle name="Normal 3 66 4 2 2 8 2 2 2" xfId="28028"/>
    <cellStyle name="Normal 3 66 4 2 2 8 2 3" xfId="28029"/>
    <cellStyle name="Normal 3 66 4 2 2 8 2 4" xfId="28030"/>
    <cellStyle name="Normal 3 66 4 2 2 8 2 5" xfId="28031"/>
    <cellStyle name="Normal 3 66 4 2 2 8 3" xfId="28032"/>
    <cellStyle name="Normal 3 66 4 2 2 8 3 2" xfId="28033"/>
    <cellStyle name="Normal 3 66 4 2 2 8 4" xfId="28034"/>
    <cellStyle name="Normal 3 66 4 2 2 8 5" xfId="28035"/>
    <cellStyle name="Normal 3 66 4 2 2 9" xfId="28036"/>
    <cellStyle name="Normal 3 66 4 2 3" xfId="28037"/>
    <cellStyle name="Normal 3 66 4 2 3 2" xfId="28038"/>
    <cellStyle name="Normal 3 66 4 2 3 3" xfId="28039"/>
    <cellStyle name="Normal 3 66 4 2 4" xfId="28040"/>
    <cellStyle name="Normal 3 66 4 2 4 2" xfId="28041"/>
    <cellStyle name="Normal 3 66 4 2 4 2 2" xfId="28042"/>
    <cellStyle name="Normal 3 66 4 2 4 2 2 2" xfId="28043"/>
    <cellStyle name="Normal 3 66 4 2 4 2 2 2 2" xfId="28044"/>
    <cellStyle name="Normal 3 66 4 2 4 2 2 2 2 2" xfId="28045"/>
    <cellStyle name="Normal 3 66 4 2 4 2 2 2 3" xfId="28046"/>
    <cellStyle name="Normal 3 66 4 2 4 2 2 2 4" xfId="28047"/>
    <cellStyle name="Normal 3 66 4 2 4 2 2 2 5" xfId="28048"/>
    <cellStyle name="Normal 3 66 4 2 4 2 2 3" xfId="28049"/>
    <cellStyle name="Normal 3 66 4 2 4 2 2 3 2" xfId="28050"/>
    <cellStyle name="Normal 3 66 4 2 4 2 2 4" xfId="28051"/>
    <cellStyle name="Normal 3 66 4 2 4 2 2 5" xfId="28052"/>
    <cellStyle name="Normal 3 66 4 2 4 2 3" xfId="28053"/>
    <cellStyle name="Normal 3 66 4 2 4 2 4" xfId="28054"/>
    <cellStyle name="Normal 3 66 4 2 4 2 5" xfId="28055"/>
    <cellStyle name="Normal 3 66 4 2 4 2 6" xfId="28056"/>
    <cellStyle name="Normal 3 66 4 2 4 2 6 2" xfId="28057"/>
    <cellStyle name="Normal 3 66 4 2 4 2 7" xfId="28058"/>
    <cellStyle name="Normal 3 66 4 2 4 2 8" xfId="28059"/>
    <cellStyle name="Normal 3 66 4 2 4 2 9" xfId="28060"/>
    <cellStyle name="Normal 3 66 4 2 4 3" xfId="28061"/>
    <cellStyle name="Normal 3 66 4 2 4 3 2" xfId="28062"/>
    <cellStyle name="Normal 3 66 4 2 4 3 2 2" xfId="28063"/>
    <cellStyle name="Normal 3 66 4 2 4 3 2 2 2" xfId="28064"/>
    <cellStyle name="Normal 3 66 4 2 4 3 2 3" xfId="28065"/>
    <cellStyle name="Normal 3 66 4 2 4 3 2 4" xfId="28066"/>
    <cellStyle name="Normal 3 66 4 2 4 3 2 5" xfId="28067"/>
    <cellStyle name="Normal 3 66 4 2 4 3 3" xfId="28068"/>
    <cellStyle name="Normal 3 66 4 2 4 3 3 2" xfId="28069"/>
    <cellStyle name="Normal 3 66 4 2 4 3 4" xfId="28070"/>
    <cellStyle name="Normal 3 66 4 2 4 3 5" xfId="28071"/>
    <cellStyle name="Normal 3 66 4 2 4 4" xfId="28072"/>
    <cellStyle name="Normal 3 66 4 2 4 5" xfId="28073"/>
    <cellStyle name="Normal 3 66 4 2 4 6" xfId="28074"/>
    <cellStyle name="Normal 3 66 4 2 4 6 2" xfId="28075"/>
    <cellStyle name="Normal 3 66 4 2 4 7" xfId="28076"/>
    <cellStyle name="Normal 3 66 4 2 4 8" xfId="28077"/>
    <cellStyle name="Normal 3 66 4 2 4 9" xfId="28078"/>
    <cellStyle name="Normal 3 66 4 2 5" xfId="28079"/>
    <cellStyle name="Normal 3 66 4 2 6" xfId="28080"/>
    <cellStyle name="Normal 3 66 4 2 7" xfId="28081"/>
    <cellStyle name="Normal 3 66 4 2 8" xfId="28082"/>
    <cellStyle name="Normal 3 66 4 2 9" xfId="28083"/>
    <cellStyle name="Normal 3 66 4 2 9 2" xfId="28084"/>
    <cellStyle name="Normal 3 66 4 2 9 2 2" xfId="28085"/>
    <cellStyle name="Normal 3 66 4 2 9 2 2 2" xfId="28086"/>
    <cellStyle name="Normal 3 66 4 2 9 2 3" xfId="28087"/>
    <cellStyle name="Normal 3 66 4 2 9 2 4" xfId="28088"/>
    <cellStyle name="Normal 3 66 4 2 9 2 5" xfId="28089"/>
    <cellStyle name="Normal 3 66 4 2 9 3" xfId="28090"/>
    <cellStyle name="Normal 3 66 4 2 9 3 2" xfId="28091"/>
    <cellStyle name="Normal 3 66 4 2 9 4" xfId="28092"/>
    <cellStyle name="Normal 3 66 4 2 9 5" xfId="28093"/>
    <cellStyle name="Normal 3 66 4 3" xfId="28094"/>
    <cellStyle name="Normal 3 66 4 3 10" xfId="28095"/>
    <cellStyle name="Normal 3 66 4 3 11" xfId="28096"/>
    <cellStyle name="Normal 3 66 4 3 12" xfId="28097"/>
    <cellStyle name="Normal 3 66 4 3 12 2" xfId="28098"/>
    <cellStyle name="Normal 3 66 4 3 13" xfId="28099"/>
    <cellStyle name="Normal 3 66 4 3 14" xfId="28100"/>
    <cellStyle name="Normal 3 66 4 3 15" xfId="28101"/>
    <cellStyle name="Normal 3 66 4 3 2" xfId="28102"/>
    <cellStyle name="Normal 3 66 4 3 2 2" xfId="28103"/>
    <cellStyle name="Normal 3 66 4 3 2 2 2" xfId="28104"/>
    <cellStyle name="Normal 3 66 4 3 2 2 2 2" xfId="28105"/>
    <cellStyle name="Normal 3 66 4 3 2 2 2 2 2" xfId="28106"/>
    <cellStyle name="Normal 3 66 4 3 2 2 2 2 2 2" xfId="28107"/>
    <cellStyle name="Normal 3 66 4 3 2 2 2 2 3" xfId="28108"/>
    <cellStyle name="Normal 3 66 4 3 2 2 2 2 4" xfId="28109"/>
    <cellStyle name="Normal 3 66 4 3 2 2 2 2 5" xfId="28110"/>
    <cellStyle name="Normal 3 66 4 3 2 2 2 3" xfId="28111"/>
    <cellStyle name="Normal 3 66 4 3 2 2 2 3 2" xfId="28112"/>
    <cellStyle name="Normal 3 66 4 3 2 2 2 4" xfId="28113"/>
    <cellStyle name="Normal 3 66 4 3 2 2 2 5" xfId="28114"/>
    <cellStyle name="Normal 3 66 4 3 2 2 3" xfId="28115"/>
    <cellStyle name="Normal 3 66 4 3 2 2 4" xfId="28116"/>
    <cellStyle name="Normal 3 66 4 3 2 2 5" xfId="28117"/>
    <cellStyle name="Normal 3 66 4 3 2 2 6" xfId="28118"/>
    <cellStyle name="Normal 3 66 4 3 2 2 6 2" xfId="28119"/>
    <cellStyle name="Normal 3 66 4 3 2 2 7" xfId="28120"/>
    <cellStyle name="Normal 3 66 4 3 2 2 8" xfId="28121"/>
    <cellStyle name="Normal 3 66 4 3 2 2 9" xfId="28122"/>
    <cellStyle name="Normal 3 66 4 3 2 3" xfId="28123"/>
    <cellStyle name="Normal 3 66 4 3 2 3 2" xfId="28124"/>
    <cellStyle name="Normal 3 66 4 3 2 3 2 2" xfId="28125"/>
    <cellStyle name="Normal 3 66 4 3 2 3 2 2 2" xfId="28126"/>
    <cellStyle name="Normal 3 66 4 3 2 3 2 3" xfId="28127"/>
    <cellStyle name="Normal 3 66 4 3 2 3 2 4" xfId="28128"/>
    <cellStyle name="Normal 3 66 4 3 2 3 2 5" xfId="28129"/>
    <cellStyle name="Normal 3 66 4 3 2 3 3" xfId="28130"/>
    <cellStyle name="Normal 3 66 4 3 2 3 3 2" xfId="28131"/>
    <cellStyle name="Normal 3 66 4 3 2 3 4" xfId="28132"/>
    <cellStyle name="Normal 3 66 4 3 2 3 5" xfId="28133"/>
    <cellStyle name="Normal 3 66 4 3 2 4" xfId="28134"/>
    <cellStyle name="Normal 3 66 4 3 2 5" xfId="28135"/>
    <cellStyle name="Normal 3 66 4 3 2 6" xfId="28136"/>
    <cellStyle name="Normal 3 66 4 3 2 6 2" xfId="28137"/>
    <cellStyle name="Normal 3 66 4 3 2 7" xfId="28138"/>
    <cellStyle name="Normal 3 66 4 3 2 8" xfId="28139"/>
    <cellStyle name="Normal 3 66 4 3 2 9" xfId="28140"/>
    <cellStyle name="Normal 3 66 4 3 3" xfId="28141"/>
    <cellStyle name="Normal 3 66 4 3 4" xfId="28142"/>
    <cellStyle name="Normal 3 66 4 3 5" xfId="28143"/>
    <cellStyle name="Normal 3 66 4 3 6" xfId="28144"/>
    <cellStyle name="Normal 3 66 4 3 7" xfId="28145"/>
    <cellStyle name="Normal 3 66 4 3 8" xfId="28146"/>
    <cellStyle name="Normal 3 66 4 3 8 2" xfId="28147"/>
    <cellStyle name="Normal 3 66 4 3 8 2 2" xfId="28148"/>
    <cellStyle name="Normal 3 66 4 3 8 2 2 2" xfId="28149"/>
    <cellStyle name="Normal 3 66 4 3 8 2 3" xfId="28150"/>
    <cellStyle name="Normal 3 66 4 3 8 2 4" xfId="28151"/>
    <cellStyle name="Normal 3 66 4 3 8 2 5" xfId="28152"/>
    <cellStyle name="Normal 3 66 4 3 8 3" xfId="28153"/>
    <cellStyle name="Normal 3 66 4 3 8 3 2" xfId="28154"/>
    <cellStyle name="Normal 3 66 4 3 8 4" xfId="28155"/>
    <cellStyle name="Normal 3 66 4 3 8 5" xfId="28156"/>
    <cellStyle name="Normal 3 66 4 3 9" xfId="28157"/>
    <cellStyle name="Normal 3 66 4 4" xfId="28158"/>
    <cellStyle name="Normal 3 66 4 4 2" xfId="28159"/>
    <cellStyle name="Normal 3 66 4 4 2 2" xfId="28160"/>
    <cellStyle name="Normal 3 66 4 4 2 2 2" xfId="28161"/>
    <cellStyle name="Normal 3 66 4 4 2 2 2 2" xfId="28162"/>
    <cellStyle name="Normal 3 66 4 4 2 2 2 2 2" xfId="28163"/>
    <cellStyle name="Normal 3 66 4 4 2 2 2 3" xfId="28164"/>
    <cellStyle name="Normal 3 66 4 4 2 2 2 4" xfId="28165"/>
    <cellStyle name="Normal 3 66 4 4 2 2 2 5" xfId="28166"/>
    <cellStyle name="Normal 3 66 4 4 2 2 3" xfId="28167"/>
    <cellStyle name="Normal 3 66 4 4 2 2 3 2" xfId="28168"/>
    <cellStyle name="Normal 3 66 4 4 2 2 4" xfId="28169"/>
    <cellStyle name="Normal 3 66 4 4 2 2 5" xfId="28170"/>
    <cellStyle name="Normal 3 66 4 4 2 3" xfId="28171"/>
    <cellStyle name="Normal 3 66 4 4 2 4" xfId="28172"/>
    <cellStyle name="Normal 3 66 4 4 2 5" xfId="28173"/>
    <cellStyle name="Normal 3 66 4 4 2 6" xfId="28174"/>
    <cellStyle name="Normal 3 66 4 4 2 6 2" xfId="28175"/>
    <cellStyle name="Normal 3 66 4 4 2 7" xfId="28176"/>
    <cellStyle name="Normal 3 66 4 4 2 8" xfId="28177"/>
    <cellStyle name="Normal 3 66 4 4 2 9" xfId="28178"/>
    <cellStyle name="Normal 3 66 4 4 3" xfId="28179"/>
    <cellStyle name="Normal 3 66 4 4 3 2" xfId="28180"/>
    <cellStyle name="Normal 3 66 4 4 3 2 2" xfId="28181"/>
    <cellStyle name="Normal 3 66 4 4 3 2 2 2" xfId="28182"/>
    <cellStyle name="Normal 3 66 4 4 3 2 3" xfId="28183"/>
    <cellStyle name="Normal 3 66 4 4 3 2 4" xfId="28184"/>
    <cellStyle name="Normal 3 66 4 4 3 2 5" xfId="28185"/>
    <cellStyle name="Normal 3 66 4 4 3 3" xfId="28186"/>
    <cellStyle name="Normal 3 66 4 4 3 3 2" xfId="28187"/>
    <cellStyle name="Normal 3 66 4 4 3 4" xfId="28188"/>
    <cellStyle name="Normal 3 66 4 4 3 5" xfId="28189"/>
    <cellStyle name="Normal 3 66 4 4 4" xfId="28190"/>
    <cellStyle name="Normal 3 66 4 4 5" xfId="28191"/>
    <cellStyle name="Normal 3 66 4 4 6" xfId="28192"/>
    <cellStyle name="Normal 3 66 4 4 6 2" xfId="28193"/>
    <cellStyle name="Normal 3 66 4 4 7" xfId="28194"/>
    <cellStyle name="Normal 3 66 4 4 8" xfId="28195"/>
    <cellStyle name="Normal 3 66 4 4 9" xfId="28196"/>
    <cellStyle name="Normal 3 66 4 5" xfId="28197"/>
    <cellStyle name="Normal 3 66 4 5 2" xfId="28198"/>
    <cellStyle name="Normal 3 66 4 5 3" xfId="28199"/>
    <cellStyle name="Normal 3 66 4 6" xfId="28200"/>
    <cellStyle name="Normal 3 66 4 6 2" xfId="28201"/>
    <cellStyle name="Normal 3 66 4 6 3" xfId="28202"/>
    <cellStyle name="Normal 3 66 4 7" xfId="28203"/>
    <cellStyle name="Normal 3 66 4 7 2" xfId="28204"/>
    <cellStyle name="Normal 3 66 4 7 3" xfId="28205"/>
    <cellStyle name="Normal 3 66 4 8" xfId="28206"/>
    <cellStyle name="Normal 3 66 4 8 2" xfId="28207"/>
    <cellStyle name="Normal 3 66 4 8 3" xfId="28208"/>
    <cellStyle name="Normal 3 66 4 9" xfId="28209"/>
    <cellStyle name="Normal 3 66 4 9 2" xfId="28210"/>
    <cellStyle name="Normal 3 66 4 9 2 2" xfId="28211"/>
    <cellStyle name="Normal 3 66 4 9 2 2 2" xfId="28212"/>
    <cellStyle name="Normal 3 66 4 9 2 3" xfId="28213"/>
    <cellStyle name="Normal 3 66 4 9 2 4" xfId="28214"/>
    <cellStyle name="Normal 3 66 4 9 2 5" xfId="28215"/>
    <cellStyle name="Normal 3 66 4 9 3" xfId="28216"/>
    <cellStyle name="Normal 3 66 4 9 3 2" xfId="28217"/>
    <cellStyle name="Normal 3 66 4 9 4" xfId="28218"/>
    <cellStyle name="Normal 3 66 4 9 5" xfId="28219"/>
    <cellStyle name="Normal 3 66 5" xfId="28220"/>
    <cellStyle name="Normal 3 66 5 10" xfId="28221"/>
    <cellStyle name="Normal 3 66 5 11" xfId="28222"/>
    <cellStyle name="Normal 3 66 5 12" xfId="28223"/>
    <cellStyle name="Normal 3 66 5 12 2" xfId="28224"/>
    <cellStyle name="Normal 3 66 5 13" xfId="28225"/>
    <cellStyle name="Normal 3 66 5 14" xfId="28226"/>
    <cellStyle name="Normal 3 66 5 15" xfId="28227"/>
    <cellStyle name="Normal 3 66 5 2" xfId="28228"/>
    <cellStyle name="Normal 3 66 5 2 2" xfId="28229"/>
    <cellStyle name="Normal 3 66 5 2 2 2" xfId="28230"/>
    <cellStyle name="Normal 3 66 5 2 2 2 2" xfId="28231"/>
    <cellStyle name="Normal 3 66 5 2 2 2 2 2" xfId="28232"/>
    <cellStyle name="Normal 3 66 5 2 2 2 2 2 2" xfId="28233"/>
    <cellStyle name="Normal 3 66 5 2 2 2 2 3" xfId="28234"/>
    <cellStyle name="Normal 3 66 5 2 2 2 2 4" xfId="28235"/>
    <cellStyle name="Normal 3 66 5 2 2 2 2 5" xfId="28236"/>
    <cellStyle name="Normal 3 66 5 2 2 2 3" xfId="28237"/>
    <cellStyle name="Normal 3 66 5 2 2 2 3 2" xfId="28238"/>
    <cellStyle name="Normal 3 66 5 2 2 2 4" xfId="28239"/>
    <cellStyle name="Normal 3 66 5 2 2 2 5" xfId="28240"/>
    <cellStyle name="Normal 3 66 5 2 2 3" xfId="28241"/>
    <cellStyle name="Normal 3 66 5 2 2 4" xfId="28242"/>
    <cellStyle name="Normal 3 66 5 2 2 5" xfId="28243"/>
    <cellStyle name="Normal 3 66 5 2 2 6" xfId="28244"/>
    <cellStyle name="Normal 3 66 5 2 2 6 2" xfId="28245"/>
    <cellStyle name="Normal 3 66 5 2 2 7" xfId="28246"/>
    <cellStyle name="Normal 3 66 5 2 2 8" xfId="28247"/>
    <cellStyle name="Normal 3 66 5 2 2 9" xfId="28248"/>
    <cellStyle name="Normal 3 66 5 2 3" xfId="28249"/>
    <cellStyle name="Normal 3 66 5 2 3 2" xfId="28250"/>
    <cellStyle name="Normal 3 66 5 2 3 2 2" xfId="28251"/>
    <cellStyle name="Normal 3 66 5 2 3 2 2 2" xfId="28252"/>
    <cellStyle name="Normal 3 66 5 2 3 2 3" xfId="28253"/>
    <cellStyle name="Normal 3 66 5 2 3 2 4" xfId="28254"/>
    <cellStyle name="Normal 3 66 5 2 3 2 5" xfId="28255"/>
    <cellStyle name="Normal 3 66 5 2 3 3" xfId="28256"/>
    <cellStyle name="Normal 3 66 5 2 3 3 2" xfId="28257"/>
    <cellStyle name="Normal 3 66 5 2 3 4" xfId="28258"/>
    <cellStyle name="Normal 3 66 5 2 3 5" xfId="28259"/>
    <cellStyle name="Normal 3 66 5 2 4" xfId="28260"/>
    <cellStyle name="Normal 3 66 5 2 5" xfId="28261"/>
    <cellStyle name="Normal 3 66 5 2 6" xfId="28262"/>
    <cellStyle name="Normal 3 66 5 2 6 2" xfId="28263"/>
    <cellStyle name="Normal 3 66 5 2 7" xfId="28264"/>
    <cellStyle name="Normal 3 66 5 2 8" xfId="28265"/>
    <cellStyle name="Normal 3 66 5 2 9" xfId="28266"/>
    <cellStyle name="Normal 3 66 5 3" xfId="28267"/>
    <cellStyle name="Normal 3 66 5 3 2" xfId="28268"/>
    <cellStyle name="Normal 3 66 5 3 3" xfId="28269"/>
    <cellStyle name="Normal 3 66 5 4" xfId="28270"/>
    <cellStyle name="Normal 3 66 5 4 2" xfId="28271"/>
    <cellStyle name="Normal 3 66 5 4 3" xfId="28272"/>
    <cellStyle name="Normal 3 66 5 5" xfId="28273"/>
    <cellStyle name="Normal 3 66 5 5 2" xfId="28274"/>
    <cellStyle name="Normal 3 66 5 5 3" xfId="28275"/>
    <cellStyle name="Normal 3 66 5 6" xfId="28276"/>
    <cellStyle name="Normal 3 66 5 6 2" xfId="28277"/>
    <cellStyle name="Normal 3 66 5 6 3" xfId="28278"/>
    <cellStyle name="Normal 3 66 5 7" xfId="28279"/>
    <cellStyle name="Normal 3 66 5 7 2" xfId="28280"/>
    <cellStyle name="Normal 3 66 5 7 3" xfId="28281"/>
    <cellStyle name="Normal 3 66 5 8" xfId="28282"/>
    <cellStyle name="Normal 3 66 5 8 2" xfId="28283"/>
    <cellStyle name="Normal 3 66 5 8 2 2" xfId="28284"/>
    <cellStyle name="Normal 3 66 5 8 2 2 2" xfId="28285"/>
    <cellStyle name="Normal 3 66 5 8 2 3" xfId="28286"/>
    <cellStyle name="Normal 3 66 5 8 2 4" xfId="28287"/>
    <cellStyle name="Normal 3 66 5 8 2 5" xfId="28288"/>
    <cellStyle name="Normal 3 66 5 8 3" xfId="28289"/>
    <cellStyle name="Normal 3 66 5 8 3 2" xfId="28290"/>
    <cellStyle name="Normal 3 66 5 8 4" xfId="28291"/>
    <cellStyle name="Normal 3 66 5 8 5" xfId="28292"/>
    <cellStyle name="Normal 3 66 5 9" xfId="28293"/>
    <cellStyle name="Normal 3 66 6" xfId="28294"/>
    <cellStyle name="Normal 3 66 6 2" xfId="28295"/>
    <cellStyle name="Normal 3 66 6 3" xfId="28296"/>
    <cellStyle name="Normal 3 66 7" xfId="28297"/>
    <cellStyle name="Normal 3 66 7 2" xfId="28298"/>
    <cellStyle name="Normal 3 66 7 2 2" xfId="28299"/>
    <cellStyle name="Normal 3 66 7 2 2 2" xfId="28300"/>
    <cellStyle name="Normal 3 66 7 2 2 2 2" xfId="28301"/>
    <cellStyle name="Normal 3 66 7 2 2 2 2 2" xfId="28302"/>
    <cellStyle name="Normal 3 66 7 2 2 2 3" xfId="28303"/>
    <cellStyle name="Normal 3 66 7 2 2 2 4" xfId="28304"/>
    <cellStyle name="Normal 3 66 7 2 2 2 5" xfId="28305"/>
    <cellStyle name="Normal 3 66 7 2 2 3" xfId="28306"/>
    <cellStyle name="Normal 3 66 7 2 2 3 2" xfId="28307"/>
    <cellStyle name="Normal 3 66 7 2 2 4" xfId="28308"/>
    <cellStyle name="Normal 3 66 7 2 2 5" xfId="28309"/>
    <cellStyle name="Normal 3 66 7 2 3" xfId="28310"/>
    <cellStyle name="Normal 3 66 7 2 4" xfId="28311"/>
    <cellStyle name="Normal 3 66 7 2 5" xfId="28312"/>
    <cellStyle name="Normal 3 66 7 2 6" xfId="28313"/>
    <cellStyle name="Normal 3 66 7 2 6 2" xfId="28314"/>
    <cellStyle name="Normal 3 66 7 2 7" xfId="28315"/>
    <cellStyle name="Normal 3 66 7 2 8" xfId="28316"/>
    <cellStyle name="Normal 3 66 7 2 9" xfId="28317"/>
    <cellStyle name="Normal 3 66 7 3" xfId="28318"/>
    <cellStyle name="Normal 3 66 7 3 2" xfId="28319"/>
    <cellStyle name="Normal 3 66 7 3 2 2" xfId="28320"/>
    <cellStyle name="Normal 3 66 7 3 2 2 2" xfId="28321"/>
    <cellStyle name="Normal 3 66 7 3 2 3" xfId="28322"/>
    <cellStyle name="Normal 3 66 7 3 2 4" xfId="28323"/>
    <cellStyle name="Normal 3 66 7 3 2 5" xfId="28324"/>
    <cellStyle name="Normal 3 66 7 3 3" xfId="28325"/>
    <cellStyle name="Normal 3 66 7 3 3 2" xfId="28326"/>
    <cellStyle name="Normal 3 66 7 3 4" xfId="28327"/>
    <cellStyle name="Normal 3 66 7 3 5" xfId="28328"/>
    <cellStyle name="Normal 3 66 7 4" xfId="28329"/>
    <cellStyle name="Normal 3 66 7 5" xfId="28330"/>
    <cellStyle name="Normal 3 66 7 6" xfId="28331"/>
    <cellStyle name="Normal 3 66 7 6 2" xfId="28332"/>
    <cellStyle name="Normal 3 66 7 7" xfId="28333"/>
    <cellStyle name="Normal 3 66 7 8" xfId="28334"/>
    <cellStyle name="Normal 3 66 7 9" xfId="28335"/>
    <cellStyle name="Normal 3 66 8" xfId="28336"/>
    <cellStyle name="Normal 3 66 9" xfId="28337"/>
    <cellStyle name="Normal 3 67" xfId="28338"/>
    <cellStyle name="Normal 3 67 2" xfId="28339"/>
    <cellStyle name="Normal 3 67 2 2" xfId="28340"/>
    <cellStyle name="Normal 3 67 2 3" xfId="28341"/>
    <cellStyle name="Normal 3 67 3" xfId="28342"/>
    <cellStyle name="Normal 3 67 3 2" xfId="28343"/>
    <cellStyle name="Normal 3 67 3 3" xfId="28344"/>
    <cellStyle name="Normal 3 67 4" xfId="28345"/>
    <cellStyle name="Normal 3 67 5" xfId="28346"/>
    <cellStyle name="Normal 3 68" xfId="28347"/>
    <cellStyle name="Normal 3 68 2" xfId="28348"/>
    <cellStyle name="Normal 3 68 2 2" xfId="28349"/>
    <cellStyle name="Normal 3 68 2 3" xfId="28350"/>
    <cellStyle name="Normal 3 68 3" xfId="28351"/>
    <cellStyle name="Normal 3 68 3 2" xfId="28352"/>
    <cellStyle name="Normal 3 68 3 3" xfId="28353"/>
    <cellStyle name="Normal 3 68 4" xfId="28354"/>
    <cellStyle name="Normal 3 68 5" xfId="28355"/>
    <cellStyle name="Normal 3 69" xfId="28356"/>
    <cellStyle name="Normal 3 69 2" xfId="28357"/>
    <cellStyle name="Normal 3 69 2 2" xfId="28358"/>
    <cellStyle name="Normal 3 69 2 3" xfId="28359"/>
    <cellStyle name="Normal 3 69 3" xfId="28360"/>
    <cellStyle name="Normal 3 69 3 2" xfId="28361"/>
    <cellStyle name="Normal 3 69 3 3" xfId="28362"/>
    <cellStyle name="Normal 3 69 4" xfId="28363"/>
    <cellStyle name="Normal 3 69 5" xfId="28364"/>
    <cellStyle name="Normal 3 7" xfId="28365"/>
    <cellStyle name="Normal 3 7 10" xfId="28366"/>
    <cellStyle name="Normal 3 7 10 2" xfId="28367"/>
    <cellStyle name="Normal 3 7 10 2 2" xfId="28368"/>
    <cellStyle name="Normal 3 7 10 2 3" xfId="28369"/>
    <cellStyle name="Normal 3 7 10 3" xfId="28370"/>
    <cellStyle name="Normal 3 7 10 3 2" xfId="28371"/>
    <cellStyle name="Normal 3 7 10 3 3" xfId="28372"/>
    <cellStyle name="Normal 3 7 10 4" xfId="28373"/>
    <cellStyle name="Normal 3 7 10 5" xfId="28374"/>
    <cellStyle name="Normal 3 7 11" xfId="28375"/>
    <cellStyle name="Normal 3 7 11 2" xfId="28376"/>
    <cellStyle name="Normal 3 7 11 2 2" xfId="28377"/>
    <cellStyle name="Normal 3 7 11 2 3" xfId="28378"/>
    <cellStyle name="Normal 3 7 11 3" xfId="28379"/>
    <cellStyle name="Normal 3 7 11 3 2" xfId="28380"/>
    <cellStyle name="Normal 3 7 11 3 3" xfId="28381"/>
    <cellStyle name="Normal 3 7 11 4" xfId="28382"/>
    <cellStyle name="Normal 3 7 11 5" xfId="28383"/>
    <cellStyle name="Normal 3 7 12" xfId="28384"/>
    <cellStyle name="Normal 3 7 12 2" xfId="28385"/>
    <cellStyle name="Normal 3 7 12 2 2" xfId="28386"/>
    <cellStyle name="Normal 3 7 12 2 3" xfId="28387"/>
    <cellStyle name="Normal 3 7 12 3" xfId="28388"/>
    <cellStyle name="Normal 3 7 12 3 2" xfId="28389"/>
    <cellStyle name="Normal 3 7 12 3 3" xfId="28390"/>
    <cellStyle name="Normal 3 7 12 4" xfId="28391"/>
    <cellStyle name="Normal 3 7 12 5" xfId="28392"/>
    <cellStyle name="Normal 3 7 13" xfId="28393"/>
    <cellStyle name="Normal 3 7 13 2" xfId="28394"/>
    <cellStyle name="Normal 3 7 13 2 2" xfId="28395"/>
    <cellStyle name="Normal 3 7 13 2 3" xfId="28396"/>
    <cellStyle name="Normal 3 7 13 3" xfId="28397"/>
    <cellStyle name="Normal 3 7 13 3 2" xfId="28398"/>
    <cellStyle name="Normal 3 7 13 3 3" xfId="28399"/>
    <cellStyle name="Normal 3 7 13 4" xfId="28400"/>
    <cellStyle name="Normal 3 7 13 5" xfId="28401"/>
    <cellStyle name="Normal 3 7 14" xfId="28402"/>
    <cellStyle name="Normal 3 7 14 2" xfId="28403"/>
    <cellStyle name="Normal 3 7 14 2 2" xfId="28404"/>
    <cellStyle name="Normal 3 7 14 2 3" xfId="28405"/>
    <cellStyle name="Normal 3 7 14 3" xfId="28406"/>
    <cellStyle name="Normal 3 7 14 3 2" xfId="28407"/>
    <cellStyle name="Normal 3 7 14 3 3" xfId="28408"/>
    <cellStyle name="Normal 3 7 14 4" xfId="28409"/>
    <cellStyle name="Normal 3 7 14 5" xfId="28410"/>
    <cellStyle name="Normal 3 7 15" xfId="28411"/>
    <cellStyle name="Normal 3 7 15 2" xfId="28412"/>
    <cellStyle name="Normal 3 7 15 2 2" xfId="28413"/>
    <cellStyle name="Normal 3 7 15 2 3" xfId="28414"/>
    <cellStyle name="Normal 3 7 15 3" xfId="28415"/>
    <cellStyle name="Normal 3 7 15 3 2" xfId="28416"/>
    <cellStyle name="Normal 3 7 15 3 3" xfId="28417"/>
    <cellStyle name="Normal 3 7 15 4" xfId="28418"/>
    <cellStyle name="Normal 3 7 15 5" xfId="28419"/>
    <cellStyle name="Normal 3 7 16" xfId="28420"/>
    <cellStyle name="Normal 3 7 16 2" xfId="28421"/>
    <cellStyle name="Normal 3 7 16 2 2" xfId="28422"/>
    <cellStyle name="Normal 3 7 16 2 3" xfId="28423"/>
    <cellStyle name="Normal 3 7 16 3" xfId="28424"/>
    <cellStyle name="Normal 3 7 16 3 2" xfId="28425"/>
    <cellStyle name="Normal 3 7 16 3 3" xfId="28426"/>
    <cellStyle name="Normal 3 7 16 4" xfId="28427"/>
    <cellStyle name="Normal 3 7 16 5" xfId="28428"/>
    <cellStyle name="Normal 3 7 17" xfId="28429"/>
    <cellStyle name="Normal 3 7 17 2" xfId="28430"/>
    <cellStyle name="Normal 3 7 17 2 2" xfId="28431"/>
    <cellStyle name="Normal 3 7 17 2 3" xfId="28432"/>
    <cellStyle name="Normal 3 7 17 3" xfId="28433"/>
    <cellStyle name="Normal 3 7 17 3 2" xfId="28434"/>
    <cellStyle name="Normal 3 7 17 3 3" xfId="28435"/>
    <cellStyle name="Normal 3 7 17 4" xfId="28436"/>
    <cellStyle name="Normal 3 7 17 5" xfId="28437"/>
    <cellStyle name="Normal 3 7 18" xfId="28438"/>
    <cellStyle name="Normal 3 7 18 2" xfId="28439"/>
    <cellStyle name="Normal 3 7 18 2 2" xfId="28440"/>
    <cellStyle name="Normal 3 7 18 2 3" xfId="28441"/>
    <cellStyle name="Normal 3 7 18 3" xfId="28442"/>
    <cellStyle name="Normal 3 7 18 3 2" xfId="28443"/>
    <cellStyle name="Normal 3 7 18 3 3" xfId="28444"/>
    <cellStyle name="Normal 3 7 18 4" xfId="28445"/>
    <cellStyle name="Normal 3 7 18 5" xfId="28446"/>
    <cellStyle name="Normal 3 7 19" xfId="28447"/>
    <cellStyle name="Normal 3 7 19 2" xfId="28448"/>
    <cellStyle name="Normal 3 7 19 2 2" xfId="28449"/>
    <cellStyle name="Normal 3 7 19 2 3" xfId="28450"/>
    <cellStyle name="Normal 3 7 19 3" xfId="28451"/>
    <cellStyle name="Normal 3 7 19 3 2" xfId="28452"/>
    <cellStyle name="Normal 3 7 19 3 3" xfId="28453"/>
    <cellStyle name="Normal 3 7 19 4" xfId="28454"/>
    <cellStyle name="Normal 3 7 19 5" xfId="28455"/>
    <cellStyle name="Normal 3 7 2" xfId="28456"/>
    <cellStyle name="Normal 3 7 2 2" xfId="28457"/>
    <cellStyle name="Normal 3 7 2 2 2" xfId="28458"/>
    <cellStyle name="Normal 3 7 2 2 3" xfId="28459"/>
    <cellStyle name="Normal 3 7 2 3" xfId="28460"/>
    <cellStyle name="Normal 3 7 2 3 2" xfId="28461"/>
    <cellStyle name="Normal 3 7 2 3 3" xfId="28462"/>
    <cellStyle name="Normal 3 7 2 4" xfId="28463"/>
    <cellStyle name="Normal 3 7 2 5" xfId="28464"/>
    <cellStyle name="Normal 3 7 20" xfId="28465"/>
    <cellStyle name="Normal 3 7 20 2" xfId="28466"/>
    <cellStyle name="Normal 3 7 20 2 2" xfId="28467"/>
    <cellStyle name="Normal 3 7 20 2 3" xfId="28468"/>
    <cellStyle name="Normal 3 7 20 3" xfId="28469"/>
    <cellStyle name="Normal 3 7 20 3 2" xfId="28470"/>
    <cellStyle name="Normal 3 7 20 3 3" xfId="28471"/>
    <cellStyle name="Normal 3 7 20 4" xfId="28472"/>
    <cellStyle name="Normal 3 7 20 5" xfId="28473"/>
    <cellStyle name="Normal 3 7 21" xfId="28474"/>
    <cellStyle name="Normal 3 7 21 2" xfId="28475"/>
    <cellStyle name="Normal 3 7 21 2 2" xfId="28476"/>
    <cellStyle name="Normal 3 7 21 2 3" xfId="28477"/>
    <cellStyle name="Normal 3 7 21 3" xfId="28478"/>
    <cellStyle name="Normal 3 7 21 3 2" xfId="28479"/>
    <cellStyle name="Normal 3 7 21 3 3" xfId="28480"/>
    <cellStyle name="Normal 3 7 21 4" xfId="28481"/>
    <cellStyle name="Normal 3 7 21 5" xfId="28482"/>
    <cellStyle name="Normal 3 7 22" xfId="28483"/>
    <cellStyle name="Normal 3 7 22 2" xfId="28484"/>
    <cellStyle name="Normal 3 7 22 2 2" xfId="28485"/>
    <cellStyle name="Normal 3 7 22 2 3" xfId="28486"/>
    <cellStyle name="Normal 3 7 22 3" xfId="28487"/>
    <cellStyle name="Normal 3 7 22 3 2" xfId="28488"/>
    <cellStyle name="Normal 3 7 22 3 3" xfId="28489"/>
    <cellStyle name="Normal 3 7 22 4" xfId="28490"/>
    <cellStyle name="Normal 3 7 22 5" xfId="28491"/>
    <cellStyle name="Normal 3 7 23" xfId="28492"/>
    <cellStyle name="Normal 3 7 23 2" xfId="28493"/>
    <cellStyle name="Normal 3 7 23 2 2" xfId="28494"/>
    <cellStyle name="Normal 3 7 23 2 3" xfId="28495"/>
    <cellStyle name="Normal 3 7 23 3" xfId="28496"/>
    <cellStyle name="Normal 3 7 23 3 2" xfId="28497"/>
    <cellStyle name="Normal 3 7 23 3 3" xfId="28498"/>
    <cellStyle name="Normal 3 7 23 4" xfId="28499"/>
    <cellStyle name="Normal 3 7 23 5" xfId="28500"/>
    <cellStyle name="Normal 3 7 24" xfId="28501"/>
    <cellStyle name="Normal 3 7 24 10" xfId="28502"/>
    <cellStyle name="Normal 3 7 24 11" xfId="28503"/>
    <cellStyle name="Normal 3 7 24 11 2" xfId="28504"/>
    <cellStyle name="Normal 3 7 24 11 2 2" xfId="28505"/>
    <cellStyle name="Normal 3 7 24 11 2 2 2" xfId="28506"/>
    <cellStyle name="Normal 3 7 24 11 2 3" xfId="28507"/>
    <cellStyle name="Normal 3 7 24 11 2 4" xfId="28508"/>
    <cellStyle name="Normal 3 7 24 11 2 5" xfId="28509"/>
    <cellStyle name="Normal 3 7 24 11 3" xfId="28510"/>
    <cellStyle name="Normal 3 7 24 11 3 2" xfId="28511"/>
    <cellStyle name="Normal 3 7 24 11 4" xfId="28512"/>
    <cellStyle name="Normal 3 7 24 11 5" xfId="28513"/>
    <cellStyle name="Normal 3 7 24 12" xfId="28514"/>
    <cellStyle name="Normal 3 7 24 13" xfId="28515"/>
    <cellStyle name="Normal 3 7 24 14" xfId="28516"/>
    <cellStyle name="Normal 3 7 24 15" xfId="28517"/>
    <cellStyle name="Normal 3 7 24 15 2" xfId="28518"/>
    <cellStyle name="Normal 3 7 24 16" xfId="28519"/>
    <cellStyle name="Normal 3 7 24 17" xfId="28520"/>
    <cellStyle name="Normal 3 7 24 18" xfId="28521"/>
    <cellStyle name="Normal 3 7 24 2" xfId="28522"/>
    <cellStyle name="Normal 3 7 24 2 10" xfId="28523"/>
    <cellStyle name="Normal 3 7 24 2 11" xfId="28524"/>
    <cellStyle name="Normal 3 7 24 2 12" xfId="28525"/>
    <cellStyle name="Normal 3 7 24 2 13" xfId="28526"/>
    <cellStyle name="Normal 3 7 24 2 13 2" xfId="28527"/>
    <cellStyle name="Normal 3 7 24 2 14" xfId="28528"/>
    <cellStyle name="Normal 3 7 24 2 15" xfId="28529"/>
    <cellStyle name="Normal 3 7 24 2 16" xfId="28530"/>
    <cellStyle name="Normal 3 7 24 2 2" xfId="28531"/>
    <cellStyle name="Normal 3 7 24 2 2 10" xfId="28532"/>
    <cellStyle name="Normal 3 7 24 2 2 11" xfId="28533"/>
    <cellStyle name="Normal 3 7 24 2 2 12" xfId="28534"/>
    <cellStyle name="Normal 3 7 24 2 2 13" xfId="28535"/>
    <cellStyle name="Normal 3 7 24 2 2 13 2" xfId="28536"/>
    <cellStyle name="Normal 3 7 24 2 2 14" xfId="28537"/>
    <cellStyle name="Normal 3 7 24 2 2 15" xfId="28538"/>
    <cellStyle name="Normal 3 7 24 2 2 16" xfId="28539"/>
    <cellStyle name="Normal 3 7 24 2 2 2" xfId="28540"/>
    <cellStyle name="Normal 3 7 24 2 2 2 10" xfId="28541"/>
    <cellStyle name="Normal 3 7 24 2 2 2 11" xfId="28542"/>
    <cellStyle name="Normal 3 7 24 2 2 2 12" xfId="28543"/>
    <cellStyle name="Normal 3 7 24 2 2 2 12 2" xfId="28544"/>
    <cellStyle name="Normal 3 7 24 2 2 2 13" xfId="28545"/>
    <cellStyle name="Normal 3 7 24 2 2 2 14" xfId="28546"/>
    <cellStyle name="Normal 3 7 24 2 2 2 15" xfId="28547"/>
    <cellStyle name="Normal 3 7 24 2 2 2 2" xfId="28548"/>
    <cellStyle name="Normal 3 7 24 2 2 2 2 2" xfId="28549"/>
    <cellStyle name="Normal 3 7 24 2 2 2 2 2 2" xfId="28550"/>
    <cellStyle name="Normal 3 7 24 2 2 2 2 2 2 2" xfId="28551"/>
    <cellStyle name="Normal 3 7 24 2 2 2 2 2 2 2 2" xfId="28552"/>
    <cellStyle name="Normal 3 7 24 2 2 2 2 2 2 2 2 2" xfId="28553"/>
    <cellStyle name="Normal 3 7 24 2 2 2 2 2 2 2 3" xfId="28554"/>
    <cellStyle name="Normal 3 7 24 2 2 2 2 2 2 2 4" xfId="28555"/>
    <cellStyle name="Normal 3 7 24 2 2 2 2 2 2 2 5" xfId="28556"/>
    <cellStyle name="Normal 3 7 24 2 2 2 2 2 2 3" xfId="28557"/>
    <cellStyle name="Normal 3 7 24 2 2 2 2 2 2 3 2" xfId="28558"/>
    <cellStyle name="Normal 3 7 24 2 2 2 2 2 2 4" xfId="28559"/>
    <cellStyle name="Normal 3 7 24 2 2 2 2 2 2 5" xfId="28560"/>
    <cellStyle name="Normal 3 7 24 2 2 2 2 2 3" xfId="28561"/>
    <cellStyle name="Normal 3 7 24 2 2 2 2 2 4" xfId="28562"/>
    <cellStyle name="Normal 3 7 24 2 2 2 2 2 5" xfId="28563"/>
    <cellStyle name="Normal 3 7 24 2 2 2 2 2 6" xfId="28564"/>
    <cellStyle name="Normal 3 7 24 2 2 2 2 2 6 2" xfId="28565"/>
    <cellStyle name="Normal 3 7 24 2 2 2 2 2 7" xfId="28566"/>
    <cellStyle name="Normal 3 7 24 2 2 2 2 2 8" xfId="28567"/>
    <cellStyle name="Normal 3 7 24 2 2 2 2 2 9" xfId="28568"/>
    <cellStyle name="Normal 3 7 24 2 2 2 2 3" xfId="28569"/>
    <cellStyle name="Normal 3 7 24 2 2 2 2 3 2" xfId="28570"/>
    <cellStyle name="Normal 3 7 24 2 2 2 2 3 2 2" xfId="28571"/>
    <cellStyle name="Normal 3 7 24 2 2 2 2 3 2 2 2" xfId="28572"/>
    <cellStyle name="Normal 3 7 24 2 2 2 2 3 2 3" xfId="28573"/>
    <cellStyle name="Normal 3 7 24 2 2 2 2 3 2 4" xfId="28574"/>
    <cellStyle name="Normal 3 7 24 2 2 2 2 3 2 5" xfId="28575"/>
    <cellStyle name="Normal 3 7 24 2 2 2 2 3 3" xfId="28576"/>
    <cellStyle name="Normal 3 7 24 2 2 2 2 3 3 2" xfId="28577"/>
    <cellStyle name="Normal 3 7 24 2 2 2 2 3 4" xfId="28578"/>
    <cellStyle name="Normal 3 7 24 2 2 2 2 3 5" xfId="28579"/>
    <cellStyle name="Normal 3 7 24 2 2 2 2 4" xfId="28580"/>
    <cellStyle name="Normal 3 7 24 2 2 2 2 5" xfId="28581"/>
    <cellStyle name="Normal 3 7 24 2 2 2 2 6" xfId="28582"/>
    <cellStyle name="Normal 3 7 24 2 2 2 2 6 2" xfId="28583"/>
    <cellStyle name="Normal 3 7 24 2 2 2 2 7" xfId="28584"/>
    <cellStyle name="Normal 3 7 24 2 2 2 2 8" xfId="28585"/>
    <cellStyle name="Normal 3 7 24 2 2 2 2 9" xfId="28586"/>
    <cellStyle name="Normal 3 7 24 2 2 2 3" xfId="28587"/>
    <cellStyle name="Normal 3 7 24 2 2 2 3 2" xfId="28588"/>
    <cellStyle name="Normal 3 7 24 2 2 2 3 3" xfId="28589"/>
    <cellStyle name="Normal 3 7 24 2 2 2 4" xfId="28590"/>
    <cellStyle name="Normal 3 7 24 2 2 2 4 2" xfId="28591"/>
    <cellStyle name="Normal 3 7 24 2 2 2 4 3" xfId="28592"/>
    <cellStyle name="Normal 3 7 24 2 2 2 5" xfId="28593"/>
    <cellStyle name="Normal 3 7 24 2 2 2 5 2" xfId="28594"/>
    <cellStyle name="Normal 3 7 24 2 2 2 5 3" xfId="28595"/>
    <cellStyle name="Normal 3 7 24 2 2 2 6" xfId="28596"/>
    <cellStyle name="Normal 3 7 24 2 2 2 6 2" xfId="28597"/>
    <cellStyle name="Normal 3 7 24 2 2 2 6 3" xfId="28598"/>
    <cellStyle name="Normal 3 7 24 2 2 2 7" xfId="28599"/>
    <cellStyle name="Normal 3 7 24 2 2 2 7 2" xfId="28600"/>
    <cellStyle name="Normal 3 7 24 2 2 2 7 3" xfId="28601"/>
    <cellStyle name="Normal 3 7 24 2 2 2 8" xfId="28602"/>
    <cellStyle name="Normal 3 7 24 2 2 2 8 2" xfId="28603"/>
    <cellStyle name="Normal 3 7 24 2 2 2 8 2 2" xfId="28604"/>
    <cellStyle name="Normal 3 7 24 2 2 2 8 2 2 2" xfId="28605"/>
    <cellStyle name="Normal 3 7 24 2 2 2 8 2 3" xfId="28606"/>
    <cellStyle name="Normal 3 7 24 2 2 2 8 2 4" xfId="28607"/>
    <cellStyle name="Normal 3 7 24 2 2 2 8 2 5" xfId="28608"/>
    <cellStyle name="Normal 3 7 24 2 2 2 8 3" xfId="28609"/>
    <cellStyle name="Normal 3 7 24 2 2 2 8 3 2" xfId="28610"/>
    <cellStyle name="Normal 3 7 24 2 2 2 8 4" xfId="28611"/>
    <cellStyle name="Normal 3 7 24 2 2 2 8 5" xfId="28612"/>
    <cellStyle name="Normal 3 7 24 2 2 2 9" xfId="28613"/>
    <cellStyle name="Normal 3 7 24 2 2 3" xfId="28614"/>
    <cellStyle name="Normal 3 7 24 2 2 3 2" xfId="28615"/>
    <cellStyle name="Normal 3 7 24 2 2 3 3" xfId="28616"/>
    <cellStyle name="Normal 3 7 24 2 2 4" xfId="28617"/>
    <cellStyle name="Normal 3 7 24 2 2 4 2" xfId="28618"/>
    <cellStyle name="Normal 3 7 24 2 2 4 2 2" xfId="28619"/>
    <cellStyle name="Normal 3 7 24 2 2 4 2 2 2" xfId="28620"/>
    <cellStyle name="Normal 3 7 24 2 2 4 2 2 2 2" xfId="28621"/>
    <cellStyle name="Normal 3 7 24 2 2 4 2 2 2 2 2" xfId="28622"/>
    <cellStyle name="Normal 3 7 24 2 2 4 2 2 2 3" xfId="28623"/>
    <cellStyle name="Normal 3 7 24 2 2 4 2 2 2 4" xfId="28624"/>
    <cellStyle name="Normal 3 7 24 2 2 4 2 2 2 5" xfId="28625"/>
    <cellStyle name="Normal 3 7 24 2 2 4 2 2 3" xfId="28626"/>
    <cellStyle name="Normal 3 7 24 2 2 4 2 2 3 2" xfId="28627"/>
    <cellStyle name="Normal 3 7 24 2 2 4 2 2 4" xfId="28628"/>
    <cellStyle name="Normal 3 7 24 2 2 4 2 2 5" xfId="28629"/>
    <cellStyle name="Normal 3 7 24 2 2 4 2 3" xfId="28630"/>
    <cellStyle name="Normal 3 7 24 2 2 4 2 4" xfId="28631"/>
    <cellStyle name="Normal 3 7 24 2 2 4 2 5" xfId="28632"/>
    <cellStyle name="Normal 3 7 24 2 2 4 2 6" xfId="28633"/>
    <cellStyle name="Normal 3 7 24 2 2 4 2 6 2" xfId="28634"/>
    <cellStyle name="Normal 3 7 24 2 2 4 2 7" xfId="28635"/>
    <cellStyle name="Normal 3 7 24 2 2 4 2 8" xfId="28636"/>
    <cellStyle name="Normal 3 7 24 2 2 4 2 9" xfId="28637"/>
    <cellStyle name="Normal 3 7 24 2 2 4 3" xfId="28638"/>
    <cellStyle name="Normal 3 7 24 2 2 4 3 2" xfId="28639"/>
    <cellStyle name="Normal 3 7 24 2 2 4 3 2 2" xfId="28640"/>
    <cellStyle name="Normal 3 7 24 2 2 4 3 2 2 2" xfId="28641"/>
    <cellStyle name="Normal 3 7 24 2 2 4 3 2 3" xfId="28642"/>
    <cellStyle name="Normal 3 7 24 2 2 4 3 2 4" xfId="28643"/>
    <cellStyle name="Normal 3 7 24 2 2 4 3 2 5" xfId="28644"/>
    <cellStyle name="Normal 3 7 24 2 2 4 3 3" xfId="28645"/>
    <cellStyle name="Normal 3 7 24 2 2 4 3 3 2" xfId="28646"/>
    <cellStyle name="Normal 3 7 24 2 2 4 3 4" xfId="28647"/>
    <cellStyle name="Normal 3 7 24 2 2 4 3 5" xfId="28648"/>
    <cellStyle name="Normal 3 7 24 2 2 4 4" xfId="28649"/>
    <cellStyle name="Normal 3 7 24 2 2 4 5" xfId="28650"/>
    <cellStyle name="Normal 3 7 24 2 2 4 6" xfId="28651"/>
    <cellStyle name="Normal 3 7 24 2 2 4 6 2" xfId="28652"/>
    <cellStyle name="Normal 3 7 24 2 2 4 7" xfId="28653"/>
    <cellStyle name="Normal 3 7 24 2 2 4 8" xfId="28654"/>
    <cellStyle name="Normal 3 7 24 2 2 4 9" xfId="28655"/>
    <cellStyle name="Normal 3 7 24 2 2 5" xfId="28656"/>
    <cellStyle name="Normal 3 7 24 2 2 6" xfId="28657"/>
    <cellStyle name="Normal 3 7 24 2 2 7" xfId="28658"/>
    <cellStyle name="Normal 3 7 24 2 2 8" xfId="28659"/>
    <cellStyle name="Normal 3 7 24 2 2 9" xfId="28660"/>
    <cellStyle name="Normal 3 7 24 2 2 9 2" xfId="28661"/>
    <cellStyle name="Normal 3 7 24 2 2 9 2 2" xfId="28662"/>
    <cellStyle name="Normal 3 7 24 2 2 9 2 2 2" xfId="28663"/>
    <cellStyle name="Normal 3 7 24 2 2 9 2 3" xfId="28664"/>
    <cellStyle name="Normal 3 7 24 2 2 9 2 4" xfId="28665"/>
    <cellStyle name="Normal 3 7 24 2 2 9 2 5" xfId="28666"/>
    <cellStyle name="Normal 3 7 24 2 2 9 3" xfId="28667"/>
    <cellStyle name="Normal 3 7 24 2 2 9 3 2" xfId="28668"/>
    <cellStyle name="Normal 3 7 24 2 2 9 4" xfId="28669"/>
    <cellStyle name="Normal 3 7 24 2 2 9 5" xfId="28670"/>
    <cellStyle name="Normal 3 7 24 2 3" xfId="28671"/>
    <cellStyle name="Normal 3 7 24 2 3 10" xfId="28672"/>
    <cellStyle name="Normal 3 7 24 2 3 11" xfId="28673"/>
    <cellStyle name="Normal 3 7 24 2 3 12" xfId="28674"/>
    <cellStyle name="Normal 3 7 24 2 3 12 2" xfId="28675"/>
    <cellStyle name="Normal 3 7 24 2 3 13" xfId="28676"/>
    <cellStyle name="Normal 3 7 24 2 3 14" xfId="28677"/>
    <cellStyle name="Normal 3 7 24 2 3 15" xfId="28678"/>
    <cellStyle name="Normal 3 7 24 2 3 2" xfId="28679"/>
    <cellStyle name="Normal 3 7 24 2 3 2 2" xfId="28680"/>
    <cellStyle name="Normal 3 7 24 2 3 2 2 2" xfId="28681"/>
    <cellStyle name="Normal 3 7 24 2 3 2 2 2 2" xfId="28682"/>
    <cellStyle name="Normal 3 7 24 2 3 2 2 2 2 2" xfId="28683"/>
    <cellStyle name="Normal 3 7 24 2 3 2 2 2 2 2 2" xfId="28684"/>
    <cellStyle name="Normal 3 7 24 2 3 2 2 2 2 3" xfId="28685"/>
    <cellStyle name="Normal 3 7 24 2 3 2 2 2 2 4" xfId="28686"/>
    <cellStyle name="Normal 3 7 24 2 3 2 2 2 2 5" xfId="28687"/>
    <cellStyle name="Normal 3 7 24 2 3 2 2 2 3" xfId="28688"/>
    <cellStyle name="Normal 3 7 24 2 3 2 2 2 3 2" xfId="28689"/>
    <cellStyle name="Normal 3 7 24 2 3 2 2 2 4" xfId="28690"/>
    <cellStyle name="Normal 3 7 24 2 3 2 2 2 5" xfId="28691"/>
    <cellStyle name="Normal 3 7 24 2 3 2 2 3" xfId="28692"/>
    <cellStyle name="Normal 3 7 24 2 3 2 2 4" xfId="28693"/>
    <cellStyle name="Normal 3 7 24 2 3 2 2 5" xfId="28694"/>
    <cellStyle name="Normal 3 7 24 2 3 2 2 6" xfId="28695"/>
    <cellStyle name="Normal 3 7 24 2 3 2 2 6 2" xfId="28696"/>
    <cellStyle name="Normal 3 7 24 2 3 2 2 7" xfId="28697"/>
    <cellStyle name="Normal 3 7 24 2 3 2 2 8" xfId="28698"/>
    <cellStyle name="Normal 3 7 24 2 3 2 2 9" xfId="28699"/>
    <cellStyle name="Normal 3 7 24 2 3 2 3" xfId="28700"/>
    <cellStyle name="Normal 3 7 24 2 3 2 3 2" xfId="28701"/>
    <cellStyle name="Normal 3 7 24 2 3 2 3 2 2" xfId="28702"/>
    <cellStyle name="Normal 3 7 24 2 3 2 3 2 2 2" xfId="28703"/>
    <cellStyle name="Normal 3 7 24 2 3 2 3 2 3" xfId="28704"/>
    <cellStyle name="Normal 3 7 24 2 3 2 3 2 4" xfId="28705"/>
    <cellStyle name="Normal 3 7 24 2 3 2 3 2 5" xfId="28706"/>
    <cellStyle name="Normal 3 7 24 2 3 2 3 3" xfId="28707"/>
    <cellStyle name="Normal 3 7 24 2 3 2 3 3 2" xfId="28708"/>
    <cellStyle name="Normal 3 7 24 2 3 2 3 4" xfId="28709"/>
    <cellStyle name="Normal 3 7 24 2 3 2 3 5" xfId="28710"/>
    <cellStyle name="Normal 3 7 24 2 3 2 4" xfId="28711"/>
    <cellStyle name="Normal 3 7 24 2 3 2 5" xfId="28712"/>
    <cellStyle name="Normal 3 7 24 2 3 2 6" xfId="28713"/>
    <cellStyle name="Normal 3 7 24 2 3 2 6 2" xfId="28714"/>
    <cellStyle name="Normal 3 7 24 2 3 2 7" xfId="28715"/>
    <cellStyle name="Normal 3 7 24 2 3 2 8" xfId="28716"/>
    <cellStyle name="Normal 3 7 24 2 3 2 9" xfId="28717"/>
    <cellStyle name="Normal 3 7 24 2 3 3" xfId="28718"/>
    <cellStyle name="Normal 3 7 24 2 3 4" xfId="28719"/>
    <cellStyle name="Normal 3 7 24 2 3 5" xfId="28720"/>
    <cellStyle name="Normal 3 7 24 2 3 6" xfId="28721"/>
    <cellStyle name="Normal 3 7 24 2 3 7" xfId="28722"/>
    <cellStyle name="Normal 3 7 24 2 3 8" xfId="28723"/>
    <cellStyle name="Normal 3 7 24 2 3 8 2" xfId="28724"/>
    <cellStyle name="Normal 3 7 24 2 3 8 2 2" xfId="28725"/>
    <cellStyle name="Normal 3 7 24 2 3 8 2 2 2" xfId="28726"/>
    <cellStyle name="Normal 3 7 24 2 3 8 2 3" xfId="28727"/>
    <cellStyle name="Normal 3 7 24 2 3 8 2 4" xfId="28728"/>
    <cellStyle name="Normal 3 7 24 2 3 8 2 5" xfId="28729"/>
    <cellStyle name="Normal 3 7 24 2 3 8 3" xfId="28730"/>
    <cellStyle name="Normal 3 7 24 2 3 8 3 2" xfId="28731"/>
    <cellStyle name="Normal 3 7 24 2 3 8 4" xfId="28732"/>
    <cellStyle name="Normal 3 7 24 2 3 8 5" xfId="28733"/>
    <cellStyle name="Normal 3 7 24 2 3 9" xfId="28734"/>
    <cellStyle name="Normal 3 7 24 2 4" xfId="28735"/>
    <cellStyle name="Normal 3 7 24 2 4 2" xfId="28736"/>
    <cellStyle name="Normal 3 7 24 2 4 2 2" xfId="28737"/>
    <cellStyle name="Normal 3 7 24 2 4 2 2 2" xfId="28738"/>
    <cellStyle name="Normal 3 7 24 2 4 2 2 2 2" xfId="28739"/>
    <cellStyle name="Normal 3 7 24 2 4 2 2 2 2 2" xfId="28740"/>
    <cellStyle name="Normal 3 7 24 2 4 2 2 2 3" xfId="28741"/>
    <cellStyle name="Normal 3 7 24 2 4 2 2 2 4" xfId="28742"/>
    <cellStyle name="Normal 3 7 24 2 4 2 2 2 5" xfId="28743"/>
    <cellStyle name="Normal 3 7 24 2 4 2 2 3" xfId="28744"/>
    <cellStyle name="Normal 3 7 24 2 4 2 2 3 2" xfId="28745"/>
    <cellStyle name="Normal 3 7 24 2 4 2 2 4" xfId="28746"/>
    <cellStyle name="Normal 3 7 24 2 4 2 2 5" xfId="28747"/>
    <cellStyle name="Normal 3 7 24 2 4 2 3" xfId="28748"/>
    <cellStyle name="Normal 3 7 24 2 4 2 4" xfId="28749"/>
    <cellStyle name="Normal 3 7 24 2 4 2 5" xfId="28750"/>
    <cellStyle name="Normal 3 7 24 2 4 2 6" xfId="28751"/>
    <cellStyle name="Normal 3 7 24 2 4 2 6 2" xfId="28752"/>
    <cellStyle name="Normal 3 7 24 2 4 2 7" xfId="28753"/>
    <cellStyle name="Normal 3 7 24 2 4 2 8" xfId="28754"/>
    <cellStyle name="Normal 3 7 24 2 4 2 9" xfId="28755"/>
    <cellStyle name="Normal 3 7 24 2 4 3" xfId="28756"/>
    <cellStyle name="Normal 3 7 24 2 4 3 2" xfId="28757"/>
    <cellStyle name="Normal 3 7 24 2 4 3 2 2" xfId="28758"/>
    <cellStyle name="Normal 3 7 24 2 4 3 2 2 2" xfId="28759"/>
    <cellStyle name="Normal 3 7 24 2 4 3 2 3" xfId="28760"/>
    <cellStyle name="Normal 3 7 24 2 4 3 2 4" xfId="28761"/>
    <cellStyle name="Normal 3 7 24 2 4 3 2 5" xfId="28762"/>
    <cellStyle name="Normal 3 7 24 2 4 3 3" xfId="28763"/>
    <cellStyle name="Normal 3 7 24 2 4 3 3 2" xfId="28764"/>
    <cellStyle name="Normal 3 7 24 2 4 3 4" xfId="28765"/>
    <cellStyle name="Normal 3 7 24 2 4 3 5" xfId="28766"/>
    <cellStyle name="Normal 3 7 24 2 4 4" xfId="28767"/>
    <cellStyle name="Normal 3 7 24 2 4 5" xfId="28768"/>
    <cellStyle name="Normal 3 7 24 2 4 6" xfId="28769"/>
    <cellStyle name="Normal 3 7 24 2 4 6 2" xfId="28770"/>
    <cellStyle name="Normal 3 7 24 2 4 7" xfId="28771"/>
    <cellStyle name="Normal 3 7 24 2 4 8" xfId="28772"/>
    <cellStyle name="Normal 3 7 24 2 4 9" xfId="28773"/>
    <cellStyle name="Normal 3 7 24 2 5" xfId="28774"/>
    <cellStyle name="Normal 3 7 24 2 5 2" xfId="28775"/>
    <cellStyle name="Normal 3 7 24 2 5 3" xfId="28776"/>
    <cellStyle name="Normal 3 7 24 2 6" xfId="28777"/>
    <cellStyle name="Normal 3 7 24 2 6 2" xfId="28778"/>
    <cellStyle name="Normal 3 7 24 2 6 3" xfId="28779"/>
    <cellStyle name="Normal 3 7 24 2 7" xfId="28780"/>
    <cellStyle name="Normal 3 7 24 2 7 2" xfId="28781"/>
    <cellStyle name="Normal 3 7 24 2 7 3" xfId="28782"/>
    <cellStyle name="Normal 3 7 24 2 8" xfId="28783"/>
    <cellStyle name="Normal 3 7 24 2 8 2" xfId="28784"/>
    <cellStyle name="Normal 3 7 24 2 8 3" xfId="28785"/>
    <cellStyle name="Normal 3 7 24 2 9" xfId="28786"/>
    <cellStyle name="Normal 3 7 24 2 9 2" xfId="28787"/>
    <cellStyle name="Normal 3 7 24 2 9 2 2" xfId="28788"/>
    <cellStyle name="Normal 3 7 24 2 9 2 2 2" xfId="28789"/>
    <cellStyle name="Normal 3 7 24 2 9 2 3" xfId="28790"/>
    <cellStyle name="Normal 3 7 24 2 9 2 4" xfId="28791"/>
    <cellStyle name="Normal 3 7 24 2 9 2 5" xfId="28792"/>
    <cellStyle name="Normal 3 7 24 2 9 3" xfId="28793"/>
    <cellStyle name="Normal 3 7 24 2 9 3 2" xfId="28794"/>
    <cellStyle name="Normal 3 7 24 2 9 4" xfId="28795"/>
    <cellStyle name="Normal 3 7 24 2 9 5" xfId="28796"/>
    <cellStyle name="Normal 3 7 24 3" xfId="28797"/>
    <cellStyle name="Normal 3 7 24 3 2" xfId="28798"/>
    <cellStyle name="Normal 3 7 24 3 3" xfId="28799"/>
    <cellStyle name="Normal 3 7 24 4" xfId="28800"/>
    <cellStyle name="Normal 3 7 24 4 10" xfId="28801"/>
    <cellStyle name="Normal 3 7 24 4 11" xfId="28802"/>
    <cellStyle name="Normal 3 7 24 4 12" xfId="28803"/>
    <cellStyle name="Normal 3 7 24 4 12 2" xfId="28804"/>
    <cellStyle name="Normal 3 7 24 4 13" xfId="28805"/>
    <cellStyle name="Normal 3 7 24 4 14" xfId="28806"/>
    <cellStyle name="Normal 3 7 24 4 15" xfId="28807"/>
    <cellStyle name="Normal 3 7 24 4 2" xfId="28808"/>
    <cellStyle name="Normal 3 7 24 4 2 2" xfId="28809"/>
    <cellStyle name="Normal 3 7 24 4 2 2 2" xfId="28810"/>
    <cellStyle name="Normal 3 7 24 4 2 2 2 2" xfId="28811"/>
    <cellStyle name="Normal 3 7 24 4 2 2 2 2 2" xfId="28812"/>
    <cellStyle name="Normal 3 7 24 4 2 2 2 2 2 2" xfId="28813"/>
    <cellStyle name="Normal 3 7 24 4 2 2 2 2 3" xfId="28814"/>
    <cellStyle name="Normal 3 7 24 4 2 2 2 2 4" xfId="28815"/>
    <cellStyle name="Normal 3 7 24 4 2 2 2 2 5" xfId="28816"/>
    <cellStyle name="Normal 3 7 24 4 2 2 2 3" xfId="28817"/>
    <cellStyle name="Normal 3 7 24 4 2 2 2 3 2" xfId="28818"/>
    <cellStyle name="Normal 3 7 24 4 2 2 2 4" xfId="28819"/>
    <cellStyle name="Normal 3 7 24 4 2 2 2 5" xfId="28820"/>
    <cellStyle name="Normal 3 7 24 4 2 2 3" xfId="28821"/>
    <cellStyle name="Normal 3 7 24 4 2 2 4" xfId="28822"/>
    <cellStyle name="Normal 3 7 24 4 2 2 5" xfId="28823"/>
    <cellStyle name="Normal 3 7 24 4 2 2 6" xfId="28824"/>
    <cellStyle name="Normal 3 7 24 4 2 2 6 2" xfId="28825"/>
    <cellStyle name="Normal 3 7 24 4 2 2 7" xfId="28826"/>
    <cellStyle name="Normal 3 7 24 4 2 2 8" xfId="28827"/>
    <cellStyle name="Normal 3 7 24 4 2 2 9" xfId="28828"/>
    <cellStyle name="Normal 3 7 24 4 2 3" xfId="28829"/>
    <cellStyle name="Normal 3 7 24 4 2 3 2" xfId="28830"/>
    <cellStyle name="Normal 3 7 24 4 2 3 2 2" xfId="28831"/>
    <cellStyle name="Normal 3 7 24 4 2 3 2 2 2" xfId="28832"/>
    <cellStyle name="Normal 3 7 24 4 2 3 2 3" xfId="28833"/>
    <cellStyle name="Normal 3 7 24 4 2 3 2 4" xfId="28834"/>
    <cellStyle name="Normal 3 7 24 4 2 3 2 5" xfId="28835"/>
    <cellStyle name="Normal 3 7 24 4 2 3 3" xfId="28836"/>
    <cellStyle name="Normal 3 7 24 4 2 3 3 2" xfId="28837"/>
    <cellStyle name="Normal 3 7 24 4 2 3 4" xfId="28838"/>
    <cellStyle name="Normal 3 7 24 4 2 3 5" xfId="28839"/>
    <cellStyle name="Normal 3 7 24 4 2 4" xfId="28840"/>
    <cellStyle name="Normal 3 7 24 4 2 5" xfId="28841"/>
    <cellStyle name="Normal 3 7 24 4 2 6" xfId="28842"/>
    <cellStyle name="Normal 3 7 24 4 2 6 2" xfId="28843"/>
    <cellStyle name="Normal 3 7 24 4 2 7" xfId="28844"/>
    <cellStyle name="Normal 3 7 24 4 2 8" xfId="28845"/>
    <cellStyle name="Normal 3 7 24 4 2 9" xfId="28846"/>
    <cellStyle name="Normal 3 7 24 4 3" xfId="28847"/>
    <cellStyle name="Normal 3 7 24 4 3 2" xfId="28848"/>
    <cellStyle name="Normal 3 7 24 4 3 3" xfId="28849"/>
    <cellStyle name="Normal 3 7 24 4 4" xfId="28850"/>
    <cellStyle name="Normal 3 7 24 4 4 2" xfId="28851"/>
    <cellStyle name="Normal 3 7 24 4 4 3" xfId="28852"/>
    <cellStyle name="Normal 3 7 24 4 5" xfId="28853"/>
    <cellStyle name="Normal 3 7 24 4 5 2" xfId="28854"/>
    <cellStyle name="Normal 3 7 24 4 5 3" xfId="28855"/>
    <cellStyle name="Normal 3 7 24 4 6" xfId="28856"/>
    <cellStyle name="Normal 3 7 24 4 6 2" xfId="28857"/>
    <cellStyle name="Normal 3 7 24 4 6 3" xfId="28858"/>
    <cellStyle name="Normal 3 7 24 4 7" xfId="28859"/>
    <cellStyle name="Normal 3 7 24 4 7 2" xfId="28860"/>
    <cellStyle name="Normal 3 7 24 4 7 3" xfId="28861"/>
    <cellStyle name="Normal 3 7 24 4 8" xfId="28862"/>
    <cellStyle name="Normal 3 7 24 4 8 2" xfId="28863"/>
    <cellStyle name="Normal 3 7 24 4 8 2 2" xfId="28864"/>
    <cellStyle name="Normal 3 7 24 4 8 2 2 2" xfId="28865"/>
    <cellStyle name="Normal 3 7 24 4 8 2 3" xfId="28866"/>
    <cellStyle name="Normal 3 7 24 4 8 2 4" xfId="28867"/>
    <cellStyle name="Normal 3 7 24 4 8 2 5" xfId="28868"/>
    <cellStyle name="Normal 3 7 24 4 8 3" xfId="28869"/>
    <cellStyle name="Normal 3 7 24 4 8 3 2" xfId="28870"/>
    <cellStyle name="Normal 3 7 24 4 8 4" xfId="28871"/>
    <cellStyle name="Normal 3 7 24 4 8 5" xfId="28872"/>
    <cellStyle name="Normal 3 7 24 4 9" xfId="28873"/>
    <cellStyle name="Normal 3 7 24 5" xfId="28874"/>
    <cellStyle name="Normal 3 7 24 5 2" xfId="28875"/>
    <cellStyle name="Normal 3 7 24 5 3" xfId="28876"/>
    <cellStyle name="Normal 3 7 24 6" xfId="28877"/>
    <cellStyle name="Normal 3 7 24 6 2" xfId="28878"/>
    <cellStyle name="Normal 3 7 24 6 2 2" xfId="28879"/>
    <cellStyle name="Normal 3 7 24 6 2 2 2" xfId="28880"/>
    <cellStyle name="Normal 3 7 24 6 2 2 2 2" xfId="28881"/>
    <cellStyle name="Normal 3 7 24 6 2 2 2 2 2" xfId="28882"/>
    <cellStyle name="Normal 3 7 24 6 2 2 2 3" xfId="28883"/>
    <cellStyle name="Normal 3 7 24 6 2 2 2 4" xfId="28884"/>
    <cellStyle name="Normal 3 7 24 6 2 2 2 5" xfId="28885"/>
    <cellStyle name="Normal 3 7 24 6 2 2 3" xfId="28886"/>
    <cellStyle name="Normal 3 7 24 6 2 2 3 2" xfId="28887"/>
    <cellStyle name="Normal 3 7 24 6 2 2 4" xfId="28888"/>
    <cellStyle name="Normal 3 7 24 6 2 2 5" xfId="28889"/>
    <cellStyle name="Normal 3 7 24 6 2 3" xfId="28890"/>
    <cellStyle name="Normal 3 7 24 6 2 4" xfId="28891"/>
    <cellStyle name="Normal 3 7 24 6 2 5" xfId="28892"/>
    <cellStyle name="Normal 3 7 24 6 2 6" xfId="28893"/>
    <cellStyle name="Normal 3 7 24 6 2 6 2" xfId="28894"/>
    <cellStyle name="Normal 3 7 24 6 2 7" xfId="28895"/>
    <cellStyle name="Normal 3 7 24 6 2 8" xfId="28896"/>
    <cellStyle name="Normal 3 7 24 6 2 9" xfId="28897"/>
    <cellStyle name="Normal 3 7 24 6 3" xfId="28898"/>
    <cellStyle name="Normal 3 7 24 6 3 2" xfId="28899"/>
    <cellStyle name="Normal 3 7 24 6 3 2 2" xfId="28900"/>
    <cellStyle name="Normal 3 7 24 6 3 2 2 2" xfId="28901"/>
    <cellStyle name="Normal 3 7 24 6 3 2 3" xfId="28902"/>
    <cellStyle name="Normal 3 7 24 6 3 2 4" xfId="28903"/>
    <cellStyle name="Normal 3 7 24 6 3 2 5" xfId="28904"/>
    <cellStyle name="Normal 3 7 24 6 3 3" xfId="28905"/>
    <cellStyle name="Normal 3 7 24 6 3 3 2" xfId="28906"/>
    <cellStyle name="Normal 3 7 24 6 3 4" xfId="28907"/>
    <cellStyle name="Normal 3 7 24 6 3 5" xfId="28908"/>
    <cellStyle name="Normal 3 7 24 6 4" xfId="28909"/>
    <cellStyle name="Normal 3 7 24 6 5" xfId="28910"/>
    <cellStyle name="Normal 3 7 24 6 6" xfId="28911"/>
    <cellStyle name="Normal 3 7 24 6 6 2" xfId="28912"/>
    <cellStyle name="Normal 3 7 24 6 7" xfId="28913"/>
    <cellStyle name="Normal 3 7 24 6 8" xfId="28914"/>
    <cellStyle name="Normal 3 7 24 6 9" xfId="28915"/>
    <cellStyle name="Normal 3 7 24 7" xfId="28916"/>
    <cellStyle name="Normal 3 7 24 8" xfId="28917"/>
    <cellStyle name="Normal 3 7 24 9" xfId="28918"/>
    <cellStyle name="Normal 3 7 25" xfId="28919"/>
    <cellStyle name="Normal 3 7 25 2" xfId="28920"/>
    <cellStyle name="Normal 3 7 25 3" xfId="28921"/>
    <cellStyle name="Normal 3 7 26" xfId="28922"/>
    <cellStyle name="Normal 3 7 26 2" xfId="28923"/>
    <cellStyle name="Normal 3 7 26 3" xfId="28924"/>
    <cellStyle name="Normal 3 7 27" xfId="28925"/>
    <cellStyle name="Normal 3 7 27 2" xfId="28926"/>
    <cellStyle name="Normal 3 7 27 3" xfId="28927"/>
    <cellStyle name="Normal 3 7 28" xfId="28928"/>
    <cellStyle name="Normal 3 7 28 2" xfId="28929"/>
    <cellStyle name="Normal 3 7 28 3" xfId="28930"/>
    <cellStyle name="Normal 3 7 29" xfId="28931"/>
    <cellStyle name="Normal 3 7 29 2" xfId="28932"/>
    <cellStyle name="Normal 3 7 29 3" xfId="28933"/>
    <cellStyle name="Normal 3 7 3" xfId="28934"/>
    <cellStyle name="Normal 3 7 3 2" xfId="28935"/>
    <cellStyle name="Normal 3 7 3 2 2" xfId="28936"/>
    <cellStyle name="Normal 3 7 3 2 3" xfId="28937"/>
    <cellStyle name="Normal 3 7 3 3" xfId="28938"/>
    <cellStyle name="Normal 3 7 3 3 2" xfId="28939"/>
    <cellStyle name="Normal 3 7 3 3 3" xfId="28940"/>
    <cellStyle name="Normal 3 7 3 4" xfId="28941"/>
    <cellStyle name="Normal 3 7 3 5" xfId="28942"/>
    <cellStyle name="Normal 3 7 30" xfId="28943"/>
    <cellStyle name="Normal 3 7 30 10" xfId="28944"/>
    <cellStyle name="Normal 3 7 30 11" xfId="28945"/>
    <cellStyle name="Normal 3 7 30 12" xfId="28946"/>
    <cellStyle name="Normal 3 7 30 13" xfId="28947"/>
    <cellStyle name="Normal 3 7 30 13 2" xfId="28948"/>
    <cellStyle name="Normal 3 7 30 14" xfId="28949"/>
    <cellStyle name="Normal 3 7 30 15" xfId="28950"/>
    <cellStyle name="Normal 3 7 30 16" xfId="28951"/>
    <cellStyle name="Normal 3 7 30 2" xfId="28952"/>
    <cellStyle name="Normal 3 7 30 2 10" xfId="28953"/>
    <cellStyle name="Normal 3 7 30 2 11" xfId="28954"/>
    <cellStyle name="Normal 3 7 30 2 12" xfId="28955"/>
    <cellStyle name="Normal 3 7 30 2 13" xfId="28956"/>
    <cellStyle name="Normal 3 7 30 2 13 2" xfId="28957"/>
    <cellStyle name="Normal 3 7 30 2 14" xfId="28958"/>
    <cellStyle name="Normal 3 7 30 2 15" xfId="28959"/>
    <cellStyle name="Normal 3 7 30 2 16" xfId="28960"/>
    <cellStyle name="Normal 3 7 30 2 2" xfId="28961"/>
    <cellStyle name="Normal 3 7 30 2 2 10" xfId="28962"/>
    <cellStyle name="Normal 3 7 30 2 2 11" xfId="28963"/>
    <cellStyle name="Normal 3 7 30 2 2 12" xfId="28964"/>
    <cellStyle name="Normal 3 7 30 2 2 12 2" xfId="28965"/>
    <cellStyle name="Normal 3 7 30 2 2 13" xfId="28966"/>
    <cellStyle name="Normal 3 7 30 2 2 14" xfId="28967"/>
    <cellStyle name="Normal 3 7 30 2 2 15" xfId="28968"/>
    <cellStyle name="Normal 3 7 30 2 2 2" xfId="28969"/>
    <cellStyle name="Normal 3 7 30 2 2 2 2" xfId="28970"/>
    <cellStyle name="Normal 3 7 30 2 2 2 2 2" xfId="28971"/>
    <cellStyle name="Normal 3 7 30 2 2 2 2 2 2" xfId="28972"/>
    <cellStyle name="Normal 3 7 30 2 2 2 2 2 2 2" xfId="28973"/>
    <cellStyle name="Normal 3 7 30 2 2 2 2 2 2 2 2" xfId="28974"/>
    <cellStyle name="Normal 3 7 30 2 2 2 2 2 2 3" xfId="28975"/>
    <cellStyle name="Normal 3 7 30 2 2 2 2 2 2 4" xfId="28976"/>
    <cellStyle name="Normal 3 7 30 2 2 2 2 2 2 5" xfId="28977"/>
    <cellStyle name="Normal 3 7 30 2 2 2 2 2 3" xfId="28978"/>
    <cellStyle name="Normal 3 7 30 2 2 2 2 2 3 2" xfId="28979"/>
    <cellStyle name="Normal 3 7 30 2 2 2 2 2 4" xfId="28980"/>
    <cellStyle name="Normal 3 7 30 2 2 2 2 2 5" xfId="28981"/>
    <cellStyle name="Normal 3 7 30 2 2 2 2 3" xfId="28982"/>
    <cellStyle name="Normal 3 7 30 2 2 2 2 4" xfId="28983"/>
    <cellStyle name="Normal 3 7 30 2 2 2 2 5" xfId="28984"/>
    <cellStyle name="Normal 3 7 30 2 2 2 2 6" xfId="28985"/>
    <cellStyle name="Normal 3 7 30 2 2 2 2 6 2" xfId="28986"/>
    <cellStyle name="Normal 3 7 30 2 2 2 2 7" xfId="28987"/>
    <cellStyle name="Normal 3 7 30 2 2 2 2 8" xfId="28988"/>
    <cellStyle name="Normal 3 7 30 2 2 2 2 9" xfId="28989"/>
    <cellStyle name="Normal 3 7 30 2 2 2 3" xfId="28990"/>
    <cellStyle name="Normal 3 7 30 2 2 2 3 2" xfId="28991"/>
    <cellStyle name="Normal 3 7 30 2 2 2 3 2 2" xfId="28992"/>
    <cellStyle name="Normal 3 7 30 2 2 2 3 2 2 2" xfId="28993"/>
    <cellStyle name="Normal 3 7 30 2 2 2 3 2 3" xfId="28994"/>
    <cellStyle name="Normal 3 7 30 2 2 2 3 2 4" xfId="28995"/>
    <cellStyle name="Normal 3 7 30 2 2 2 3 2 5" xfId="28996"/>
    <cellStyle name="Normal 3 7 30 2 2 2 3 3" xfId="28997"/>
    <cellStyle name="Normal 3 7 30 2 2 2 3 3 2" xfId="28998"/>
    <cellStyle name="Normal 3 7 30 2 2 2 3 4" xfId="28999"/>
    <cellStyle name="Normal 3 7 30 2 2 2 3 5" xfId="29000"/>
    <cellStyle name="Normal 3 7 30 2 2 2 4" xfId="29001"/>
    <cellStyle name="Normal 3 7 30 2 2 2 5" xfId="29002"/>
    <cellStyle name="Normal 3 7 30 2 2 2 6" xfId="29003"/>
    <cellStyle name="Normal 3 7 30 2 2 2 6 2" xfId="29004"/>
    <cellStyle name="Normal 3 7 30 2 2 2 7" xfId="29005"/>
    <cellStyle name="Normal 3 7 30 2 2 2 8" xfId="29006"/>
    <cellStyle name="Normal 3 7 30 2 2 2 9" xfId="29007"/>
    <cellStyle name="Normal 3 7 30 2 2 3" xfId="29008"/>
    <cellStyle name="Normal 3 7 30 2 2 4" xfId="29009"/>
    <cellStyle name="Normal 3 7 30 2 2 5" xfId="29010"/>
    <cellStyle name="Normal 3 7 30 2 2 6" xfId="29011"/>
    <cellStyle name="Normal 3 7 30 2 2 7" xfId="29012"/>
    <cellStyle name="Normal 3 7 30 2 2 8" xfId="29013"/>
    <cellStyle name="Normal 3 7 30 2 2 8 2" xfId="29014"/>
    <cellStyle name="Normal 3 7 30 2 2 8 2 2" xfId="29015"/>
    <cellStyle name="Normal 3 7 30 2 2 8 2 2 2" xfId="29016"/>
    <cellStyle name="Normal 3 7 30 2 2 8 2 3" xfId="29017"/>
    <cellStyle name="Normal 3 7 30 2 2 8 2 4" xfId="29018"/>
    <cellStyle name="Normal 3 7 30 2 2 8 2 5" xfId="29019"/>
    <cellStyle name="Normal 3 7 30 2 2 8 3" xfId="29020"/>
    <cellStyle name="Normal 3 7 30 2 2 8 3 2" xfId="29021"/>
    <cellStyle name="Normal 3 7 30 2 2 8 4" xfId="29022"/>
    <cellStyle name="Normal 3 7 30 2 2 8 5" xfId="29023"/>
    <cellStyle name="Normal 3 7 30 2 2 9" xfId="29024"/>
    <cellStyle name="Normal 3 7 30 2 3" xfId="29025"/>
    <cellStyle name="Normal 3 7 30 2 4" xfId="29026"/>
    <cellStyle name="Normal 3 7 30 2 4 2" xfId="29027"/>
    <cellStyle name="Normal 3 7 30 2 4 2 2" xfId="29028"/>
    <cellStyle name="Normal 3 7 30 2 4 2 2 2" xfId="29029"/>
    <cellStyle name="Normal 3 7 30 2 4 2 2 2 2" xfId="29030"/>
    <cellStyle name="Normal 3 7 30 2 4 2 2 2 2 2" xfId="29031"/>
    <cellStyle name="Normal 3 7 30 2 4 2 2 2 3" xfId="29032"/>
    <cellStyle name="Normal 3 7 30 2 4 2 2 2 4" xfId="29033"/>
    <cellStyle name="Normal 3 7 30 2 4 2 2 2 5" xfId="29034"/>
    <cellStyle name="Normal 3 7 30 2 4 2 2 3" xfId="29035"/>
    <cellStyle name="Normal 3 7 30 2 4 2 2 3 2" xfId="29036"/>
    <cellStyle name="Normal 3 7 30 2 4 2 2 4" xfId="29037"/>
    <cellStyle name="Normal 3 7 30 2 4 2 2 5" xfId="29038"/>
    <cellStyle name="Normal 3 7 30 2 4 2 3" xfId="29039"/>
    <cellStyle name="Normal 3 7 30 2 4 2 4" xfId="29040"/>
    <cellStyle name="Normal 3 7 30 2 4 2 5" xfId="29041"/>
    <cellStyle name="Normal 3 7 30 2 4 2 6" xfId="29042"/>
    <cellStyle name="Normal 3 7 30 2 4 2 6 2" xfId="29043"/>
    <cellStyle name="Normal 3 7 30 2 4 2 7" xfId="29044"/>
    <cellStyle name="Normal 3 7 30 2 4 2 8" xfId="29045"/>
    <cellStyle name="Normal 3 7 30 2 4 2 9" xfId="29046"/>
    <cellStyle name="Normal 3 7 30 2 4 3" xfId="29047"/>
    <cellStyle name="Normal 3 7 30 2 4 3 2" xfId="29048"/>
    <cellStyle name="Normal 3 7 30 2 4 3 2 2" xfId="29049"/>
    <cellStyle name="Normal 3 7 30 2 4 3 2 2 2" xfId="29050"/>
    <cellStyle name="Normal 3 7 30 2 4 3 2 3" xfId="29051"/>
    <cellStyle name="Normal 3 7 30 2 4 3 2 4" xfId="29052"/>
    <cellStyle name="Normal 3 7 30 2 4 3 2 5" xfId="29053"/>
    <cellStyle name="Normal 3 7 30 2 4 3 3" xfId="29054"/>
    <cellStyle name="Normal 3 7 30 2 4 3 3 2" xfId="29055"/>
    <cellStyle name="Normal 3 7 30 2 4 3 4" xfId="29056"/>
    <cellStyle name="Normal 3 7 30 2 4 3 5" xfId="29057"/>
    <cellStyle name="Normal 3 7 30 2 4 4" xfId="29058"/>
    <cellStyle name="Normal 3 7 30 2 4 5" xfId="29059"/>
    <cellStyle name="Normal 3 7 30 2 4 6" xfId="29060"/>
    <cellStyle name="Normal 3 7 30 2 4 6 2" xfId="29061"/>
    <cellStyle name="Normal 3 7 30 2 4 7" xfId="29062"/>
    <cellStyle name="Normal 3 7 30 2 4 8" xfId="29063"/>
    <cellStyle name="Normal 3 7 30 2 4 9" xfId="29064"/>
    <cellStyle name="Normal 3 7 30 2 5" xfId="29065"/>
    <cellStyle name="Normal 3 7 30 2 5 2" xfId="29066"/>
    <cellStyle name="Normal 3 7 30 2 5 3" xfId="29067"/>
    <cellStyle name="Normal 3 7 30 2 6" xfId="29068"/>
    <cellStyle name="Normal 3 7 30 2 6 2" xfId="29069"/>
    <cellStyle name="Normal 3 7 30 2 6 3" xfId="29070"/>
    <cellStyle name="Normal 3 7 30 2 7" xfId="29071"/>
    <cellStyle name="Normal 3 7 30 2 7 2" xfId="29072"/>
    <cellStyle name="Normal 3 7 30 2 7 3" xfId="29073"/>
    <cellStyle name="Normal 3 7 30 2 8" xfId="29074"/>
    <cellStyle name="Normal 3 7 30 2 8 2" xfId="29075"/>
    <cellStyle name="Normal 3 7 30 2 8 3" xfId="29076"/>
    <cellStyle name="Normal 3 7 30 2 9" xfId="29077"/>
    <cellStyle name="Normal 3 7 30 2 9 2" xfId="29078"/>
    <cellStyle name="Normal 3 7 30 2 9 2 2" xfId="29079"/>
    <cellStyle name="Normal 3 7 30 2 9 2 2 2" xfId="29080"/>
    <cellStyle name="Normal 3 7 30 2 9 2 3" xfId="29081"/>
    <cellStyle name="Normal 3 7 30 2 9 2 4" xfId="29082"/>
    <cellStyle name="Normal 3 7 30 2 9 2 5" xfId="29083"/>
    <cellStyle name="Normal 3 7 30 2 9 3" xfId="29084"/>
    <cellStyle name="Normal 3 7 30 2 9 3 2" xfId="29085"/>
    <cellStyle name="Normal 3 7 30 2 9 4" xfId="29086"/>
    <cellStyle name="Normal 3 7 30 2 9 5" xfId="29087"/>
    <cellStyle name="Normal 3 7 30 3" xfId="29088"/>
    <cellStyle name="Normal 3 7 30 3 10" xfId="29089"/>
    <cellStyle name="Normal 3 7 30 3 11" xfId="29090"/>
    <cellStyle name="Normal 3 7 30 3 12" xfId="29091"/>
    <cellStyle name="Normal 3 7 30 3 12 2" xfId="29092"/>
    <cellStyle name="Normal 3 7 30 3 13" xfId="29093"/>
    <cellStyle name="Normal 3 7 30 3 14" xfId="29094"/>
    <cellStyle name="Normal 3 7 30 3 15" xfId="29095"/>
    <cellStyle name="Normal 3 7 30 3 2" xfId="29096"/>
    <cellStyle name="Normal 3 7 30 3 2 2" xfId="29097"/>
    <cellStyle name="Normal 3 7 30 3 2 2 2" xfId="29098"/>
    <cellStyle name="Normal 3 7 30 3 2 2 2 2" xfId="29099"/>
    <cellStyle name="Normal 3 7 30 3 2 2 2 2 2" xfId="29100"/>
    <cellStyle name="Normal 3 7 30 3 2 2 2 2 2 2" xfId="29101"/>
    <cellStyle name="Normal 3 7 30 3 2 2 2 2 3" xfId="29102"/>
    <cellStyle name="Normal 3 7 30 3 2 2 2 2 4" xfId="29103"/>
    <cellStyle name="Normal 3 7 30 3 2 2 2 2 5" xfId="29104"/>
    <cellStyle name="Normal 3 7 30 3 2 2 2 3" xfId="29105"/>
    <cellStyle name="Normal 3 7 30 3 2 2 2 3 2" xfId="29106"/>
    <cellStyle name="Normal 3 7 30 3 2 2 2 4" xfId="29107"/>
    <cellStyle name="Normal 3 7 30 3 2 2 2 5" xfId="29108"/>
    <cellStyle name="Normal 3 7 30 3 2 2 3" xfId="29109"/>
    <cellStyle name="Normal 3 7 30 3 2 2 4" xfId="29110"/>
    <cellStyle name="Normal 3 7 30 3 2 2 5" xfId="29111"/>
    <cellStyle name="Normal 3 7 30 3 2 2 6" xfId="29112"/>
    <cellStyle name="Normal 3 7 30 3 2 2 6 2" xfId="29113"/>
    <cellStyle name="Normal 3 7 30 3 2 2 7" xfId="29114"/>
    <cellStyle name="Normal 3 7 30 3 2 2 8" xfId="29115"/>
    <cellStyle name="Normal 3 7 30 3 2 2 9" xfId="29116"/>
    <cellStyle name="Normal 3 7 30 3 2 3" xfId="29117"/>
    <cellStyle name="Normal 3 7 30 3 2 3 2" xfId="29118"/>
    <cellStyle name="Normal 3 7 30 3 2 3 2 2" xfId="29119"/>
    <cellStyle name="Normal 3 7 30 3 2 3 2 2 2" xfId="29120"/>
    <cellStyle name="Normal 3 7 30 3 2 3 2 3" xfId="29121"/>
    <cellStyle name="Normal 3 7 30 3 2 3 2 4" xfId="29122"/>
    <cellStyle name="Normal 3 7 30 3 2 3 2 5" xfId="29123"/>
    <cellStyle name="Normal 3 7 30 3 2 3 3" xfId="29124"/>
    <cellStyle name="Normal 3 7 30 3 2 3 3 2" xfId="29125"/>
    <cellStyle name="Normal 3 7 30 3 2 3 4" xfId="29126"/>
    <cellStyle name="Normal 3 7 30 3 2 3 5" xfId="29127"/>
    <cellStyle name="Normal 3 7 30 3 2 4" xfId="29128"/>
    <cellStyle name="Normal 3 7 30 3 2 5" xfId="29129"/>
    <cellStyle name="Normal 3 7 30 3 2 6" xfId="29130"/>
    <cellStyle name="Normal 3 7 30 3 2 6 2" xfId="29131"/>
    <cellStyle name="Normal 3 7 30 3 2 7" xfId="29132"/>
    <cellStyle name="Normal 3 7 30 3 2 8" xfId="29133"/>
    <cellStyle name="Normal 3 7 30 3 2 9" xfId="29134"/>
    <cellStyle name="Normal 3 7 30 3 3" xfId="29135"/>
    <cellStyle name="Normal 3 7 30 3 3 2" xfId="29136"/>
    <cellStyle name="Normal 3 7 30 3 3 3" xfId="29137"/>
    <cellStyle name="Normal 3 7 30 3 4" xfId="29138"/>
    <cellStyle name="Normal 3 7 30 3 4 2" xfId="29139"/>
    <cellStyle name="Normal 3 7 30 3 4 3" xfId="29140"/>
    <cellStyle name="Normal 3 7 30 3 5" xfId="29141"/>
    <cellStyle name="Normal 3 7 30 3 5 2" xfId="29142"/>
    <cellStyle name="Normal 3 7 30 3 5 3" xfId="29143"/>
    <cellStyle name="Normal 3 7 30 3 6" xfId="29144"/>
    <cellStyle name="Normal 3 7 30 3 6 2" xfId="29145"/>
    <cellStyle name="Normal 3 7 30 3 6 3" xfId="29146"/>
    <cellStyle name="Normal 3 7 30 3 7" xfId="29147"/>
    <cellStyle name="Normal 3 7 30 3 7 2" xfId="29148"/>
    <cellStyle name="Normal 3 7 30 3 7 3" xfId="29149"/>
    <cellStyle name="Normal 3 7 30 3 8" xfId="29150"/>
    <cellStyle name="Normal 3 7 30 3 8 2" xfId="29151"/>
    <cellStyle name="Normal 3 7 30 3 8 2 2" xfId="29152"/>
    <cellStyle name="Normal 3 7 30 3 8 2 2 2" xfId="29153"/>
    <cellStyle name="Normal 3 7 30 3 8 2 3" xfId="29154"/>
    <cellStyle name="Normal 3 7 30 3 8 2 4" xfId="29155"/>
    <cellStyle name="Normal 3 7 30 3 8 2 5" xfId="29156"/>
    <cellStyle name="Normal 3 7 30 3 8 3" xfId="29157"/>
    <cellStyle name="Normal 3 7 30 3 8 3 2" xfId="29158"/>
    <cellStyle name="Normal 3 7 30 3 8 4" xfId="29159"/>
    <cellStyle name="Normal 3 7 30 3 8 5" xfId="29160"/>
    <cellStyle name="Normal 3 7 30 3 9" xfId="29161"/>
    <cellStyle name="Normal 3 7 30 4" xfId="29162"/>
    <cellStyle name="Normal 3 7 30 4 2" xfId="29163"/>
    <cellStyle name="Normal 3 7 30 4 2 2" xfId="29164"/>
    <cellStyle name="Normal 3 7 30 4 2 2 2" xfId="29165"/>
    <cellStyle name="Normal 3 7 30 4 2 2 2 2" xfId="29166"/>
    <cellStyle name="Normal 3 7 30 4 2 2 2 2 2" xfId="29167"/>
    <cellStyle name="Normal 3 7 30 4 2 2 2 3" xfId="29168"/>
    <cellStyle name="Normal 3 7 30 4 2 2 2 4" xfId="29169"/>
    <cellStyle name="Normal 3 7 30 4 2 2 2 5" xfId="29170"/>
    <cellStyle name="Normal 3 7 30 4 2 2 3" xfId="29171"/>
    <cellStyle name="Normal 3 7 30 4 2 2 3 2" xfId="29172"/>
    <cellStyle name="Normal 3 7 30 4 2 2 4" xfId="29173"/>
    <cellStyle name="Normal 3 7 30 4 2 2 5" xfId="29174"/>
    <cellStyle name="Normal 3 7 30 4 2 3" xfId="29175"/>
    <cellStyle name="Normal 3 7 30 4 2 4" xfId="29176"/>
    <cellStyle name="Normal 3 7 30 4 2 5" xfId="29177"/>
    <cellStyle name="Normal 3 7 30 4 2 6" xfId="29178"/>
    <cellStyle name="Normal 3 7 30 4 2 6 2" xfId="29179"/>
    <cellStyle name="Normal 3 7 30 4 2 7" xfId="29180"/>
    <cellStyle name="Normal 3 7 30 4 2 8" xfId="29181"/>
    <cellStyle name="Normal 3 7 30 4 2 9" xfId="29182"/>
    <cellStyle name="Normal 3 7 30 4 3" xfId="29183"/>
    <cellStyle name="Normal 3 7 30 4 3 2" xfId="29184"/>
    <cellStyle name="Normal 3 7 30 4 3 2 2" xfId="29185"/>
    <cellStyle name="Normal 3 7 30 4 3 2 2 2" xfId="29186"/>
    <cellStyle name="Normal 3 7 30 4 3 2 3" xfId="29187"/>
    <cellStyle name="Normal 3 7 30 4 3 2 4" xfId="29188"/>
    <cellStyle name="Normal 3 7 30 4 3 2 5" xfId="29189"/>
    <cellStyle name="Normal 3 7 30 4 3 3" xfId="29190"/>
    <cellStyle name="Normal 3 7 30 4 3 3 2" xfId="29191"/>
    <cellStyle name="Normal 3 7 30 4 3 4" xfId="29192"/>
    <cellStyle name="Normal 3 7 30 4 3 5" xfId="29193"/>
    <cellStyle name="Normal 3 7 30 4 4" xfId="29194"/>
    <cellStyle name="Normal 3 7 30 4 5" xfId="29195"/>
    <cellStyle name="Normal 3 7 30 4 6" xfId="29196"/>
    <cellStyle name="Normal 3 7 30 4 6 2" xfId="29197"/>
    <cellStyle name="Normal 3 7 30 4 7" xfId="29198"/>
    <cellStyle name="Normal 3 7 30 4 8" xfId="29199"/>
    <cellStyle name="Normal 3 7 30 4 9" xfId="29200"/>
    <cellStyle name="Normal 3 7 30 5" xfId="29201"/>
    <cellStyle name="Normal 3 7 30 6" xfId="29202"/>
    <cellStyle name="Normal 3 7 30 7" xfId="29203"/>
    <cellStyle name="Normal 3 7 30 8" xfId="29204"/>
    <cellStyle name="Normal 3 7 30 9" xfId="29205"/>
    <cellStyle name="Normal 3 7 30 9 2" xfId="29206"/>
    <cellStyle name="Normal 3 7 30 9 2 2" xfId="29207"/>
    <cellStyle name="Normal 3 7 30 9 2 2 2" xfId="29208"/>
    <cellStyle name="Normal 3 7 30 9 2 3" xfId="29209"/>
    <cellStyle name="Normal 3 7 30 9 2 4" xfId="29210"/>
    <cellStyle name="Normal 3 7 30 9 2 5" xfId="29211"/>
    <cellStyle name="Normal 3 7 30 9 3" xfId="29212"/>
    <cellStyle name="Normal 3 7 30 9 3 2" xfId="29213"/>
    <cellStyle name="Normal 3 7 30 9 4" xfId="29214"/>
    <cellStyle name="Normal 3 7 30 9 5" xfId="29215"/>
    <cellStyle name="Normal 3 7 31" xfId="29216"/>
    <cellStyle name="Normal 3 7 31 10" xfId="29217"/>
    <cellStyle name="Normal 3 7 31 11" xfId="29218"/>
    <cellStyle name="Normal 3 7 31 12" xfId="29219"/>
    <cellStyle name="Normal 3 7 31 12 2" xfId="29220"/>
    <cellStyle name="Normal 3 7 31 13" xfId="29221"/>
    <cellStyle name="Normal 3 7 31 14" xfId="29222"/>
    <cellStyle name="Normal 3 7 31 15" xfId="29223"/>
    <cellStyle name="Normal 3 7 31 2" xfId="29224"/>
    <cellStyle name="Normal 3 7 31 2 2" xfId="29225"/>
    <cellStyle name="Normal 3 7 31 2 2 2" xfId="29226"/>
    <cellStyle name="Normal 3 7 31 2 2 2 2" xfId="29227"/>
    <cellStyle name="Normal 3 7 31 2 2 2 2 2" xfId="29228"/>
    <cellStyle name="Normal 3 7 31 2 2 2 2 2 2" xfId="29229"/>
    <cellStyle name="Normal 3 7 31 2 2 2 2 3" xfId="29230"/>
    <cellStyle name="Normal 3 7 31 2 2 2 2 4" xfId="29231"/>
    <cellStyle name="Normal 3 7 31 2 2 2 2 5" xfId="29232"/>
    <cellStyle name="Normal 3 7 31 2 2 2 3" xfId="29233"/>
    <cellStyle name="Normal 3 7 31 2 2 2 3 2" xfId="29234"/>
    <cellStyle name="Normal 3 7 31 2 2 2 4" xfId="29235"/>
    <cellStyle name="Normal 3 7 31 2 2 2 5" xfId="29236"/>
    <cellStyle name="Normal 3 7 31 2 2 3" xfId="29237"/>
    <cellStyle name="Normal 3 7 31 2 2 4" xfId="29238"/>
    <cellStyle name="Normal 3 7 31 2 2 5" xfId="29239"/>
    <cellStyle name="Normal 3 7 31 2 2 6" xfId="29240"/>
    <cellStyle name="Normal 3 7 31 2 2 6 2" xfId="29241"/>
    <cellStyle name="Normal 3 7 31 2 2 7" xfId="29242"/>
    <cellStyle name="Normal 3 7 31 2 2 8" xfId="29243"/>
    <cellStyle name="Normal 3 7 31 2 2 9" xfId="29244"/>
    <cellStyle name="Normal 3 7 31 2 3" xfId="29245"/>
    <cellStyle name="Normal 3 7 31 2 3 2" xfId="29246"/>
    <cellStyle name="Normal 3 7 31 2 3 2 2" xfId="29247"/>
    <cellStyle name="Normal 3 7 31 2 3 2 2 2" xfId="29248"/>
    <cellStyle name="Normal 3 7 31 2 3 2 3" xfId="29249"/>
    <cellStyle name="Normal 3 7 31 2 3 2 4" xfId="29250"/>
    <cellStyle name="Normal 3 7 31 2 3 2 5" xfId="29251"/>
    <cellStyle name="Normal 3 7 31 2 3 3" xfId="29252"/>
    <cellStyle name="Normal 3 7 31 2 3 3 2" xfId="29253"/>
    <cellStyle name="Normal 3 7 31 2 3 4" xfId="29254"/>
    <cellStyle name="Normal 3 7 31 2 3 5" xfId="29255"/>
    <cellStyle name="Normal 3 7 31 2 4" xfId="29256"/>
    <cellStyle name="Normal 3 7 31 2 5" xfId="29257"/>
    <cellStyle name="Normal 3 7 31 2 6" xfId="29258"/>
    <cellStyle name="Normal 3 7 31 2 6 2" xfId="29259"/>
    <cellStyle name="Normal 3 7 31 2 7" xfId="29260"/>
    <cellStyle name="Normal 3 7 31 2 8" xfId="29261"/>
    <cellStyle name="Normal 3 7 31 2 9" xfId="29262"/>
    <cellStyle name="Normal 3 7 31 3" xfId="29263"/>
    <cellStyle name="Normal 3 7 31 4" xfId="29264"/>
    <cellStyle name="Normal 3 7 31 5" xfId="29265"/>
    <cellStyle name="Normal 3 7 31 6" xfId="29266"/>
    <cellStyle name="Normal 3 7 31 7" xfId="29267"/>
    <cellStyle name="Normal 3 7 31 8" xfId="29268"/>
    <cellStyle name="Normal 3 7 31 8 2" xfId="29269"/>
    <cellStyle name="Normal 3 7 31 8 2 2" xfId="29270"/>
    <cellStyle name="Normal 3 7 31 8 2 2 2" xfId="29271"/>
    <cellStyle name="Normal 3 7 31 8 2 3" xfId="29272"/>
    <cellStyle name="Normal 3 7 31 8 2 4" xfId="29273"/>
    <cellStyle name="Normal 3 7 31 8 2 5" xfId="29274"/>
    <cellStyle name="Normal 3 7 31 8 3" xfId="29275"/>
    <cellStyle name="Normal 3 7 31 8 3 2" xfId="29276"/>
    <cellStyle name="Normal 3 7 31 8 4" xfId="29277"/>
    <cellStyle name="Normal 3 7 31 8 5" xfId="29278"/>
    <cellStyle name="Normal 3 7 31 9" xfId="29279"/>
    <cellStyle name="Normal 3 7 32" xfId="29280"/>
    <cellStyle name="Normal 3 7 33" xfId="29281"/>
    <cellStyle name="Normal 3 7 33 2" xfId="29282"/>
    <cellStyle name="Normal 3 7 33 2 2" xfId="29283"/>
    <cellStyle name="Normal 3 7 33 2 2 2" xfId="29284"/>
    <cellStyle name="Normal 3 7 33 2 2 2 2" xfId="29285"/>
    <cellStyle name="Normal 3 7 33 2 2 2 2 2" xfId="29286"/>
    <cellStyle name="Normal 3 7 33 2 2 2 3" xfId="29287"/>
    <cellStyle name="Normal 3 7 33 2 2 2 4" xfId="29288"/>
    <cellStyle name="Normal 3 7 33 2 2 2 5" xfId="29289"/>
    <cellStyle name="Normal 3 7 33 2 2 3" xfId="29290"/>
    <cellStyle name="Normal 3 7 33 2 2 3 2" xfId="29291"/>
    <cellStyle name="Normal 3 7 33 2 2 4" xfId="29292"/>
    <cellStyle name="Normal 3 7 33 2 2 5" xfId="29293"/>
    <cellStyle name="Normal 3 7 33 2 3" xfId="29294"/>
    <cellStyle name="Normal 3 7 33 2 4" xfId="29295"/>
    <cellStyle name="Normal 3 7 33 2 5" xfId="29296"/>
    <cellStyle name="Normal 3 7 33 2 6" xfId="29297"/>
    <cellStyle name="Normal 3 7 33 2 6 2" xfId="29298"/>
    <cellStyle name="Normal 3 7 33 2 7" xfId="29299"/>
    <cellStyle name="Normal 3 7 33 2 8" xfId="29300"/>
    <cellStyle name="Normal 3 7 33 2 9" xfId="29301"/>
    <cellStyle name="Normal 3 7 33 3" xfId="29302"/>
    <cellStyle name="Normal 3 7 33 3 2" xfId="29303"/>
    <cellStyle name="Normal 3 7 33 3 2 2" xfId="29304"/>
    <cellStyle name="Normal 3 7 33 3 2 2 2" xfId="29305"/>
    <cellStyle name="Normal 3 7 33 3 2 3" xfId="29306"/>
    <cellStyle name="Normal 3 7 33 3 2 4" xfId="29307"/>
    <cellStyle name="Normal 3 7 33 3 2 5" xfId="29308"/>
    <cellStyle name="Normal 3 7 33 3 3" xfId="29309"/>
    <cellStyle name="Normal 3 7 33 3 3 2" xfId="29310"/>
    <cellStyle name="Normal 3 7 33 3 4" xfId="29311"/>
    <cellStyle name="Normal 3 7 33 3 5" xfId="29312"/>
    <cellStyle name="Normal 3 7 33 4" xfId="29313"/>
    <cellStyle name="Normal 3 7 33 5" xfId="29314"/>
    <cellStyle name="Normal 3 7 33 6" xfId="29315"/>
    <cellStyle name="Normal 3 7 33 6 2" xfId="29316"/>
    <cellStyle name="Normal 3 7 33 7" xfId="29317"/>
    <cellStyle name="Normal 3 7 33 8" xfId="29318"/>
    <cellStyle name="Normal 3 7 33 9" xfId="29319"/>
    <cellStyle name="Normal 3 7 34" xfId="29320"/>
    <cellStyle name="Normal 3 7 34 2" xfId="29321"/>
    <cellStyle name="Normal 3 7 34 3" xfId="29322"/>
    <cellStyle name="Normal 3 7 35" xfId="29323"/>
    <cellStyle name="Normal 3 7 35 2" xfId="29324"/>
    <cellStyle name="Normal 3 7 35 3" xfId="29325"/>
    <cellStyle name="Normal 3 7 36" xfId="29326"/>
    <cellStyle name="Normal 3 7 36 2" xfId="29327"/>
    <cellStyle name="Normal 3 7 36 3" xfId="29328"/>
    <cellStyle name="Normal 3 7 37" xfId="29329"/>
    <cellStyle name="Normal 3 7 37 2" xfId="29330"/>
    <cellStyle name="Normal 3 7 37 3" xfId="29331"/>
    <cellStyle name="Normal 3 7 38" xfId="29332"/>
    <cellStyle name="Normal 3 7 38 2" xfId="29333"/>
    <cellStyle name="Normal 3 7 38 2 2" xfId="29334"/>
    <cellStyle name="Normal 3 7 38 2 2 2" xfId="29335"/>
    <cellStyle name="Normal 3 7 38 2 3" xfId="29336"/>
    <cellStyle name="Normal 3 7 38 2 4" xfId="29337"/>
    <cellStyle name="Normal 3 7 38 2 5" xfId="29338"/>
    <cellStyle name="Normal 3 7 38 3" xfId="29339"/>
    <cellStyle name="Normal 3 7 38 3 2" xfId="29340"/>
    <cellStyle name="Normal 3 7 38 4" xfId="29341"/>
    <cellStyle name="Normal 3 7 38 5" xfId="29342"/>
    <cellStyle name="Normal 3 7 39" xfId="29343"/>
    <cellStyle name="Normal 3 7 4" xfId="29344"/>
    <cellStyle name="Normal 3 7 4 2" xfId="29345"/>
    <cellStyle name="Normal 3 7 4 2 2" xfId="29346"/>
    <cellStyle name="Normal 3 7 4 2 3" xfId="29347"/>
    <cellStyle name="Normal 3 7 4 3" xfId="29348"/>
    <cellStyle name="Normal 3 7 4 3 2" xfId="29349"/>
    <cellStyle name="Normal 3 7 4 3 3" xfId="29350"/>
    <cellStyle name="Normal 3 7 4 4" xfId="29351"/>
    <cellStyle name="Normal 3 7 4 5" xfId="29352"/>
    <cellStyle name="Normal 3 7 40" xfId="29353"/>
    <cellStyle name="Normal 3 7 41" xfId="29354"/>
    <cellStyle name="Normal 3 7 42" xfId="29355"/>
    <cellStyle name="Normal 3 7 43" xfId="29356"/>
    <cellStyle name="Normal 3 7 44" xfId="29357"/>
    <cellStyle name="Normal 3 7 45" xfId="29358"/>
    <cellStyle name="Normal 3 7 46" xfId="29359"/>
    <cellStyle name="Normal 3 7 47" xfId="29360"/>
    <cellStyle name="Normal 3 7 48" xfId="29361"/>
    <cellStyle name="Normal 3 7 49" xfId="29362"/>
    <cellStyle name="Normal 3 7 5" xfId="29363"/>
    <cellStyle name="Normal 3 7 5 2" xfId="29364"/>
    <cellStyle name="Normal 3 7 5 2 2" xfId="29365"/>
    <cellStyle name="Normal 3 7 5 2 3" xfId="29366"/>
    <cellStyle name="Normal 3 7 5 3" xfId="29367"/>
    <cellStyle name="Normal 3 7 5 3 2" xfId="29368"/>
    <cellStyle name="Normal 3 7 5 3 3" xfId="29369"/>
    <cellStyle name="Normal 3 7 5 4" xfId="29370"/>
    <cellStyle name="Normal 3 7 5 5" xfId="29371"/>
    <cellStyle name="Normal 3 7 50" xfId="29372"/>
    <cellStyle name="Normal 3 7 51" xfId="29373"/>
    <cellStyle name="Normal 3 7 52" xfId="29374"/>
    <cellStyle name="Normal 3 7 53" xfId="29375"/>
    <cellStyle name="Normal 3 7 54" xfId="29376"/>
    <cellStyle name="Normal 3 7 55" xfId="29377"/>
    <cellStyle name="Normal 3 7 56" xfId="29378"/>
    <cellStyle name="Normal 3 7 57" xfId="29379"/>
    <cellStyle name="Normal 3 7 58" xfId="29380"/>
    <cellStyle name="Normal 3 7 59" xfId="29381"/>
    <cellStyle name="Normal 3 7 6" xfId="29382"/>
    <cellStyle name="Normal 3 7 6 2" xfId="29383"/>
    <cellStyle name="Normal 3 7 6 2 2" xfId="29384"/>
    <cellStyle name="Normal 3 7 6 2 3" xfId="29385"/>
    <cellStyle name="Normal 3 7 6 3" xfId="29386"/>
    <cellStyle name="Normal 3 7 6 3 2" xfId="29387"/>
    <cellStyle name="Normal 3 7 6 3 3" xfId="29388"/>
    <cellStyle name="Normal 3 7 6 4" xfId="29389"/>
    <cellStyle name="Normal 3 7 6 5" xfId="29390"/>
    <cellStyle name="Normal 3 7 60" xfId="29391"/>
    <cellStyle name="Normal 3 7 61" xfId="29392"/>
    <cellStyle name="Normal 3 7 62" xfId="29393"/>
    <cellStyle name="Normal 3 7 63" xfId="29394"/>
    <cellStyle name="Normal 3 7 64" xfId="29395"/>
    <cellStyle name="Normal 3 7 65" xfId="29396"/>
    <cellStyle name="Normal 3 7 66" xfId="29397"/>
    <cellStyle name="Normal 3 7 67" xfId="29398"/>
    <cellStyle name="Normal 3 7 68" xfId="29399"/>
    <cellStyle name="Normal 3 7 69" xfId="29400"/>
    <cellStyle name="Normal 3 7 7" xfId="29401"/>
    <cellStyle name="Normal 3 7 7 2" xfId="29402"/>
    <cellStyle name="Normal 3 7 7 2 2" xfId="29403"/>
    <cellStyle name="Normal 3 7 7 2 3" xfId="29404"/>
    <cellStyle name="Normal 3 7 7 3" xfId="29405"/>
    <cellStyle name="Normal 3 7 7 3 2" xfId="29406"/>
    <cellStyle name="Normal 3 7 7 3 3" xfId="29407"/>
    <cellStyle name="Normal 3 7 7 4" xfId="29408"/>
    <cellStyle name="Normal 3 7 7 5" xfId="29409"/>
    <cellStyle name="Normal 3 7 70" xfId="29410"/>
    <cellStyle name="Normal 3 7 71" xfId="29411"/>
    <cellStyle name="Normal 3 7 72" xfId="29412"/>
    <cellStyle name="Normal 3 7 73" xfId="29413"/>
    <cellStyle name="Normal 3 7 74" xfId="29414"/>
    <cellStyle name="Normal 3 7 75" xfId="29415"/>
    <cellStyle name="Normal 3 7 76" xfId="29416"/>
    <cellStyle name="Normal 3 7 77" xfId="29417"/>
    <cellStyle name="Normal 3 7 78" xfId="29418"/>
    <cellStyle name="Normal 3 7 79" xfId="29419"/>
    <cellStyle name="Normal 3 7 79 2" xfId="29420"/>
    <cellStyle name="Normal 3 7 8" xfId="29421"/>
    <cellStyle name="Normal 3 7 8 2" xfId="29422"/>
    <cellStyle name="Normal 3 7 8 2 2" xfId="29423"/>
    <cellStyle name="Normal 3 7 8 2 3" xfId="29424"/>
    <cellStyle name="Normal 3 7 8 3" xfId="29425"/>
    <cellStyle name="Normal 3 7 8 3 2" xfId="29426"/>
    <cellStyle name="Normal 3 7 8 3 3" xfId="29427"/>
    <cellStyle name="Normal 3 7 8 4" xfId="29428"/>
    <cellStyle name="Normal 3 7 8 5" xfId="29429"/>
    <cellStyle name="Normal 3 7 80" xfId="29430"/>
    <cellStyle name="Normal 3 7 81" xfId="29431"/>
    <cellStyle name="Normal 3 7 82" xfId="29432"/>
    <cellStyle name="Normal 3 7 9" xfId="29433"/>
    <cellStyle name="Normal 3 7 9 2" xfId="29434"/>
    <cellStyle name="Normal 3 7 9 2 2" xfId="29435"/>
    <cellStyle name="Normal 3 7 9 2 3" xfId="29436"/>
    <cellStyle name="Normal 3 7 9 3" xfId="29437"/>
    <cellStyle name="Normal 3 7 9 3 2" xfId="29438"/>
    <cellStyle name="Normal 3 7 9 3 3" xfId="29439"/>
    <cellStyle name="Normal 3 7 9 4" xfId="29440"/>
    <cellStyle name="Normal 3 7 9 5" xfId="29441"/>
    <cellStyle name="Normal 3 70" xfId="29442"/>
    <cellStyle name="Normal 3 70 2" xfId="29443"/>
    <cellStyle name="Normal 3 70 2 2" xfId="29444"/>
    <cellStyle name="Normal 3 70 2 3" xfId="29445"/>
    <cellStyle name="Normal 3 70 3" xfId="29446"/>
    <cellStyle name="Normal 3 70 3 2" xfId="29447"/>
    <cellStyle name="Normal 3 70 3 3" xfId="29448"/>
    <cellStyle name="Normal 3 70 4" xfId="29449"/>
    <cellStyle name="Normal 3 70 5" xfId="29450"/>
    <cellStyle name="Normal 3 71" xfId="29451"/>
    <cellStyle name="Normal 3 71 2" xfId="29452"/>
    <cellStyle name="Normal 3 71 2 2" xfId="29453"/>
    <cellStyle name="Normal 3 71 2 3" xfId="29454"/>
    <cellStyle name="Normal 3 71 3" xfId="29455"/>
    <cellStyle name="Normal 3 71 3 2" xfId="29456"/>
    <cellStyle name="Normal 3 71 3 3" xfId="29457"/>
    <cellStyle name="Normal 3 71 4" xfId="29458"/>
    <cellStyle name="Normal 3 71 5" xfId="29459"/>
    <cellStyle name="Normal 3 72" xfId="29460"/>
    <cellStyle name="Normal 3 72 2" xfId="29461"/>
    <cellStyle name="Normal 3 72 2 2" xfId="29462"/>
    <cellStyle name="Normal 3 72 2 3" xfId="29463"/>
    <cellStyle name="Normal 3 72 3" xfId="29464"/>
    <cellStyle name="Normal 3 72 3 2" xfId="29465"/>
    <cellStyle name="Normal 3 72 3 3" xfId="29466"/>
    <cellStyle name="Normal 3 72 4" xfId="29467"/>
    <cellStyle name="Normal 3 72 5" xfId="29468"/>
    <cellStyle name="Normal 3 73" xfId="29469"/>
    <cellStyle name="Normal 3 73 2" xfId="29470"/>
    <cellStyle name="Normal 3 73 2 2" xfId="29471"/>
    <cellStyle name="Normal 3 73 2 3" xfId="29472"/>
    <cellStyle name="Normal 3 73 3" xfId="29473"/>
    <cellStyle name="Normal 3 73 3 2" xfId="29474"/>
    <cellStyle name="Normal 3 73 3 3" xfId="29475"/>
    <cellStyle name="Normal 3 73 4" xfId="29476"/>
    <cellStyle name="Normal 3 73 5" xfId="29477"/>
    <cellStyle name="Normal 3 74" xfId="29478"/>
    <cellStyle name="Normal 3 74 2" xfId="29479"/>
    <cellStyle name="Normal 3 74 2 2" xfId="29480"/>
    <cellStyle name="Normal 3 74 2 3" xfId="29481"/>
    <cellStyle name="Normal 3 74 3" xfId="29482"/>
    <cellStyle name="Normal 3 74 3 2" xfId="29483"/>
    <cellStyle name="Normal 3 74 3 3" xfId="29484"/>
    <cellStyle name="Normal 3 74 4" xfId="29485"/>
    <cellStyle name="Normal 3 74 5" xfId="29486"/>
    <cellStyle name="Normal 3 75" xfId="29487"/>
    <cellStyle name="Normal 3 75 2" xfId="29488"/>
    <cellStyle name="Normal 3 75 2 2" xfId="29489"/>
    <cellStyle name="Normal 3 75 2 3" xfId="29490"/>
    <cellStyle name="Normal 3 75 3" xfId="29491"/>
    <cellStyle name="Normal 3 75 3 2" xfId="29492"/>
    <cellStyle name="Normal 3 75 3 3" xfId="29493"/>
    <cellStyle name="Normal 3 75 4" xfId="29494"/>
    <cellStyle name="Normal 3 75 5" xfId="29495"/>
    <cellStyle name="Normal 3 76" xfId="29496"/>
    <cellStyle name="Normal 3 76 2" xfId="29497"/>
    <cellStyle name="Normal 3 76 2 2" xfId="29498"/>
    <cellStyle name="Normal 3 76 2 3" xfId="29499"/>
    <cellStyle name="Normal 3 76 3" xfId="29500"/>
    <cellStyle name="Normal 3 76 3 2" xfId="29501"/>
    <cellStyle name="Normal 3 76 3 3" xfId="29502"/>
    <cellStyle name="Normal 3 76 4" xfId="29503"/>
    <cellStyle name="Normal 3 76 5" xfId="29504"/>
    <cellStyle name="Normal 3 77" xfId="29505"/>
    <cellStyle name="Normal 3 77 2" xfId="29506"/>
    <cellStyle name="Normal 3 77 2 2" xfId="29507"/>
    <cellStyle name="Normal 3 77 2 3" xfId="29508"/>
    <cellStyle name="Normal 3 77 3" xfId="29509"/>
    <cellStyle name="Normal 3 77 3 2" xfId="29510"/>
    <cellStyle name="Normal 3 77 3 3" xfId="29511"/>
    <cellStyle name="Normal 3 77 4" xfId="29512"/>
    <cellStyle name="Normal 3 77 5" xfId="29513"/>
    <cellStyle name="Normal 3 78" xfId="29514"/>
    <cellStyle name="Normal 3 78 2" xfId="29515"/>
    <cellStyle name="Normal 3 78 2 2" xfId="29516"/>
    <cellStyle name="Normal 3 78 2 3" xfId="29517"/>
    <cellStyle name="Normal 3 78 3" xfId="29518"/>
    <cellStyle name="Normal 3 78 3 2" xfId="29519"/>
    <cellStyle name="Normal 3 78 3 3" xfId="29520"/>
    <cellStyle name="Normal 3 78 4" xfId="29521"/>
    <cellStyle name="Normal 3 78 5" xfId="29522"/>
    <cellStyle name="Normal 3 79" xfId="29523"/>
    <cellStyle name="Normal 3 79 2" xfId="29524"/>
    <cellStyle name="Normal 3 79 2 2" xfId="29525"/>
    <cellStyle name="Normal 3 79 2 3" xfId="29526"/>
    <cellStyle name="Normal 3 79 3" xfId="29527"/>
    <cellStyle name="Normal 3 79 3 2" xfId="29528"/>
    <cellStyle name="Normal 3 79 3 3" xfId="29529"/>
    <cellStyle name="Normal 3 79 4" xfId="29530"/>
    <cellStyle name="Normal 3 79 5" xfId="29531"/>
    <cellStyle name="Normal 3 8" xfId="29532"/>
    <cellStyle name="Normal 3 8 10" xfId="29533"/>
    <cellStyle name="Normal 3 8 10 2" xfId="29534"/>
    <cellStyle name="Normal 3 8 10 2 2" xfId="29535"/>
    <cellStyle name="Normal 3 8 10 2 3" xfId="29536"/>
    <cellStyle name="Normal 3 8 10 3" xfId="29537"/>
    <cellStyle name="Normal 3 8 10 3 2" xfId="29538"/>
    <cellStyle name="Normal 3 8 10 3 3" xfId="29539"/>
    <cellStyle name="Normal 3 8 10 4" xfId="29540"/>
    <cellStyle name="Normal 3 8 10 5" xfId="29541"/>
    <cellStyle name="Normal 3 8 11" xfId="29542"/>
    <cellStyle name="Normal 3 8 11 2" xfId="29543"/>
    <cellStyle name="Normal 3 8 11 2 2" xfId="29544"/>
    <cellStyle name="Normal 3 8 11 2 3" xfId="29545"/>
    <cellStyle name="Normal 3 8 11 3" xfId="29546"/>
    <cellStyle name="Normal 3 8 11 3 2" xfId="29547"/>
    <cellStyle name="Normal 3 8 11 3 3" xfId="29548"/>
    <cellStyle name="Normal 3 8 11 4" xfId="29549"/>
    <cellStyle name="Normal 3 8 11 5" xfId="29550"/>
    <cellStyle name="Normal 3 8 12" xfId="29551"/>
    <cellStyle name="Normal 3 8 12 2" xfId="29552"/>
    <cellStyle name="Normal 3 8 12 2 2" xfId="29553"/>
    <cellStyle name="Normal 3 8 12 2 3" xfId="29554"/>
    <cellStyle name="Normal 3 8 12 3" xfId="29555"/>
    <cellStyle name="Normal 3 8 12 3 2" xfId="29556"/>
    <cellStyle name="Normal 3 8 12 3 3" xfId="29557"/>
    <cellStyle name="Normal 3 8 12 4" xfId="29558"/>
    <cellStyle name="Normal 3 8 12 5" xfId="29559"/>
    <cellStyle name="Normal 3 8 13" xfId="29560"/>
    <cellStyle name="Normal 3 8 13 2" xfId="29561"/>
    <cellStyle name="Normal 3 8 13 2 2" xfId="29562"/>
    <cellStyle name="Normal 3 8 13 2 3" xfId="29563"/>
    <cellStyle name="Normal 3 8 13 3" xfId="29564"/>
    <cellStyle name="Normal 3 8 13 3 2" xfId="29565"/>
    <cellStyle name="Normal 3 8 13 3 3" xfId="29566"/>
    <cellStyle name="Normal 3 8 13 4" xfId="29567"/>
    <cellStyle name="Normal 3 8 13 5" xfId="29568"/>
    <cellStyle name="Normal 3 8 14" xfId="29569"/>
    <cellStyle name="Normal 3 8 14 2" xfId="29570"/>
    <cellStyle name="Normal 3 8 14 2 2" xfId="29571"/>
    <cellStyle name="Normal 3 8 14 2 3" xfId="29572"/>
    <cellStyle name="Normal 3 8 14 3" xfId="29573"/>
    <cellStyle name="Normal 3 8 14 3 2" xfId="29574"/>
    <cellStyle name="Normal 3 8 14 3 3" xfId="29575"/>
    <cellStyle name="Normal 3 8 14 4" xfId="29576"/>
    <cellStyle name="Normal 3 8 14 5" xfId="29577"/>
    <cellStyle name="Normal 3 8 15" xfId="29578"/>
    <cellStyle name="Normal 3 8 15 2" xfId="29579"/>
    <cellStyle name="Normal 3 8 15 2 2" xfId="29580"/>
    <cellStyle name="Normal 3 8 15 2 3" xfId="29581"/>
    <cellStyle name="Normal 3 8 15 3" xfId="29582"/>
    <cellStyle name="Normal 3 8 15 3 2" xfId="29583"/>
    <cellStyle name="Normal 3 8 15 3 3" xfId="29584"/>
    <cellStyle name="Normal 3 8 15 4" xfId="29585"/>
    <cellStyle name="Normal 3 8 15 5" xfId="29586"/>
    <cellStyle name="Normal 3 8 16" xfId="29587"/>
    <cellStyle name="Normal 3 8 16 2" xfId="29588"/>
    <cellStyle name="Normal 3 8 16 2 2" xfId="29589"/>
    <cellStyle name="Normal 3 8 16 2 3" xfId="29590"/>
    <cellStyle name="Normal 3 8 16 3" xfId="29591"/>
    <cellStyle name="Normal 3 8 16 3 2" xfId="29592"/>
    <cellStyle name="Normal 3 8 16 3 3" xfId="29593"/>
    <cellStyle name="Normal 3 8 16 4" xfId="29594"/>
    <cellStyle name="Normal 3 8 16 5" xfId="29595"/>
    <cellStyle name="Normal 3 8 17" xfId="29596"/>
    <cellStyle name="Normal 3 8 17 2" xfId="29597"/>
    <cellStyle name="Normal 3 8 17 2 2" xfId="29598"/>
    <cellStyle name="Normal 3 8 17 2 3" xfId="29599"/>
    <cellStyle name="Normal 3 8 17 3" xfId="29600"/>
    <cellStyle name="Normal 3 8 17 3 2" xfId="29601"/>
    <cellStyle name="Normal 3 8 17 3 3" xfId="29602"/>
    <cellStyle name="Normal 3 8 17 4" xfId="29603"/>
    <cellStyle name="Normal 3 8 17 5" xfId="29604"/>
    <cellStyle name="Normal 3 8 18" xfId="29605"/>
    <cellStyle name="Normal 3 8 18 2" xfId="29606"/>
    <cellStyle name="Normal 3 8 18 2 2" xfId="29607"/>
    <cellStyle name="Normal 3 8 18 2 3" xfId="29608"/>
    <cellStyle name="Normal 3 8 18 3" xfId="29609"/>
    <cellStyle name="Normal 3 8 18 3 2" xfId="29610"/>
    <cellStyle name="Normal 3 8 18 3 3" xfId="29611"/>
    <cellStyle name="Normal 3 8 18 4" xfId="29612"/>
    <cellStyle name="Normal 3 8 18 5" xfId="29613"/>
    <cellStyle name="Normal 3 8 19" xfId="29614"/>
    <cellStyle name="Normal 3 8 19 2" xfId="29615"/>
    <cellStyle name="Normal 3 8 19 2 2" xfId="29616"/>
    <cellStyle name="Normal 3 8 19 2 3" xfId="29617"/>
    <cellStyle name="Normal 3 8 19 3" xfId="29618"/>
    <cellStyle name="Normal 3 8 19 3 2" xfId="29619"/>
    <cellStyle name="Normal 3 8 19 3 3" xfId="29620"/>
    <cellStyle name="Normal 3 8 19 4" xfId="29621"/>
    <cellStyle name="Normal 3 8 19 5" xfId="29622"/>
    <cellStyle name="Normal 3 8 2" xfId="29623"/>
    <cellStyle name="Normal 3 8 2 2" xfId="29624"/>
    <cellStyle name="Normal 3 8 2 2 2" xfId="29625"/>
    <cellStyle name="Normal 3 8 2 2 3" xfId="29626"/>
    <cellStyle name="Normal 3 8 2 3" xfId="29627"/>
    <cellStyle name="Normal 3 8 2 3 2" xfId="29628"/>
    <cellStyle name="Normal 3 8 2 3 3" xfId="29629"/>
    <cellStyle name="Normal 3 8 2 4" xfId="29630"/>
    <cellStyle name="Normal 3 8 2 5" xfId="29631"/>
    <cellStyle name="Normal 3 8 20" xfId="29632"/>
    <cellStyle name="Normal 3 8 20 2" xfId="29633"/>
    <cellStyle name="Normal 3 8 20 2 2" xfId="29634"/>
    <cellStyle name="Normal 3 8 20 2 3" xfId="29635"/>
    <cellStyle name="Normal 3 8 20 3" xfId="29636"/>
    <cellStyle name="Normal 3 8 20 3 2" xfId="29637"/>
    <cellStyle name="Normal 3 8 20 3 3" xfId="29638"/>
    <cellStyle name="Normal 3 8 20 4" xfId="29639"/>
    <cellStyle name="Normal 3 8 20 5" xfId="29640"/>
    <cellStyle name="Normal 3 8 21" xfId="29641"/>
    <cellStyle name="Normal 3 8 21 2" xfId="29642"/>
    <cellStyle name="Normal 3 8 21 2 2" xfId="29643"/>
    <cellStyle name="Normal 3 8 21 2 3" xfId="29644"/>
    <cellStyle name="Normal 3 8 21 3" xfId="29645"/>
    <cellStyle name="Normal 3 8 21 3 2" xfId="29646"/>
    <cellStyle name="Normal 3 8 21 3 3" xfId="29647"/>
    <cellStyle name="Normal 3 8 21 4" xfId="29648"/>
    <cellStyle name="Normal 3 8 21 5" xfId="29649"/>
    <cellStyle name="Normal 3 8 22" xfId="29650"/>
    <cellStyle name="Normal 3 8 22 2" xfId="29651"/>
    <cellStyle name="Normal 3 8 22 2 2" xfId="29652"/>
    <cellStyle name="Normal 3 8 22 2 3" xfId="29653"/>
    <cellStyle name="Normal 3 8 22 3" xfId="29654"/>
    <cellStyle name="Normal 3 8 22 3 2" xfId="29655"/>
    <cellStyle name="Normal 3 8 22 3 3" xfId="29656"/>
    <cellStyle name="Normal 3 8 22 4" xfId="29657"/>
    <cellStyle name="Normal 3 8 22 5" xfId="29658"/>
    <cellStyle name="Normal 3 8 23" xfId="29659"/>
    <cellStyle name="Normal 3 8 23 2" xfId="29660"/>
    <cellStyle name="Normal 3 8 23 2 2" xfId="29661"/>
    <cellStyle name="Normal 3 8 23 2 3" xfId="29662"/>
    <cellStyle name="Normal 3 8 23 3" xfId="29663"/>
    <cellStyle name="Normal 3 8 23 3 2" xfId="29664"/>
    <cellStyle name="Normal 3 8 23 3 3" xfId="29665"/>
    <cellStyle name="Normal 3 8 23 4" xfId="29666"/>
    <cellStyle name="Normal 3 8 23 5" xfId="29667"/>
    <cellStyle name="Normal 3 8 24" xfId="29668"/>
    <cellStyle name="Normal 3 8 24 10" xfId="29669"/>
    <cellStyle name="Normal 3 8 24 11" xfId="29670"/>
    <cellStyle name="Normal 3 8 24 11 2" xfId="29671"/>
    <cellStyle name="Normal 3 8 24 11 2 2" xfId="29672"/>
    <cellStyle name="Normal 3 8 24 11 2 2 2" xfId="29673"/>
    <cellStyle name="Normal 3 8 24 11 2 3" xfId="29674"/>
    <cellStyle name="Normal 3 8 24 11 2 4" xfId="29675"/>
    <cellStyle name="Normal 3 8 24 11 2 5" xfId="29676"/>
    <cellStyle name="Normal 3 8 24 11 3" xfId="29677"/>
    <cellStyle name="Normal 3 8 24 11 3 2" xfId="29678"/>
    <cellStyle name="Normal 3 8 24 11 4" xfId="29679"/>
    <cellStyle name="Normal 3 8 24 11 5" xfId="29680"/>
    <cellStyle name="Normal 3 8 24 12" xfId="29681"/>
    <cellStyle name="Normal 3 8 24 13" xfId="29682"/>
    <cellStyle name="Normal 3 8 24 14" xfId="29683"/>
    <cellStyle name="Normal 3 8 24 15" xfId="29684"/>
    <cellStyle name="Normal 3 8 24 15 2" xfId="29685"/>
    <cellStyle name="Normal 3 8 24 16" xfId="29686"/>
    <cellStyle name="Normal 3 8 24 17" xfId="29687"/>
    <cellStyle name="Normal 3 8 24 18" xfId="29688"/>
    <cellStyle name="Normal 3 8 24 2" xfId="29689"/>
    <cellStyle name="Normal 3 8 24 2 10" xfId="29690"/>
    <cellStyle name="Normal 3 8 24 2 11" xfId="29691"/>
    <cellStyle name="Normal 3 8 24 2 12" xfId="29692"/>
    <cellStyle name="Normal 3 8 24 2 13" xfId="29693"/>
    <cellStyle name="Normal 3 8 24 2 13 2" xfId="29694"/>
    <cellStyle name="Normal 3 8 24 2 14" xfId="29695"/>
    <cellStyle name="Normal 3 8 24 2 15" xfId="29696"/>
    <cellStyle name="Normal 3 8 24 2 16" xfId="29697"/>
    <cellStyle name="Normal 3 8 24 2 2" xfId="29698"/>
    <cellStyle name="Normal 3 8 24 2 2 10" xfId="29699"/>
    <cellStyle name="Normal 3 8 24 2 2 11" xfId="29700"/>
    <cellStyle name="Normal 3 8 24 2 2 12" xfId="29701"/>
    <cellStyle name="Normal 3 8 24 2 2 13" xfId="29702"/>
    <cellStyle name="Normal 3 8 24 2 2 13 2" xfId="29703"/>
    <cellStyle name="Normal 3 8 24 2 2 14" xfId="29704"/>
    <cellStyle name="Normal 3 8 24 2 2 15" xfId="29705"/>
    <cellStyle name="Normal 3 8 24 2 2 16" xfId="29706"/>
    <cellStyle name="Normal 3 8 24 2 2 2" xfId="29707"/>
    <cellStyle name="Normal 3 8 24 2 2 2 10" xfId="29708"/>
    <cellStyle name="Normal 3 8 24 2 2 2 11" xfId="29709"/>
    <cellStyle name="Normal 3 8 24 2 2 2 12" xfId="29710"/>
    <cellStyle name="Normal 3 8 24 2 2 2 12 2" xfId="29711"/>
    <cellStyle name="Normal 3 8 24 2 2 2 13" xfId="29712"/>
    <cellStyle name="Normal 3 8 24 2 2 2 14" xfId="29713"/>
    <cellStyle name="Normal 3 8 24 2 2 2 15" xfId="29714"/>
    <cellStyle name="Normal 3 8 24 2 2 2 2" xfId="29715"/>
    <cellStyle name="Normal 3 8 24 2 2 2 2 2" xfId="29716"/>
    <cellStyle name="Normal 3 8 24 2 2 2 2 2 2" xfId="29717"/>
    <cellStyle name="Normal 3 8 24 2 2 2 2 2 2 2" xfId="29718"/>
    <cellStyle name="Normal 3 8 24 2 2 2 2 2 2 2 2" xfId="29719"/>
    <cellStyle name="Normal 3 8 24 2 2 2 2 2 2 2 2 2" xfId="29720"/>
    <cellStyle name="Normal 3 8 24 2 2 2 2 2 2 2 3" xfId="29721"/>
    <cellStyle name="Normal 3 8 24 2 2 2 2 2 2 2 4" xfId="29722"/>
    <cellStyle name="Normal 3 8 24 2 2 2 2 2 2 2 5" xfId="29723"/>
    <cellStyle name="Normal 3 8 24 2 2 2 2 2 2 3" xfId="29724"/>
    <cellStyle name="Normal 3 8 24 2 2 2 2 2 2 3 2" xfId="29725"/>
    <cellStyle name="Normal 3 8 24 2 2 2 2 2 2 4" xfId="29726"/>
    <cellStyle name="Normal 3 8 24 2 2 2 2 2 2 5" xfId="29727"/>
    <cellStyle name="Normal 3 8 24 2 2 2 2 2 3" xfId="29728"/>
    <cellStyle name="Normal 3 8 24 2 2 2 2 2 4" xfId="29729"/>
    <cellStyle name="Normal 3 8 24 2 2 2 2 2 5" xfId="29730"/>
    <cellStyle name="Normal 3 8 24 2 2 2 2 2 6" xfId="29731"/>
    <cellStyle name="Normal 3 8 24 2 2 2 2 2 6 2" xfId="29732"/>
    <cellStyle name="Normal 3 8 24 2 2 2 2 2 7" xfId="29733"/>
    <cellStyle name="Normal 3 8 24 2 2 2 2 2 8" xfId="29734"/>
    <cellStyle name="Normal 3 8 24 2 2 2 2 2 9" xfId="29735"/>
    <cellStyle name="Normal 3 8 24 2 2 2 2 3" xfId="29736"/>
    <cellStyle name="Normal 3 8 24 2 2 2 2 3 2" xfId="29737"/>
    <cellStyle name="Normal 3 8 24 2 2 2 2 3 2 2" xfId="29738"/>
    <cellStyle name="Normal 3 8 24 2 2 2 2 3 2 2 2" xfId="29739"/>
    <cellStyle name="Normal 3 8 24 2 2 2 2 3 2 3" xfId="29740"/>
    <cellStyle name="Normal 3 8 24 2 2 2 2 3 2 4" xfId="29741"/>
    <cellStyle name="Normal 3 8 24 2 2 2 2 3 2 5" xfId="29742"/>
    <cellStyle name="Normal 3 8 24 2 2 2 2 3 3" xfId="29743"/>
    <cellStyle name="Normal 3 8 24 2 2 2 2 3 3 2" xfId="29744"/>
    <cellStyle name="Normal 3 8 24 2 2 2 2 3 4" xfId="29745"/>
    <cellStyle name="Normal 3 8 24 2 2 2 2 3 5" xfId="29746"/>
    <cellStyle name="Normal 3 8 24 2 2 2 2 4" xfId="29747"/>
    <cellStyle name="Normal 3 8 24 2 2 2 2 5" xfId="29748"/>
    <cellStyle name="Normal 3 8 24 2 2 2 2 6" xfId="29749"/>
    <cellStyle name="Normal 3 8 24 2 2 2 2 6 2" xfId="29750"/>
    <cellStyle name="Normal 3 8 24 2 2 2 2 7" xfId="29751"/>
    <cellStyle name="Normal 3 8 24 2 2 2 2 8" xfId="29752"/>
    <cellStyle name="Normal 3 8 24 2 2 2 2 9" xfId="29753"/>
    <cellStyle name="Normal 3 8 24 2 2 2 3" xfId="29754"/>
    <cellStyle name="Normal 3 8 24 2 2 2 3 2" xfId="29755"/>
    <cellStyle name="Normal 3 8 24 2 2 2 3 3" xfId="29756"/>
    <cellStyle name="Normal 3 8 24 2 2 2 4" xfId="29757"/>
    <cellStyle name="Normal 3 8 24 2 2 2 4 2" xfId="29758"/>
    <cellStyle name="Normal 3 8 24 2 2 2 4 3" xfId="29759"/>
    <cellStyle name="Normal 3 8 24 2 2 2 5" xfId="29760"/>
    <cellStyle name="Normal 3 8 24 2 2 2 5 2" xfId="29761"/>
    <cellStyle name="Normal 3 8 24 2 2 2 5 3" xfId="29762"/>
    <cellStyle name="Normal 3 8 24 2 2 2 6" xfId="29763"/>
    <cellStyle name="Normal 3 8 24 2 2 2 6 2" xfId="29764"/>
    <cellStyle name="Normal 3 8 24 2 2 2 6 3" xfId="29765"/>
    <cellStyle name="Normal 3 8 24 2 2 2 7" xfId="29766"/>
    <cellStyle name="Normal 3 8 24 2 2 2 7 2" xfId="29767"/>
    <cellStyle name="Normal 3 8 24 2 2 2 7 3" xfId="29768"/>
    <cellStyle name="Normal 3 8 24 2 2 2 8" xfId="29769"/>
    <cellStyle name="Normal 3 8 24 2 2 2 8 2" xfId="29770"/>
    <cellStyle name="Normal 3 8 24 2 2 2 8 2 2" xfId="29771"/>
    <cellStyle name="Normal 3 8 24 2 2 2 8 2 2 2" xfId="29772"/>
    <cellStyle name="Normal 3 8 24 2 2 2 8 2 3" xfId="29773"/>
    <cellStyle name="Normal 3 8 24 2 2 2 8 2 4" xfId="29774"/>
    <cellStyle name="Normal 3 8 24 2 2 2 8 2 5" xfId="29775"/>
    <cellStyle name="Normal 3 8 24 2 2 2 8 3" xfId="29776"/>
    <cellStyle name="Normal 3 8 24 2 2 2 8 3 2" xfId="29777"/>
    <cellStyle name="Normal 3 8 24 2 2 2 8 4" xfId="29778"/>
    <cellStyle name="Normal 3 8 24 2 2 2 8 5" xfId="29779"/>
    <cellStyle name="Normal 3 8 24 2 2 2 9" xfId="29780"/>
    <cellStyle name="Normal 3 8 24 2 2 3" xfId="29781"/>
    <cellStyle name="Normal 3 8 24 2 2 3 2" xfId="29782"/>
    <cellStyle name="Normal 3 8 24 2 2 3 3" xfId="29783"/>
    <cellStyle name="Normal 3 8 24 2 2 4" xfId="29784"/>
    <cellStyle name="Normal 3 8 24 2 2 4 2" xfId="29785"/>
    <cellStyle name="Normal 3 8 24 2 2 4 2 2" xfId="29786"/>
    <cellStyle name="Normal 3 8 24 2 2 4 2 2 2" xfId="29787"/>
    <cellStyle name="Normal 3 8 24 2 2 4 2 2 2 2" xfId="29788"/>
    <cellStyle name="Normal 3 8 24 2 2 4 2 2 2 2 2" xfId="29789"/>
    <cellStyle name="Normal 3 8 24 2 2 4 2 2 2 3" xfId="29790"/>
    <cellStyle name="Normal 3 8 24 2 2 4 2 2 2 4" xfId="29791"/>
    <cellStyle name="Normal 3 8 24 2 2 4 2 2 2 5" xfId="29792"/>
    <cellStyle name="Normal 3 8 24 2 2 4 2 2 3" xfId="29793"/>
    <cellStyle name="Normal 3 8 24 2 2 4 2 2 3 2" xfId="29794"/>
    <cellStyle name="Normal 3 8 24 2 2 4 2 2 4" xfId="29795"/>
    <cellStyle name="Normal 3 8 24 2 2 4 2 2 5" xfId="29796"/>
    <cellStyle name="Normal 3 8 24 2 2 4 2 3" xfId="29797"/>
    <cellStyle name="Normal 3 8 24 2 2 4 2 4" xfId="29798"/>
    <cellStyle name="Normal 3 8 24 2 2 4 2 5" xfId="29799"/>
    <cellStyle name="Normal 3 8 24 2 2 4 2 6" xfId="29800"/>
    <cellStyle name="Normal 3 8 24 2 2 4 2 6 2" xfId="29801"/>
    <cellStyle name="Normal 3 8 24 2 2 4 2 7" xfId="29802"/>
    <cellStyle name="Normal 3 8 24 2 2 4 2 8" xfId="29803"/>
    <cellStyle name="Normal 3 8 24 2 2 4 2 9" xfId="29804"/>
    <cellStyle name="Normal 3 8 24 2 2 4 3" xfId="29805"/>
    <cellStyle name="Normal 3 8 24 2 2 4 3 2" xfId="29806"/>
    <cellStyle name="Normal 3 8 24 2 2 4 3 2 2" xfId="29807"/>
    <cellStyle name="Normal 3 8 24 2 2 4 3 2 2 2" xfId="29808"/>
    <cellStyle name="Normal 3 8 24 2 2 4 3 2 3" xfId="29809"/>
    <cellStyle name="Normal 3 8 24 2 2 4 3 2 4" xfId="29810"/>
    <cellStyle name="Normal 3 8 24 2 2 4 3 2 5" xfId="29811"/>
    <cellStyle name="Normal 3 8 24 2 2 4 3 3" xfId="29812"/>
    <cellStyle name="Normal 3 8 24 2 2 4 3 3 2" xfId="29813"/>
    <cellStyle name="Normal 3 8 24 2 2 4 3 4" xfId="29814"/>
    <cellStyle name="Normal 3 8 24 2 2 4 3 5" xfId="29815"/>
    <cellStyle name="Normal 3 8 24 2 2 4 4" xfId="29816"/>
    <cellStyle name="Normal 3 8 24 2 2 4 5" xfId="29817"/>
    <cellStyle name="Normal 3 8 24 2 2 4 6" xfId="29818"/>
    <cellStyle name="Normal 3 8 24 2 2 4 6 2" xfId="29819"/>
    <cellStyle name="Normal 3 8 24 2 2 4 7" xfId="29820"/>
    <cellStyle name="Normal 3 8 24 2 2 4 8" xfId="29821"/>
    <cellStyle name="Normal 3 8 24 2 2 4 9" xfId="29822"/>
    <cellStyle name="Normal 3 8 24 2 2 5" xfId="29823"/>
    <cellStyle name="Normal 3 8 24 2 2 6" xfId="29824"/>
    <cellStyle name="Normal 3 8 24 2 2 7" xfId="29825"/>
    <cellStyle name="Normal 3 8 24 2 2 8" xfId="29826"/>
    <cellStyle name="Normal 3 8 24 2 2 9" xfId="29827"/>
    <cellStyle name="Normal 3 8 24 2 2 9 2" xfId="29828"/>
    <cellStyle name="Normal 3 8 24 2 2 9 2 2" xfId="29829"/>
    <cellStyle name="Normal 3 8 24 2 2 9 2 2 2" xfId="29830"/>
    <cellStyle name="Normal 3 8 24 2 2 9 2 3" xfId="29831"/>
    <cellStyle name="Normal 3 8 24 2 2 9 2 4" xfId="29832"/>
    <cellStyle name="Normal 3 8 24 2 2 9 2 5" xfId="29833"/>
    <cellStyle name="Normal 3 8 24 2 2 9 3" xfId="29834"/>
    <cellStyle name="Normal 3 8 24 2 2 9 3 2" xfId="29835"/>
    <cellStyle name="Normal 3 8 24 2 2 9 4" xfId="29836"/>
    <cellStyle name="Normal 3 8 24 2 2 9 5" xfId="29837"/>
    <cellStyle name="Normal 3 8 24 2 3" xfId="29838"/>
    <cellStyle name="Normal 3 8 24 2 3 10" xfId="29839"/>
    <cellStyle name="Normal 3 8 24 2 3 11" xfId="29840"/>
    <cellStyle name="Normal 3 8 24 2 3 12" xfId="29841"/>
    <cellStyle name="Normal 3 8 24 2 3 12 2" xfId="29842"/>
    <cellStyle name="Normal 3 8 24 2 3 13" xfId="29843"/>
    <cellStyle name="Normal 3 8 24 2 3 14" xfId="29844"/>
    <cellStyle name="Normal 3 8 24 2 3 15" xfId="29845"/>
    <cellStyle name="Normal 3 8 24 2 3 2" xfId="29846"/>
    <cellStyle name="Normal 3 8 24 2 3 2 2" xfId="29847"/>
    <cellStyle name="Normal 3 8 24 2 3 2 2 2" xfId="29848"/>
    <cellStyle name="Normal 3 8 24 2 3 2 2 2 2" xfId="29849"/>
    <cellStyle name="Normal 3 8 24 2 3 2 2 2 2 2" xfId="29850"/>
    <cellStyle name="Normal 3 8 24 2 3 2 2 2 2 2 2" xfId="29851"/>
    <cellStyle name="Normal 3 8 24 2 3 2 2 2 2 3" xfId="29852"/>
    <cellStyle name="Normal 3 8 24 2 3 2 2 2 2 4" xfId="29853"/>
    <cellStyle name="Normal 3 8 24 2 3 2 2 2 2 5" xfId="29854"/>
    <cellStyle name="Normal 3 8 24 2 3 2 2 2 3" xfId="29855"/>
    <cellStyle name="Normal 3 8 24 2 3 2 2 2 3 2" xfId="29856"/>
    <cellStyle name="Normal 3 8 24 2 3 2 2 2 4" xfId="29857"/>
    <cellStyle name="Normal 3 8 24 2 3 2 2 2 5" xfId="29858"/>
    <cellStyle name="Normal 3 8 24 2 3 2 2 3" xfId="29859"/>
    <cellStyle name="Normal 3 8 24 2 3 2 2 4" xfId="29860"/>
    <cellStyle name="Normal 3 8 24 2 3 2 2 5" xfId="29861"/>
    <cellStyle name="Normal 3 8 24 2 3 2 2 6" xfId="29862"/>
    <cellStyle name="Normal 3 8 24 2 3 2 2 6 2" xfId="29863"/>
    <cellStyle name="Normal 3 8 24 2 3 2 2 7" xfId="29864"/>
    <cellStyle name="Normal 3 8 24 2 3 2 2 8" xfId="29865"/>
    <cellStyle name="Normal 3 8 24 2 3 2 2 9" xfId="29866"/>
    <cellStyle name="Normal 3 8 24 2 3 2 3" xfId="29867"/>
    <cellStyle name="Normal 3 8 24 2 3 2 3 2" xfId="29868"/>
    <cellStyle name="Normal 3 8 24 2 3 2 3 2 2" xfId="29869"/>
    <cellStyle name="Normal 3 8 24 2 3 2 3 2 2 2" xfId="29870"/>
    <cellStyle name="Normal 3 8 24 2 3 2 3 2 3" xfId="29871"/>
    <cellStyle name="Normal 3 8 24 2 3 2 3 2 4" xfId="29872"/>
    <cellStyle name="Normal 3 8 24 2 3 2 3 2 5" xfId="29873"/>
    <cellStyle name="Normal 3 8 24 2 3 2 3 3" xfId="29874"/>
    <cellStyle name="Normal 3 8 24 2 3 2 3 3 2" xfId="29875"/>
    <cellStyle name="Normal 3 8 24 2 3 2 3 4" xfId="29876"/>
    <cellStyle name="Normal 3 8 24 2 3 2 3 5" xfId="29877"/>
    <cellStyle name="Normal 3 8 24 2 3 2 4" xfId="29878"/>
    <cellStyle name="Normal 3 8 24 2 3 2 5" xfId="29879"/>
    <cellStyle name="Normal 3 8 24 2 3 2 6" xfId="29880"/>
    <cellStyle name="Normal 3 8 24 2 3 2 6 2" xfId="29881"/>
    <cellStyle name="Normal 3 8 24 2 3 2 7" xfId="29882"/>
    <cellStyle name="Normal 3 8 24 2 3 2 8" xfId="29883"/>
    <cellStyle name="Normal 3 8 24 2 3 2 9" xfId="29884"/>
    <cellStyle name="Normal 3 8 24 2 3 3" xfId="29885"/>
    <cellStyle name="Normal 3 8 24 2 3 4" xfId="29886"/>
    <cellStyle name="Normal 3 8 24 2 3 5" xfId="29887"/>
    <cellStyle name="Normal 3 8 24 2 3 6" xfId="29888"/>
    <cellStyle name="Normal 3 8 24 2 3 7" xfId="29889"/>
    <cellStyle name="Normal 3 8 24 2 3 8" xfId="29890"/>
    <cellStyle name="Normal 3 8 24 2 3 8 2" xfId="29891"/>
    <cellStyle name="Normal 3 8 24 2 3 8 2 2" xfId="29892"/>
    <cellStyle name="Normal 3 8 24 2 3 8 2 2 2" xfId="29893"/>
    <cellStyle name="Normal 3 8 24 2 3 8 2 3" xfId="29894"/>
    <cellStyle name="Normal 3 8 24 2 3 8 2 4" xfId="29895"/>
    <cellStyle name="Normal 3 8 24 2 3 8 2 5" xfId="29896"/>
    <cellStyle name="Normal 3 8 24 2 3 8 3" xfId="29897"/>
    <cellStyle name="Normal 3 8 24 2 3 8 3 2" xfId="29898"/>
    <cellStyle name="Normal 3 8 24 2 3 8 4" xfId="29899"/>
    <cellStyle name="Normal 3 8 24 2 3 8 5" xfId="29900"/>
    <cellStyle name="Normal 3 8 24 2 3 9" xfId="29901"/>
    <cellStyle name="Normal 3 8 24 2 4" xfId="29902"/>
    <cellStyle name="Normal 3 8 24 2 4 2" xfId="29903"/>
    <cellStyle name="Normal 3 8 24 2 4 2 2" xfId="29904"/>
    <cellStyle name="Normal 3 8 24 2 4 2 2 2" xfId="29905"/>
    <cellStyle name="Normal 3 8 24 2 4 2 2 2 2" xfId="29906"/>
    <cellStyle name="Normal 3 8 24 2 4 2 2 2 2 2" xfId="29907"/>
    <cellStyle name="Normal 3 8 24 2 4 2 2 2 3" xfId="29908"/>
    <cellStyle name="Normal 3 8 24 2 4 2 2 2 4" xfId="29909"/>
    <cellStyle name="Normal 3 8 24 2 4 2 2 2 5" xfId="29910"/>
    <cellStyle name="Normal 3 8 24 2 4 2 2 3" xfId="29911"/>
    <cellStyle name="Normal 3 8 24 2 4 2 2 3 2" xfId="29912"/>
    <cellStyle name="Normal 3 8 24 2 4 2 2 4" xfId="29913"/>
    <cellStyle name="Normal 3 8 24 2 4 2 2 5" xfId="29914"/>
    <cellStyle name="Normal 3 8 24 2 4 2 3" xfId="29915"/>
    <cellStyle name="Normal 3 8 24 2 4 2 4" xfId="29916"/>
    <cellStyle name="Normal 3 8 24 2 4 2 5" xfId="29917"/>
    <cellStyle name="Normal 3 8 24 2 4 2 6" xfId="29918"/>
    <cellStyle name="Normal 3 8 24 2 4 2 6 2" xfId="29919"/>
    <cellStyle name="Normal 3 8 24 2 4 2 7" xfId="29920"/>
    <cellStyle name="Normal 3 8 24 2 4 2 8" xfId="29921"/>
    <cellStyle name="Normal 3 8 24 2 4 2 9" xfId="29922"/>
    <cellStyle name="Normal 3 8 24 2 4 3" xfId="29923"/>
    <cellStyle name="Normal 3 8 24 2 4 3 2" xfId="29924"/>
    <cellStyle name="Normal 3 8 24 2 4 3 2 2" xfId="29925"/>
    <cellStyle name="Normal 3 8 24 2 4 3 2 2 2" xfId="29926"/>
    <cellStyle name="Normal 3 8 24 2 4 3 2 3" xfId="29927"/>
    <cellStyle name="Normal 3 8 24 2 4 3 2 4" xfId="29928"/>
    <cellStyle name="Normal 3 8 24 2 4 3 2 5" xfId="29929"/>
    <cellStyle name="Normal 3 8 24 2 4 3 3" xfId="29930"/>
    <cellStyle name="Normal 3 8 24 2 4 3 3 2" xfId="29931"/>
    <cellStyle name="Normal 3 8 24 2 4 3 4" xfId="29932"/>
    <cellStyle name="Normal 3 8 24 2 4 3 5" xfId="29933"/>
    <cellStyle name="Normal 3 8 24 2 4 4" xfId="29934"/>
    <cellStyle name="Normal 3 8 24 2 4 5" xfId="29935"/>
    <cellStyle name="Normal 3 8 24 2 4 6" xfId="29936"/>
    <cellStyle name="Normal 3 8 24 2 4 6 2" xfId="29937"/>
    <cellStyle name="Normal 3 8 24 2 4 7" xfId="29938"/>
    <cellStyle name="Normal 3 8 24 2 4 8" xfId="29939"/>
    <cellStyle name="Normal 3 8 24 2 4 9" xfId="29940"/>
    <cellStyle name="Normal 3 8 24 2 5" xfId="29941"/>
    <cellStyle name="Normal 3 8 24 2 5 2" xfId="29942"/>
    <cellStyle name="Normal 3 8 24 2 5 3" xfId="29943"/>
    <cellStyle name="Normal 3 8 24 2 6" xfId="29944"/>
    <cellStyle name="Normal 3 8 24 2 6 2" xfId="29945"/>
    <cellStyle name="Normal 3 8 24 2 6 3" xfId="29946"/>
    <cellStyle name="Normal 3 8 24 2 7" xfId="29947"/>
    <cellStyle name="Normal 3 8 24 2 7 2" xfId="29948"/>
    <cellStyle name="Normal 3 8 24 2 7 3" xfId="29949"/>
    <cellStyle name="Normal 3 8 24 2 8" xfId="29950"/>
    <cellStyle name="Normal 3 8 24 2 8 2" xfId="29951"/>
    <cellStyle name="Normal 3 8 24 2 8 3" xfId="29952"/>
    <cellStyle name="Normal 3 8 24 2 9" xfId="29953"/>
    <cellStyle name="Normal 3 8 24 2 9 2" xfId="29954"/>
    <cellStyle name="Normal 3 8 24 2 9 2 2" xfId="29955"/>
    <cellStyle name="Normal 3 8 24 2 9 2 2 2" xfId="29956"/>
    <cellStyle name="Normal 3 8 24 2 9 2 3" xfId="29957"/>
    <cellStyle name="Normal 3 8 24 2 9 2 4" xfId="29958"/>
    <cellStyle name="Normal 3 8 24 2 9 2 5" xfId="29959"/>
    <cellStyle name="Normal 3 8 24 2 9 3" xfId="29960"/>
    <cellStyle name="Normal 3 8 24 2 9 3 2" xfId="29961"/>
    <cellStyle name="Normal 3 8 24 2 9 4" xfId="29962"/>
    <cellStyle name="Normal 3 8 24 2 9 5" xfId="29963"/>
    <cellStyle name="Normal 3 8 24 3" xfId="29964"/>
    <cellStyle name="Normal 3 8 24 3 2" xfId="29965"/>
    <cellStyle name="Normal 3 8 24 3 3" xfId="29966"/>
    <cellStyle name="Normal 3 8 24 4" xfId="29967"/>
    <cellStyle name="Normal 3 8 24 4 10" xfId="29968"/>
    <cellStyle name="Normal 3 8 24 4 11" xfId="29969"/>
    <cellStyle name="Normal 3 8 24 4 12" xfId="29970"/>
    <cellStyle name="Normal 3 8 24 4 12 2" xfId="29971"/>
    <cellStyle name="Normal 3 8 24 4 13" xfId="29972"/>
    <cellStyle name="Normal 3 8 24 4 14" xfId="29973"/>
    <cellStyle name="Normal 3 8 24 4 15" xfId="29974"/>
    <cellStyle name="Normal 3 8 24 4 2" xfId="29975"/>
    <cellStyle name="Normal 3 8 24 4 2 2" xfId="29976"/>
    <cellStyle name="Normal 3 8 24 4 2 2 2" xfId="29977"/>
    <cellStyle name="Normal 3 8 24 4 2 2 2 2" xfId="29978"/>
    <cellStyle name="Normal 3 8 24 4 2 2 2 2 2" xfId="29979"/>
    <cellStyle name="Normal 3 8 24 4 2 2 2 2 2 2" xfId="29980"/>
    <cellStyle name="Normal 3 8 24 4 2 2 2 2 3" xfId="29981"/>
    <cellStyle name="Normal 3 8 24 4 2 2 2 2 4" xfId="29982"/>
    <cellStyle name="Normal 3 8 24 4 2 2 2 2 5" xfId="29983"/>
    <cellStyle name="Normal 3 8 24 4 2 2 2 3" xfId="29984"/>
    <cellStyle name="Normal 3 8 24 4 2 2 2 3 2" xfId="29985"/>
    <cellStyle name="Normal 3 8 24 4 2 2 2 4" xfId="29986"/>
    <cellStyle name="Normal 3 8 24 4 2 2 2 5" xfId="29987"/>
    <cellStyle name="Normal 3 8 24 4 2 2 3" xfId="29988"/>
    <cellStyle name="Normal 3 8 24 4 2 2 4" xfId="29989"/>
    <cellStyle name="Normal 3 8 24 4 2 2 5" xfId="29990"/>
    <cellStyle name="Normal 3 8 24 4 2 2 6" xfId="29991"/>
    <cellStyle name="Normal 3 8 24 4 2 2 6 2" xfId="29992"/>
    <cellStyle name="Normal 3 8 24 4 2 2 7" xfId="29993"/>
    <cellStyle name="Normal 3 8 24 4 2 2 8" xfId="29994"/>
    <cellStyle name="Normal 3 8 24 4 2 2 9" xfId="29995"/>
    <cellStyle name="Normal 3 8 24 4 2 3" xfId="29996"/>
    <cellStyle name="Normal 3 8 24 4 2 3 2" xfId="29997"/>
    <cellStyle name="Normal 3 8 24 4 2 3 2 2" xfId="29998"/>
    <cellStyle name="Normal 3 8 24 4 2 3 2 2 2" xfId="29999"/>
    <cellStyle name="Normal 3 8 24 4 2 3 2 3" xfId="30000"/>
    <cellStyle name="Normal 3 8 24 4 2 3 2 4" xfId="30001"/>
    <cellStyle name="Normal 3 8 24 4 2 3 2 5" xfId="30002"/>
    <cellStyle name="Normal 3 8 24 4 2 3 3" xfId="30003"/>
    <cellStyle name="Normal 3 8 24 4 2 3 3 2" xfId="30004"/>
    <cellStyle name="Normal 3 8 24 4 2 3 4" xfId="30005"/>
    <cellStyle name="Normal 3 8 24 4 2 3 5" xfId="30006"/>
    <cellStyle name="Normal 3 8 24 4 2 4" xfId="30007"/>
    <cellStyle name="Normal 3 8 24 4 2 5" xfId="30008"/>
    <cellStyle name="Normal 3 8 24 4 2 6" xfId="30009"/>
    <cellStyle name="Normal 3 8 24 4 2 6 2" xfId="30010"/>
    <cellStyle name="Normal 3 8 24 4 2 7" xfId="30011"/>
    <cellStyle name="Normal 3 8 24 4 2 8" xfId="30012"/>
    <cellStyle name="Normal 3 8 24 4 2 9" xfId="30013"/>
    <cellStyle name="Normal 3 8 24 4 3" xfId="30014"/>
    <cellStyle name="Normal 3 8 24 4 3 2" xfId="30015"/>
    <cellStyle name="Normal 3 8 24 4 3 3" xfId="30016"/>
    <cellStyle name="Normal 3 8 24 4 4" xfId="30017"/>
    <cellStyle name="Normal 3 8 24 4 4 2" xfId="30018"/>
    <cellStyle name="Normal 3 8 24 4 4 3" xfId="30019"/>
    <cellStyle name="Normal 3 8 24 4 5" xfId="30020"/>
    <cellStyle name="Normal 3 8 24 4 5 2" xfId="30021"/>
    <cellStyle name="Normal 3 8 24 4 5 3" xfId="30022"/>
    <cellStyle name="Normal 3 8 24 4 6" xfId="30023"/>
    <cellStyle name="Normal 3 8 24 4 6 2" xfId="30024"/>
    <cellStyle name="Normal 3 8 24 4 6 3" xfId="30025"/>
    <cellStyle name="Normal 3 8 24 4 7" xfId="30026"/>
    <cellStyle name="Normal 3 8 24 4 7 2" xfId="30027"/>
    <cellStyle name="Normal 3 8 24 4 7 3" xfId="30028"/>
    <cellStyle name="Normal 3 8 24 4 8" xfId="30029"/>
    <cellStyle name="Normal 3 8 24 4 8 2" xfId="30030"/>
    <cellStyle name="Normal 3 8 24 4 8 2 2" xfId="30031"/>
    <cellStyle name="Normal 3 8 24 4 8 2 2 2" xfId="30032"/>
    <cellStyle name="Normal 3 8 24 4 8 2 3" xfId="30033"/>
    <cellStyle name="Normal 3 8 24 4 8 2 4" xfId="30034"/>
    <cellStyle name="Normal 3 8 24 4 8 2 5" xfId="30035"/>
    <cellStyle name="Normal 3 8 24 4 8 3" xfId="30036"/>
    <cellStyle name="Normal 3 8 24 4 8 3 2" xfId="30037"/>
    <cellStyle name="Normal 3 8 24 4 8 4" xfId="30038"/>
    <cellStyle name="Normal 3 8 24 4 8 5" xfId="30039"/>
    <cellStyle name="Normal 3 8 24 4 9" xfId="30040"/>
    <cellStyle name="Normal 3 8 24 5" xfId="30041"/>
    <cellStyle name="Normal 3 8 24 5 2" xfId="30042"/>
    <cellStyle name="Normal 3 8 24 5 3" xfId="30043"/>
    <cellStyle name="Normal 3 8 24 6" xfId="30044"/>
    <cellStyle name="Normal 3 8 24 6 2" xfId="30045"/>
    <cellStyle name="Normal 3 8 24 6 2 2" xfId="30046"/>
    <cellStyle name="Normal 3 8 24 6 2 2 2" xfId="30047"/>
    <cellStyle name="Normal 3 8 24 6 2 2 2 2" xfId="30048"/>
    <cellStyle name="Normal 3 8 24 6 2 2 2 2 2" xfId="30049"/>
    <cellStyle name="Normal 3 8 24 6 2 2 2 3" xfId="30050"/>
    <cellStyle name="Normal 3 8 24 6 2 2 2 4" xfId="30051"/>
    <cellStyle name="Normal 3 8 24 6 2 2 2 5" xfId="30052"/>
    <cellStyle name="Normal 3 8 24 6 2 2 3" xfId="30053"/>
    <cellStyle name="Normal 3 8 24 6 2 2 3 2" xfId="30054"/>
    <cellStyle name="Normal 3 8 24 6 2 2 4" xfId="30055"/>
    <cellStyle name="Normal 3 8 24 6 2 2 5" xfId="30056"/>
    <cellStyle name="Normal 3 8 24 6 2 3" xfId="30057"/>
    <cellStyle name="Normal 3 8 24 6 2 4" xfId="30058"/>
    <cellStyle name="Normal 3 8 24 6 2 5" xfId="30059"/>
    <cellStyle name="Normal 3 8 24 6 2 6" xfId="30060"/>
    <cellStyle name="Normal 3 8 24 6 2 6 2" xfId="30061"/>
    <cellStyle name="Normal 3 8 24 6 2 7" xfId="30062"/>
    <cellStyle name="Normal 3 8 24 6 2 8" xfId="30063"/>
    <cellStyle name="Normal 3 8 24 6 2 9" xfId="30064"/>
    <cellStyle name="Normal 3 8 24 6 3" xfId="30065"/>
    <cellStyle name="Normal 3 8 24 6 3 2" xfId="30066"/>
    <cellStyle name="Normal 3 8 24 6 3 2 2" xfId="30067"/>
    <cellStyle name="Normal 3 8 24 6 3 2 2 2" xfId="30068"/>
    <cellStyle name="Normal 3 8 24 6 3 2 3" xfId="30069"/>
    <cellStyle name="Normal 3 8 24 6 3 2 4" xfId="30070"/>
    <cellStyle name="Normal 3 8 24 6 3 2 5" xfId="30071"/>
    <cellStyle name="Normal 3 8 24 6 3 3" xfId="30072"/>
    <cellStyle name="Normal 3 8 24 6 3 3 2" xfId="30073"/>
    <cellStyle name="Normal 3 8 24 6 3 4" xfId="30074"/>
    <cellStyle name="Normal 3 8 24 6 3 5" xfId="30075"/>
    <cellStyle name="Normal 3 8 24 6 4" xfId="30076"/>
    <cellStyle name="Normal 3 8 24 6 5" xfId="30077"/>
    <cellStyle name="Normal 3 8 24 6 6" xfId="30078"/>
    <cellStyle name="Normal 3 8 24 6 6 2" xfId="30079"/>
    <cellStyle name="Normal 3 8 24 6 7" xfId="30080"/>
    <cellStyle name="Normal 3 8 24 6 8" xfId="30081"/>
    <cellStyle name="Normal 3 8 24 6 9" xfId="30082"/>
    <cellStyle name="Normal 3 8 24 7" xfId="30083"/>
    <cellStyle name="Normal 3 8 24 8" xfId="30084"/>
    <cellStyle name="Normal 3 8 24 9" xfId="30085"/>
    <cellStyle name="Normal 3 8 25" xfId="30086"/>
    <cellStyle name="Normal 3 8 25 2" xfId="30087"/>
    <cellStyle name="Normal 3 8 25 3" xfId="30088"/>
    <cellStyle name="Normal 3 8 26" xfId="30089"/>
    <cellStyle name="Normal 3 8 26 2" xfId="30090"/>
    <cellStyle name="Normal 3 8 26 3" xfId="30091"/>
    <cellStyle name="Normal 3 8 27" xfId="30092"/>
    <cellStyle name="Normal 3 8 27 2" xfId="30093"/>
    <cellStyle name="Normal 3 8 27 3" xfId="30094"/>
    <cellStyle name="Normal 3 8 28" xfId="30095"/>
    <cellStyle name="Normal 3 8 28 2" xfId="30096"/>
    <cellStyle name="Normal 3 8 28 3" xfId="30097"/>
    <cellStyle name="Normal 3 8 29" xfId="30098"/>
    <cellStyle name="Normal 3 8 29 2" xfId="30099"/>
    <cellStyle name="Normal 3 8 29 3" xfId="30100"/>
    <cellStyle name="Normal 3 8 3" xfId="30101"/>
    <cellStyle name="Normal 3 8 3 2" xfId="30102"/>
    <cellStyle name="Normal 3 8 3 2 2" xfId="30103"/>
    <cellStyle name="Normal 3 8 3 2 3" xfId="30104"/>
    <cellStyle name="Normal 3 8 3 3" xfId="30105"/>
    <cellStyle name="Normal 3 8 3 3 2" xfId="30106"/>
    <cellStyle name="Normal 3 8 3 3 3" xfId="30107"/>
    <cellStyle name="Normal 3 8 3 4" xfId="30108"/>
    <cellStyle name="Normal 3 8 3 5" xfId="30109"/>
    <cellStyle name="Normal 3 8 30" xfId="30110"/>
    <cellStyle name="Normal 3 8 30 10" xfId="30111"/>
    <cellStyle name="Normal 3 8 30 11" xfId="30112"/>
    <cellStyle name="Normal 3 8 30 12" xfId="30113"/>
    <cellStyle name="Normal 3 8 30 13" xfId="30114"/>
    <cellStyle name="Normal 3 8 30 13 2" xfId="30115"/>
    <cellStyle name="Normal 3 8 30 14" xfId="30116"/>
    <cellStyle name="Normal 3 8 30 15" xfId="30117"/>
    <cellStyle name="Normal 3 8 30 16" xfId="30118"/>
    <cellStyle name="Normal 3 8 30 2" xfId="30119"/>
    <cellStyle name="Normal 3 8 30 2 10" xfId="30120"/>
    <cellStyle name="Normal 3 8 30 2 11" xfId="30121"/>
    <cellStyle name="Normal 3 8 30 2 12" xfId="30122"/>
    <cellStyle name="Normal 3 8 30 2 13" xfId="30123"/>
    <cellStyle name="Normal 3 8 30 2 13 2" xfId="30124"/>
    <cellStyle name="Normal 3 8 30 2 14" xfId="30125"/>
    <cellStyle name="Normal 3 8 30 2 15" xfId="30126"/>
    <cellStyle name="Normal 3 8 30 2 16" xfId="30127"/>
    <cellStyle name="Normal 3 8 30 2 2" xfId="30128"/>
    <cellStyle name="Normal 3 8 30 2 2 10" xfId="30129"/>
    <cellStyle name="Normal 3 8 30 2 2 11" xfId="30130"/>
    <cellStyle name="Normal 3 8 30 2 2 12" xfId="30131"/>
    <cellStyle name="Normal 3 8 30 2 2 12 2" xfId="30132"/>
    <cellStyle name="Normal 3 8 30 2 2 13" xfId="30133"/>
    <cellStyle name="Normal 3 8 30 2 2 14" xfId="30134"/>
    <cellStyle name="Normal 3 8 30 2 2 15" xfId="30135"/>
    <cellStyle name="Normal 3 8 30 2 2 2" xfId="30136"/>
    <cellStyle name="Normal 3 8 30 2 2 2 2" xfId="30137"/>
    <cellStyle name="Normal 3 8 30 2 2 2 2 2" xfId="30138"/>
    <cellStyle name="Normal 3 8 30 2 2 2 2 2 2" xfId="30139"/>
    <cellStyle name="Normal 3 8 30 2 2 2 2 2 2 2" xfId="30140"/>
    <cellStyle name="Normal 3 8 30 2 2 2 2 2 2 2 2" xfId="30141"/>
    <cellStyle name="Normal 3 8 30 2 2 2 2 2 2 3" xfId="30142"/>
    <cellStyle name="Normal 3 8 30 2 2 2 2 2 2 4" xfId="30143"/>
    <cellStyle name="Normal 3 8 30 2 2 2 2 2 2 5" xfId="30144"/>
    <cellStyle name="Normal 3 8 30 2 2 2 2 2 3" xfId="30145"/>
    <cellStyle name="Normal 3 8 30 2 2 2 2 2 3 2" xfId="30146"/>
    <cellStyle name="Normal 3 8 30 2 2 2 2 2 4" xfId="30147"/>
    <cellStyle name="Normal 3 8 30 2 2 2 2 2 5" xfId="30148"/>
    <cellStyle name="Normal 3 8 30 2 2 2 2 3" xfId="30149"/>
    <cellStyle name="Normal 3 8 30 2 2 2 2 4" xfId="30150"/>
    <cellStyle name="Normal 3 8 30 2 2 2 2 5" xfId="30151"/>
    <cellStyle name="Normal 3 8 30 2 2 2 2 6" xfId="30152"/>
    <cellStyle name="Normal 3 8 30 2 2 2 2 6 2" xfId="30153"/>
    <cellStyle name="Normal 3 8 30 2 2 2 2 7" xfId="30154"/>
    <cellStyle name="Normal 3 8 30 2 2 2 2 8" xfId="30155"/>
    <cellStyle name="Normal 3 8 30 2 2 2 2 9" xfId="30156"/>
    <cellStyle name="Normal 3 8 30 2 2 2 3" xfId="30157"/>
    <cellStyle name="Normal 3 8 30 2 2 2 3 2" xfId="30158"/>
    <cellStyle name="Normal 3 8 30 2 2 2 3 2 2" xfId="30159"/>
    <cellStyle name="Normal 3 8 30 2 2 2 3 2 2 2" xfId="30160"/>
    <cellStyle name="Normal 3 8 30 2 2 2 3 2 3" xfId="30161"/>
    <cellStyle name="Normal 3 8 30 2 2 2 3 2 4" xfId="30162"/>
    <cellStyle name="Normal 3 8 30 2 2 2 3 2 5" xfId="30163"/>
    <cellStyle name="Normal 3 8 30 2 2 2 3 3" xfId="30164"/>
    <cellStyle name="Normal 3 8 30 2 2 2 3 3 2" xfId="30165"/>
    <cellStyle name="Normal 3 8 30 2 2 2 3 4" xfId="30166"/>
    <cellStyle name="Normal 3 8 30 2 2 2 3 5" xfId="30167"/>
    <cellStyle name="Normal 3 8 30 2 2 2 4" xfId="30168"/>
    <cellStyle name="Normal 3 8 30 2 2 2 5" xfId="30169"/>
    <cellStyle name="Normal 3 8 30 2 2 2 6" xfId="30170"/>
    <cellStyle name="Normal 3 8 30 2 2 2 6 2" xfId="30171"/>
    <cellStyle name="Normal 3 8 30 2 2 2 7" xfId="30172"/>
    <cellStyle name="Normal 3 8 30 2 2 2 8" xfId="30173"/>
    <cellStyle name="Normal 3 8 30 2 2 2 9" xfId="30174"/>
    <cellStyle name="Normal 3 8 30 2 2 3" xfId="30175"/>
    <cellStyle name="Normal 3 8 30 2 2 4" xfId="30176"/>
    <cellStyle name="Normal 3 8 30 2 2 5" xfId="30177"/>
    <cellStyle name="Normal 3 8 30 2 2 6" xfId="30178"/>
    <cellStyle name="Normal 3 8 30 2 2 7" xfId="30179"/>
    <cellStyle name="Normal 3 8 30 2 2 8" xfId="30180"/>
    <cellStyle name="Normal 3 8 30 2 2 8 2" xfId="30181"/>
    <cellStyle name="Normal 3 8 30 2 2 8 2 2" xfId="30182"/>
    <cellStyle name="Normal 3 8 30 2 2 8 2 2 2" xfId="30183"/>
    <cellStyle name="Normal 3 8 30 2 2 8 2 3" xfId="30184"/>
    <cellStyle name="Normal 3 8 30 2 2 8 2 4" xfId="30185"/>
    <cellStyle name="Normal 3 8 30 2 2 8 2 5" xfId="30186"/>
    <cellStyle name="Normal 3 8 30 2 2 8 3" xfId="30187"/>
    <cellStyle name="Normal 3 8 30 2 2 8 3 2" xfId="30188"/>
    <cellStyle name="Normal 3 8 30 2 2 8 4" xfId="30189"/>
    <cellStyle name="Normal 3 8 30 2 2 8 5" xfId="30190"/>
    <cellStyle name="Normal 3 8 30 2 2 9" xfId="30191"/>
    <cellStyle name="Normal 3 8 30 2 3" xfId="30192"/>
    <cellStyle name="Normal 3 8 30 2 4" xfId="30193"/>
    <cellStyle name="Normal 3 8 30 2 4 2" xfId="30194"/>
    <cellStyle name="Normal 3 8 30 2 4 2 2" xfId="30195"/>
    <cellStyle name="Normal 3 8 30 2 4 2 2 2" xfId="30196"/>
    <cellStyle name="Normal 3 8 30 2 4 2 2 2 2" xfId="30197"/>
    <cellStyle name="Normal 3 8 30 2 4 2 2 2 2 2" xfId="30198"/>
    <cellStyle name="Normal 3 8 30 2 4 2 2 2 3" xfId="30199"/>
    <cellStyle name="Normal 3 8 30 2 4 2 2 2 4" xfId="30200"/>
    <cellStyle name="Normal 3 8 30 2 4 2 2 2 5" xfId="30201"/>
    <cellStyle name="Normal 3 8 30 2 4 2 2 3" xfId="30202"/>
    <cellStyle name="Normal 3 8 30 2 4 2 2 3 2" xfId="30203"/>
    <cellStyle name="Normal 3 8 30 2 4 2 2 4" xfId="30204"/>
    <cellStyle name="Normal 3 8 30 2 4 2 2 5" xfId="30205"/>
    <cellStyle name="Normal 3 8 30 2 4 2 3" xfId="30206"/>
    <cellStyle name="Normal 3 8 30 2 4 2 4" xfId="30207"/>
    <cellStyle name="Normal 3 8 30 2 4 2 5" xfId="30208"/>
    <cellStyle name="Normal 3 8 30 2 4 2 6" xfId="30209"/>
    <cellStyle name="Normal 3 8 30 2 4 2 6 2" xfId="30210"/>
    <cellStyle name="Normal 3 8 30 2 4 2 7" xfId="30211"/>
    <cellStyle name="Normal 3 8 30 2 4 2 8" xfId="30212"/>
    <cellStyle name="Normal 3 8 30 2 4 2 9" xfId="30213"/>
    <cellStyle name="Normal 3 8 30 2 4 3" xfId="30214"/>
    <cellStyle name="Normal 3 8 30 2 4 3 2" xfId="30215"/>
    <cellStyle name="Normal 3 8 30 2 4 3 2 2" xfId="30216"/>
    <cellStyle name="Normal 3 8 30 2 4 3 2 2 2" xfId="30217"/>
    <cellStyle name="Normal 3 8 30 2 4 3 2 3" xfId="30218"/>
    <cellStyle name="Normal 3 8 30 2 4 3 2 4" xfId="30219"/>
    <cellStyle name="Normal 3 8 30 2 4 3 2 5" xfId="30220"/>
    <cellStyle name="Normal 3 8 30 2 4 3 3" xfId="30221"/>
    <cellStyle name="Normal 3 8 30 2 4 3 3 2" xfId="30222"/>
    <cellStyle name="Normal 3 8 30 2 4 3 4" xfId="30223"/>
    <cellStyle name="Normal 3 8 30 2 4 3 5" xfId="30224"/>
    <cellStyle name="Normal 3 8 30 2 4 4" xfId="30225"/>
    <cellStyle name="Normal 3 8 30 2 4 5" xfId="30226"/>
    <cellStyle name="Normal 3 8 30 2 4 6" xfId="30227"/>
    <cellStyle name="Normal 3 8 30 2 4 6 2" xfId="30228"/>
    <cellStyle name="Normal 3 8 30 2 4 7" xfId="30229"/>
    <cellStyle name="Normal 3 8 30 2 4 8" xfId="30230"/>
    <cellStyle name="Normal 3 8 30 2 4 9" xfId="30231"/>
    <cellStyle name="Normal 3 8 30 2 5" xfId="30232"/>
    <cellStyle name="Normal 3 8 30 2 5 2" xfId="30233"/>
    <cellStyle name="Normal 3 8 30 2 5 3" xfId="30234"/>
    <cellStyle name="Normal 3 8 30 2 6" xfId="30235"/>
    <cellStyle name="Normal 3 8 30 2 6 2" xfId="30236"/>
    <cellStyle name="Normal 3 8 30 2 6 3" xfId="30237"/>
    <cellStyle name="Normal 3 8 30 2 7" xfId="30238"/>
    <cellStyle name="Normal 3 8 30 2 7 2" xfId="30239"/>
    <cellStyle name="Normal 3 8 30 2 7 3" xfId="30240"/>
    <cellStyle name="Normal 3 8 30 2 8" xfId="30241"/>
    <cellStyle name="Normal 3 8 30 2 8 2" xfId="30242"/>
    <cellStyle name="Normal 3 8 30 2 8 3" xfId="30243"/>
    <cellStyle name="Normal 3 8 30 2 9" xfId="30244"/>
    <cellStyle name="Normal 3 8 30 2 9 2" xfId="30245"/>
    <cellStyle name="Normal 3 8 30 2 9 2 2" xfId="30246"/>
    <cellStyle name="Normal 3 8 30 2 9 2 2 2" xfId="30247"/>
    <cellStyle name="Normal 3 8 30 2 9 2 3" xfId="30248"/>
    <cellStyle name="Normal 3 8 30 2 9 2 4" xfId="30249"/>
    <cellStyle name="Normal 3 8 30 2 9 2 5" xfId="30250"/>
    <cellStyle name="Normal 3 8 30 2 9 3" xfId="30251"/>
    <cellStyle name="Normal 3 8 30 2 9 3 2" xfId="30252"/>
    <cellStyle name="Normal 3 8 30 2 9 4" xfId="30253"/>
    <cellStyle name="Normal 3 8 30 2 9 5" xfId="30254"/>
    <cellStyle name="Normal 3 8 30 3" xfId="30255"/>
    <cellStyle name="Normal 3 8 30 3 10" xfId="30256"/>
    <cellStyle name="Normal 3 8 30 3 11" xfId="30257"/>
    <cellStyle name="Normal 3 8 30 3 12" xfId="30258"/>
    <cellStyle name="Normal 3 8 30 3 12 2" xfId="30259"/>
    <cellStyle name="Normal 3 8 30 3 13" xfId="30260"/>
    <cellStyle name="Normal 3 8 30 3 14" xfId="30261"/>
    <cellStyle name="Normal 3 8 30 3 15" xfId="30262"/>
    <cellStyle name="Normal 3 8 30 3 2" xfId="30263"/>
    <cellStyle name="Normal 3 8 30 3 2 2" xfId="30264"/>
    <cellStyle name="Normal 3 8 30 3 2 2 2" xfId="30265"/>
    <cellStyle name="Normal 3 8 30 3 2 2 2 2" xfId="30266"/>
    <cellStyle name="Normal 3 8 30 3 2 2 2 2 2" xfId="30267"/>
    <cellStyle name="Normal 3 8 30 3 2 2 2 2 2 2" xfId="30268"/>
    <cellStyle name="Normal 3 8 30 3 2 2 2 2 3" xfId="30269"/>
    <cellStyle name="Normal 3 8 30 3 2 2 2 2 4" xfId="30270"/>
    <cellStyle name="Normal 3 8 30 3 2 2 2 2 5" xfId="30271"/>
    <cellStyle name="Normal 3 8 30 3 2 2 2 3" xfId="30272"/>
    <cellStyle name="Normal 3 8 30 3 2 2 2 3 2" xfId="30273"/>
    <cellStyle name="Normal 3 8 30 3 2 2 2 4" xfId="30274"/>
    <cellStyle name="Normal 3 8 30 3 2 2 2 5" xfId="30275"/>
    <cellStyle name="Normal 3 8 30 3 2 2 3" xfId="30276"/>
    <cellStyle name="Normal 3 8 30 3 2 2 4" xfId="30277"/>
    <cellStyle name="Normal 3 8 30 3 2 2 5" xfId="30278"/>
    <cellStyle name="Normal 3 8 30 3 2 2 6" xfId="30279"/>
    <cellStyle name="Normal 3 8 30 3 2 2 6 2" xfId="30280"/>
    <cellStyle name="Normal 3 8 30 3 2 2 7" xfId="30281"/>
    <cellStyle name="Normal 3 8 30 3 2 2 8" xfId="30282"/>
    <cellStyle name="Normal 3 8 30 3 2 2 9" xfId="30283"/>
    <cellStyle name="Normal 3 8 30 3 2 3" xfId="30284"/>
    <cellStyle name="Normal 3 8 30 3 2 3 2" xfId="30285"/>
    <cellStyle name="Normal 3 8 30 3 2 3 2 2" xfId="30286"/>
    <cellStyle name="Normal 3 8 30 3 2 3 2 2 2" xfId="30287"/>
    <cellStyle name="Normal 3 8 30 3 2 3 2 3" xfId="30288"/>
    <cellStyle name="Normal 3 8 30 3 2 3 2 4" xfId="30289"/>
    <cellStyle name="Normal 3 8 30 3 2 3 2 5" xfId="30290"/>
    <cellStyle name="Normal 3 8 30 3 2 3 3" xfId="30291"/>
    <cellStyle name="Normal 3 8 30 3 2 3 3 2" xfId="30292"/>
    <cellStyle name="Normal 3 8 30 3 2 3 4" xfId="30293"/>
    <cellStyle name="Normal 3 8 30 3 2 3 5" xfId="30294"/>
    <cellStyle name="Normal 3 8 30 3 2 4" xfId="30295"/>
    <cellStyle name="Normal 3 8 30 3 2 5" xfId="30296"/>
    <cellStyle name="Normal 3 8 30 3 2 6" xfId="30297"/>
    <cellStyle name="Normal 3 8 30 3 2 6 2" xfId="30298"/>
    <cellStyle name="Normal 3 8 30 3 2 7" xfId="30299"/>
    <cellStyle name="Normal 3 8 30 3 2 8" xfId="30300"/>
    <cellStyle name="Normal 3 8 30 3 2 9" xfId="30301"/>
    <cellStyle name="Normal 3 8 30 3 3" xfId="30302"/>
    <cellStyle name="Normal 3 8 30 3 3 2" xfId="30303"/>
    <cellStyle name="Normal 3 8 30 3 3 3" xfId="30304"/>
    <cellStyle name="Normal 3 8 30 3 4" xfId="30305"/>
    <cellStyle name="Normal 3 8 30 3 4 2" xfId="30306"/>
    <cellStyle name="Normal 3 8 30 3 4 3" xfId="30307"/>
    <cellStyle name="Normal 3 8 30 3 5" xfId="30308"/>
    <cellStyle name="Normal 3 8 30 3 5 2" xfId="30309"/>
    <cellStyle name="Normal 3 8 30 3 5 3" xfId="30310"/>
    <cellStyle name="Normal 3 8 30 3 6" xfId="30311"/>
    <cellStyle name="Normal 3 8 30 3 6 2" xfId="30312"/>
    <cellStyle name="Normal 3 8 30 3 6 3" xfId="30313"/>
    <cellStyle name="Normal 3 8 30 3 7" xfId="30314"/>
    <cellStyle name="Normal 3 8 30 3 7 2" xfId="30315"/>
    <cellStyle name="Normal 3 8 30 3 7 3" xfId="30316"/>
    <cellStyle name="Normal 3 8 30 3 8" xfId="30317"/>
    <cellStyle name="Normal 3 8 30 3 8 2" xfId="30318"/>
    <cellStyle name="Normal 3 8 30 3 8 2 2" xfId="30319"/>
    <cellStyle name="Normal 3 8 30 3 8 2 2 2" xfId="30320"/>
    <cellStyle name="Normal 3 8 30 3 8 2 3" xfId="30321"/>
    <cellStyle name="Normal 3 8 30 3 8 2 4" xfId="30322"/>
    <cellStyle name="Normal 3 8 30 3 8 2 5" xfId="30323"/>
    <cellStyle name="Normal 3 8 30 3 8 3" xfId="30324"/>
    <cellStyle name="Normal 3 8 30 3 8 3 2" xfId="30325"/>
    <cellStyle name="Normal 3 8 30 3 8 4" xfId="30326"/>
    <cellStyle name="Normal 3 8 30 3 8 5" xfId="30327"/>
    <cellStyle name="Normal 3 8 30 3 9" xfId="30328"/>
    <cellStyle name="Normal 3 8 30 4" xfId="30329"/>
    <cellStyle name="Normal 3 8 30 4 2" xfId="30330"/>
    <cellStyle name="Normal 3 8 30 4 2 2" xfId="30331"/>
    <cellStyle name="Normal 3 8 30 4 2 2 2" xfId="30332"/>
    <cellStyle name="Normal 3 8 30 4 2 2 2 2" xfId="30333"/>
    <cellStyle name="Normal 3 8 30 4 2 2 2 2 2" xfId="30334"/>
    <cellStyle name="Normal 3 8 30 4 2 2 2 3" xfId="30335"/>
    <cellStyle name="Normal 3 8 30 4 2 2 2 4" xfId="30336"/>
    <cellStyle name="Normal 3 8 30 4 2 2 2 5" xfId="30337"/>
    <cellStyle name="Normal 3 8 30 4 2 2 3" xfId="30338"/>
    <cellStyle name="Normal 3 8 30 4 2 2 3 2" xfId="30339"/>
    <cellStyle name="Normal 3 8 30 4 2 2 4" xfId="30340"/>
    <cellStyle name="Normal 3 8 30 4 2 2 5" xfId="30341"/>
    <cellStyle name="Normal 3 8 30 4 2 3" xfId="30342"/>
    <cellStyle name="Normal 3 8 30 4 2 4" xfId="30343"/>
    <cellStyle name="Normal 3 8 30 4 2 5" xfId="30344"/>
    <cellStyle name="Normal 3 8 30 4 2 6" xfId="30345"/>
    <cellStyle name="Normal 3 8 30 4 2 6 2" xfId="30346"/>
    <cellStyle name="Normal 3 8 30 4 2 7" xfId="30347"/>
    <cellStyle name="Normal 3 8 30 4 2 8" xfId="30348"/>
    <cellStyle name="Normal 3 8 30 4 2 9" xfId="30349"/>
    <cellStyle name="Normal 3 8 30 4 3" xfId="30350"/>
    <cellStyle name="Normal 3 8 30 4 3 2" xfId="30351"/>
    <cellStyle name="Normal 3 8 30 4 3 2 2" xfId="30352"/>
    <cellStyle name="Normal 3 8 30 4 3 2 2 2" xfId="30353"/>
    <cellStyle name="Normal 3 8 30 4 3 2 3" xfId="30354"/>
    <cellStyle name="Normal 3 8 30 4 3 2 4" xfId="30355"/>
    <cellStyle name="Normal 3 8 30 4 3 2 5" xfId="30356"/>
    <cellStyle name="Normal 3 8 30 4 3 3" xfId="30357"/>
    <cellStyle name="Normal 3 8 30 4 3 3 2" xfId="30358"/>
    <cellStyle name="Normal 3 8 30 4 3 4" xfId="30359"/>
    <cellStyle name="Normal 3 8 30 4 3 5" xfId="30360"/>
    <cellStyle name="Normal 3 8 30 4 4" xfId="30361"/>
    <cellStyle name="Normal 3 8 30 4 5" xfId="30362"/>
    <cellStyle name="Normal 3 8 30 4 6" xfId="30363"/>
    <cellStyle name="Normal 3 8 30 4 6 2" xfId="30364"/>
    <cellStyle name="Normal 3 8 30 4 7" xfId="30365"/>
    <cellStyle name="Normal 3 8 30 4 8" xfId="30366"/>
    <cellStyle name="Normal 3 8 30 4 9" xfId="30367"/>
    <cellStyle name="Normal 3 8 30 5" xfId="30368"/>
    <cellStyle name="Normal 3 8 30 6" xfId="30369"/>
    <cellStyle name="Normal 3 8 30 7" xfId="30370"/>
    <cellStyle name="Normal 3 8 30 8" xfId="30371"/>
    <cellStyle name="Normal 3 8 30 9" xfId="30372"/>
    <cellStyle name="Normal 3 8 30 9 2" xfId="30373"/>
    <cellStyle name="Normal 3 8 30 9 2 2" xfId="30374"/>
    <cellStyle name="Normal 3 8 30 9 2 2 2" xfId="30375"/>
    <cellStyle name="Normal 3 8 30 9 2 3" xfId="30376"/>
    <cellStyle name="Normal 3 8 30 9 2 4" xfId="30377"/>
    <cellStyle name="Normal 3 8 30 9 2 5" xfId="30378"/>
    <cellStyle name="Normal 3 8 30 9 3" xfId="30379"/>
    <cellStyle name="Normal 3 8 30 9 3 2" xfId="30380"/>
    <cellStyle name="Normal 3 8 30 9 4" xfId="30381"/>
    <cellStyle name="Normal 3 8 30 9 5" xfId="30382"/>
    <cellStyle name="Normal 3 8 31" xfId="30383"/>
    <cellStyle name="Normal 3 8 31 10" xfId="30384"/>
    <cellStyle name="Normal 3 8 31 11" xfId="30385"/>
    <cellStyle name="Normal 3 8 31 12" xfId="30386"/>
    <cellStyle name="Normal 3 8 31 12 2" xfId="30387"/>
    <cellStyle name="Normal 3 8 31 13" xfId="30388"/>
    <cellStyle name="Normal 3 8 31 14" xfId="30389"/>
    <cellStyle name="Normal 3 8 31 15" xfId="30390"/>
    <cellStyle name="Normal 3 8 31 2" xfId="30391"/>
    <cellStyle name="Normal 3 8 31 2 2" xfId="30392"/>
    <cellStyle name="Normal 3 8 31 2 2 2" xfId="30393"/>
    <cellStyle name="Normal 3 8 31 2 2 2 2" xfId="30394"/>
    <cellStyle name="Normal 3 8 31 2 2 2 2 2" xfId="30395"/>
    <cellStyle name="Normal 3 8 31 2 2 2 2 2 2" xfId="30396"/>
    <cellStyle name="Normal 3 8 31 2 2 2 2 3" xfId="30397"/>
    <cellStyle name="Normal 3 8 31 2 2 2 2 4" xfId="30398"/>
    <cellStyle name="Normal 3 8 31 2 2 2 2 5" xfId="30399"/>
    <cellStyle name="Normal 3 8 31 2 2 2 3" xfId="30400"/>
    <cellStyle name="Normal 3 8 31 2 2 2 3 2" xfId="30401"/>
    <cellStyle name="Normal 3 8 31 2 2 2 4" xfId="30402"/>
    <cellStyle name="Normal 3 8 31 2 2 2 5" xfId="30403"/>
    <cellStyle name="Normal 3 8 31 2 2 3" xfId="30404"/>
    <cellStyle name="Normal 3 8 31 2 2 4" xfId="30405"/>
    <cellStyle name="Normal 3 8 31 2 2 5" xfId="30406"/>
    <cellStyle name="Normal 3 8 31 2 2 6" xfId="30407"/>
    <cellStyle name="Normal 3 8 31 2 2 6 2" xfId="30408"/>
    <cellStyle name="Normal 3 8 31 2 2 7" xfId="30409"/>
    <cellStyle name="Normal 3 8 31 2 2 8" xfId="30410"/>
    <cellStyle name="Normal 3 8 31 2 2 9" xfId="30411"/>
    <cellStyle name="Normal 3 8 31 2 3" xfId="30412"/>
    <cellStyle name="Normal 3 8 31 2 3 2" xfId="30413"/>
    <cellStyle name="Normal 3 8 31 2 3 2 2" xfId="30414"/>
    <cellStyle name="Normal 3 8 31 2 3 2 2 2" xfId="30415"/>
    <cellStyle name="Normal 3 8 31 2 3 2 3" xfId="30416"/>
    <cellStyle name="Normal 3 8 31 2 3 2 4" xfId="30417"/>
    <cellStyle name="Normal 3 8 31 2 3 2 5" xfId="30418"/>
    <cellStyle name="Normal 3 8 31 2 3 3" xfId="30419"/>
    <cellStyle name="Normal 3 8 31 2 3 3 2" xfId="30420"/>
    <cellStyle name="Normal 3 8 31 2 3 4" xfId="30421"/>
    <cellStyle name="Normal 3 8 31 2 3 5" xfId="30422"/>
    <cellStyle name="Normal 3 8 31 2 4" xfId="30423"/>
    <cellStyle name="Normal 3 8 31 2 5" xfId="30424"/>
    <cellStyle name="Normal 3 8 31 2 6" xfId="30425"/>
    <cellStyle name="Normal 3 8 31 2 6 2" xfId="30426"/>
    <cellStyle name="Normal 3 8 31 2 7" xfId="30427"/>
    <cellStyle name="Normal 3 8 31 2 8" xfId="30428"/>
    <cellStyle name="Normal 3 8 31 2 9" xfId="30429"/>
    <cellStyle name="Normal 3 8 31 3" xfId="30430"/>
    <cellStyle name="Normal 3 8 31 4" xfId="30431"/>
    <cellStyle name="Normal 3 8 31 5" xfId="30432"/>
    <cellStyle name="Normal 3 8 31 6" xfId="30433"/>
    <cellStyle name="Normal 3 8 31 7" xfId="30434"/>
    <cellStyle name="Normal 3 8 31 8" xfId="30435"/>
    <cellStyle name="Normal 3 8 31 8 2" xfId="30436"/>
    <cellStyle name="Normal 3 8 31 8 2 2" xfId="30437"/>
    <cellStyle name="Normal 3 8 31 8 2 2 2" xfId="30438"/>
    <cellStyle name="Normal 3 8 31 8 2 3" xfId="30439"/>
    <cellStyle name="Normal 3 8 31 8 2 4" xfId="30440"/>
    <cellStyle name="Normal 3 8 31 8 2 5" xfId="30441"/>
    <cellStyle name="Normal 3 8 31 8 3" xfId="30442"/>
    <cellStyle name="Normal 3 8 31 8 3 2" xfId="30443"/>
    <cellStyle name="Normal 3 8 31 8 4" xfId="30444"/>
    <cellStyle name="Normal 3 8 31 8 5" xfId="30445"/>
    <cellStyle name="Normal 3 8 31 9" xfId="30446"/>
    <cellStyle name="Normal 3 8 32" xfId="30447"/>
    <cellStyle name="Normal 3 8 33" xfId="30448"/>
    <cellStyle name="Normal 3 8 33 2" xfId="30449"/>
    <cellStyle name="Normal 3 8 33 2 2" xfId="30450"/>
    <cellStyle name="Normal 3 8 33 2 2 2" xfId="30451"/>
    <cellStyle name="Normal 3 8 33 2 2 2 2" xfId="30452"/>
    <cellStyle name="Normal 3 8 33 2 2 2 2 2" xfId="30453"/>
    <cellStyle name="Normal 3 8 33 2 2 2 3" xfId="30454"/>
    <cellStyle name="Normal 3 8 33 2 2 2 4" xfId="30455"/>
    <cellStyle name="Normal 3 8 33 2 2 2 5" xfId="30456"/>
    <cellStyle name="Normal 3 8 33 2 2 3" xfId="30457"/>
    <cellStyle name="Normal 3 8 33 2 2 3 2" xfId="30458"/>
    <cellStyle name="Normal 3 8 33 2 2 4" xfId="30459"/>
    <cellStyle name="Normal 3 8 33 2 2 5" xfId="30460"/>
    <cellStyle name="Normal 3 8 33 2 3" xfId="30461"/>
    <cellStyle name="Normal 3 8 33 2 4" xfId="30462"/>
    <cellStyle name="Normal 3 8 33 2 5" xfId="30463"/>
    <cellStyle name="Normal 3 8 33 2 6" xfId="30464"/>
    <cellStyle name="Normal 3 8 33 2 6 2" xfId="30465"/>
    <cellStyle name="Normal 3 8 33 2 7" xfId="30466"/>
    <cellStyle name="Normal 3 8 33 2 8" xfId="30467"/>
    <cellStyle name="Normal 3 8 33 2 9" xfId="30468"/>
    <cellStyle name="Normal 3 8 33 3" xfId="30469"/>
    <cellStyle name="Normal 3 8 33 3 2" xfId="30470"/>
    <cellStyle name="Normal 3 8 33 3 2 2" xfId="30471"/>
    <cellStyle name="Normal 3 8 33 3 2 2 2" xfId="30472"/>
    <cellStyle name="Normal 3 8 33 3 2 3" xfId="30473"/>
    <cellStyle name="Normal 3 8 33 3 2 4" xfId="30474"/>
    <cellStyle name="Normal 3 8 33 3 2 5" xfId="30475"/>
    <cellStyle name="Normal 3 8 33 3 3" xfId="30476"/>
    <cellStyle name="Normal 3 8 33 3 3 2" xfId="30477"/>
    <cellStyle name="Normal 3 8 33 3 4" xfId="30478"/>
    <cellStyle name="Normal 3 8 33 3 5" xfId="30479"/>
    <cellStyle name="Normal 3 8 33 4" xfId="30480"/>
    <cellStyle name="Normal 3 8 33 5" xfId="30481"/>
    <cellStyle name="Normal 3 8 33 6" xfId="30482"/>
    <cellStyle name="Normal 3 8 33 6 2" xfId="30483"/>
    <cellStyle name="Normal 3 8 33 7" xfId="30484"/>
    <cellStyle name="Normal 3 8 33 8" xfId="30485"/>
    <cellStyle name="Normal 3 8 33 9" xfId="30486"/>
    <cellStyle name="Normal 3 8 34" xfId="30487"/>
    <cellStyle name="Normal 3 8 34 2" xfId="30488"/>
    <cellStyle name="Normal 3 8 34 3" xfId="30489"/>
    <cellStyle name="Normal 3 8 35" xfId="30490"/>
    <cellStyle name="Normal 3 8 35 2" xfId="30491"/>
    <cellStyle name="Normal 3 8 35 3" xfId="30492"/>
    <cellStyle name="Normal 3 8 36" xfId="30493"/>
    <cellStyle name="Normal 3 8 36 2" xfId="30494"/>
    <cellStyle name="Normal 3 8 36 3" xfId="30495"/>
    <cellStyle name="Normal 3 8 37" xfId="30496"/>
    <cellStyle name="Normal 3 8 37 2" xfId="30497"/>
    <cellStyle name="Normal 3 8 37 3" xfId="30498"/>
    <cellStyle name="Normal 3 8 38" xfId="30499"/>
    <cellStyle name="Normal 3 8 38 2" xfId="30500"/>
    <cellStyle name="Normal 3 8 38 2 2" xfId="30501"/>
    <cellStyle name="Normal 3 8 38 2 2 2" xfId="30502"/>
    <cellStyle name="Normal 3 8 38 2 3" xfId="30503"/>
    <cellStyle name="Normal 3 8 38 2 4" xfId="30504"/>
    <cellStyle name="Normal 3 8 38 2 5" xfId="30505"/>
    <cellStyle name="Normal 3 8 38 3" xfId="30506"/>
    <cellStyle name="Normal 3 8 38 3 2" xfId="30507"/>
    <cellStyle name="Normal 3 8 38 4" xfId="30508"/>
    <cellStyle name="Normal 3 8 38 5" xfId="30509"/>
    <cellStyle name="Normal 3 8 39" xfId="30510"/>
    <cellStyle name="Normal 3 8 4" xfId="30511"/>
    <cellStyle name="Normal 3 8 4 2" xfId="30512"/>
    <cellStyle name="Normal 3 8 4 2 2" xfId="30513"/>
    <cellStyle name="Normal 3 8 4 2 3" xfId="30514"/>
    <cellStyle name="Normal 3 8 4 3" xfId="30515"/>
    <cellStyle name="Normal 3 8 4 3 2" xfId="30516"/>
    <cellStyle name="Normal 3 8 4 3 3" xfId="30517"/>
    <cellStyle name="Normal 3 8 4 4" xfId="30518"/>
    <cellStyle name="Normal 3 8 4 5" xfId="30519"/>
    <cellStyle name="Normal 3 8 40" xfId="30520"/>
    <cellStyle name="Normal 3 8 41" xfId="30521"/>
    <cellStyle name="Normal 3 8 42" xfId="30522"/>
    <cellStyle name="Normal 3 8 43" xfId="30523"/>
    <cellStyle name="Normal 3 8 44" xfId="30524"/>
    <cellStyle name="Normal 3 8 45" xfId="30525"/>
    <cellStyle name="Normal 3 8 46" xfId="30526"/>
    <cellStyle name="Normal 3 8 47" xfId="30527"/>
    <cellStyle name="Normal 3 8 48" xfId="30528"/>
    <cellStyle name="Normal 3 8 49" xfId="30529"/>
    <cellStyle name="Normal 3 8 5" xfId="30530"/>
    <cellStyle name="Normal 3 8 5 2" xfId="30531"/>
    <cellStyle name="Normal 3 8 5 2 2" xfId="30532"/>
    <cellStyle name="Normal 3 8 5 2 3" xfId="30533"/>
    <cellStyle name="Normal 3 8 5 3" xfId="30534"/>
    <cellStyle name="Normal 3 8 5 3 2" xfId="30535"/>
    <cellStyle name="Normal 3 8 5 3 3" xfId="30536"/>
    <cellStyle name="Normal 3 8 5 4" xfId="30537"/>
    <cellStyle name="Normal 3 8 5 5" xfId="30538"/>
    <cellStyle name="Normal 3 8 50" xfId="30539"/>
    <cellStyle name="Normal 3 8 51" xfId="30540"/>
    <cellStyle name="Normal 3 8 52" xfId="30541"/>
    <cellStyle name="Normal 3 8 53" xfId="30542"/>
    <cellStyle name="Normal 3 8 54" xfId="30543"/>
    <cellStyle name="Normal 3 8 55" xfId="30544"/>
    <cellStyle name="Normal 3 8 56" xfId="30545"/>
    <cellStyle name="Normal 3 8 57" xfId="30546"/>
    <cellStyle name="Normal 3 8 58" xfId="30547"/>
    <cellStyle name="Normal 3 8 59" xfId="30548"/>
    <cellStyle name="Normal 3 8 6" xfId="30549"/>
    <cellStyle name="Normal 3 8 6 2" xfId="30550"/>
    <cellStyle name="Normal 3 8 6 2 2" xfId="30551"/>
    <cellStyle name="Normal 3 8 6 2 3" xfId="30552"/>
    <cellStyle name="Normal 3 8 6 3" xfId="30553"/>
    <cellStyle name="Normal 3 8 6 3 2" xfId="30554"/>
    <cellStyle name="Normal 3 8 6 3 3" xfId="30555"/>
    <cellStyle name="Normal 3 8 6 4" xfId="30556"/>
    <cellStyle name="Normal 3 8 6 5" xfId="30557"/>
    <cellStyle name="Normal 3 8 60" xfId="30558"/>
    <cellStyle name="Normal 3 8 61" xfId="30559"/>
    <cellStyle name="Normal 3 8 62" xfId="30560"/>
    <cellStyle name="Normal 3 8 63" xfId="30561"/>
    <cellStyle name="Normal 3 8 64" xfId="30562"/>
    <cellStyle name="Normal 3 8 65" xfId="30563"/>
    <cellStyle name="Normal 3 8 66" xfId="30564"/>
    <cellStyle name="Normal 3 8 67" xfId="30565"/>
    <cellStyle name="Normal 3 8 68" xfId="30566"/>
    <cellStyle name="Normal 3 8 69" xfId="30567"/>
    <cellStyle name="Normal 3 8 7" xfId="30568"/>
    <cellStyle name="Normal 3 8 7 2" xfId="30569"/>
    <cellStyle name="Normal 3 8 7 2 2" xfId="30570"/>
    <cellStyle name="Normal 3 8 7 2 3" xfId="30571"/>
    <cellStyle name="Normal 3 8 7 3" xfId="30572"/>
    <cellStyle name="Normal 3 8 7 3 2" xfId="30573"/>
    <cellStyle name="Normal 3 8 7 3 3" xfId="30574"/>
    <cellStyle name="Normal 3 8 7 4" xfId="30575"/>
    <cellStyle name="Normal 3 8 7 5" xfId="30576"/>
    <cellStyle name="Normal 3 8 70" xfId="30577"/>
    <cellStyle name="Normal 3 8 71" xfId="30578"/>
    <cellStyle name="Normal 3 8 72" xfId="30579"/>
    <cellStyle name="Normal 3 8 73" xfId="30580"/>
    <cellStyle name="Normal 3 8 74" xfId="30581"/>
    <cellStyle name="Normal 3 8 75" xfId="30582"/>
    <cellStyle name="Normal 3 8 76" xfId="30583"/>
    <cellStyle name="Normal 3 8 77" xfId="30584"/>
    <cellStyle name="Normal 3 8 78" xfId="30585"/>
    <cellStyle name="Normal 3 8 79" xfId="30586"/>
    <cellStyle name="Normal 3 8 79 2" xfId="30587"/>
    <cellStyle name="Normal 3 8 8" xfId="30588"/>
    <cellStyle name="Normal 3 8 8 2" xfId="30589"/>
    <cellStyle name="Normal 3 8 8 2 2" xfId="30590"/>
    <cellStyle name="Normal 3 8 8 2 3" xfId="30591"/>
    <cellStyle name="Normal 3 8 8 3" xfId="30592"/>
    <cellStyle name="Normal 3 8 8 3 2" xfId="30593"/>
    <cellStyle name="Normal 3 8 8 3 3" xfId="30594"/>
    <cellStyle name="Normal 3 8 8 4" xfId="30595"/>
    <cellStyle name="Normal 3 8 8 5" xfId="30596"/>
    <cellStyle name="Normal 3 8 80" xfId="30597"/>
    <cellStyle name="Normal 3 8 81" xfId="30598"/>
    <cellStyle name="Normal 3 8 82" xfId="30599"/>
    <cellStyle name="Normal 3 8 9" xfId="30600"/>
    <cellStyle name="Normal 3 8 9 2" xfId="30601"/>
    <cellStyle name="Normal 3 8 9 2 2" xfId="30602"/>
    <cellStyle name="Normal 3 8 9 2 3" xfId="30603"/>
    <cellStyle name="Normal 3 8 9 3" xfId="30604"/>
    <cellStyle name="Normal 3 8 9 3 2" xfId="30605"/>
    <cellStyle name="Normal 3 8 9 3 3" xfId="30606"/>
    <cellStyle name="Normal 3 8 9 4" xfId="30607"/>
    <cellStyle name="Normal 3 8 9 5" xfId="30608"/>
    <cellStyle name="Normal 3 80" xfId="30609"/>
    <cellStyle name="Normal 3 80 2" xfId="30610"/>
    <cellStyle name="Normal 3 80 2 2" xfId="30611"/>
    <cellStyle name="Normal 3 80 2 3" xfId="30612"/>
    <cellStyle name="Normal 3 80 3" xfId="30613"/>
    <cellStyle name="Normal 3 80 3 2" xfId="30614"/>
    <cellStyle name="Normal 3 80 3 3" xfId="30615"/>
    <cellStyle name="Normal 3 80 4" xfId="30616"/>
    <cellStyle name="Normal 3 80 5" xfId="30617"/>
    <cellStyle name="Normal 3 81" xfId="30618"/>
    <cellStyle name="Normal 3 81 2" xfId="30619"/>
    <cellStyle name="Normal 3 81 2 2" xfId="30620"/>
    <cellStyle name="Normal 3 81 2 3" xfId="30621"/>
    <cellStyle name="Normal 3 81 3" xfId="30622"/>
    <cellStyle name="Normal 3 81 3 2" xfId="30623"/>
    <cellStyle name="Normal 3 81 3 3" xfId="30624"/>
    <cellStyle name="Normal 3 81 4" xfId="30625"/>
    <cellStyle name="Normal 3 81 5" xfId="30626"/>
    <cellStyle name="Normal 3 82" xfId="30627"/>
    <cellStyle name="Normal 3 82 2" xfId="30628"/>
    <cellStyle name="Normal 3 82 2 2" xfId="30629"/>
    <cellStyle name="Normal 3 82 2 3" xfId="30630"/>
    <cellStyle name="Normal 3 82 3" xfId="30631"/>
    <cellStyle name="Normal 3 82 3 2" xfId="30632"/>
    <cellStyle name="Normal 3 82 3 3" xfId="30633"/>
    <cellStyle name="Normal 3 82 4" xfId="30634"/>
    <cellStyle name="Normal 3 82 5" xfId="30635"/>
    <cellStyle name="Normal 3 83" xfId="30636"/>
    <cellStyle name="Normal 3 83 2" xfId="30637"/>
    <cellStyle name="Normal 3 83 2 2" xfId="30638"/>
    <cellStyle name="Normal 3 83 2 3" xfId="30639"/>
    <cellStyle name="Normal 3 83 3" xfId="30640"/>
    <cellStyle name="Normal 3 83 3 2" xfId="30641"/>
    <cellStyle name="Normal 3 83 3 3" xfId="30642"/>
    <cellStyle name="Normal 3 83 4" xfId="30643"/>
    <cellStyle name="Normal 3 83 5" xfId="30644"/>
    <cellStyle name="Normal 3 84" xfId="30645"/>
    <cellStyle name="Normal 3 84 2" xfId="30646"/>
    <cellStyle name="Normal 3 84 2 2" xfId="30647"/>
    <cellStyle name="Normal 3 84 2 3" xfId="30648"/>
    <cellStyle name="Normal 3 84 3" xfId="30649"/>
    <cellStyle name="Normal 3 84 3 2" xfId="30650"/>
    <cellStyle name="Normal 3 84 3 3" xfId="30651"/>
    <cellStyle name="Normal 3 84 4" xfId="30652"/>
    <cellStyle name="Normal 3 84 5" xfId="30653"/>
    <cellStyle name="Normal 3 85" xfId="30654"/>
    <cellStyle name="Normal 3 85 2" xfId="30655"/>
    <cellStyle name="Normal 3 85 2 2" xfId="30656"/>
    <cellStyle name="Normal 3 85 2 3" xfId="30657"/>
    <cellStyle name="Normal 3 85 3" xfId="30658"/>
    <cellStyle name="Normal 3 85 3 2" xfId="30659"/>
    <cellStyle name="Normal 3 85 3 3" xfId="30660"/>
    <cellStyle name="Normal 3 85 4" xfId="30661"/>
    <cellStyle name="Normal 3 85 5" xfId="30662"/>
    <cellStyle name="Normal 3 86" xfId="30663"/>
    <cellStyle name="Normal 3 86 2" xfId="30664"/>
    <cellStyle name="Normal 3 86 2 2" xfId="30665"/>
    <cellStyle name="Normal 3 86 2 3" xfId="30666"/>
    <cellStyle name="Normal 3 86 3" xfId="30667"/>
    <cellStyle name="Normal 3 86 3 2" xfId="30668"/>
    <cellStyle name="Normal 3 86 3 3" xfId="30669"/>
    <cellStyle name="Normal 3 86 4" xfId="30670"/>
    <cellStyle name="Normal 3 86 5" xfId="30671"/>
    <cellStyle name="Normal 3 87" xfId="30672"/>
    <cellStyle name="Normal 3 87 2" xfId="30673"/>
    <cellStyle name="Normal 3 87 2 2" xfId="30674"/>
    <cellStyle name="Normal 3 87 2 3" xfId="30675"/>
    <cellStyle name="Normal 3 87 3" xfId="30676"/>
    <cellStyle name="Normal 3 87 3 2" xfId="30677"/>
    <cellStyle name="Normal 3 87 3 3" xfId="30678"/>
    <cellStyle name="Normal 3 87 4" xfId="30679"/>
    <cellStyle name="Normal 3 87 5" xfId="30680"/>
    <cellStyle name="Normal 3 88" xfId="30681"/>
    <cellStyle name="Normal 3 88 2" xfId="30682"/>
    <cellStyle name="Normal 3 88 2 2" xfId="30683"/>
    <cellStyle name="Normal 3 88 2 3" xfId="30684"/>
    <cellStyle name="Normal 3 88 3" xfId="30685"/>
    <cellStyle name="Normal 3 88 3 2" xfId="30686"/>
    <cellStyle name="Normal 3 88 3 3" xfId="30687"/>
    <cellStyle name="Normal 3 88 4" xfId="30688"/>
    <cellStyle name="Normal 3 88 5" xfId="30689"/>
    <cellStyle name="Normal 3 89" xfId="30690"/>
    <cellStyle name="Normal 3 89 2" xfId="30691"/>
    <cellStyle name="Normal 3 89 2 2" xfId="30692"/>
    <cellStyle name="Normal 3 89 2 3" xfId="30693"/>
    <cellStyle name="Normal 3 89 3" xfId="30694"/>
    <cellStyle name="Normal 3 89 3 2" xfId="30695"/>
    <cellStyle name="Normal 3 89 3 3" xfId="30696"/>
    <cellStyle name="Normal 3 89 4" xfId="30697"/>
    <cellStyle name="Normal 3 89 5" xfId="30698"/>
    <cellStyle name="Normal 3 9" xfId="30699"/>
    <cellStyle name="Normal 3 9 10" xfId="30700"/>
    <cellStyle name="Normal 3 9 10 2" xfId="30701"/>
    <cellStyle name="Normal 3 9 10 2 2" xfId="30702"/>
    <cellStyle name="Normal 3 9 10 2 3" xfId="30703"/>
    <cellStyle name="Normal 3 9 10 3" xfId="30704"/>
    <cellStyle name="Normal 3 9 10 3 2" xfId="30705"/>
    <cellStyle name="Normal 3 9 10 3 3" xfId="30706"/>
    <cellStyle name="Normal 3 9 10 4" xfId="30707"/>
    <cellStyle name="Normal 3 9 10 5" xfId="30708"/>
    <cellStyle name="Normal 3 9 11" xfId="30709"/>
    <cellStyle name="Normal 3 9 11 2" xfId="30710"/>
    <cellStyle name="Normal 3 9 11 2 2" xfId="30711"/>
    <cellStyle name="Normal 3 9 11 2 3" xfId="30712"/>
    <cellStyle name="Normal 3 9 11 3" xfId="30713"/>
    <cellStyle name="Normal 3 9 11 3 2" xfId="30714"/>
    <cellStyle name="Normal 3 9 11 3 3" xfId="30715"/>
    <cellStyle name="Normal 3 9 11 4" xfId="30716"/>
    <cellStyle name="Normal 3 9 11 5" xfId="30717"/>
    <cellStyle name="Normal 3 9 12" xfId="30718"/>
    <cellStyle name="Normal 3 9 12 2" xfId="30719"/>
    <cellStyle name="Normal 3 9 12 2 2" xfId="30720"/>
    <cellStyle name="Normal 3 9 12 2 3" xfId="30721"/>
    <cellStyle name="Normal 3 9 12 3" xfId="30722"/>
    <cellStyle name="Normal 3 9 12 3 2" xfId="30723"/>
    <cellStyle name="Normal 3 9 12 3 3" xfId="30724"/>
    <cellStyle name="Normal 3 9 12 4" xfId="30725"/>
    <cellStyle name="Normal 3 9 12 5" xfId="30726"/>
    <cellStyle name="Normal 3 9 13" xfId="30727"/>
    <cellStyle name="Normal 3 9 13 2" xfId="30728"/>
    <cellStyle name="Normal 3 9 13 2 2" xfId="30729"/>
    <cellStyle name="Normal 3 9 13 2 3" xfId="30730"/>
    <cellStyle name="Normal 3 9 13 3" xfId="30731"/>
    <cellStyle name="Normal 3 9 13 3 2" xfId="30732"/>
    <cellStyle name="Normal 3 9 13 3 3" xfId="30733"/>
    <cellStyle name="Normal 3 9 13 4" xfId="30734"/>
    <cellStyle name="Normal 3 9 13 5" xfId="30735"/>
    <cellStyle name="Normal 3 9 14" xfId="30736"/>
    <cellStyle name="Normal 3 9 14 2" xfId="30737"/>
    <cellStyle name="Normal 3 9 14 2 2" xfId="30738"/>
    <cellStyle name="Normal 3 9 14 2 3" xfId="30739"/>
    <cellStyle name="Normal 3 9 14 3" xfId="30740"/>
    <cellStyle name="Normal 3 9 14 3 2" xfId="30741"/>
    <cellStyle name="Normal 3 9 14 3 3" xfId="30742"/>
    <cellStyle name="Normal 3 9 14 4" xfId="30743"/>
    <cellStyle name="Normal 3 9 14 5" xfId="30744"/>
    <cellStyle name="Normal 3 9 15" xfId="30745"/>
    <cellStyle name="Normal 3 9 15 2" xfId="30746"/>
    <cellStyle name="Normal 3 9 15 2 2" xfId="30747"/>
    <cellStyle name="Normal 3 9 15 2 3" xfId="30748"/>
    <cellStyle name="Normal 3 9 15 3" xfId="30749"/>
    <cellStyle name="Normal 3 9 15 3 2" xfId="30750"/>
    <cellStyle name="Normal 3 9 15 3 3" xfId="30751"/>
    <cellStyle name="Normal 3 9 15 4" xfId="30752"/>
    <cellStyle name="Normal 3 9 15 5" xfId="30753"/>
    <cellStyle name="Normal 3 9 16" xfId="30754"/>
    <cellStyle name="Normal 3 9 16 2" xfId="30755"/>
    <cellStyle name="Normal 3 9 16 2 2" xfId="30756"/>
    <cellStyle name="Normal 3 9 16 2 3" xfId="30757"/>
    <cellStyle name="Normal 3 9 16 3" xfId="30758"/>
    <cellStyle name="Normal 3 9 16 3 2" xfId="30759"/>
    <cellStyle name="Normal 3 9 16 3 3" xfId="30760"/>
    <cellStyle name="Normal 3 9 16 4" xfId="30761"/>
    <cellStyle name="Normal 3 9 16 5" xfId="30762"/>
    <cellStyle name="Normal 3 9 17" xfId="30763"/>
    <cellStyle name="Normal 3 9 17 2" xfId="30764"/>
    <cellStyle name="Normal 3 9 17 2 2" xfId="30765"/>
    <cellStyle name="Normal 3 9 17 2 3" xfId="30766"/>
    <cellStyle name="Normal 3 9 17 3" xfId="30767"/>
    <cellStyle name="Normal 3 9 17 3 2" xfId="30768"/>
    <cellStyle name="Normal 3 9 17 3 3" xfId="30769"/>
    <cellStyle name="Normal 3 9 17 4" xfId="30770"/>
    <cellStyle name="Normal 3 9 17 5" xfId="30771"/>
    <cellStyle name="Normal 3 9 18" xfId="30772"/>
    <cellStyle name="Normal 3 9 18 2" xfId="30773"/>
    <cellStyle name="Normal 3 9 18 2 2" xfId="30774"/>
    <cellStyle name="Normal 3 9 18 2 3" xfId="30775"/>
    <cellStyle name="Normal 3 9 18 3" xfId="30776"/>
    <cellStyle name="Normal 3 9 18 3 2" xfId="30777"/>
    <cellStyle name="Normal 3 9 18 3 3" xfId="30778"/>
    <cellStyle name="Normal 3 9 18 4" xfId="30779"/>
    <cellStyle name="Normal 3 9 18 5" xfId="30780"/>
    <cellStyle name="Normal 3 9 19" xfId="30781"/>
    <cellStyle name="Normal 3 9 19 2" xfId="30782"/>
    <cellStyle name="Normal 3 9 19 2 2" xfId="30783"/>
    <cellStyle name="Normal 3 9 19 2 3" xfId="30784"/>
    <cellStyle name="Normal 3 9 19 3" xfId="30785"/>
    <cellStyle name="Normal 3 9 19 3 2" xfId="30786"/>
    <cellStyle name="Normal 3 9 19 3 3" xfId="30787"/>
    <cellStyle name="Normal 3 9 19 4" xfId="30788"/>
    <cellStyle name="Normal 3 9 19 5" xfId="30789"/>
    <cellStyle name="Normal 3 9 2" xfId="30790"/>
    <cellStyle name="Normal 3 9 2 2" xfId="30791"/>
    <cellStyle name="Normal 3 9 2 2 2" xfId="30792"/>
    <cellStyle name="Normal 3 9 2 2 3" xfId="30793"/>
    <cellStyle name="Normal 3 9 2 3" xfId="30794"/>
    <cellStyle name="Normal 3 9 2 3 2" xfId="30795"/>
    <cellStyle name="Normal 3 9 2 3 3" xfId="30796"/>
    <cellStyle name="Normal 3 9 2 4" xfId="30797"/>
    <cellStyle name="Normal 3 9 2 5" xfId="30798"/>
    <cellStyle name="Normal 3 9 20" xfId="30799"/>
    <cellStyle name="Normal 3 9 20 2" xfId="30800"/>
    <cellStyle name="Normal 3 9 20 2 2" xfId="30801"/>
    <cellStyle name="Normal 3 9 20 2 3" xfId="30802"/>
    <cellStyle name="Normal 3 9 20 3" xfId="30803"/>
    <cellStyle name="Normal 3 9 20 3 2" xfId="30804"/>
    <cellStyle name="Normal 3 9 20 3 3" xfId="30805"/>
    <cellStyle name="Normal 3 9 20 4" xfId="30806"/>
    <cellStyle name="Normal 3 9 20 5" xfId="30807"/>
    <cellStyle name="Normal 3 9 21" xfId="30808"/>
    <cellStyle name="Normal 3 9 21 2" xfId="30809"/>
    <cellStyle name="Normal 3 9 21 2 2" xfId="30810"/>
    <cellStyle name="Normal 3 9 21 2 3" xfId="30811"/>
    <cellStyle name="Normal 3 9 21 3" xfId="30812"/>
    <cellStyle name="Normal 3 9 21 3 2" xfId="30813"/>
    <cellStyle name="Normal 3 9 21 3 3" xfId="30814"/>
    <cellStyle name="Normal 3 9 21 4" xfId="30815"/>
    <cellStyle name="Normal 3 9 21 5" xfId="30816"/>
    <cellStyle name="Normal 3 9 22" xfId="30817"/>
    <cellStyle name="Normal 3 9 22 2" xfId="30818"/>
    <cellStyle name="Normal 3 9 22 2 2" xfId="30819"/>
    <cellStyle name="Normal 3 9 22 2 3" xfId="30820"/>
    <cellStyle name="Normal 3 9 22 3" xfId="30821"/>
    <cellStyle name="Normal 3 9 22 3 2" xfId="30822"/>
    <cellStyle name="Normal 3 9 22 3 3" xfId="30823"/>
    <cellStyle name="Normal 3 9 22 4" xfId="30824"/>
    <cellStyle name="Normal 3 9 22 5" xfId="30825"/>
    <cellStyle name="Normal 3 9 23" xfId="30826"/>
    <cellStyle name="Normal 3 9 23 2" xfId="30827"/>
    <cellStyle name="Normal 3 9 23 2 2" xfId="30828"/>
    <cellStyle name="Normal 3 9 23 2 3" xfId="30829"/>
    <cellStyle name="Normal 3 9 23 3" xfId="30830"/>
    <cellStyle name="Normal 3 9 23 3 2" xfId="30831"/>
    <cellStyle name="Normal 3 9 23 3 3" xfId="30832"/>
    <cellStyle name="Normal 3 9 23 4" xfId="30833"/>
    <cellStyle name="Normal 3 9 23 5" xfId="30834"/>
    <cellStyle name="Normal 3 9 24" xfId="30835"/>
    <cellStyle name="Normal 3 9 24 10" xfId="30836"/>
    <cellStyle name="Normal 3 9 24 11" xfId="30837"/>
    <cellStyle name="Normal 3 9 24 11 2" xfId="30838"/>
    <cellStyle name="Normal 3 9 24 11 2 2" xfId="30839"/>
    <cellStyle name="Normal 3 9 24 11 2 2 2" xfId="30840"/>
    <cellStyle name="Normal 3 9 24 11 2 3" xfId="30841"/>
    <cellStyle name="Normal 3 9 24 11 2 4" xfId="30842"/>
    <cellStyle name="Normal 3 9 24 11 2 5" xfId="30843"/>
    <cellStyle name="Normal 3 9 24 11 3" xfId="30844"/>
    <cellStyle name="Normal 3 9 24 11 3 2" xfId="30845"/>
    <cellStyle name="Normal 3 9 24 11 4" xfId="30846"/>
    <cellStyle name="Normal 3 9 24 11 5" xfId="30847"/>
    <cellStyle name="Normal 3 9 24 12" xfId="30848"/>
    <cellStyle name="Normal 3 9 24 13" xfId="30849"/>
    <cellStyle name="Normal 3 9 24 14" xfId="30850"/>
    <cellStyle name="Normal 3 9 24 15" xfId="30851"/>
    <cellStyle name="Normal 3 9 24 15 2" xfId="30852"/>
    <cellStyle name="Normal 3 9 24 16" xfId="30853"/>
    <cellStyle name="Normal 3 9 24 17" xfId="30854"/>
    <cellStyle name="Normal 3 9 24 18" xfId="30855"/>
    <cellStyle name="Normal 3 9 24 2" xfId="30856"/>
    <cellStyle name="Normal 3 9 24 2 10" xfId="30857"/>
    <cellStyle name="Normal 3 9 24 2 11" xfId="30858"/>
    <cellStyle name="Normal 3 9 24 2 12" xfId="30859"/>
    <cellStyle name="Normal 3 9 24 2 13" xfId="30860"/>
    <cellStyle name="Normal 3 9 24 2 13 2" xfId="30861"/>
    <cellStyle name="Normal 3 9 24 2 14" xfId="30862"/>
    <cellStyle name="Normal 3 9 24 2 15" xfId="30863"/>
    <cellStyle name="Normal 3 9 24 2 16" xfId="30864"/>
    <cellStyle name="Normal 3 9 24 2 2" xfId="30865"/>
    <cellStyle name="Normal 3 9 24 2 2 10" xfId="30866"/>
    <cellStyle name="Normal 3 9 24 2 2 11" xfId="30867"/>
    <cellStyle name="Normal 3 9 24 2 2 12" xfId="30868"/>
    <cellStyle name="Normal 3 9 24 2 2 13" xfId="30869"/>
    <cellStyle name="Normal 3 9 24 2 2 13 2" xfId="30870"/>
    <cellStyle name="Normal 3 9 24 2 2 14" xfId="30871"/>
    <cellStyle name="Normal 3 9 24 2 2 15" xfId="30872"/>
    <cellStyle name="Normal 3 9 24 2 2 16" xfId="30873"/>
    <cellStyle name="Normal 3 9 24 2 2 2" xfId="30874"/>
    <cellStyle name="Normal 3 9 24 2 2 2 10" xfId="30875"/>
    <cellStyle name="Normal 3 9 24 2 2 2 11" xfId="30876"/>
    <cellStyle name="Normal 3 9 24 2 2 2 12" xfId="30877"/>
    <cellStyle name="Normal 3 9 24 2 2 2 12 2" xfId="30878"/>
    <cellStyle name="Normal 3 9 24 2 2 2 13" xfId="30879"/>
    <cellStyle name="Normal 3 9 24 2 2 2 14" xfId="30880"/>
    <cellStyle name="Normal 3 9 24 2 2 2 15" xfId="30881"/>
    <cellStyle name="Normal 3 9 24 2 2 2 2" xfId="30882"/>
    <cellStyle name="Normal 3 9 24 2 2 2 2 2" xfId="30883"/>
    <cellStyle name="Normal 3 9 24 2 2 2 2 2 2" xfId="30884"/>
    <cellStyle name="Normal 3 9 24 2 2 2 2 2 2 2" xfId="30885"/>
    <cellStyle name="Normal 3 9 24 2 2 2 2 2 2 2 2" xfId="30886"/>
    <cellStyle name="Normal 3 9 24 2 2 2 2 2 2 2 2 2" xfId="30887"/>
    <cellStyle name="Normal 3 9 24 2 2 2 2 2 2 2 3" xfId="30888"/>
    <cellStyle name="Normal 3 9 24 2 2 2 2 2 2 2 4" xfId="30889"/>
    <cellStyle name="Normal 3 9 24 2 2 2 2 2 2 2 5" xfId="30890"/>
    <cellStyle name="Normal 3 9 24 2 2 2 2 2 2 3" xfId="30891"/>
    <cellStyle name="Normal 3 9 24 2 2 2 2 2 2 3 2" xfId="30892"/>
    <cellStyle name="Normal 3 9 24 2 2 2 2 2 2 4" xfId="30893"/>
    <cellStyle name="Normal 3 9 24 2 2 2 2 2 2 5" xfId="30894"/>
    <cellStyle name="Normal 3 9 24 2 2 2 2 2 3" xfId="30895"/>
    <cellStyle name="Normal 3 9 24 2 2 2 2 2 4" xfId="30896"/>
    <cellStyle name="Normal 3 9 24 2 2 2 2 2 5" xfId="30897"/>
    <cellStyle name="Normal 3 9 24 2 2 2 2 2 6" xfId="30898"/>
    <cellStyle name="Normal 3 9 24 2 2 2 2 2 6 2" xfId="30899"/>
    <cellStyle name="Normal 3 9 24 2 2 2 2 2 7" xfId="30900"/>
    <cellStyle name="Normal 3 9 24 2 2 2 2 2 8" xfId="30901"/>
    <cellStyle name="Normal 3 9 24 2 2 2 2 2 9" xfId="30902"/>
    <cellStyle name="Normal 3 9 24 2 2 2 2 3" xfId="30903"/>
    <cellStyle name="Normal 3 9 24 2 2 2 2 3 2" xfId="30904"/>
    <cellStyle name="Normal 3 9 24 2 2 2 2 3 2 2" xfId="30905"/>
    <cellStyle name="Normal 3 9 24 2 2 2 2 3 2 2 2" xfId="30906"/>
    <cellStyle name="Normal 3 9 24 2 2 2 2 3 2 3" xfId="30907"/>
    <cellStyle name="Normal 3 9 24 2 2 2 2 3 2 4" xfId="30908"/>
    <cellStyle name="Normal 3 9 24 2 2 2 2 3 2 5" xfId="30909"/>
    <cellStyle name="Normal 3 9 24 2 2 2 2 3 3" xfId="30910"/>
    <cellStyle name="Normal 3 9 24 2 2 2 2 3 3 2" xfId="30911"/>
    <cellStyle name="Normal 3 9 24 2 2 2 2 3 4" xfId="30912"/>
    <cellStyle name="Normal 3 9 24 2 2 2 2 3 5" xfId="30913"/>
    <cellStyle name="Normal 3 9 24 2 2 2 2 4" xfId="30914"/>
    <cellStyle name="Normal 3 9 24 2 2 2 2 5" xfId="30915"/>
    <cellStyle name="Normal 3 9 24 2 2 2 2 6" xfId="30916"/>
    <cellStyle name="Normal 3 9 24 2 2 2 2 6 2" xfId="30917"/>
    <cellStyle name="Normal 3 9 24 2 2 2 2 7" xfId="30918"/>
    <cellStyle name="Normal 3 9 24 2 2 2 2 8" xfId="30919"/>
    <cellStyle name="Normal 3 9 24 2 2 2 2 9" xfId="30920"/>
    <cellStyle name="Normal 3 9 24 2 2 2 3" xfId="30921"/>
    <cellStyle name="Normal 3 9 24 2 2 2 3 2" xfId="30922"/>
    <cellStyle name="Normal 3 9 24 2 2 2 3 3" xfId="30923"/>
    <cellStyle name="Normal 3 9 24 2 2 2 4" xfId="30924"/>
    <cellStyle name="Normal 3 9 24 2 2 2 4 2" xfId="30925"/>
    <cellStyle name="Normal 3 9 24 2 2 2 4 3" xfId="30926"/>
    <cellStyle name="Normal 3 9 24 2 2 2 5" xfId="30927"/>
    <cellStyle name="Normal 3 9 24 2 2 2 5 2" xfId="30928"/>
    <cellStyle name="Normal 3 9 24 2 2 2 5 3" xfId="30929"/>
    <cellStyle name="Normal 3 9 24 2 2 2 6" xfId="30930"/>
    <cellStyle name="Normal 3 9 24 2 2 2 6 2" xfId="30931"/>
    <cellStyle name="Normal 3 9 24 2 2 2 6 3" xfId="30932"/>
    <cellStyle name="Normal 3 9 24 2 2 2 7" xfId="30933"/>
    <cellStyle name="Normal 3 9 24 2 2 2 7 2" xfId="30934"/>
    <cellStyle name="Normal 3 9 24 2 2 2 7 3" xfId="30935"/>
    <cellStyle name="Normal 3 9 24 2 2 2 8" xfId="30936"/>
    <cellStyle name="Normal 3 9 24 2 2 2 8 2" xfId="30937"/>
    <cellStyle name="Normal 3 9 24 2 2 2 8 2 2" xfId="30938"/>
    <cellStyle name="Normal 3 9 24 2 2 2 8 2 2 2" xfId="30939"/>
    <cellStyle name="Normal 3 9 24 2 2 2 8 2 3" xfId="30940"/>
    <cellStyle name="Normal 3 9 24 2 2 2 8 2 4" xfId="30941"/>
    <cellStyle name="Normal 3 9 24 2 2 2 8 2 5" xfId="30942"/>
    <cellStyle name="Normal 3 9 24 2 2 2 8 3" xfId="30943"/>
    <cellStyle name="Normal 3 9 24 2 2 2 8 3 2" xfId="30944"/>
    <cellStyle name="Normal 3 9 24 2 2 2 8 4" xfId="30945"/>
    <cellStyle name="Normal 3 9 24 2 2 2 8 5" xfId="30946"/>
    <cellStyle name="Normal 3 9 24 2 2 2 9" xfId="30947"/>
    <cellStyle name="Normal 3 9 24 2 2 3" xfId="30948"/>
    <cellStyle name="Normal 3 9 24 2 2 3 2" xfId="30949"/>
    <cellStyle name="Normal 3 9 24 2 2 3 3" xfId="30950"/>
    <cellStyle name="Normal 3 9 24 2 2 4" xfId="30951"/>
    <cellStyle name="Normal 3 9 24 2 2 4 2" xfId="30952"/>
    <cellStyle name="Normal 3 9 24 2 2 4 2 2" xfId="30953"/>
    <cellStyle name="Normal 3 9 24 2 2 4 2 2 2" xfId="30954"/>
    <cellStyle name="Normal 3 9 24 2 2 4 2 2 2 2" xfId="30955"/>
    <cellStyle name="Normal 3 9 24 2 2 4 2 2 2 2 2" xfId="30956"/>
    <cellStyle name="Normal 3 9 24 2 2 4 2 2 2 3" xfId="30957"/>
    <cellStyle name="Normal 3 9 24 2 2 4 2 2 2 4" xfId="30958"/>
    <cellStyle name="Normal 3 9 24 2 2 4 2 2 2 5" xfId="30959"/>
    <cellStyle name="Normal 3 9 24 2 2 4 2 2 3" xfId="30960"/>
    <cellStyle name="Normal 3 9 24 2 2 4 2 2 3 2" xfId="30961"/>
    <cellStyle name="Normal 3 9 24 2 2 4 2 2 4" xfId="30962"/>
    <cellStyle name="Normal 3 9 24 2 2 4 2 2 5" xfId="30963"/>
    <cellStyle name="Normal 3 9 24 2 2 4 2 3" xfId="30964"/>
    <cellStyle name="Normal 3 9 24 2 2 4 2 4" xfId="30965"/>
    <cellStyle name="Normal 3 9 24 2 2 4 2 5" xfId="30966"/>
    <cellStyle name="Normal 3 9 24 2 2 4 2 6" xfId="30967"/>
    <cellStyle name="Normal 3 9 24 2 2 4 2 6 2" xfId="30968"/>
    <cellStyle name="Normal 3 9 24 2 2 4 2 7" xfId="30969"/>
    <cellStyle name="Normal 3 9 24 2 2 4 2 8" xfId="30970"/>
    <cellStyle name="Normal 3 9 24 2 2 4 2 9" xfId="30971"/>
    <cellStyle name="Normal 3 9 24 2 2 4 3" xfId="30972"/>
    <cellStyle name="Normal 3 9 24 2 2 4 3 2" xfId="30973"/>
    <cellStyle name="Normal 3 9 24 2 2 4 3 2 2" xfId="30974"/>
    <cellStyle name="Normal 3 9 24 2 2 4 3 2 2 2" xfId="30975"/>
    <cellStyle name="Normal 3 9 24 2 2 4 3 2 3" xfId="30976"/>
    <cellStyle name="Normal 3 9 24 2 2 4 3 2 4" xfId="30977"/>
    <cellStyle name="Normal 3 9 24 2 2 4 3 2 5" xfId="30978"/>
    <cellStyle name="Normal 3 9 24 2 2 4 3 3" xfId="30979"/>
    <cellStyle name="Normal 3 9 24 2 2 4 3 3 2" xfId="30980"/>
    <cellStyle name="Normal 3 9 24 2 2 4 3 4" xfId="30981"/>
    <cellStyle name="Normal 3 9 24 2 2 4 3 5" xfId="30982"/>
    <cellStyle name="Normal 3 9 24 2 2 4 4" xfId="30983"/>
    <cellStyle name="Normal 3 9 24 2 2 4 5" xfId="30984"/>
    <cellStyle name="Normal 3 9 24 2 2 4 6" xfId="30985"/>
    <cellStyle name="Normal 3 9 24 2 2 4 6 2" xfId="30986"/>
    <cellStyle name="Normal 3 9 24 2 2 4 7" xfId="30987"/>
    <cellStyle name="Normal 3 9 24 2 2 4 8" xfId="30988"/>
    <cellStyle name="Normal 3 9 24 2 2 4 9" xfId="30989"/>
    <cellStyle name="Normal 3 9 24 2 2 5" xfId="30990"/>
    <cellStyle name="Normal 3 9 24 2 2 6" xfId="30991"/>
    <cellStyle name="Normal 3 9 24 2 2 7" xfId="30992"/>
    <cellStyle name="Normal 3 9 24 2 2 8" xfId="30993"/>
    <cellStyle name="Normal 3 9 24 2 2 9" xfId="30994"/>
    <cellStyle name="Normal 3 9 24 2 2 9 2" xfId="30995"/>
    <cellStyle name="Normal 3 9 24 2 2 9 2 2" xfId="30996"/>
    <cellStyle name="Normal 3 9 24 2 2 9 2 2 2" xfId="30997"/>
    <cellStyle name="Normal 3 9 24 2 2 9 2 3" xfId="30998"/>
    <cellStyle name="Normal 3 9 24 2 2 9 2 4" xfId="30999"/>
    <cellStyle name="Normal 3 9 24 2 2 9 2 5" xfId="31000"/>
    <cellStyle name="Normal 3 9 24 2 2 9 3" xfId="31001"/>
    <cellStyle name="Normal 3 9 24 2 2 9 3 2" xfId="31002"/>
    <cellStyle name="Normal 3 9 24 2 2 9 4" xfId="31003"/>
    <cellStyle name="Normal 3 9 24 2 2 9 5" xfId="31004"/>
    <cellStyle name="Normal 3 9 24 2 3" xfId="31005"/>
    <cellStyle name="Normal 3 9 24 2 3 10" xfId="31006"/>
    <cellStyle name="Normal 3 9 24 2 3 11" xfId="31007"/>
    <cellStyle name="Normal 3 9 24 2 3 12" xfId="31008"/>
    <cellStyle name="Normal 3 9 24 2 3 12 2" xfId="31009"/>
    <cellStyle name="Normal 3 9 24 2 3 13" xfId="31010"/>
    <cellStyle name="Normal 3 9 24 2 3 14" xfId="31011"/>
    <cellStyle name="Normal 3 9 24 2 3 15" xfId="31012"/>
    <cellStyle name="Normal 3 9 24 2 3 2" xfId="31013"/>
    <cellStyle name="Normal 3 9 24 2 3 2 2" xfId="31014"/>
    <cellStyle name="Normal 3 9 24 2 3 2 2 2" xfId="31015"/>
    <cellStyle name="Normal 3 9 24 2 3 2 2 2 2" xfId="31016"/>
    <cellStyle name="Normal 3 9 24 2 3 2 2 2 2 2" xfId="31017"/>
    <cellStyle name="Normal 3 9 24 2 3 2 2 2 2 2 2" xfId="31018"/>
    <cellStyle name="Normal 3 9 24 2 3 2 2 2 2 3" xfId="31019"/>
    <cellStyle name="Normal 3 9 24 2 3 2 2 2 2 4" xfId="31020"/>
    <cellStyle name="Normal 3 9 24 2 3 2 2 2 2 5" xfId="31021"/>
    <cellStyle name="Normal 3 9 24 2 3 2 2 2 3" xfId="31022"/>
    <cellStyle name="Normal 3 9 24 2 3 2 2 2 3 2" xfId="31023"/>
    <cellStyle name="Normal 3 9 24 2 3 2 2 2 4" xfId="31024"/>
    <cellStyle name="Normal 3 9 24 2 3 2 2 2 5" xfId="31025"/>
    <cellStyle name="Normal 3 9 24 2 3 2 2 3" xfId="31026"/>
    <cellStyle name="Normal 3 9 24 2 3 2 2 4" xfId="31027"/>
    <cellStyle name="Normal 3 9 24 2 3 2 2 5" xfId="31028"/>
    <cellStyle name="Normal 3 9 24 2 3 2 2 6" xfId="31029"/>
    <cellStyle name="Normal 3 9 24 2 3 2 2 6 2" xfId="31030"/>
    <cellStyle name="Normal 3 9 24 2 3 2 2 7" xfId="31031"/>
    <cellStyle name="Normal 3 9 24 2 3 2 2 8" xfId="31032"/>
    <cellStyle name="Normal 3 9 24 2 3 2 2 9" xfId="31033"/>
    <cellStyle name="Normal 3 9 24 2 3 2 3" xfId="31034"/>
    <cellStyle name="Normal 3 9 24 2 3 2 3 2" xfId="31035"/>
    <cellStyle name="Normal 3 9 24 2 3 2 3 2 2" xfId="31036"/>
    <cellStyle name="Normal 3 9 24 2 3 2 3 2 2 2" xfId="31037"/>
    <cellStyle name="Normal 3 9 24 2 3 2 3 2 3" xfId="31038"/>
    <cellStyle name="Normal 3 9 24 2 3 2 3 2 4" xfId="31039"/>
    <cellStyle name="Normal 3 9 24 2 3 2 3 2 5" xfId="31040"/>
    <cellStyle name="Normal 3 9 24 2 3 2 3 3" xfId="31041"/>
    <cellStyle name="Normal 3 9 24 2 3 2 3 3 2" xfId="31042"/>
    <cellStyle name="Normal 3 9 24 2 3 2 3 4" xfId="31043"/>
    <cellStyle name="Normal 3 9 24 2 3 2 3 5" xfId="31044"/>
    <cellStyle name="Normal 3 9 24 2 3 2 4" xfId="31045"/>
    <cellStyle name="Normal 3 9 24 2 3 2 5" xfId="31046"/>
    <cellStyle name="Normal 3 9 24 2 3 2 6" xfId="31047"/>
    <cellStyle name="Normal 3 9 24 2 3 2 6 2" xfId="31048"/>
    <cellStyle name="Normal 3 9 24 2 3 2 7" xfId="31049"/>
    <cellStyle name="Normal 3 9 24 2 3 2 8" xfId="31050"/>
    <cellStyle name="Normal 3 9 24 2 3 2 9" xfId="31051"/>
    <cellStyle name="Normal 3 9 24 2 3 3" xfId="31052"/>
    <cellStyle name="Normal 3 9 24 2 3 4" xfId="31053"/>
    <cellStyle name="Normal 3 9 24 2 3 5" xfId="31054"/>
    <cellStyle name="Normal 3 9 24 2 3 6" xfId="31055"/>
    <cellStyle name="Normal 3 9 24 2 3 7" xfId="31056"/>
    <cellStyle name="Normal 3 9 24 2 3 8" xfId="31057"/>
    <cellStyle name="Normal 3 9 24 2 3 8 2" xfId="31058"/>
    <cellStyle name="Normal 3 9 24 2 3 8 2 2" xfId="31059"/>
    <cellStyle name="Normal 3 9 24 2 3 8 2 2 2" xfId="31060"/>
    <cellStyle name="Normal 3 9 24 2 3 8 2 3" xfId="31061"/>
    <cellStyle name="Normal 3 9 24 2 3 8 2 4" xfId="31062"/>
    <cellStyle name="Normal 3 9 24 2 3 8 2 5" xfId="31063"/>
    <cellStyle name="Normal 3 9 24 2 3 8 3" xfId="31064"/>
    <cellStyle name="Normal 3 9 24 2 3 8 3 2" xfId="31065"/>
    <cellStyle name="Normal 3 9 24 2 3 8 4" xfId="31066"/>
    <cellStyle name="Normal 3 9 24 2 3 8 5" xfId="31067"/>
    <cellStyle name="Normal 3 9 24 2 3 9" xfId="31068"/>
    <cellStyle name="Normal 3 9 24 2 4" xfId="31069"/>
    <cellStyle name="Normal 3 9 24 2 4 2" xfId="31070"/>
    <cellStyle name="Normal 3 9 24 2 4 2 2" xfId="31071"/>
    <cellStyle name="Normal 3 9 24 2 4 2 2 2" xfId="31072"/>
    <cellStyle name="Normal 3 9 24 2 4 2 2 2 2" xfId="31073"/>
    <cellStyle name="Normal 3 9 24 2 4 2 2 2 2 2" xfId="31074"/>
    <cellStyle name="Normal 3 9 24 2 4 2 2 2 3" xfId="31075"/>
    <cellStyle name="Normal 3 9 24 2 4 2 2 2 4" xfId="31076"/>
    <cellStyle name="Normal 3 9 24 2 4 2 2 2 5" xfId="31077"/>
    <cellStyle name="Normal 3 9 24 2 4 2 2 3" xfId="31078"/>
    <cellStyle name="Normal 3 9 24 2 4 2 2 3 2" xfId="31079"/>
    <cellStyle name="Normal 3 9 24 2 4 2 2 4" xfId="31080"/>
    <cellStyle name="Normal 3 9 24 2 4 2 2 5" xfId="31081"/>
    <cellStyle name="Normal 3 9 24 2 4 2 3" xfId="31082"/>
    <cellStyle name="Normal 3 9 24 2 4 2 4" xfId="31083"/>
    <cellStyle name="Normal 3 9 24 2 4 2 5" xfId="31084"/>
    <cellStyle name="Normal 3 9 24 2 4 2 6" xfId="31085"/>
    <cellStyle name="Normal 3 9 24 2 4 2 6 2" xfId="31086"/>
    <cellStyle name="Normal 3 9 24 2 4 2 7" xfId="31087"/>
    <cellStyle name="Normal 3 9 24 2 4 2 8" xfId="31088"/>
    <cellStyle name="Normal 3 9 24 2 4 2 9" xfId="31089"/>
    <cellStyle name="Normal 3 9 24 2 4 3" xfId="31090"/>
    <cellStyle name="Normal 3 9 24 2 4 3 2" xfId="31091"/>
    <cellStyle name="Normal 3 9 24 2 4 3 2 2" xfId="31092"/>
    <cellStyle name="Normal 3 9 24 2 4 3 2 2 2" xfId="31093"/>
    <cellStyle name="Normal 3 9 24 2 4 3 2 3" xfId="31094"/>
    <cellStyle name="Normal 3 9 24 2 4 3 2 4" xfId="31095"/>
    <cellStyle name="Normal 3 9 24 2 4 3 2 5" xfId="31096"/>
    <cellStyle name="Normal 3 9 24 2 4 3 3" xfId="31097"/>
    <cellStyle name="Normal 3 9 24 2 4 3 3 2" xfId="31098"/>
    <cellStyle name="Normal 3 9 24 2 4 3 4" xfId="31099"/>
    <cellStyle name="Normal 3 9 24 2 4 3 5" xfId="31100"/>
    <cellStyle name="Normal 3 9 24 2 4 4" xfId="31101"/>
    <cellStyle name="Normal 3 9 24 2 4 5" xfId="31102"/>
    <cellStyle name="Normal 3 9 24 2 4 6" xfId="31103"/>
    <cellStyle name="Normal 3 9 24 2 4 6 2" xfId="31104"/>
    <cellStyle name="Normal 3 9 24 2 4 7" xfId="31105"/>
    <cellStyle name="Normal 3 9 24 2 4 8" xfId="31106"/>
    <cellStyle name="Normal 3 9 24 2 4 9" xfId="31107"/>
    <cellStyle name="Normal 3 9 24 2 5" xfId="31108"/>
    <cellStyle name="Normal 3 9 24 2 5 2" xfId="31109"/>
    <cellStyle name="Normal 3 9 24 2 5 3" xfId="31110"/>
    <cellStyle name="Normal 3 9 24 2 6" xfId="31111"/>
    <cellStyle name="Normal 3 9 24 2 6 2" xfId="31112"/>
    <cellStyle name="Normal 3 9 24 2 6 3" xfId="31113"/>
    <cellStyle name="Normal 3 9 24 2 7" xfId="31114"/>
    <cellStyle name="Normal 3 9 24 2 7 2" xfId="31115"/>
    <cellStyle name="Normal 3 9 24 2 7 3" xfId="31116"/>
    <cellStyle name="Normal 3 9 24 2 8" xfId="31117"/>
    <cellStyle name="Normal 3 9 24 2 8 2" xfId="31118"/>
    <cellStyle name="Normal 3 9 24 2 8 3" xfId="31119"/>
    <cellStyle name="Normal 3 9 24 2 9" xfId="31120"/>
    <cellStyle name="Normal 3 9 24 2 9 2" xfId="31121"/>
    <cellStyle name="Normal 3 9 24 2 9 2 2" xfId="31122"/>
    <cellStyle name="Normal 3 9 24 2 9 2 2 2" xfId="31123"/>
    <cellStyle name="Normal 3 9 24 2 9 2 3" xfId="31124"/>
    <cellStyle name="Normal 3 9 24 2 9 2 4" xfId="31125"/>
    <cellStyle name="Normal 3 9 24 2 9 2 5" xfId="31126"/>
    <cellStyle name="Normal 3 9 24 2 9 3" xfId="31127"/>
    <cellStyle name="Normal 3 9 24 2 9 3 2" xfId="31128"/>
    <cellStyle name="Normal 3 9 24 2 9 4" xfId="31129"/>
    <cellStyle name="Normal 3 9 24 2 9 5" xfId="31130"/>
    <cellStyle name="Normal 3 9 24 3" xfId="31131"/>
    <cellStyle name="Normal 3 9 24 3 2" xfId="31132"/>
    <cellStyle name="Normal 3 9 24 3 3" xfId="31133"/>
    <cellStyle name="Normal 3 9 24 4" xfId="31134"/>
    <cellStyle name="Normal 3 9 24 4 10" xfId="31135"/>
    <cellStyle name="Normal 3 9 24 4 11" xfId="31136"/>
    <cellStyle name="Normal 3 9 24 4 12" xfId="31137"/>
    <cellStyle name="Normal 3 9 24 4 12 2" xfId="31138"/>
    <cellStyle name="Normal 3 9 24 4 13" xfId="31139"/>
    <cellStyle name="Normal 3 9 24 4 14" xfId="31140"/>
    <cellStyle name="Normal 3 9 24 4 15" xfId="31141"/>
    <cellStyle name="Normal 3 9 24 4 2" xfId="31142"/>
    <cellStyle name="Normal 3 9 24 4 2 2" xfId="31143"/>
    <cellStyle name="Normal 3 9 24 4 2 2 2" xfId="31144"/>
    <cellStyle name="Normal 3 9 24 4 2 2 2 2" xfId="31145"/>
    <cellStyle name="Normal 3 9 24 4 2 2 2 2 2" xfId="31146"/>
    <cellStyle name="Normal 3 9 24 4 2 2 2 2 2 2" xfId="31147"/>
    <cellStyle name="Normal 3 9 24 4 2 2 2 2 3" xfId="31148"/>
    <cellStyle name="Normal 3 9 24 4 2 2 2 2 4" xfId="31149"/>
    <cellStyle name="Normal 3 9 24 4 2 2 2 2 5" xfId="31150"/>
    <cellStyle name="Normal 3 9 24 4 2 2 2 3" xfId="31151"/>
    <cellStyle name="Normal 3 9 24 4 2 2 2 3 2" xfId="31152"/>
    <cellStyle name="Normal 3 9 24 4 2 2 2 4" xfId="31153"/>
    <cellStyle name="Normal 3 9 24 4 2 2 2 5" xfId="31154"/>
    <cellStyle name="Normal 3 9 24 4 2 2 3" xfId="31155"/>
    <cellStyle name="Normal 3 9 24 4 2 2 4" xfId="31156"/>
    <cellStyle name="Normal 3 9 24 4 2 2 5" xfId="31157"/>
    <cellStyle name="Normal 3 9 24 4 2 2 6" xfId="31158"/>
    <cellStyle name="Normal 3 9 24 4 2 2 6 2" xfId="31159"/>
    <cellStyle name="Normal 3 9 24 4 2 2 7" xfId="31160"/>
    <cellStyle name="Normal 3 9 24 4 2 2 8" xfId="31161"/>
    <cellStyle name="Normal 3 9 24 4 2 2 9" xfId="31162"/>
    <cellStyle name="Normal 3 9 24 4 2 3" xfId="31163"/>
    <cellStyle name="Normal 3 9 24 4 2 3 2" xfId="31164"/>
    <cellStyle name="Normal 3 9 24 4 2 3 2 2" xfId="31165"/>
    <cellStyle name="Normal 3 9 24 4 2 3 2 2 2" xfId="31166"/>
    <cellStyle name="Normal 3 9 24 4 2 3 2 3" xfId="31167"/>
    <cellStyle name="Normal 3 9 24 4 2 3 2 4" xfId="31168"/>
    <cellStyle name="Normal 3 9 24 4 2 3 2 5" xfId="31169"/>
    <cellStyle name="Normal 3 9 24 4 2 3 3" xfId="31170"/>
    <cellStyle name="Normal 3 9 24 4 2 3 3 2" xfId="31171"/>
    <cellStyle name="Normal 3 9 24 4 2 3 4" xfId="31172"/>
    <cellStyle name="Normal 3 9 24 4 2 3 5" xfId="31173"/>
    <cellStyle name="Normal 3 9 24 4 2 4" xfId="31174"/>
    <cellStyle name="Normal 3 9 24 4 2 5" xfId="31175"/>
    <cellStyle name="Normal 3 9 24 4 2 6" xfId="31176"/>
    <cellStyle name="Normal 3 9 24 4 2 6 2" xfId="31177"/>
    <cellStyle name="Normal 3 9 24 4 2 7" xfId="31178"/>
    <cellStyle name="Normal 3 9 24 4 2 8" xfId="31179"/>
    <cellStyle name="Normal 3 9 24 4 2 9" xfId="31180"/>
    <cellStyle name="Normal 3 9 24 4 3" xfId="31181"/>
    <cellStyle name="Normal 3 9 24 4 3 2" xfId="31182"/>
    <cellStyle name="Normal 3 9 24 4 3 3" xfId="31183"/>
    <cellStyle name="Normal 3 9 24 4 4" xfId="31184"/>
    <cellStyle name="Normal 3 9 24 4 4 2" xfId="31185"/>
    <cellStyle name="Normal 3 9 24 4 4 3" xfId="31186"/>
    <cellStyle name="Normal 3 9 24 4 5" xfId="31187"/>
    <cellStyle name="Normal 3 9 24 4 5 2" xfId="31188"/>
    <cellStyle name="Normal 3 9 24 4 5 3" xfId="31189"/>
    <cellStyle name="Normal 3 9 24 4 6" xfId="31190"/>
    <cellStyle name="Normal 3 9 24 4 6 2" xfId="31191"/>
    <cellStyle name="Normal 3 9 24 4 6 3" xfId="31192"/>
    <cellStyle name="Normal 3 9 24 4 7" xfId="31193"/>
    <cellStyle name="Normal 3 9 24 4 7 2" xfId="31194"/>
    <cellStyle name="Normal 3 9 24 4 7 3" xfId="31195"/>
    <cellStyle name="Normal 3 9 24 4 8" xfId="31196"/>
    <cellStyle name="Normal 3 9 24 4 8 2" xfId="31197"/>
    <cellStyle name="Normal 3 9 24 4 8 2 2" xfId="31198"/>
    <cellStyle name="Normal 3 9 24 4 8 2 2 2" xfId="31199"/>
    <cellStyle name="Normal 3 9 24 4 8 2 3" xfId="31200"/>
    <cellStyle name="Normal 3 9 24 4 8 2 4" xfId="31201"/>
    <cellStyle name="Normal 3 9 24 4 8 2 5" xfId="31202"/>
    <cellStyle name="Normal 3 9 24 4 8 3" xfId="31203"/>
    <cellStyle name="Normal 3 9 24 4 8 3 2" xfId="31204"/>
    <cellStyle name="Normal 3 9 24 4 8 4" xfId="31205"/>
    <cellStyle name="Normal 3 9 24 4 8 5" xfId="31206"/>
    <cellStyle name="Normal 3 9 24 4 9" xfId="31207"/>
    <cellStyle name="Normal 3 9 24 5" xfId="31208"/>
    <cellStyle name="Normal 3 9 24 5 2" xfId="31209"/>
    <cellStyle name="Normal 3 9 24 5 3" xfId="31210"/>
    <cellStyle name="Normal 3 9 24 6" xfId="31211"/>
    <cellStyle name="Normal 3 9 24 6 2" xfId="31212"/>
    <cellStyle name="Normal 3 9 24 6 2 2" xfId="31213"/>
    <cellStyle name="Normal 3 9 24 6 2 2 2" xfId="31214"/>
    <cellStyle name="Normal 3 9 24 6 2 2 2 2" xfId="31215"/>
    <cellStyle name="Normal 3 9 24 6 2 2 2 2 2" xfId="31216"/>
    <cellStyle name="Normal 3 9 24 6 2 2 2 3" xfId="31217"/>
    <cellStyle name="Normal 3 9 24 6 2 2 2 4" xfId="31218"/>
    <cellStyle name="Normal 3 9 24 6 2 2 2 5" xfId="31219"/>
    <cellStyle name="Normal 3 9 24 6 2 2 3" xfId="31220"/>
    <cellStyle name="Normal 3 9 24 6 2 2 3 2" xfId="31221"/>
    <cellStyle name="Normal 3 9 24 6 2 2 4" xfId="31222"/>
    <cellStyle name="Normal 3 9 24 6 2 2 5" xfId="31223"/>
    <cellStyle name="Normal 3 9 24 6 2 3" xfId="31224"/>
    <cellStyle name="Normal 3 9 24 6 2 4" xfId="31225"/>
    <cellStyle name="Normal 3 9 24 6 2 5" xfId="31226"/>
    <cellStyle name="Normal 3 9 24 6 2 6" xfId="31227"/>
    <cellStyle name="Normal 3 9 24 6 2 6 2" xfId="31228"/>
    <cellStyle name="Normal 3 9 24 6 2 7" xfId="31229"/>
    <cellStyle name="Normal 3 9 24 6 2 8" xfId="31230"/>
    <cellStyle name="Normal 3 9 24 6 2 9" xfId="31231"/>
    <cellStyle name="Normal 3 9 24 6 3" xfId="31232"/>
    <cellStyle name="Normal 3 9 24 6 3 2" xfId="31233"/>
    <cellStyle name="Normal 3 9 24 6 3 2 2" xfId="31234"/>
    <cellStyle name="Normal 3 9 24 6 3 2 2 2" xfId="31235"/>
    <cellStyle name="Normal 3 9 24 6 3 2 3" xfId="31236"/>
    <cellStyle name="Normal 3 9 24 6 3 2 4" xfId="31237"/>
    <cellStyle name="Normal 3 9 24 6 3 2 5" xfId="31238"/>
    <cellStyle name="Normal 3 9 24 6 3 3" xfId="31239"/>
    <cellStyle name="Normal 3 9 24 6 3 3 2" xfId="31240"/>
    <cellStyle name="Normal 3 9 24 6 3 4" xfId="31241"/>
    <cellStyle name="Normal 3 9 24 6 3 5" xfId="31242"/>
    <cellStyle name="Normal 3 9 24 6 4" xfId="31243"/>
    <cellStyle name="Normal 3 9 24 6 5" xfId="31244"/>
    <cellStyle name="Normal 3 9 24 6 6" xfId="31245"/>
    <cellStyle name="Normal 3 9 24 6 6 2" xfId="31246"/>
    <cellStyle name="Normal 3 9 24 6 7" xfId="31247"/>
    <cellStyle name="Normal 3 9 24 6 8" xfId="31248"/>
    <cellStyle name="Normal 3 9 24 6 9" xfId="31249"/>
    <cellStyle name="Normal 3 9 24 7" xfId="31250"/>
    <cellStyle name="Normal 3 9 24 8" xfId="31251"/>
    <cellStyle name="Normal 3 9 24 9" xfId="31252"/>
    <cellStyle name="Normal 3 9 25" xfId="31253"/>
    <cellStyle name="Normal 3 9 25 2" xfId="31254"/>
    <cellStyle name="Normal 3 9 25 3" xfId="31255"/>
    <cellStyle name="Normal 3 9 26" xfId="31256"/>
    <cellStyle name="Normal 3 9 26 2" xfId="31257"/>
    <cellStyle name="Normal 3 9 26 3" xfId="31258"/>
    <cellStyle name="Normal 3 9 27" xfId="31259"/>
    <cellStyle name="Normal 3 9 27 2" xfId="31260"/>
    <cellStyle name="Normal 3 9 27 3" xfId="31261"/>
    <cellStyle name="Normal 3 9 28" xfId="31262"/>
    <cellStyle name="Normal 3 9 28 2" xfId="31263"/>
    <cellStyle name="Normal 3 9 28 3" xfId="31264"/>
    <cellStyle name="Normal 3 9 29" xfId="31265"/>
    <cellStyle name="Normal 3 9 29 2" xfId="31266"/>
    <cellStyle name="Normal 3 9 29 3" xfId="31267"/>
    <cellStyle name="Normal 3 9 3" xfId="31268"/>
    <cellStyle name="Normal 3 9 3 2" xfId="31269"/>
    <cellStyle name="Normal 3 9 3 2 2" xfId="31270"/>
    <cellStyle name="Normal 3 9 3 2 3" xfId="31271"/>
    <cellStyle name="Normal 3 9 3 3" xfId="31272"/>
    <cellStyle name="Normal 3 9 3 3 2" xfId="31273"/>
    <cellStyle name="Normal 3 9 3 3 3" xfId="31274"/>
    <cellStyle name="Normal 3 9 3 4" xfId="31275"/>
    <cellStyle name="Normal 3 9 3 5" xfId="31276"/>
    <cellStyle name="Normal 3 9 30" xfId="31277"/>
    <cellStyle name="Normal 3 9 30 10" xfId="31278"/>
    <cellStyle name="Normal 3 9 30 11" xfId="31279"/>
    <cellStyle name="Normal 3 9 30 12" xfId="31280"/>
    <cellStyle name="Normal 3 9 30 13" xfId="31281"/>
    <cellStyle name="Normal 3 9 30 13 2" xfId="31282"/>
    <cellStyle name="Normal 3 9 30 14" xfId="31283"/>
    <cellStyle name="Normal 3 9 30 15" xfId="31284"/>
    <cellStyle name="Normal 3 9 30 16" xfId="31285"/>
    <cellStyle name="Normal 3 9 30 2" xfId="31286"/>
    <cellStyle name="Normal 3 9 30 2 10" xfId="31287"/>
    <cellStyle name="Normal 3 9 30 2 11" xfId="31288"/>
    <cellStyle name="Normal 3 9 30 2 12" xfId="31289"/>
    <cellStyle name="Normal 3 9 30 2 13" xfId="31290"/>
    <cellStyle name="Normal 3 9 30 2 13 2" xfId="31291"/>
    <cellStyle name="Normal 3 9 30 2 14" xfId="31292"/>
    <cellStyle name="Normal 3 9 30 2 15" xfId="31293"/>
    <cellStyle name="Normal 3 9 30 2 16" xfId="31294"/>
    <cellStyle name="Normal 3 9 30 2 2" xfId="31295"/>
    <cellStyle name="Normal 3 9 30 2 2 10" xfId="31296"/>
    <cellStyle name="Normal 3 9 30 2 2 11" xfId="31297"/>
    <cellStyle name="Normal 3 9 30 2 2 12" xfId="31298"/>
    <cellStyle name="Normal 3 9 30 2 2 12 2" xfId="31299"/>
    <cellStyle name="Normal 3 9 30 2 2 13" xfId="31300"/>
    <cellStyle name="Normal 3 9 30 2 2 14" xfId="31301"/>
    <cellStyle name="Normal 3 9 30 2 2 15" xfId="31302"/>
    <cellStyle name="Normal 3 9 30 2 2 2" xfId="31303"/>
    <cellStyle name="Normal 3 9 30 2 2 2 2" xfId="31304"/>
    <cellStyle name="Normal 3 9 30 2 2 2 2 2" xfId="31305"/>
    <cellStyle name="Normal 3 9 30 2 2 2 2 2 2" xfId="31306"/>
    <cellStyle name="Normal 3 9 30 2 2 2 2 2 2 2" xfId="31307"/>
    <cellStyle name="Normal 3 9 30 2 2 2 2 2 2 2 2" xfId="31308"/>
    <cellStyle name="Normal 3 9 30 2 2 2 2 2 2 3" xfId="31309"/>
    <cellStyle name="Normal 3 9 30 2 2 2 2 2 2 4" xfId="31310"/>
    <cellStyle name="Normal 3 9 30 2 2 2 2 2 2 5" xfId="31311"/>
    <cellStyle name="Normal 3 9 30 2 2 2 2 2 3" xfId="31312"/>
    <cellStyle name="Normal 3 9 30 2 2 2 2 2 3 2" xfId="31313"/>
    <cellStyle name="Normal 3 9 30 2 2 2 2 2 4" xfId="31314"/>
    <cellStyle name="Normal 3 9 30 2 2 2 2 2 5" xfId="31315"/>
    <cellStyle name="Normal 3 9 30 2 2 2 2 3" xfId="31316"/>
    <cellStyle name="Normal 3 9 30 2 2 2 2 4" xfId="31317"/>
    <cellStyle name="Normal 3 9 30 2 2 2 2 5" xfId="31318"/>
    <cellStyle name="Normal 3 9 30 2 2 2 2 6" xfId="31319"/>
    <cellStyle name="Normal 3 9 30 2 2 2 2 6 2" xfId="31320"/>
    <cellStyle name="Normal 3 9 30 2 2 2 2 7" xfId="31321"/>
    <cellStyle name="Normal 3 9 30 2 2 2 2 8" xfId="31322"/>
    <cellStyle name="Normal 3 9 30 2 2 2 2 9" xfId="31323"/>
    <cellStyle name="Normal 3 9 30 2 2 2 3" xfId="31324"/>
    <cellStyle name="Normal 3 9 30 2 2 2 3 2" xfId="31325"/>
    <cellStyle name="Normal 3 9 30 2 2 2 3 2 2" xfId="31326"/>
    <cellStyle name="Normal 3 9 30 2 2 2 3 2 2 2" xfId="31327"/>
    <cellStyle name="Normal 3 9 30 2 2 2 3 2 3" xfId="31328"/>
    <cellStyle name="Normal 3 9 30 2 2 2 3 2 4" xfId="31329"/>
    <cellStyle name="Normal 3 9 30 2 2 2 3 2 5" xfId="31330"/>
    <cellStyle name="Normal 3 9 30 2 2 2 3 3" xfId="31331"/>
    <cellStyle name="Normal 3 9 30 2 2 2 3 3 2" xfId="31332"/>
    <cellStyle name="Normal 3 9 30 2 2 2 3 4" xfId="31333"/>
    <cellStyle name="Normal 3 9 30 2 2 2 3 5" xfId="31334"/>
    <cellStyle name="Normal 3 9 30 2 2 2 4" xfId="31335"/>
    <cellStyle name="Normal 3 9 30 2 2 2 5" xfId="31336"/>
    <cellStyle name="Normal 3 9 30 2 2 2 6" xfId="31337"/>
    <cellStyle name="Normal 3 9 30 2 2 2 6 2" xfId="31338"/>
    <cellStyle name="Normal 3 9 30 2 2 2 7" xfId="31339"/>
    <cellStyle name="Normal 3 9 30 2 2 2 8" xfId="31340"/>
    <cellStyle name="Normal 3 9 30 2 2 2 9" xfId="31341"/>
    <cellStyle name="Normal 3 9 30 2 2 3" xfId="31342"/>
    <cellStyle name="Normal 3 9 30 2 2 4" xfId="31343"/>
    <cellStyle name="Normal 3 9 30 2 2 5" xfId="31344"/>
    <cellStyle name="Normal 3 9 30 2 2 6" xfId="31345"/>
    <cellStyle name="Normal 3 9 30 2 2 7" xfId="31346"/>
    <cellStyle name="Normal 3 9 30 2 2 8" xfId="31347"/>
    <cellStyle name="Normal 3 9 30 2 2 8 2" xfId="31348"/>
    <cellStyle name="Normal 3 9 30 2 2 8 2 2" xfId="31349"/>
    <cellStyle name="Normal 3 9 30 2 2 8 2 2 2" xfId="31350"/>
    <cellStyle name="Normal 3 9 30 2 2 8 2 3" xfId="31351"/>
    <cellStyle name="Normal 3 9 30 2 2 8 2 4" xfId="31352"/>
    <cellStyle name="Normal 3 9 30 2 2 8 2 5" xfId="31353"/>
    <cellStyle name="Normal 3 9 30 2 2 8 3" xfId="31354"/>
    <cellStyle name="Normal 3 9 30 2 2 8 3 2" xfId="31355"/>
    <cellStyle name="Normal 3 9 30 2 2 8 4" xfId="31356"/>
    <cellStyle name="Normal 3 9 30 2 2 8 5" xfId="31357"/>
    <cellStyle name="Normal 3 9 30 2 2 9" xfId="31358"/>
    <cellStyle name="Normal 3 9 30 2 3" xfId="31359"/>
    <cellStyle name="Normal 3 9 30 2 4" xfId="31360"/>
    <cellStyle name="Normal 3 9 30 2 4 2" xfId="31361"/>
    <cellStyle name="Normal 3 9 30 2 4 2 2" xfId="31362"/>
    <cellStyle name="Normal 3 9 30 2 4 2 2 2" xfId="31363"/>
    <cellStyle name="Normal 3 9 30 2 4 2 2 2 2" xfId="31364"/>
    <cellStyle name="Normal 3 9 30 2 4 2 2 2 2 2" xfId="31365"/>
    <cellStyle name="Normal 3 9 30 2 4 2 2 2 3" xfId="31366"/>
    <cellStyle name="Normal 3 9 30 2 4 2 2 2 4" xfId="31367"/>
    <cellStyle name="Normal 3 9 30 2 4 2 2 2 5" xfId="31368"/>
    <cellStyle name="Normal 3 9 30 2 4 2 2 3" xfId="31369"/>
    <cellStyle name="Normal 3 9 30 2 4 2 2 3 2" xfId="31370"/>
    <cellStyle name="Normal 3 9 30 2 4 2 2 4" xfId="31371"/>
    <cellStyle name="Normal 3 9 30 2 4 2 2 5" xfId="31372"/>
    <cellStyle name="Normal 3 9 30 2 4 2 3" xfId="31373"/>
    <cellStyle name="Normal 3 9 30 2 4 2 4" xfId="31374"/>
    <cellStyle name="Normal 3 9 30 2 4 2 5" xfId="31375"/>
    <cellStyle name="Normal 3 9 30 2 4 2 6" xfId="31376"/>
    <cellStyle name="Normal 3 9 30 2 4 2 6 2" xfId="31377"/>
    <cellStyle name="Normal 3 9 30 2 4 2 7" xfId="31378"/>
    <cellStyle name="Normal 3 9 30 2 4 2 8" xfId="31379"/>
    <cellStyle name="Normal 3 9 30 2 4 2 9" xfId="31380"/>
    <cellStyle name="Normal 3 9 30 2 4 3" xfId="31381"/>
    <cellStyle name="Normal 3 9 30 2 4 3 2" xfId="31382"/>
    <cellStyle name="Normal 3 9 30 2 4 3 2 2" xfId="31383"/>
    <cellStyle name="Normal 3 9 30 2 4 3 2 2 2" xfId="31384"/>
    <cellStyle name="Normal 3 9 30 2 4 3 2 3" xfId="31385"/>
    <cellStyle name="Normal 3 9 30 2 4 3 2 4" xfId="31386"/>
    <cellStyle name="Normal 3 9 30 2 4 3 2 5" xfId="31387"/>
    <cellStyle name="Normal 3 9 30 2 4 3 3" xfId="31388"/>
    <cellStyle name="Normal 3 9 30 2 4 3 3 2" xfId="31389"/>
    <cellStyle name="Normal 3 9 30 2 4 3 4" xfId="31390"/>
    <cellStyle name="Normal 3 9 30 2 4 3 5" xfId="31391"/>
    <cellStyle name="Normal 3 9 30 2 4 4" xfId="31392"/>
    <cellStyle name="Normal 3 9 30 2 4 5" xfId="31393"/>
    <cellStyle name="Normal 3 9 30 2 4 6" xfId="31394"/>
    <cellStyle name="Normal 3 9 30 2 4 6 2" xfId="31395"/>
    <cellStyle name="Normal 3 9 30 2 4 7" xfId="31396"/>
    <cellStyle name="Normal 3 9 30 2 4 8" xfId="31397"/>
    <cellStyle name="Normal 3 9 30 2 4 9" xfId="31398"/>
    <cellStyle name="Normal 3 9 30 2 5" xfId="31399"/>
    <cellStyle name="Normal 3 9 30 2 5 2" xfId="31400"/>
    <cellStyle name="Normal 3 9 30 2 5 3" xfId="31401"/>
    <cellStyle name="Normal 3 9 30 2 6" xfId="31402"/>
    <cellStyle name="Normal 3 9 30 2 6 2" xfId="31403"/>
    <cellStyle name="Normal 3 9 30 2 6 3" xfId="31404"/>
    <cellStyle name="Normal 3 9 30 2 7" xfId="31405"/>
    <cellStyle name="Normal 3 9 30 2 7 2" xfId="31406"/>
    <cellStyle name="Normal 3 9 30 2 7 3" xfId="31407"/>
    <cellStyle name="Normal 3 9 30 2 8" xfId="31408"/>
    <cellStyle name="Normal 3 9 30 2 8 2" xfId="31409"/>
    <cellStyle name="Normal 3 9 30 2 8 3" xfId="31410"/>
    <cellStyle name="Normal 3 9 30 2 9" xfId="31411"/>
    <cellStyle name="Normal 3 9 30 2 9 2" xfId="31412"/>
    <cellStyle name="Normal 3 9 30 2 9 2 2" xfId="31413"/>
    <cellStyle name="Normal 3 9 30 2 9 2 2 2" xfId="31414"/>
    <cellStyle name="Normal 3 9 30 2 9 2 3" xfId="31415"/>
    <cellStyle name="Normal 3 9 30 2 9 2 4" xfId="31416"/>
    <cellStyle name="Normal 3 9 30 2 9 2 5" xfId="31417"/>
    <cellStyle name="Normal 3 9 30 2 9 3" xfId="31418"/>
    <cellStyle name="Normal 3 9 30 2 9 3 2" xfId="31419"/>
    <cellStyle name="Normal 3 9 30 2 9 4" xfId="31420"/>
    <cellStyle name="Normal 3 9 30 2 9 5" xfId="31421"/>
    <cellStyle name="Normal 3 9 30 3" xfId="31422"/>
    <cellStyle name="Normal 3 9 30 3 10" xfId="31423"/>
    <cellStyle name="Normal 3 9 30 3 11" xfId="31424"/>
    <cellStyle name="Normal 3 9 30 3 12" xfId="31425"/>
    <cellStyle name="Normal 3 9 30 3 12 2" xfId="31426"/>
    <cellStyle name="Normal 3 9 30 3 13" xfId="31427"/>
    <cellStyle name="Normal 3 9 30 3 14" xfId="31428"/>
    <cellStyle name="Normal 3 9 30 3 15" xfId="31429"/>
    <cellStyle name="Normal 3 9 30 3 2" xfId="31430"/>
    <cellStyle name="Normal 3 9 30 3 2 2" xfId="31431"/>
    <cellStyle name="Normal 3 9 30 3 2 2 2" xfId="31432"/>
    <cellStyle name="Normal 3 9 30 3 2 2 2 2" xfId="31433"/>
    <cellStyle name="Normal 3 9 30 3 2 2 2 2 2" xfId="31434"/>
    <cellStyle name="Normal 3 9 30 3 2 2 2 2 2 2" xfId="31435"/>
    <cellStyle name="Normal 3 9 30 3 2 2 2 2 3" xfId="31436"/>
    <cellStyle name="Normal 3 9 30 3 2 2 2 2 4" xfId="31437"/>
    <cellStyle name="Normal 3 9 30 3 2 2 2 2 5" xfId="31438"/>
    <cellStyle name="Normal 3 9 30 3 2 2 2 3" xfId="31439"/>
    <cellStyle name="Normal 3 9 30 3 2 2 2 3 2" xfId="31440"/>
    <cellStyle name="Normal 3 9 30 3 2 2 2 4" xfId="31441"/>
    <cellStyle name="Normal 3 9 30 3 2 2 2 5" xfId="31442"/>
    <cellStyle name="Normal 3 9 30 3 2 2 3" xfId="31443"/>
    <cellStyle name="Normal 3 9 30 3 2 2 4" xfId="31444"/>
    <cellStyle name="Normal 3 9 30 3 2 2 5" xfId="31445"/>
    <cellStyle name="Normal 3 9 30 3 2 2 6" xfId="31446"/>
    <cellStyle name="Normal 3 9 30 3 2 2 6 2" xfId="31447"/>
    <cellStyle name="Normal 3 9 30 3 2 2 7" xfId="31448"/>
    <cellStyle name="Normal 3 9 30 3 2 2 8" xfId="31449"/>
    <cellStyle name="Normal 3 9 30 3 2 2 9" xfId="31450"/>
    <cellStyle name="Normal 3 9 30 3 2 3" xfId="31451"/>
    <cellStyle name="Normal 3 9 30 3 2 3 2" xfId="31452"/>
    <cellStyle name="Normal 3 9 30 3 2 3 2 2" xfId="31453"/>
    <cellStyle name="Normal 3 9 30 3 2 3 2 2 2" xfId="31454"/>
    <cellStyle name="Normal 3 9 30 3 2 3 2 3" xfId="31455"/>
    <cellStyle name="Normal 3 9 30 3 2 3 2 4" xfId="31456"/>
    <cellStyle name="Normal 3 9 30 3 2 3 2 5" xfId="31457"/>
    <cellStyle name="Normal 3 9 30 3 2 3 3" xfId="31458"/>
    <cellStyle name="Normal 3 9 30 3 2 3 3 2" xfId="31459"/>
    <cellStyle name="Normal 3 9 30 3 2 3 4" xfId="31460"/>
    <cellStyle name="Normal 3 9 30 3 2 3 5" xfId="31461"/>
    <cellStyle name="Normal 3 9 30 3 2 4" xfId="31462"/>
    <cellStyle name="Normal 3 9 30 3 2 5" xfId="31463"/>
    <cellStyle name="Normal 3 9 30 3 2 6" xfId="31464"/>
    <cellStyle name="Normal 3 9 30 3 2 6 2" xfId="31465"/>
    <cellStyle name="Normal 3 9 30 3 2 7" xfId="31466"/>
    <cellStyle name="Normal 3 9 30 3 2 8" xfId="31467"/>
    <cellStyle name="Normal 3 9 30 3 2 9" xfId="31468"/>
    <cellStyle name="Normal 3 9 30 3 3" xfId="31469"/>
    <cellStyle name="Normal 3 9 30 3 3 2" xfId="31470"/>
    <cellStyle name="Normal 3 9 30 3 3 3" xfId="31471"/>
    <cellStyle name="Normal 3 9 30 3 4" xfId="31472"/>
    <cellStyle name="Normal 3 9 30 3 4 2" xfId="31473"/>
    <cellStyle name="Normal 3 9 30 3 4 3" xfId="31474"/>
    <cellStyle name="Normal 3 9 30 3 5" xfId="31475"/>
    <cellStyle name="Normal 3 9 30 3 5 2" xfId="31476"/>
    <cellStyle name="Normal 3 9 30 3 5 3" xfId="31477"/>
    <cellStyle name="Normal 3 9 30 3 6" xfId="31478"/>
    <cellStyle name="Normal 3 9 30 3 6 2" xfId="31479"/>
    <cellStyle name="Normal 3 9 30 3 6 3" xfId="31480"/>
    <cellStyle name="Normal 3 9 30 3 7" xfId="31481"/>
    <cellStyle name="Normal 3 9 30 3 7 2" xfId="31482"/>
    <cellStyle name="Normal 3 9 30 3 7 3" xfId="31483"/>
    <cellStyle name="Normal 3 9 30 3 8" xfId="31484"/>
    <cellStyle name="Normal 3 9 30 3 8 2" xfId="31485"/>
    <cellStyle name="Normal 3 9 30 3 8 2 2" xfId="31486"/>
    <cellStyle name="Normal 3 9 30 3 8 2 2 2" xfId="31487"/>
    <cellStyle name="Normal 3 9 30 3 8 2 3" xfId="31488"/>
    <cellStyle name="Normal 3 9 30 3 8 2 4" xfId="31489"/>
    <cellStyle name="Normal 3 9 30 3 8 2 5" xfId="31490"/>
    <cellStyle name="Normal 3 9 30 3 8 3" xfId="31491"/>
    <cellStyle name="Normal 3 9 30 3 8 3 2" xfId="31492"/>
    <cellStyle name="Normal 3 9 30 3 8 4" xfId="31493"/>
    <cellStyle name="Normal 3 9 30 3 8 5" xfId="31494"/>
    <cellStyle name="Normal 3 9 30 3 9" xfId="31495"/>
    <cellStyle name="Normal 3 9 30 4" xfId="31496"/>
    <cellStyle name="Normal 3 9 30 4 2" xfId="31497"/>
    <cellStyle name="Normal 3 9 30 4 2 2" xfId="31498"/>
    <cellStyle name="Normal 3 9 30 4 2 2 2" xfId="31499"/>
    <cellStyle name="Normal 3 9 30 4 2 2 2 2" xfId="31500"/>
    <cellStyle name="Normal 3 9 30 4 2 2 2 2 2" xfId="31501"/>
    <cellStyle name="Normal 3 9 30 4 2 2 2 3" xfId="31502"/>
    <cellStyle name="Normal 3 9 30 4 2 2 2 4" xfId="31503"/>
    <cellStyle name="Normal 3 9 30 4 2 2 2 5" xfId="31504"/>
    <cellStyle name="Normal 3 9 30 4 2 2 3" xfId="31505"/>
    <cellStyle name="Normal 3 9 30 4 2 2 3 2" xfId="31506"/>
    <cellStyle name="Normal 3 9 30 4 2 2 4" xfId="31507"/>
    <cellStyle name="Normal 3 9 30 4 2 2 5" xfId="31508"/>
    <cellStyle name="Normal 3 9 30 4 2 3" xfId="31509"/>
    <cellStyle name="Normal 3 9 30 4 2 4" xfId="31510"/>
    <cellStyle name="Normal 3 9 30 4 2 5" xfId="31511"/>
    <cellStyle name="Normal 3 9 30 4 2 6" xfId="31512"/>
    <cellStyle name="Normal 3 9 30 4 2 6 2" xfId="31513"/>
    <cellStyle name="Normal 3 9 30 4 2 7" xfId="31514"/>
    <cellStyle name="Normal 3 9 30 4 2 8" xfId="31515"/>
    <cellStyle name="Normal 3 9 30 4 2 9" xfId="31516"/>
    <cellStyle name="Normal 3 9 30 4 3" xfId="31517"/>
    <cellStyle name="Normal 3 9 30 4 3 2" xfId="31518"/>
    <cellStyle name="Normal 3 9 30 4 3 2 2" xfId="31519"/>
    <cellStyle name="Normal 3 9 30 4 3 2 2 2" xfId="31520"/>
    <cellStyle name="Normal 3 9 30 4 3 2 3" xfId="31521"/>
    <cellStyle name="Normal 3 9 30 4 3 2 4" xfId="31522"/>
    <cellStyle name="Normal 3 9 30 4 3 2 5" xfId="31523"/>
    <cellStyle name="Normal 3 9 30 4 3 3" xfId="31524"/>
    <cellStyle name="Normal 3 9 30 4 3 3 2" xfId="31525"/>
    <cellStyle name="Normal 3 9 30 4 3 4" xfId="31526"/>
    <cellStyle name="Normal 3 9 30 4 3 5" xfId="31527"/>
    <cellStyle name="Normal 3 9 30 4 4" xfId="31528"/>
    <cellStyle name="Normal 3 9 30 4 5" xfId="31529"/>
    <cellStyle name="Normal 3 9 30 4 6" xfId="31530"/>
    <cellStyle name="Normal 3 9 30 4 6 2" xfId="31531"/>
    <cellStyle name="Normal 3 9 30 4 7" xfId="31532"/>
    <cellStyle name="Normal 3 9 30 4 8" xfId="31533"/>
    <cellStyle name="Normal 3 9 30 4 9" xfId="31534"/>
    <cellStyle name="Normal 3 9 30 5" xfId="31535"/>
    <cellStyle name="Normal 3 9 30 6" xfId="31536"/>
    <cellStyle name="Normal 3 9 30 7" xfId="31537"/>
    <cellStyle name="Normal 3 9 30 8" xfId="31538"/>
    <cellStyle name="Normal 3 9 30 9" xfId="31539"/>
    <cellStyle name="Normal 3 9 30 9 2" xfId="31540"/>
    <cellStyle name="Normal 3 9 30 9 2 2" xfId="31541"/>
    <cellStyle name="Normal 3 9 30 9 2 2 2" xfId="31542"/>
    <cellStyle name="Normal 3 9 30 9 2 3" xfId="31543"/>
    <cellStyle name="Normal 3 9 30 9 2 4" xfId="31544"/>
    <cellStyle name="Normal 3 9 30 9 2 5" xfId="31545"/>
    <cellStyle name="Normal 3 9 30 9 3" xfId="31546"/>
    <cellStyle name="Normal 3 9 30 9 3 2" xfId="31547"/>
    <cellStyle name="Normal 3 9 30 9 4" xfId="31548"/>
    <cellStyle name="Normal 3 9 30 9 5" xfId="31549"/>
    <cellStyle name="Normal 3 9 31" xfId="31550"/>
    <cellStyle name="Normal 3 9 31 10" xfId="31551"/>
    <cellStyle name="Normal 3 9 31 11" xfId="31552"/>
    <cellStyle name="Normal 3 9 31 12" xfId="31553"/>
    <cellStyle name="Normal 3 9 31 12 2" xfId="31554"/>
    <cellStyle name="Normal 3 9 31 13" xfId="31555"/>
    <cellStyle name="Normal 3 9 31 14" xfId="31556"/>
    <cellStyle name="Normal 3 9 31 15" xfId="31557"/>
    <cellStyle name="Normal 3 9 31 2" xfId="31558"/>
    <cellStyle name="Normal 3 9 31 2 2" xfId="31559"/>
    <cellStyle name="Normal 3 9 31 2 2 2" xfId="31560"/>
    <cellStyle name="Normal 3 9 31 2 2 2 2" xfId="31561"/>
    <cellStyle name="Normal 3 9 31 2 2 2 2 2" xfId="31562"/>
    <cellStyle name="Normal 3 9 31 2 2 2 2 2 2" xfId="31563"/>
    <cellStyle name="Normal 3 9 31 2 2 2 2 3" xfId="31564"/>
    <cellStyle name="Normal 3 9 31 2 2 2 2 4" xfId="31565"/>
    <cellStyle name="Normal 3 9 31 2 2 2 2 5" xfId="31566"/>
    <cellStyle name="Normal 3 9 31 2 2 2 3" xfId="31567"/>
    <cellStyle name="Normal 3 9 31 2 2 2 3 2" xfId="31568"/>
    <cellStyle name="Normal 3 9 31 2 2 2 4" xfId="31569"/>
    <cellStyle name="Normal 3 9 31 2 2 2 5" xfId="31570"/>
    <cellStyle name="Normal 3 9 31 2 2 3" xfId="31571"/>
    <cellStyle name="Normal 3 9 31 2 2 4" xfId="31572"/>
    <cellStyle name="Normal 3 9 31 2 2 5" xfId="31573"/>
    <cellStyle name="Normal 3 9 31 2 2 6" xfId="31574"/>
    <cellStyle name="Normal 3 9 31 2 2 6 2" xfId="31575"/>
    <cellStyle name="Normal 3 9 31 2 2 7" xfId="31576"/>
    <cellStyle name="Normal 3 9 31 2 2 8" xfId="31577"/>
    <cellStyle name="Normal 3 9 31 2 2 9" xfId="31578"/>
    <cellStyle name="Normal 3 9 31 2 3" xfId="31579"/>
    <cellStyle name="Normal 3 9 31 2 3 2" xfId="31580"/>
    <cellStyle name="Normal 3 9 31 2 3 2 2" xfId="31581"/>
    <cellStyle name="Normal 3 9 31 2 3 2 2 2" xfId="31582"/>
    <cellStyle name="Normal 3 9 31 2 3 2 3" xfId="31583"/>
    <cellStyle name="Normal 3 9 31 2 3 2 4" xfId="31584"/>
    <cellStyle name="Normal 3 9 31 2 3 2 5" xfId="31585"/>
    <cellStyle name="Normal 3 9 31 2 3 3" xfId="31586"/>
    <cellStyle name="Normal 3 9 31 2 3 3 2" xfId="31587"/>
    <cellStyle name="Normal 3 9 31 2 3 4" xfId="31588"/>
    <cellStyle name="Normal 3 9 31 2 3 5" xfId="31589"/>
    <cellStyle name="Normal 3 9 31 2 4" xfId="31590"/>
    <cellStyle name="Normal 3 9 31 2 5" xfId="31591"/>
    <cellStyle name="Normal 3 9 31 2 6" xfId="31592"/>
    <cellStyle name="Normal 3 9 31 2 6 2" xfId="31593"/>
    <cellStyle name="Normal 3 9 31 2 7" xfId="31594"/>
    <cellStyle name="Normal 3 9 31 2 8" xfId="31595"/>
    <cellStyle name="Normal 3 9 31 2 9" xfId="31596"/>
    <cellStyle name="Normal 3 9 31 3" xfId="31597"/>
    <cellStyle name="Normal 3 9 31 4" xfId="31598"/>
    <cellStyle name="Normal 3 9 31 5" xfId="31599"/>
    <cellStyle name="Normal 3 9 31 6" xfId="31600"/>
    <cellStyle name="Normal 3 9 31 7" xfId="31601"/>
    <cellStyle name="Normal 3 9 31 8" xfId="31602"/>
    <cellStyle name="Normal 3 9 31 8 2" xfId="31603"/>
    <cellStyle name="Normal 3 9 31 8 2 2" xfId="31604"/>
    <cellStyle name="Normal 3 9 31 8 2 2 2" xfId="31605"/>
    <cellStyle name="Normal 3 9 31 8 2 3" xfId="31606"/>
    <cellStyle name="Normal 3 9 31 8 2 4" xfId="31607"/>
    <cellStyle name="Normal 3 9 31 8 2 5" xfId="31608"/>
    <cellStyle name="Normal 3 9 31 8 3" xfId="31609"/>
    <cellStyle name="Normal 3 9 31 8 3 2" xfId="31610"/>
    <cellStyle name="Normal 3 9 31 8 4" xfId="31611"/>
    <cellStyle name="Normal 3 9 31 8 5" xfId="31612"/>
    <cellStyle name="Normal 3 9 31 9" xfId="31613"/>
    <cellStyle name="Normal 3 9 32" xfId="31614"/>
    <cellStyle name="Normal 3 9 33" xfId="31615"/>
    <cellStyle name="Normal 3 9 33 2" xfId="31616"/>
    <cellStyle name="Normal 3 9 33 2 2" xfId="31617"/>
    <cellStyle name="Normal 3 9 33 2 2 2" xfId="31618"/>
    <cellStyle name="Normal 3 9 33 2 2 2 2" xfId="31619"/>
    <cellStyle name="Normal 3 9 33 2 2 2 2 2" xfId="31620"/>
    <cellStyle name="Normal 3 9 33 2 2 2 3" xfId="31621"/>
    <cellStyle name="Normal 3 9 33 2 2 2 4" xfId="31622"/>
    <cellStyle name="Normal 3 9 33 2 2 2 5" xfId="31623"/>
    <cellStyle name="Normal 3 9 33 2 2 3" xfId="31624"/>
    <cellStyle name="Normal 3 9 33 2 2 3 2" xfId="31625"/>
    <cellStyle name="Normal 3 9 33 2 2 4" xfId="31626"/>
    <cellStyle name="Normal 3 9 33 2 2 5" xfId="31627"/>
    <cellStyle name="Normal 3 9 33 2 3" xfId="31628"/>
    <cellStyle name="Normal 3 9 33 2 4" xfId="31629"/>
    <cellStyle name="Normal 3 9 33 2 5" xfId="31630"/>
    <cellStyle name="Normal 3 9 33 2 6" xfId="31631"/>
    <cellStyle name="Normal 3 9 33 2 6 2" xfId="31632"/>
    <cellStyle name="Normal 3 9 33 2 7" xfId="31633"/>
    <cellStyle name="Normal 3 9 33 2 8" xfId="31634"/>
    <cellStyle name="Normal 3 9 33 2 9" xfId="31635"/>
    <cellStyle name="Normal 3 9 33 3" xfId="31636"/>
    <cellStyle name="Normal 3 9 33 3 2" xfId="31637"/>
    <cellStyle name="Normal 3 9 33 3 2 2" xfId="31638"/>
    <cellStyle name="Normal 3 9 33 3 2 2 2" xfId="31639"/>
    <cellStyle name="Normal 3 9 33 3 2 3" xfId="31640"/>
    <cellStyle name="Normal 3 9 33 3 2 4" xfId="31641"/>
    <cellStyle name="Normal 3 9 33 3 2 5" xfId="31642"/>
    <cellStyle name="Normal 3 9 33 3 3" xfId="31643"/>
    <cellStyle name="Normal 3 9 33 3 3 2" xfId="31644"/>
    <cellStyle name="Normal 3 9 33 3 4" xfId="31645"/>
    <cellStyle name="Normal 3 9 33 3 5" xfId="31646"/>
    <cellStyle name="Normal 3 9 33 4" xfId="31647"/>
    <cellStyle name="Normal 3 9 33 5" xfId="31648"/>
    <cellStyle name="Normal 3 9 33 6" xfId="31649"/>
    <cellStyle name="Normal 3 9 33 6 2" xfId="31650"/>
    <cellStyle name="Normal 3 9 33 7" xfId="31651"/>
    <cellStyle name="Normal 3 9 33 8" xfId="31652"/>
    <cellStyle name="Normal 3 9 33 9" xfId="31653"/>
    <cellStyle name="Normal 3 9 34" xfId="31654"/>
    <cellStyle name="Normal 3 9 34 2" xfId="31655"/>
    <cellStyle name="Normal 3 9 34 3" xfId="31656"/>
    <cellStyle name="Normal 3 9 35" xfId="31657"/>
    <cellStyle name="Normal 3 9 35 2" xfId="31658"/>
    <cellStyle name="Normal 3 9 35 3" xfId="31659"/>
    <cellStyle name="Normal 3 9 36" xfId="31660"/>
    <cellStyle name="Normal 3 9 36 2" xfId="31661"/>
    <cellStyle name="Normal 3 9 36 3" xfId="31662"/>
    <cellStyle name="Normal 3 9 37" xfId="31663"/>
    <cellStyle name="Normal 3 9 37 2" xfId="31664"/>
    <cellStyle name="Normal 3 9 37 3" xfId="31665"/>
    <cellStyle name="Normal 3 9 38" xfId="31666"/>
    <cellStyle name="Normal 3 9 38 2" xfId="31667"/>
    <cellStyle name="Normal 3 9 38 2 2" xfId="31668"/>
    <cellStyle name="Normal 3 9 38 2 2 2" xfId="31669"/>
    <cellStyle name="Normal 3 9 38 2 3" xfId="31670"/>
    <cellStyle name="Normal 3 9 38 2 4" xfId="31671"/>
    <cellStyle name="Normal 3 9 38 2 5" xfId="31672"/>
    <cellStyle name="Normal 3 9 38 3" xfId="31673"/>
    <cellStyle name="Normal 3 9 38 3 2" xfId="31674"/>
    <cellStyle name="Normal 3 9 38 4" xfId="31675"/>
    <cellStyle name="Normal 3 9 38 5" xfId="31676"/>
    <cellStyle name="Normal 3 9 39" xfId="31677"/>
    <cellStyle name="Normal 3 9 4" xfId="31678"/>
    <cellStyle name="Normal 3 9 4 2" xfId="31679"/>
    <cellStyle name="Normal 3 9 4 2 2" xfId="31680"/>
    <cellStyle name="Normal 3 9 4 2 3" xfId="31681"/>
    <cellStyle name="Normal 3 9 4 3" xfId="31682"/>
    <cellStyle name="Normal 3 9 4 3 2" xfId="31683"/>
    <cellStyle name="Normal 3 9 4 3 3" xfId="31684"/>
    <cellStyle name="Normal 3 9 4 4" xfId="31685"/>
    <cellStyle name="Normal 3 9 4 5" xfId="31686"/>
    <cellStyle name="Normal 3 9 40" xfId="31687"/>
    <cellStyle name="Normal 3 9 41" xfId="31688"/>
    <cellStyle name="Normal 3 9 42" xfId="31689"/>
    <cellStyle name="Normal 3 9 43" xfId="31690"/>
    <cellStyle name="Normal 3 9 44" xfId="31691"/>
    <cellStyle name="Normal 3 9 45" xfId="31692"/>
    <cellStyle name="Normal 3 9 46" xfId="31693"/>
    <cellStyle name="Normal 3 9 47" xfId="31694"/>
    <cellStyle name="Normal 3 9 48" xfId="31695"/>
    <cellStyle name="Normal 3 9 49" xfId="31696"/>
    <cellStyle name="Normal 3 9 5" xfId="31697"/>
    <cellStyle name="Normal 3 9 5 2" xfId="31698"/>
    <cellStyle name="Normal 3 9 5 2 2" xfId="31699"/>
    <cellStyle name="Normal 3 9 5 2 3" xfId="31700"/>
    <cellStyle name="Normal 3 9 5 3" xfId="31701"/>
    <cellStyle name="Normal 3 9 5 3 2" xfId="31702"/>
    <cellStyle name="Normal 3 9 5 3 3" xfId="31703"/>
    <cellStyle name="Normal 3 9 5 4" xfId="31704"/>
    <cellStyle name="Normal 3 9 5 5" xfId="31705"/>
    <cellStyle name="Normal 3 9 50" xfId="31706"/>
    <cellStyle name="Normal 3 9 51" xfId="31707"/>
    <cellStyle name="Normal 3 9 52" xfId="31708"/>
    <cellStyle name="Normal 3 9 53" xfId="31709"/>
    <cellStyle name="Normal 3 9 54" xfId="31710"/>
    <cellStyle name="Normal 3 9 55" xfId="31711"/>
    <cellStyle name="Normal 3 9 56" xfId="31712"/>
    <cellStyle name="Normal 3 9 57" xfId="31713"/>
    <cellStyle name="Normal 3 9 58" xfId="31714"/>
    <cellStyle name="Normal 3 9 59" xfId="31715"/>
    <cellStyle name="Normal 3 9 6" xfId="31716"/>
    <cellStyle name="Normal 3 9 6 2" xfId="31717"/>
    <cellStyle name="Normal 3 9 6 2 2" xfId="31718"/>
    <cellStyle name="Normal 3 9 6 2 3" xfId="31719"/>
    <cellStyle name="Normal 3 9 6 3" xfId="31720"/>
    <cellStyle name="Normal 3 9 6 3 2" xfId="31721"/>
    <cellStyle name="Normal 3 9 6 3 3" xfId="31722"/>
    <cellStyle name="Normal 3 9 6 4" xfId="31723"/>
    <cellStyle name="Normal 3 9 6 5" xfId="31724"/>
    <cellStyle name="Normal 3 9 60" xfId="31725"/>
    <cellStyle name="Normal 3 9 61" xfId="31726"/>
    <cellStyle name="Normal 3 9 62" xfId="31727"/>
    <cellStyle name="Normal 3 9 63" xfId="31728"/>
    <cellStyle name="Normal 3 9 64" xfId="31729"/>
    <cellStyle name="Normal 3 9 65" xfId="31730"/>
    <cellStyle name="Normal 3 9 66" xfId="31731"/>
    <cellStyle name="Normal 3 9 67" xfId="31732"/>
    <cellStyle name="Normal 3 9 68" xfId="31733"/>
    <cellStyle name="Normal 3 9 69" xfId="31734"/>
    <cellStyle name="Normal 3 9 7" xfId="31735"/>
    <cellStyle name="Normal 3 9 7 2" xfId="31736"/>
    <cellStyle name="Normal 3 9 7 2 2" xfId="31737"/>
    <cellStyle name="Normal 3 9 7 2 3" xfId="31738"/>
    <cellStyle name="Normal 3 9 7 3" xfId="31739"/>
    <cellStyle name="Normal 3 9 7 3 2" xfId="31740"/>
    <cellStyle name="Normal 3 9 7 3 3" xfId="31741"/>
    <cellStyle name="Normal 3 9 7 4" xfId="31742"/>
    <cellStyle name="Normal 3 9 7 5" xfId="31743"/>
    <cellStyle name="Normal 3 9 70" xfId="31744"/>
    <cellStyle name="Normal 3 9 71" xfId="31745"/>
    <cellStyle name="Normal 3 9 72" xfId="31746"/>
    <cellStyle name="Normal 3 9 73" xfId="31747"/>
    <cellStyle name="Normal 3 9 74" xfId="31748"/>
    <cellStyle name="Normal 3 9 75" xfId="31749"/>
    <cellStyle name="Normal 3 9 76" xfId="31750"/>
    <cellStyle name="Normal 3 9 77" xfId="31751"/>
    <cellStyle name="Normal 3 9 78" xfId="31752"/>
    <cellStyle name="Normal 3 9 79" xfId="31753"/>
    <cellStyle name="Normal 3 9 79 2" xfId="31754"/>
    <cellStyle name="Normal 3 9 8" xfId="31755"/>
    <cellStyle name="Normal 3 9 8 2" xfId="31756"/>
    <cellStyle name="Normal 3 9 8 2 2" xfId="31757"/>
    <cellStyle name="Normal 3 9 8 2 3" xfId="31758"/>
    <cellStyle name="Normal 3 9 8 3" xfId="31759"/>
    <cellStyle name="Normal 3 9 8 3 2" xfId="31760"/>
    <cellStyle name="Normal 3 9 8 3 3" xfId="31761"/>
    <cellStyle name="Normal 3 9 8 4" xfId="31762"/>
    <cellStyle name="Normal 3 9 8 5" xfId="31763"/>
    <cellStyle name="Normal 3 9 80" xfId="31764"/>
    <cellStyle name="Normal 3 9 81" xfId="31765"/>
    <cellStyle name="Normal 3 9 82" xfId="31766"/>
    <cellStyle name="Normal 3 9 9" xfId="31767"/>
    <cellStyle name="Normal 3 9 9 2" xfId="31768"/>
    <cellStyle name="Normal 3 9 9 2 2" xfId="31769"/>
    <cellStyle name="Normal 3 9 9 2 3" xfId="31770"/>
    <cellStyle name="Normal 3 9 9 3" xfId="31771"/>
    <cellStyle name="Normal 3 9 9 3 2" xfId="31772"/>
    <cellStyle name="Normal 3 9 9 3 3" xfId="31773"/>
    <cellStyle name="Normal 3 9 9 4" xfId="31774"/>
    <cellStyle name="Normal 3 9 9 5" xfId="31775"/>
    <cellStyle name="Normal 3 90" xfId="31776"/>
    <cellStyle name="Normal 3 90 2" xfId="31777"/>
    <cellStyle name="Normal 3 90 2 2" xfId="31778"/>
    <cellStyle name="Normal 3 90 2 3" xfId="31779"/>
    <cellStyle name="Normal 3 90 3" xfId="31780"/>
    <cellStyle name="Normal 3 90 3 2" xfId="31781"/>
    <cellStyle name="Normal 3 90 3 3" xfId="31782"/>
    <cellStyle name="Normal 3 90 4" xfId="31783"/>
    <cellStyle name="Normal 3 90 5" xfId="31784"/>
    <cellStyle name="Normal 3 91" xfId="31785"/>
    <cellStyle name="Normal 3 91 2" xfId="31786"/>
    <cellStyle name="Normal 3 91 2 2" xfId="31787"/>
    <cellStyle name="Normal 3 91 2 3" xfId="31788"/>
    <cellStyle name="Normal 3 91 3" xfId="31789"/>
    <cellStyle name="Normal 3 91 3 2" xfId="31790"/>
    <cellStyle name="Normal 3 91 3 3" xfId="31791"/>
    <cellStyle name="Normal 3 91 4" xfId="31792"/>
    <cellStyle name="Normal 3 91 5" xfId="31793"/>
    <cellStyle name="Normal 3 92" xfId="31794"/>
    <cellStyle name="Normal 3 92 2" xfId="31795"/>
    <cellStyle name="Normal 3 92 2 2" xfId="31796"/>
    <cellStyle name="Normal 3 92 2 3" xfId="31797"/>
    <cellStyle name="Normal 3 92 3" xfId="31798"/>
    <cellStyle name="Normal 3 92 3 2" xfId="31799"/>
    <cellStyle name="Normal 3 92 3 3" xfId="31800"/>
    <cellStyle name="Normal 3 92 4" xfId="31801"/>
    <cellStyle name="Normal 3 92 5" xfId="31802"/>
    <cellStyle name="Normal 3 93" xfId="31803"/>
    <cellStyle name="Normal 3 93 2" xfId="31804"/>
    <cellStyle name="Normal 3 93 2 2" xfId="31805"/>
    <cellStyle name="Normal 3 93 2 3" xfId="31806"/>
    <cellStyle name="Normal 3 93 3" xfId="31807"/>
    <cellStyle name="Normal 3 93 3 2" xfId="31808"/>
    <cellStyle name="Normal 3 93 3 3" xfId="31809"/>
    <cellStyle name="Normal 3 93 4" xfId="31810"/>
    <cellStyle name="Normal 3 93 5" xfId="31811"/>
    <cellStyle name="Normal 3 94" xfId="31812"/>
    <cellStyle name="Normal 3 94 2" xfId="31813"/>
    <cellStyle name="Normal 3 94 2 2" xfId="31814"/>
    <cellStyle name="Normal 3 94 2 3" xfId="31815"/>
    <cellStyle name="Normal 3 94 3" xfId="31816"/>
    <cellStyle name="Normal 3 94 3 2" xfId="31817"/>
    <cellStyle name="Normal 3 94 3 3" xfId="31818"/>
    <cellStyle name="Normal 3 94 4" xfId="31819"/>
    <cellStyle name="Normal 3 94 5" xfId="31820"/>
    <cellStyle name="Normal 3 95" xfId="31821"/>
    <cellStyle name="Normal 3 95 2" xfId="31822"/>
    <cellStyle name="Normal 3 95 2 2" xfId="31823"/>
    <cellStyle name="Normal 3 95 2 3" xfId="31824"/>
    <cellStyle name="Normal 3 95 3" xfId="31825"/>
    <cellStyle name="Normal 3 95 3 2" xfId="31826"/>
    <cellStyle name="Normal 3 95 3 3" xfId="31827"/>
    <cellStyle name="Normal 3 95 4" xfId="31828"/>
    <cellStyle name="Normal 3 95 5" xfId="31829"/>
    <cellStyle name="Normal 3 96" xfId="31830"/>
    <cellStyle name="Normal 3 96 2" xfId="31831"/>
    <cellStyle name="Normal 3 96 2 2" xfId="31832"/>
    <cellStyle name="Normal 3 96 2 3" xfId="31833"/>
    <cellStyle name="Normal 3 96 3" xfId="31834"/>
    <cellStyle name="Normal 3 96 3 2" xfId="31835"/>
    <cellStyle name="Normal 3 96 3 3" xfId="31836"/>
    <cellStyle name="Normal 3 96 4" xfId="31837"/>
    <cellStyle name="Normal 3 96 5" xfId="31838"/>
    <cellStyle name="Normal 3 97" xfId="31839"/>
    <cellStyle name="Normal 3 97 2" xfId="31840"/>
    <cellStyle name="Normal 3 97 2 2" xfId="31841"/>
    <cellStyle name="Normal 3 97 2 3" xfId="31842"/>
    <cellStyle name="Normal 3 97 3" xfId="31843"/>
    <cellStyle name="Normal 3 97 3 2" xfId="31844"/>
    <cellStyle name="Normal 3 97 3 3" xfId="31845"/>
    <cellStyle name="Normal 3 97 4" xfId="31846"/>
    <cellStyle name="Normal 3 97 5" xfId="31847"/>
    <cellStyle name="Normal 3 98" xfId="31848"/>
    <cellStyle name="Normal 3 98 2" xfId="31849"/>
    <cellStyle name="Normal 3 98 2 2" xfId="31850"/>
    <cellStyle name="Normal 3 98 2 3" xfId="31851"/>
    <cellStyle name="Normal 3 98 3" xfId="31852"/>
    <cellStyle name="Normal 3 98 3 2" xfId="31853"/>
    <cellStyle name="Normal 3 98 3 3" xfId="31854"/>
    <cellStyle name="Normal 3 98 4" xfId="31855"/>
    <cellStyle name="Normal 3 98 5" xfId="31856"/>
    <cellStyle name="Normal 3 99" xfId="31857"/>
    <cellStyle name="Normal 3 99 2" xfId="31858"/>
    <cellStyle name="Normal 3 99 2 2" xfId="31859"/>
    <cellStyle name="Normal 3 99 2 3" xfId="31860"/>
    <cellStyle name="Normal 3 99 3" xfId="31861"/>
    <cellStyle name="Normal 3 99 3 2" xfId="31862"/>
    <cellStyle name="Normal 3 99 3 3" xfId="31863"/>
    <cellStyle name="Normal 3 99 4" xfId="31864"/>
    <cellStyle name="Normal 3 99 5" xfId="31865"/>
    <cellStyle name="Normal 30" xfId="31866"/>
    <cellStyle name="Normal 31" xfId="31867"/>
    <cellStyle name="Normal 32" xfId="31868"/>
    <cellStyle name="Normal 33" xfId="31869"/>
    <cellStyle name="Normal 34" xfId="31870"/>
    <cellStyle name="Normal 34 2" xfId="31871"/>
    <cellStyle name="Normal 34 2 2" xfId="31872"/>
    <cellStyle name="Normal 34 2 3" xfId="31873"/>
    <cellStyle name="Normal 34 3" xfId="31874"/>
    <cellStyle name="Normal 34 4" xfId="31875"/>
    <cellStyle name="Normal 35" xfId="31876"/>
    <cellStyle name="Normal 36" xfId="31877"/>
    <cellStyle name="Normal 37" xfId="31878"/>
    <cellStyle name="Normal 38" xfId="31879"/>
    <cellStyle name="Normal 39" xfId="31880"/>
    <cellStyle name="Normal 4" xfId="31881"/>
    <cellStyle name="Normal 4 10" xfId="31882"/>
    <cellStyle name="Normal 4 100" xfId="31883"/>
    <cellStyle name="Normal 4 101" xfId="31884"/>
    <cellStyle name="Normal 4 102" xfId="31885"/>
    <cellStyle name="Normal 4 103" xfId="31886"/>
    <cellStyle name="Normal 4 104" xfId="31887"/>
    <cellStyle name="Normal 4 105" xfId="31888"/>
    <cellStyle name="Normal 4 106" xfId="31889"/>
    <cellStyle name="Normal 4 107" xfId="31890"/>
    <cellStyle name="Normal 4 108" xfId="31891"/>
    <cellStyle name="Normal 4 11" xfId="31892"/>
    <cellStyle name="Normal 4 12" xfId="31893"/>
    <cellStyle name="Normal 4 13" xfId="31894"/>
    <cellStyle name="Normal 4 14" xfId="31895"/>
    <cellStyle name="Normal 4 15" xfId="31896"/>
    <cellStyle name="Normal 4 16" xfId="31897"/>
    <cellStyle name="Normal 4 17" xfId="31898"/>
    <cellStyle name="Normal 4 18" xfId="31899"/>
    <cellStyle name="Normal 4 19" xfId="31900"/>
    <cellStyle name="Normal 4 2" xfId="31901"/>
    <cellStyle name="Normal 4 2 10" xfId="31902"/>
    <cellStyle name="Normal 4 2 10 2" xfId="31903"/>
    <cellStyle name="Normal 4 2 10 2 2" xfId="31904"/>
    <cellStyle name="Normal 4 2 10 2 3" xfId="31905"/>
    <cellStyle name="Normal 4 2 10 3" xfId="31906"/>
    <cellStyle name="Normal 4 2 10 3 2" xfId="31907"/>
    <cellStyle name="Normal 4 2 10 3 3" xfId="31908"/>
    <cellStyle name="Normal 4 2 10 4" xfId="31909"/>
    <cellStyle name="Normal 4 2 10 5" xfId="31910"/>
    <cellStyle name="Normal 4 2 11" xfId="31911"/>
    <cellStyle name="Normal 4 2 11 2" xfId="31912"/>
    <cellStyle name="Normal 4 2 11 2 2" xfId="31913"/>
    <cellStyle name="Normal 4 2 11 2 3" xfId="31914"/>
    <cellStyle name="Normal 4 2 11 3" xfId="31915"/>
    <cellStyle name="Normal 4 2 11 3 2" xfId="31916"/>
    <cellStyle name="Normal 4 2 11 3 3" xfId="31917"/>
    <cellStyle name="Normal 4 2 11 4" xfId="31918"/>
    <cellStyle name="Normal 4 2 11 5" xfId="31919"/>
    <cellStyle name="Normal 4 2 12" xfId="31920"/>
    <cellStyle name="Normal 4 2 12 2" xfId="31921"/>
    <cellStyle name="Normal 4 2 12 2 2" xfId="31922"/>
    <cellStyle name="Normal 4 2 12 2 3" xfId="31923"/>
    <cellStyle name="Normal 4 2 12 3" xfId="31924"/>
    <cellStyle name="Normal 4 2 12 3 2" xfId="31925"/>
    <cellStyle name="Normal 4 2 12 3 3" xfId="31926"/>
    <cellStyle name="Normal 4 2 12 4" xfId="31927"/>
    <cellStyle name="Normal 4 2 12 5" xfId="31928"/>
    <cellStyle name="Normal 4 2 13" xfId="31929"/>
    <cellStyle name="Normal 4 2 13 2" xfId="31930"/>
    <cellStyle name="Normal 4 2 13 2 2" xfId="31931"/>
    <cellStyle name="Normal 4 2 13 2 3" xfId="31932"/>
    <cellStyle name="Normal 4 2 13 3" xfId="31933"/>
    <cellStyle name="Normal 4 2 13 3 2" xfId="31934"/>
    <cellStyle name="Normal 4 2 13 3 3" xfId="31935"/>
    <cellStyle name="Normal 4 2 13 4" xfId="31936"/>
    <cellStyle name="Normal 4 2 13 5" xfId="31937"/>
    <cellStyle name="Normal 4 2 14" xfId="31938"/>
    <cellStyle name="Normal 4 2 14 2" xfId="31939"/>
    <cellStyle name="Normal 4 2 14 2 2" xfId="31940"/>
    <cellStyle name="Normal 4 2 14 2 3" xfId="31941"/>
    <cellStyle name="Normal 4 2 14 3" xfId="31942"/>
    <cellStyle name="Normal 4 2 14 3 2" xfId="31943"/>
    <cellStyle name="Normal 4 2 14 3 3" xfId="31944"/>
    <cellStyle name="Normal 4 2 14 4" xfId="31945"/>
    <cellStyle name="Normal 4 2 14 5" xfId="31946"/>
    <cellStyle name="Normal 4 2 15" xfId="31947"/>
    <cellStyle name="Normal 4 2 15 2" xfId="31948"/>
    <cellStyle name="Normal 4 2 15 2 2" xfId="31949"/>
    <cellStyle name="Normal 4 2 15 2 3" xfId="31950"/>
    <cellStyle name="Normal 4 2 15 3" xfId="31951"/>
    <cellStyle name="Normal 4 2 15 3 2" xfId="31952"/>
    <cellStyle name="Normal 4 2 15 3 3" xfId="31953"/>
    <cellStyle name="Normal 4 2 15 4" xfId="31954"/>
    <cellStyle name="Normal 4 2 15 5" xfId="31955"/>
    <cellStyle name="Normal 4 2 16" xfId="31956"/>
    <cellStyle name="Normal 4 2 16 2" xfId="31957"/>
    <cellStyle name="Normal 4 2 16 2 2" xfId="31958"/>
    <cellStyle name="Normal 4 2 16 2 3" xfId="31959"/>
    <cellStyle name="Normal 4 2 16 3" xfId="31960"/>
    <cellStyle name="Normal 4 2 16 3 2" xfId="31961"/>
    <cellStyle name="Normal 4 2 16 3 3" xfId="31962"/>
    <cellStyle name="Normal 4 2 16 4" xfId="31963"/>
    <cellStyle name="Normal 4 2 16 5" xfId="31964"/>
    <cellStyle name="Normal 4 2 17" xfId="31965"/>
    <cellStyle name="Normal 4 2 17 2" xfId="31966"/>
    <cellStyle name="Normal 4 2 17 2 2" xfId="31967"/>
    <cellStyle name="Normal 4 2 17 2 3" xfId="31968"/>
    <cellStyle name="Normal 4 2 17 3" xfId="31969"/>
    <cellStyle name="Normal 4 2 17 3 2" xfId="31970"/>
    <cellStyle name="Normal 4 2 17 3 3" xfId="31971"/>
    <cellStyle name="Normal 4 2 17 4" xfId="31972"/>
    <cellStyle name="Normal 4 2 17 5" xfId="31973"/>
    <cellStyle name="Normal 4 2 18" xfId="31974"/>
    <cellStyle name="Normal 4 2 19" xfId="31975"/>
    <cellStyle name="Normal 4 2 2" xfId="31976"/>
    <cellStyle name="Normal 4 2 2 10" xfId="31977"/>
    <cellStyle name="Normal 4 2 2 11" xfId="31978"/>
    <cellStyle name="Normal 4 2 2 11 2" xfId="31979"/>
    <cellStyle name="Normal 4 2 2 11 2 2" xfId="31980"/>
    <cellStyle name="Normal 4 2 2 11 2 2 2" xfId="31981"/>
    <cellStyle name="Normal 4 2 2 11 2 2 2 2" xfId="31982"/>
    <cellStyle name="Normal 4 2 2 11 2 2 2 2 2" xfId="31983"/>
    <cellStyle name="Normal 4 2 2 11 2 2 2 3" xfId="31984"/>
    <cellStyle name="Normal 4 2 2 11 2 2 2 4" xfId="31985"/>
    <cellStyle name="Normal 4 2 2 11 2 2 2 5" xfId="31986"/>
    <cellStyle name="Normal 4 2 2 11 2 2 3" xfId="31987"/>
    <cellStyle name="Normal 4 2 2 11 2 2 3 2" xfId="31988"/>
    <cellStyle name="Normal 4 2 2 11 2 2 4" xfId="31989"/>
    <cellStyle name="Normal 4 2 2 11 2 2 5" xfId="31990"/>
    <cellStyle name="Normal 4 2 2 11 2 3" xfId="31991"/>
    <cellStyle name="Normal 4 2 2 11 2 4" xfId="31992"/>
    <cellStyle name="Normal 4 2 2 11 2 5" xfId="31993"/>
    <cellStyle name="Normal 4 2 2 11 2 6" xfId="31994"/>
    <cellStyle name="Normal 4 2 2 11 2 6 2" xfId="31995"/>
    <cellStyle name="Normal 4 2 2 11 2 7" xfId="31996"/>
    <cellStyle name="Normal 4 2 2 11 2 8" xfId="31997"/>
    <cellStyle name="Normal 4 2 2 11 2 9" xfId="31998"/>
    <cellStyle name="Normal 4 2 2 11 3" xfId="31999"/>
    <cellStyle name="Normal 4 2 2 11 3 2" xfId="32000"/>
    <cellStyle name="Normal 4 2 2 11 3 2 2" xfId="32001"/>
    <cellStyle name="Normal 4 2 2 11 3 2 2 2" xfId="32002"/>
    <cellStyle name="Normal 4 2 2 11 3 2 3" xfId="32003"/>
    <cellStyle name="Normal 4 2 2 11 3 2 4" xfId="32004"/>
    <cellStyle name="Normal 4 2 2 11 3 2 5" xfId="32005"/>
    <cellStyle name="Normal 4 2 2 11 3 3" xfId="32006"/>
    <cellStyle name="Normal 4 2 2 11 3 3 2" xfId="32007"/>
    <cellStyle name="Normal 4 2 2 11 3 4" xfId="32008"/>
    <cellStyle name="Normal 4 2 2 11 3 5" xfId="32009"/>
    <cellStyle name="Normal 4 2 2 11 4" xfId="32010"/>
    <cellStyle name="Normal 4 2 2 11 5" xfId="32011"/>
    <cellStyle name="Normal 4 2 2 11 6" xfId="32012"/>
    <cellStyle name="Normal 4 2 2 11 6 2" xfId="32013"/>
    <cellStyle name="Normal 4 2 2 11 7" xfId="32014"/>
    <cellStyle name="Normal 4 2 2 11 8" xfId="32015"/>
    <cellStyle name="Normal 4 2 2 11 9" xfId="32016"/>
    <cellStyle name="Normal 4 2 2 12" xfId="32017"/>
    <cellStyle name="Normal 4 2 2 12 2" xfId="32018"/>
    <cellStyle name="Normal 4 2 2 12 3" xfId="32019"/>
    <cellStyle name="Normal 4 2 2 13" xfId="32020"/>
    <cellStyle name="Normal 4 2 2 13 2" xfId="32021"/>
    <cellStyle name="Normal 4 2 2 13 3" xfId="32022"/>
    <cellStyle name="Normal 4 2 2 14" xfId="32023"/>
    <cellStyle name="Normal 4 2 2 14 2" xfId="32024"/>
    <cellStyle name="Normal 4 2 2 14 3" xfId="32025"/>
    <cellStyle name="Normal 4 2 2 15" xfId="32026"/>
    <cellStyle name="Normal 4 2 2 15 2" xfId="32027"/>
    <cellStyle name="Normal 4 2 2 15 3" xfId="32028"/>
    <cellStyle name="Normal 4 2 2 16" xfId="32029"/>
    <cellStyle name="Normal 4 2 2 16 2" xfId="32030"/>
    <cellStyle name="Normal 4 2 2 16 2 2" xfId="32031"/>
    <cellStyle name="Normal 4 2 2 16 2 2 2" xfId="32032"/>
    <cellStyle name="Normal 4 2 2 16 2 3" xfId="32033"/>
    <cellStyle name="Normal 4 2 2 16 2 4" xfId="32034"/>
    <cellStyle name="Normal 4 2 2 16 2 5" xfId="32035"/>
    <cellStyle name="Normal 4 2 2 16 3" xfId="32036"/>
    <cellStyle name="Normal 4 2 2 16 3 2" xfId="32037"/>
    <cellStyle name="Normal 4 2 2 16 4" xfId="32038"/>
    <cellStyle name="Normal 4 2 2 16 5" xfId="32039"/>
    <cellStyle name="Normal 4 2 2 17" xfId="32040"/>
    <cellStyle name="Normal 4 2 2 18" xfId="32041"/>
    <cellStyle name="Normal 4 2 2 19" xfId="32042"/>
    <cellStyle name="Normal 4 2 2 2" xfId="32043"/>
    <cellStyle name="Normal 4 2 2 2 10" xfId="32044"/>
    <cellStyle name="Normal 4 2 2 2 11" xfId="32045"/>
    <cellStyle name="Normal 4 2 2 2 11 2" xfId="32046"/>
    <cellStyle name="Normal 4 2 2 2 11 2 2" xfId="32047"/>
    <cellStyle name="Normal 4 2 2 2 11 2 2 2" xfId="32048"/>
    <cellStyle name="Normal 4 2 2 2 11 2 3" xfId="32049"/>
    <cellStyle name="Normal 4 2 2 2 11 2 4" xfId="32050"/>
    <cellStyle name="Normal 4 2 2 2 11 2 5" xfId="32051"/>
    <cellStyle name="Normal 4 2 2 2 11 3" xfId="32052"/>
    <cellStyle name="Normal 4 2 2 2 11 3 2" xfId="32053"/>
    <cellStyle name="Normal 4 2 2 2 11 4" xfId="32054"/>
    <cellStyle name="Normal 4 2 2 2 11 5" xfId="32055"/>
    <cellStyle name="Normal 4 2 2 2 12" xfId="32056"/>
    <cellStyle name="Normal 4 2 2 2 13" xfId="32057"/>
    <cellStyle name="Normal 4 2 2 2 14" xfId="32058"/>
    <cellStyle name="Normal 4 2 2 2 15" xfId="32059"/>
    <cellStyle name="Normal 4 2 2 2 15 2" xfId="32060"/>
    <cellStyle name="Normal 4 2 2 2 16" xfId="32061"/>
    <cellStyle name="Normal 4 2 2 2 17" xfId="32062"/>
    <cellStyle name="Normal 4 2 2 2 18" xfId="32063"/>
    <cellStyle name="Normal 4 2 2 2 2" xfId="32064"/>
    <cellStyle name="Normal 4 2 2 2 2 10" xfId="32065"/>
    <cellStyle name="Normal 4 2 2 2 2 11" xfId="32066"/>
    <cellStyle name="Normal 4 2 2 2 2 12" xfId="32067"/>
    <cellStyle name="Normal 4 2 2 2 2 13" xfId="32068"/>
    <cellStyle name="Normal 4 2 2 2 2 13 2" xfId="32069"/>
    <cellStyle name="Normal 4 2 2 2 2 14" xfId="32070"/>
    <cellStyle name="Normal 4 2 2 2 2 15" xfId="32071"/>
    <cellStyle name="Normal 4 2 2 2 2 16" xfId="32072"/>
    <cellStyle name="Normal 4 2 2 2 2 2" xfId="32073"/>
    <cellStyle name="Normal 4 2 2 2 2 2 10" xfId="32074"/>
    <cellStyle name="Normal 4 2 2 2 2 2 11" xfId="32075"/>
    <cellStyle name="Normal 4 2 2 2 2 2 12" xfId="32076"/>
    <cellStyle name="Normal 4 2 2 2 2 2 13" xfId="32077"/>
    <cellStyle name="Normal 4 2 2 2 2 2 13 2" xfId="32078"/>
    <cellStyle name="Normal 4 2 2 2 2 2 14" xfId="32079"/>
    <cellStyle name="Normal 4 2 2 2 2 2 15" xfId="32080"/>
    <cellStyle name="Normal 4 2 2 2 2 2 16" xfId="32081"/>
    <cellStyle name="Normal 4 2 2 2 2 2 2" xfId="32082"/>
    <cellStyle name="Normal 4 2 2 2 2 2 2 10" xfId="32083"/>
    <cellStyle name="Normal 4 2 2 2 2 2 2 11" xfId="32084"/>
    <cellStyle name="Normal 4 2 2 2 2 2 2 12" xfId="32085"/>
    <cellStyle name="Normal 4 2 2 2 2 2 2 12 2" xfId="32086"/>
    <cellStyle name="Normal 4 2 2 2 2 2 2 13" xfId="32087"/>
    <cellStyle name="Normal 4 2 2 2 2 2 2 14" xfId="32088"/>
    <cellStyle name="Normal 4 2 2 2 2 2 2 15" xfId="32089"/>
    <cellStyle name="Normal 4 2 2 2 2 2 2 2" xfId="32090"/>
    <cellStyle name="Normal 4 2 2 2 2 2 2 2 2" xfId="32091"/>
    <cellStyle name="Normal 4 2 2 2 2 2 2 2 2 2" xfId="32092"/>
    <cellStyle name="Normal 4 2 2 2 2 2 2 2 2 2 2" xfId="32093"/>
    <cellStyle name="Normal 4 2 2 2 2 2 2 2 2 2 2 2" xfId="32094"/>
    <cellStyle name="Normal 4 2 2 2 2 2 2 2 2 2 2 2 2" xfId="32095"/>
    <cellStyle name="Normal 4 2 2 2 2 2 2 2 2 2 2 3" xfId="32096"/>
    <cellStyle name="Normal 4 2 2 2 2 2 2 2 2 2 2 4" xfId="32097"/>
    <cellStyle name="Normal 4 2 2 2 2 2 2 2 2 2 2 5" xfId="32098"/>
    <cellStyle name="Normal 4 2 2 2 2 2 2 2 2 2 3" xfId="32099"/>
    <cellStyle name="Normal 4 2 2 2 2 2 2 2 2 2 3 2" xfId="32100"/>
    <cellStyle name="Normal 4 2 2 2 2 2 2 2 2 2 4" xfId="32101"/>
    <cellStyle name="Normal 4 2 2 2 2 2 2 2 2 2 5" xfId="32102"/>
    <cellStyle name="Normal 4 2 2 2 2 2 2 2 2 3" xfId="32103"/>
    <cellStyle name="Normal 4 2 2 2 2 2 2 2 2 4" xfId="32104"/>
    <cellStyle name="Normal 4 2 2 2 2 2 2 2 2 5" xfId="32105"/>
    <cellStyle name="Normal 4 2 2 2 2 2 2 2 2 6" xfId="32106"/>
    <cellStyle name="Normal 4 2 2 2 2 2 2 2 2 6 2" xfId="32107"/>
    <cellStyle name="Normal 4 2 2 2 2 2 2 2 2 7" xfId="32108"/>
    <cellStyle name="Normal 4 2 2 2 2 2 2 2 2 8" xfId="32109"/>
    <cellStyle name="Normal 4 2 2 2 2 2 2 2 2 9" xfId="32110"/>
    <cellStyle name="Normal 4 2 2 2 2 2 2 2 3" xfId="32111"/>
    <cellStyle name="Normal 4 2 2 2 2 2 2 2 3 2" xfId="32112"/>
    <cellStyle name="Normal 4 2 2 2 2 2 2 2 3 2 2" xfId="32113"/>
    <cellStyle name="Normal 4 2 2 2 2 2 2 2 3 2 2 2" xfId="32114"/>
    <cellStyle name="Normal 4 2 2 2 2 2 2 2 3 2 3" xfId="32115"/>
    <cellStyle name="Normal 4 2 2 2 2 2 2 2 3 2 4" xfId="32116"/>
    <cellStyle name="Normal 4 2 2 2 2 2 2 2 3 2 5" xfId="32117"/>
    <cellStyle name="Normal 4 2 2 2 2 2 2 2 3 3" xfId="32118"/>
    <cellStyle name="Normal 4 2 2 2 2 2 2 2 3 3 2" xfId="32119"/>
    <cellStyle name="Normal 4 2 2 2 2 2 2 2 3 4" xfId="32120"/>
    <cellStyle name="Normal 4 2 2 2 2 2 2 2 3 5" xfId="32121"/>
    <cellStyle name="Normal 4 2 2 2 2 2 2 2 4" xfId="32122"/>
    <cellStyle name="Normal 4 2 2 2 2 2 2 2 5" xfId="32123"/>
    <cellStyle name="Normal 4 2 2 2 2 2 2 2 6" xfId="32124"/>
    <cellStyle name="Normal 4 2 2 2 2 2 2 2 6 2" xfId="32125"/>
    <cellStyle name="Normal 4 2 2 2 2 2 2 2 7" xfId="32126"/>
    <cellStyle name="Normal 4 2 2 2 2 2 2 2 8" xfId="32127"/>
    <cellStyle name="Normal 4 2 2 2 2 2 2 2 9" xfId="32128"/>
    <cellStyle name="Normal 4 2 2 2 2 2 2 3" xfId="32129"/>
    <cellStyle name="Normal 4 2 2 2 2 2 2 3 2" xfId="32130"/>
    <cellStyle name="Normal 4 2 2 2 2 2 2 3 3" xfId="32131"/>
    <cellStyle name="Normal 4 2 2 2 2 2 2 4" xfId="32132"/>
    <cellStyle name="Normal 4 2 2 2 2 2 2 4 2" xfId="32133"/>
    <cellStyle name="Normal 4 2 2 2 2 2 2 4 3" xfId="32134"/>
    <cellStyle name="Normal 4 2 2 2 2 2 2 5" xfId="32135"/>
    <cellStyle name="Normal 4 2 2 2 2 2 2 5 2" xfId="32136"/>
    <cellStyle name="Normal 4 2 2 2 2 2 2 5 3" xfId="32137"/>
    <cellStyle name="Normal 4 2 2 2 2 2 2 6" xfId="32138"/>
    <cellStyle name="Normal 4 2 2 2 2 2 2 6 2" xfId="32139"/>
    <cellStyle name="Normal 4 2 2 2 2 2 2 6 3" xfId="32140"/>
    <cellStyle name="Normal 4 2 2 2 2 2 2 7" xfId="32141"/>
    <cellStyle name="Normal 4 2 2 2 2 2 2 7 2" xfId="32142"/>
    <cellStyle name="Normal 4 2 2 2 2 2 2 7 3" xfId="32143"/>
    <cellStyle name="Normal 4 2 2 2 2 2 2 8" xfId="32144"/>
    <cellStyle name="Normal 4 2 2 2 2 2 2 8 2" xfId="32145"/>
    <cellStyle name="Normal 4 2 2 2 2 2 2 8 2 2" xfId="32146"/>
    <cellStyle name="Normal 4 2 2 2 2 2 2 8 2 2 2" xfId="32147"/>
    <cellStyle name="Normal 4 2 2 2 2 2 2 8 2 3" xfId="32148"/>
    <cellStyle name="Normal 4 2 2 2 2 2 2 8 2 4" xfId="32149"/>
    <cellStyle name="Normal 4 2 2 2 2 2 2 8 2 5" xfId="32150"/>
    <cellStyle name="Normal 4 2 2 2 2 2 2 8 3" xfId="32151"/>
    <cellStyle name="Normal 4 2 2 2 2 2 2 8 3 2" xfId="32152"/>
    <cellStyle name="Normal 4 2 2 2 2 2 2 8 4" xfId="32153"/>
    <cellStyle name="Normal 4 2 2 2 2 2 2 8 5" xfId="32154"/>
    <cellStyle name="Normal 4 2 2 2 2 2 2 9" xfId="32155"/>
    <cellStyle name="Normal 4 2 2 2 2 2 3" xfId="32156"/>
    <cellStyle name="Normal 4 2 2 2 2 2 3 2" xfId="32157"/>
    <cellStyle name="Normal 4 2 2 2 2 2 3 3" xfId="32158"/>
    <cellStyle name="Normal 4 2 2 2 2 2 4" xfId="32159"/>
    <cellStyle name="Normal 4 2 2 2 2 2 4 2" xfId="32160"/>
    <cellStyle name="Normal 4 2 2 2 2 2 4 2 2" xfId="32161"/>
    <cellStyle name="Normal 4 2 2 2 2 2 4 2 2 2" xfId="32162"/>
    <cellStyle name="Normal 4 2 2 2 2 2 4 2 2 2 2" xfId="32163"/>
    <cellStyle name="Normal 4 2 2 2 2 2 4 2 2 2 2 2" xfId="32164"/>
    <cellStyle name="Normal 4 2 2 2 2 2 4 2 2 2 3" xfId="32165"/>
    <cellStyle name="Normal 4 2 2 2 2 2 4 2 2 2 4" xfId="32166"/>
    <cellStyle name="Normal 4 2 2 2 2 2 4 2 2 2 5" xfId="32167"/>
    <cellStyle name="Normal 4 2 2 2 2 2 4 2 2 3" xfId="32168"/>
    <cellStyle name="Normal 4 2 2 2 2 2 4 2 2 3 2" xfId="32169"/>
    <cellStyle name="Normal 4 2 2 2 2 2 4 2 2 4" xfId="32170"/>
    <cellStyle name="Normal 4 2 2 2 2 2 4 2 2 5" xfId="32171"/>
    <cellStyle name="Normal 4 2 2 2 2 2 4 2 3" xfId="32172"/>
    <cellStyle name="Normal 4 2 2 2 2 2 4 2 4" xfId="32173"/>
    <cellStyle name="Normal 4 2 2 2 2 2 4 2 5" xfId="32174"/>
    <cellStyle name="Normal 4 2 2 2 2 2 4 2 6" xfId="32175"/>
    <cellStyle name="Normal 4 2 2 2 2 2 4 2 6 2" xfId="32176"/>
    <cellStyle name="Normal 4 2 2 2 2 2 4 2 7" xfId="32177"/>
    <cellStyle name="Normal 4 2 2 2 2 2 4 2 8" xfId="32178"/>
    <cellStyle name="Normal 4 2 2 2 2 2 4 2 9" xfId="32179"/>
    <cellStyle name="Normal 4 2 2 2 2 2 4 3" xfId="32180"/>
    <cellStyle name="Normal 4 2 2 2 2 2 4 3 2" xfId="32181"/>
    <cellStyle name="Normal 4 2 2 2 2 2 4 3 2 2" xfId="32182"/>
    <cellStyle name="Normal 4 2 2 2 2 2 4 3 2 2 2" xfId="32183"/>
    <cellStyle name="Normal 4 2 2 2 2 2 4 3 2 3" xfId="32184"/>
    <cellStyle name="Normal 4 2 2 2 2 2 4 3 2 4" xfId="32185"/>
    <cellStyle name="Normal 4 2 2 2 2 2 4 3 2 5" xfId="32186"/>
    <cellStyle name="Normal 4 2 2 2 2 2 4 3 3" xfId="32187"/>
    <cellStyle name="Normal 4 2 2 2 2 2 4 3 3 2" xfId="32188"/>
    <cellStyle name="Normal 4 2 2 2 2 2 4 3 4" xfId="32189"/>
    <cellStyle name="Normal 4 2 2 2 2 2 4 3 5" xfId="32190"/>
    <cellStyle name="Normal 4 2 2 2 2 2 4 4" xfId="32191"/>
    <cellStyle name="Normal 4 2 2 2 2 2 4 5" xfId="32192"/>
    <cellStyle name="Normal 4 2 2 2 2 2 4 6" xfId="32193"/>
    <cellStyle name="Normal 4 2 2 2 2 2 4 6 2" xfId="32194"/>
    <cellStyle name="Normal 4 2 2 2 2 2 4 7" xfId="32195"/>
    <cellStyle name="Normal 4 2 2 2 2 2 4 8" xfId="32196"/>
    <cellStyle name="Normal 4 2 2 2 2 2 4 9" xfId="32197"/>
    <cellStyle name="Normal 4 2 2 2 2 2 5" xfId="32198"/>
    <cellStyle name="Normal 4 2 2 2 2 2 6" xfId="32199"/>
    <cellStyle name="Normal 4 2 2 2 2 2 7" xfId="32200"/>
    <cellStyle name="Normal 4 2 2 2 2 2 8" xfId="32201"/>
    <cellStyle name="Normal 4 2 2 2 2 2 9" xfId="32202"/>
    <cellStyle name="Normal 4 2 2 2 2 2 9 2" xfId="32203"/>
    <cellStyle name="Normal 4 2 2 2 2 2 9 2 2" xfId="32204"/>
    <cellStyle name="Normal 4 2 2 2 2 2 9 2 2 2" xfId="32205"/>
    <cellStyle name="Normal 4 2 2 2 2 2 9 2 3" xfId="32206"/>
    <cellStyle name="Normal 4 2 2 2 2 2 9 2 4" xfId="32207"/>
    <cellStyle name="Normal 4 2 2 2 2 2 9 2 5" xfId="32208"/>
    <cellStyle name="Normal 4 2 2 2 2 2 9 3" xfId="32209"/>
    <cellStyle name="Normal 4 2 2 2 2 2 9 3 2" xfId="32210"/>
    <cellStyle name="Normal 4 2 2 2 2 2 9 4" xfId="32211"/>
    <cellStyle name="Normal 4 2 2 2 2 2 9 5" xfId="32212"/>
    <cellStyle name="Normal 4 2 2 2 2 3" xfId="32213"/>
    <cellStyle name="Normal 4 2 2 2 2 3 10" xfId="32214"/>
    <cellStyle name="Normal 4 2 2 2 2 3 11" xfId="32215"/>
    <cellStyle name="Normal 4 2 2 2 2 3 12" xfId="32216"/>
    <cellStyle name="Normal 4 2 2 2 2 3 12 2" xfId="32217"/>
    <cellStyle name="Normal 4 2 2 2 2 3 13" xfId="32218"/>
    <cellStyle name="Normal 4 2 2 2 2 3 14" xfId="32219"/>
    <cellStyle name="Normal 4 2 2 2 2 3 15" xfId="32220"/>
    <cellStyle name="Normal 4 2 2 2 2 3 2" xfId="32221"/>
    <cellStyle name="Normal 4 2 2 2 2 3 2 2" xfId="32222"/>
    <cellStyle name="Normal 4 2 2 2 2 3 2 2 2" xfId="32223"/>
    <cellStyle name="Normal 4 2 2 2 2 3 2 2 2 2" xfId="32224"/>
    <cellStyle name="Normal 4 2 2 2 2 3 2 2 2 2 2" xfId="32225"/>
    <cellStyle name="Normal 4 2 2 2 2 3 2 2 2 2 2 2" xfId="32226"/>
    <cellStyle name="Normal 4 2 2 2 2 3 2 2 2 2 3" xfId="32227"/>
    <cellStyle name="Normal 4 2 2 2 2 3 2 2 2 2 4" xfId="32228"/>
    <cellStyle name="Normal 4 2 2 2 2 3 2 2 2 2 5" xfId="32229"/>
    <cellStyle name="Normal 4 2 2 2 2 3 2 2 2 3" xfId="32230"/>
    <cellStyle name="Normal 4 2 2 2 2 3 2 2 2 3 2" xfId="32231"/>
    <cellStyle name="Normal 4 2 2 2 2 3 2 2 2 4" xfId="32232"/>
    <cellStyle name="Normal 4 2 2 2 2 3 2 2 2 5" xfId="32233"/>
    <cellStyle name="Normal 4 2 2 2 2 3 2 2 3" xfId="32234"/>
    <cellStyle name="Normal 4 2 2 2 2 3 2 2 4" xfId="32235"/>
    <cellStyle name="Normal 4 2 2 2 2 3 2 2 5" xfId="32236"/>
    <cellStyle name="Normal 4 2 2 2 2 3 2 2 6" xfId="32237"/>
    <cellStyle name="Normal 4 2 2 2 2 3 2 2 6 2" xfId="32238"/>
    <cellStyle name="Normal 4 2 2 2 2 3 2 2 7" xfId="32239"/>
    <cellStyle name="Normal 4 2 2 2 2 3 2 2 8" xfId="32240"/>
    <cellStyle name="Normal 4 2 2 2 2 3 2 2 9" xfId="32241"/>
    <cellStyle name="Normal 4 2 2 2 2 3 2 3" xfId="32242"/>
    <cellStyle name="Normal 4 2 2 2 2 3 2 3 2" xfId="32243"/>
    <cellStyle name="Normal 4 2 2 2 2 3 2 3 2 2" xfId="32244"/>
    <cellStyle name="Normal 4 2 2 2 2 3 2 3 2 2 2" xfId="32245"/>
    <cellStyle name="Normal 4 2 2 2 2 3 2 3 2 3" xfId="32246"/>
    <cellStyle name="Normal 4 2 2 2 2 3 2 3 2 4" xfId="32247"/>
    <cellStyle name="Normal 4 2 2 2 2 3 2 3 2 5" xfId="32248"/>
    <cellStyle name="Normal 4 2 2 2 2 3 2 3 3" xfId="32249"/>
    <cellStyle name="Normal 4 2 2 2 2 3 2 3 3 2" xfId="32250"/>
    <cellStyle name="Normal 4 2 2 2 2 3 2 3 4" xfId="32251"/>
    <cellStyle name="Normal 4 2 2 2 2 3 2 3 5" xfId="32252"/>
    <cellStyle name="Normal 4 2 2 2 2 3 2 4" xfId="32253"/>
    <cellStyle name="Normal 4 2 2 2 2 3 2 5" xfId="32254"/>
    <cellStyle name="Normal 4 2 2 2 2 3 2 6" xfId="32255"/>
    <cellStyle name="Normal 4 2 2 2 2 3 2 6 2" xfId="32256"/>
    <cellStyle name="Normal 4 2 2 2 2 3 2 7" xfId="32257"/>
    <cellStyle name="Normal 4 2 2 2 2 3 2 8" xfId="32258"/>
    <cellStyle name="Normal 4 2 2 2 2 3 2 9" xfId="32259"/>
    <cellStyle name="Normal 4 2 2 2 2 3 3" xfId="32260"/>
    <cellStyle name="Normal 4 2 2 2 2 3 4" xfId="32261"/>
    <cellStyle name="Normal 4 2 2 2 2 3 5" xfId="32262"/>
    <cellStyle name="Normal 4 2 2 2 2 3 6" xfId="32263"/>
    <cellStyle name="Normal 4 2 2 2 2 3 7" xfId="32264"/>
    <cellStyle name="Normal 4 2 2 2 2 3 8" xfId="32265"/>
    <cellStyle name="Normal 4 2 2 2 2 3 8 2" xfId="32266"/>
    <cellStyle name="Normal 4 2 2 2 2 3 8 2 2" xfId="32267"/>
    <cellStyle name="Normal 4 2 2 2 2 3 8 2 2 2" xfId="32268"/>
    <cellStyle name="Normal 4 2 2 2 2 3 8 2 3" xfId="32269"/>
    <cellStyle name="Normal 4 2 2 2 2 3 8 2 4" xfId="32270"/>
    <cellStyle name="Normal 4 2 2 2 2 3 8 2 5" xfId="32271"/>
    <cellStyle name="Normal 4 2 2 2 2 3 8 3" xfId="32272"/>
    <cellStyle name="Normal 4 2 2 2 2 3 8 3 2" xfId="32273"/>
    <cellStyle name="Normal 4 2 2 2 2 3 8 4" xfId="32274"/>
    <cellStyle name="Normal 4 2 2 2 2 3 8 5" xfId="32275"/>
    <cellStyle name="Normal 4 2 2 2 2 3 9" xfId="32276"/>
    <cellStyle name="Normal 4 2 2 2 2 4" xfId="32277"/>
    <cellStyle name="Normal 4 2 2 2 2 4 2" xfId="32278"/>
    <cellStyle name="Normal 4 2 2 2 2 4 2 2" xfId="32279"/>
    <cellStyle name="Normal 4 2 2 2 2 4 2 2 2" xfId="32280"/>
    <cellStyle name="Normal 4 2 2 2 2 4 2 2 2 2" xfId="32281"/>
    <cellStyle name="Normal 4 2 2 2 2 4 2 2 2 2 2" xfId="32282"/>
    <cellStyle name="Normal 4 2 2 2 2 4 2 2 2 3" xfId="32283"/>
    <cellStyle name="Normal 4 2 2 2 2 4 2 2 2 4" xfId="32284"/>
    <cellStyle name="Normal 4 2 2 2 2 4 2 2 2 5" xfId="32285"/>
    <cellStyle name="Normal 4 2 2 2 2 4 2 2 3" xfId="32286"/>
    <cellStyle name="Normal 4 2 2 2 2 4 2 2 3 2" xfId="32287"/>
    <cellStyle name="Normal 4 2 2 2 2 4 2 2 4" xfId="32288"/>
    <cellStyle name="Normal 4 2 2 2 2 4 2 2 5" xfId="32289"/>
    <cellStyle name="Normal 4 2 2 2 2 4 2 3" xfId="32290"/>
    <cellStyle name="Normal 4 2 2 2 2 4 2 4" xfId="32291"/>
    <cellStyle name="Normal 4 2 2 2 2 4 2 5" xfId="32292"/>
    <cellStyle name="Normal 4 2 2 2 2 4 2 6" xfId="32293"/>
    <cellStyle name="Normal 4 2 2 2 2 4 2 6 2" xfId="32294"/>
    <cellStyle name="Normal 4 2 2 2 2 4 2 7" xfId="32295"/>
    <cellStyle name="Normal 4 2 2 2 2 4 2 8" xfId="32296"/>
    <cellStyle name="Normal 4 2 2 2 2 4 2 9" xfId="32297"/>
    <cellStyle name="Normal 4 2 2 2 2 4 3" xfId="32298"/>
    <cellStyle name="Normal 4 2 2 2 2 4 3 2" xfId="32299"/>
    <cellStyle name="Normal 4 2 2 2 2 4 3 2 2" xfId="32300"/>
    <cellStyle name="Normal 4 2 2 2 2 4 3 2 2 2" xfId="32301"/>
    <cellStyle name="Normal 4 2 2 2 2 4 3 2 3" xfId="32302"/>
    <cellStyle name="Normal 4 2 2 2 2 4 3 2 4" xfId="32303"/>
    <cellStyle name="Normal 4 2 2 2 2 4 3 2 5" xfId="32304"/>
    <cellStyle name="Normal 4 2 2 2 2 4 3 3" xfId="32305"/>
    <cellStyle name="Normal 4 2 2 2 2 4 3 3 2" xfId="32306"/>
    <cellStyle name="Normal 4 2 2 2 2 4 3 4" xfId="32307"/>
    <cellStyle name="Normal 4 2 2 2 2 4 3 5" xfId="32308"/>
    <cellStyle name="Normal 4 2 2 2 2 4 4" xfId="32309"/>
    <cellStyle name="Normal 4 2 2 2 2 4 5" xfId="32310"/>
    <cellStyle name="Normal 4 2 2 2 2 4 6" xfId="32311"/>
    <cellStyle name="Normal 4 2 2 2 2 4 6 2" xfId="32312"/>
    <cellStyle name="Normal 4 2 2 2 2 4 7" xfId="32313"/>
    <cellStyle name="Normal 4 2 2 2 2 4 8" xfId="32314"/>
    <cellStyle name="Normal 4 2 2 2 2 4 9" xfId="32315"/>
    <cellStyle name="Normal 4 2 2 2 2 5" xfId="32316"/>
    <cellStyle name="Normal 4 2 2 2 2 5 2" xfId="32317"/>
    <cellStyle name="Normal 4 2 2 2 2 5 3" xfId="32318"/>
    <cellStyle name="Normal 4 2 2 2 2 6" xfId="32319"/>
    <cellStyle name="Normal 4 2 2 2 2 6 2" xfId="32320"/>
    <cellStyle name="Normal 4 2 2 2 2 6 3" xfId="32321"/>
    <cellStyle name="Normal 4 2 2 2 2 7" xfId="32322"/>
    <cellStyle name="Normal 4 2 2 2 2 7 2" xfId="32323"/>
    <cellStyle name="Normal 4 2 2 2 2 7 3" xfId="32324"/>
    <cellStyle name="Normal 4 2 2 2 2 8" xfId="32325"/>
    <cellStyle name="Normal 4 2 2 2 2 8 2" xfId="32326"/>
    <cellStyle name="Normal 4 2 2 2 2 8 3" xfId="32327"/>
    <cellStyle name="Normal 4 2 2 2 2 9" xfId="32328"/>
    <cellStyle name="Normal 4 2 2 2 2 9 2" xfId="32329"/>
    <cellStyle name="Normal 4 2 2 2 2 9 2 2" xfId="32330"/>
    <cellStyle name="Normal 4 2 2 2 2 9 2 2 2" xfId="32331"/>
    <cellStyle name="Normal 4 2 2 2 2 9 2 3" xfId="32332"/>
    <cellStyle name="Normal 4 2 2 2 2 9 2 4" xfId="32333"/>
    <cellStyle name="Normal 4 2 2 2 2 9 2 5" xfId="32334"/>
    <cellStyle name="Normal 4 2 2 2 2 9 3" xfId="32335"/>
    <cellStyle name="Normal 4 2 2 2 2 9 3 2" xfId="32336"/>
    <cellStyle name="Normal 4 2 2 2 2 9 4" xfId="32337"/>
    <cellStyle name="Normal 4 2 2 2 2 9 5" xfId="32338"/>
    <cellStyle name="Normal 4 2 2 2 3" xfId="32339"/>
    <cellStyle name="Normal 4 2 2 2 3 2" xfId="32340"/>
    <cellStyle name="Normal 4 2 2 2 3 3" xfId="32341"/>
    <cellStyle name="Normal 4 2 2 2 4" xfId="32342"/>
    <cellStyle name="Normal 4 2 2 2 4 10" xfId="32343"/>
    <cellStyle name="Normal 4 2 2 2 4 11" xfId="32344"/>
    <cellStyle name="Normal 4 2 2 2 4 12" xfId="32345"/>
    <cellStyle name="Normal 4 2 2 2 4 12 2" xfId="32346"/>
    <cellStyle name="Normal 4 2 2 2 4 13" xfId="32347"/>
    <cellStyle name="Normal 4 2 2 2 4 14" xfId="32348"/>
    <cellStyle name="Normal 4 2 2 2 4 15" xfId="32349"/>
    <cellStyle name="Normal 4 2 2 2 4 2" xfId="32350"/>
    <cellStyle name="Normal 4 2 2 2 4 2 2" xfId="32351"/>
    <cellStyle name="Normal 4 2 2 2 4 2 2 2" xfId="32352"/>
    <cellStyle name="Normal 4 2 2 2 4 2 2 2 2" xfId="32353"/>
    <cellStyle name="Normal 4 2 2 2 4 2 2 2 2 2" xfId="32354"/>
    <cellStyle name="Normal 4 2 2 2 4 2 2 2 2 2 2" xfId="32355"/>
    <cellStyle name="Normal 4 2 2 2 4 2 2 2 2 3" xfId="32356"/>
    <cellStyle name="Normal 4 2 2 2 4 2 2 2 2 4" xfId="32357"/>
    <cellStyle name="Normal 4 2 2 2 4 2 2 2 2 5" xfId="32358"/>
    <cellStyle name="Normal 4 2 2 2 4 2 2 2 3" xfId="32359"/>
    <cellStyle name="Normal 4 2 2 2 4 2 2 2 3 2" xfId="32360"/>
    <cellStyle name="Normal 4 2 2 2 4 2 2 2 4" xfId="32361"/>
    <cellStyle name="Normal 4 2 2 2 4 2 2 2 5" xfId="32362"/>
    <cellStyle name="Normal 4 2 2 2 4 2 2 3" xfId="32363"/>
    <cellStyle name="Normal 4 2 2 2 4 2 2 4" xfId="32364"/>
    <cellStyle name="Normal 4 2 2 2 4 2 2 5" xfId="32365"/>
    <cellStyle name="Normal 4 2 2 2 4 2 2 6" xfId="32366"/>
    <cellStyle name="Normal 4 2 2 2 4 2 2 6 2" xfId="32367"/>
    <cellStyle name="Normal 4 2 2 2 4 2 2 7" xfId="32368"/>
    <cellStyle name="Normal 4 2 2 2 4 2 2 8" xfId="32369"/>
    <cellStyle name="Normal 4 2 2 2 4 2 2 9" xfId="32370"/>
    <cellStyle name="Normal 4 2 2 2 4 2 3" xfId="32371"/>
    <cellStyle name="Normal 4 2 2 2 4 2 3 2" xfId="32372"/>
    <cellStyle name="Normal 4 2 2 2 4 2 3 2 2" xfId="32373"/>
    <cellStyle name="Normal 4 2 2 2 4 2 3 2 2 2" xfId="32374"/>
    <cellStyle name="Normal 4 2 2 2 4 2 3 2 3" xfId="32375"/>
    <cellStyle name="Normal 4 2 2 2 4 2 3 2 4" xfId="32376"/>
    <cellStyle name="Normal 4 2 2 2 4 2 3 2 5" xfId="32377"/>
    <cellStyle name="Normal 4 2 2 2 4 2 3 3" xfId="32378"/>
    <cellStyle name="Normal 4 2 2 2 4 2 3 3 2" xfId="32379"/>
    <cellStyle name="Normal 4 2 2 2 4 2 3 4" xfId="32380"/>
    <cellStyle name="Normal 4 2 2 2 4 2 3 5" xfId="32381"/>
    <cellStyle name="Normal 4 2 2 2 4 2 4" xfId="32382"/>
    <cellStyle name="Normal 4 2 2 2 4 2 5" xfId="32383"/>
    <cellStyle name="Normal 4 2 2 2 4 2 6" xfId="32384"/>
    <cellStyle name="Normal 4 2 2 2 4 2 6 2" xfId="32385"/>
    <cellStyle name="Normal 4 2 2 2 4 2 7" xfId="32386"/>
    <cellStyle name="Normal 4 2 2 2 4 2 8" xfId="32387"/>
    <cellStyle name="Normal 4 2 2 2 4 2 9" xfId="32388"/>
    <cellStyle name="Normal 4 2 2 2 4 3" xfId="32389"/>
    <cellStyle name="Normal 4 2 2 2 4 3 2" xfId="32390"/>
    <cellStyle name="Normal 4 2 2 2 4 3 3" xfId="32391"/>
    <cellStyle name="Normal 4 2 2 2 4 4" xfId="32392"/>
    <cellStyle name="Normal 4 2 2 2 4 4 2" xfId="32393"/>
    <cellStyle name="Normal 4 2 2 2 4 4 3" xfId="32394"/>
    <cellStyle name="Normal 4 2 2 2 4 5" xfId="32395"/>
    <cellStyle name="Normal 4 2 2 2 4 5 2" xfId="32396"/>
    <cellStyle name="Normal 4 2 2 2 4 5 3" xfId="32397"/>
    <cellStyle name="Normal 4 2 2 2 4 6" xfId="32398"/>
    <cellStyle name="Normal 4 2 2 2 4 6 2" xfId="32399"/>
    <cellStyle name="Normal 4 2 2 2 4 6 3" xfId="32400"/>
    <cellStyle name="Normal 4 2 2 2 4 7" xfId="32401"/>
    <cellStyle name="Normal 4 2 2 2 4 7 2" xfId="32402"/>
    <cellStyle name="Normal 4 2 2 2 4 7 3" xfId="32403"/>
    <cellStyle name="Normal 4 2 2 2 4 8" xfId="32404"/>
    <cellStyle name="Normal 4 2 2 2 4 8 2" xfId="32405"/>
    <cellStyle name="Normal 4 2 2 2 4 8 2 2" xfId="32406"/>
    <cellStyle name="Normal 4 2 2 2 4 8 2 2 2" xfId="32407"/>
    <cellStyle name="Normal 4 2 2 2 4 8 2 3" xfId="32408"/>
    <cellStyle name="Normal 4 2 2 2 4 8 2 4" xfId="32409"/>
    <cellStyle name="Normal 4 2 2 2 4 8 2 5" xfId="32410"/>
    <cellStyle name="Normal 4 2 2 2 4 8 3" xfId="32411"/>
    <cellStyle name="Normal 4 2 2 2 4 8 3 2" xfId="32412"/>
    <cellStyle name="Normal 4 2 2 2 4 8 4" xfId="32413"/>
    <cellStyle name="Normal 4 2 2 2 4 8 5" xfId="32414"/>
    <cellStyle name="Normal 4 2 2 2 4 9" xfId="32415"/>
    <cellStyle name="Normal 4 2 2 2 5" xfId="32416"/>
    <cellStyle name="Normal 4 2 2 2 5 2" xfId="32417"/>
    <cellStyle name="Normal 4 2 2 2 5 3" xfId="32418"/>
    <cellStyle name="Normal 4 2 2 2 6" xfId="32419"/>
    <cellStyle name="Normal 4 2 2 2 6 2" xfId="32420"/>
    <cellStyle name="Normal 4 2 2 2 6 2 2" xfId="32421"/>
    <cellStyle name="Normal 4 2 2 2 6 2 2 2" xfId="32422"/>
    <cellStyle name="Normal 4 2 2 2 6 2 2 2 2" xfId="32423"/>
    <cellStyle name="Normal 4 2 2 2 6 2 2 2 2 2" xfId="32424"/>
    <cellStyle name="Normal 4 2 2 2 6 2 2 2 3" xfId="32425"/>
    <cellStyle name="Normal 4 2 2 2 6 2 2 2 4" xfId="32426"/>
    <cellStyle name="Normal 4 2 2 2 6 2 2 2 5" xfId="32427"/>
    <cellStyle name="Normal 4 2 2 2 6 2 2 3" xfId="32428"/>
    <cellStyle name="Normal 4 2 2 2 6 2 2 3 2" xfId="32429"/>
    <cellStyle name="Normal 4 2 2 2 6 2 2 4" xfId="32430"/>
    <cellStyle name="Normal 4 2 2 2 6 2 2 5" xfId="32431"/>
    <cellStyle name="Normal 4 2 2 2 6 2 3" xfId="32432"/>
    <cellStyle name="Normal 4 2 2 2 6 2 4" xfId="32433"/>
    <cellStyle name="Normal 4 2 2 2 6 2 5" xfId="32434"/>
    <cellStyle name="Normal 4 2 2 2 6 2 6" xfId="32435"/>
    <cellStyle name="Normal 4 2 2 2 6 2 6 2" xfId="32436"/>
    <cellStyle name="Normal 4 2 2 2 6 2 7" xfId="32437"/>
    <cellStyle name="Normal 4 2 2 2 6 2 8" xfId="32438"/>
    <cellStyle name="Normal 4 2 2 2 6 2 9" xfId="32439"/>
    <cellStyle name="Normal 4 2 2 2 6 3" xfId="32440"/>
    <cellStyle name="Normal 4 2 2 2 6 3 2" xfId="32441"/>
    <cellStyle name="Normal 4 2 2 2 6 3 2 2" xfId="32442"/>
    <cellStyle name="Normal 4 2 2 2 6 3 2 2 2" xfId="32443"/>
    <cellStyle name="Normal 4 2 2 2 6 3 2 3" xfId="32444"/>
    <cellStyle name="Normal 4 2 2 2 6 3 2 4" xfId="32445"/>
    <cellStyle name="Normal 4 2 2 2 6 3 2 5" xfId="32446"/>
    <cellStyle name="Normal 4 2 2 2 6 3 3" xfId="32447"/>
    <cellStyle name="Normal 4 2 2 2 6 3 3 2" xfId="32448"/>
    <cellStyle name="Normal 4 2 2 2 6 3 4" xfId="32449"/>
    <cellStyle name="Normal 4 2 2 2 6 3 5" xfId="32450"/>
    <cellStyle name="Normal 4 2 2 2 6 4" xfId="32451"/>
    <cellStyle name="Normal 4 2 2 2 6 5" xfId="32452"/>
    <cellStyle name="Normal 4 2 2 2 6 6" xfId="32453"/>
    <cellStyle name="Normal 4 2 2 2 6 6 2" xfId="32454"/>
    <cellStyle name="Normal 4 2 2 2 6 7" xfId="32455"/>
    <cellStyle name="Normal 4 2 2 2 6 8" xfId="32456"/>
    <cellStyle name="Normal 4 2 2 2 6 9" xfId="32457"/>
    <cellStyle name="Normal 4 2 2 2 7" xfId="32458"/>
    <cellStyle name="Normal 4 2 2 2 8" xfId="32459"/>
    <cellStyle name="Normal 4 2 2 2 9" xfId="32460"/>
    <cellStyle name="Normal 4 2 2 20" xfId="32461"/>
    <cellStyle name="Normal 4 2 2 20 2" xfId="32462"/>
    <cellStyle name="Normal 4 2 2 21" xfId="32463"/>
    <cellStyle name="Normal 4 2 2 22" xfId="32464"/>
    <cellStyle name="Normal 4 2 2 23" xfId="32465"/>
    <cellStyle name="Normal 4 2 2 3" xfId="32466"/>
    <cellStyle name="Normal 4 2 2 3 2" xfId="32467"/>
    <cellStyle name="Normal 4 2 2 3 3" xfId="32468"/>
    <cellStyle name="Normal 4 2 2 4" xfId="32469"/>
    <cellStyle name="Normal 4 2 2 4 2" xfId="32470"/>
    <cellStyle name="Normal 4 2 2 4 3" xfId="32471"/>
    <cellStyle name="Normal 4 2 2 5" xfId="32472"/>
    <cellStyle name="Normal 4 2 2 5 2" xfId="32473"/>
    <cellStyle name="Normal 4 2 2 5 3" xfId="32474"/>
    <cellStyle name="Normal 4 2 2 6" xfId="32475"/>
    <cellStyle name="Normal 4 2 2 6 2" xfId="32476"/>
    <cellStyle name="Normal 4 2 2 6 3" xfId="32477"/>
    <cellStyle name="Normal 4 2 2 7" xfId="32478"/>
    <cellStyle name="Normal 4 2 2 7 2" xfId="32479"/>
    <cellStyle name="Normal 4 2 2 7 3" xfId="32480"/>
    <cellStyle name="Normal 4 2 2 8" xfId="32481"/>
    <cellStyle name="Normal 4 2 2 8 10" xfId="32482"/>
    <cellStyle name="Normal 4 2 2 8 11" xfId="32483"/>
    <cellStyle name="Normal 4 2 2 8 12" xfId="32484"/>
    <cellStyle name="Normal 4 2 2 8 13" xfId="32485"/>
    <cellStyle name="Normal 4 2 2 8 13 2" xfId="32486"/>
    <cellStyle name="Normal 4 2 2 8 14" xfId="32487"/>
    <cellStyle name="Normal 4 2 2 8 15" xfId="32488"/>
    <cellStyle name="Normal 4 2 2 8 16" xfId="32489"/>
    <cellStyle name="Normal 4 2 2 8 2" xfId="32490"/>
    <cellStyle name="Normal 4 2 2 8 2 10" xfId="32491"/>
    <cellStyle name="Normal 4 2 2 8 2 11" xfId="32492"/>
    <cellStyle name="Normal 4 2 2 8 2 12" xfId="32493"/>
    <cellStyle name="Normal 4 2 2 8 2 13" xfId="32494"/>
    <cellStyle name="Normal 4 2 2 8 2 13 2" xfId="32495"/>
    <cellStyle name="Normal 4 2 2 8 2 14" xfId="32496"/>
    <cellStyle name="Normal 4 2 2 8 2 15" xfId="32497"/>
    <cellStyle name="Normal 4 2 2 8 2 16" xfId="32498"/>
    <cellStyle name="Normal 4 2 2 8 2 2" xfId="32499"/>
    <cellStyle name="Normal 4 2 2 8 2 2 10" xfId="32500"/>
    <cellStyle name="Normal 4 2 2 8 2 2 11" xfId="32501"/>
    <cellStyle name="Normal 4 2 2 8 2 2 12" xfId="32502"/>
    <cellStyle name="Normal 4 2 2 8 2 2 12 2" xfId="32503"/>
    <cellStyle name="Normal 4 2 2 8 2 2 13" xfId="32504"/>
    <cellStyle name="Normal 4 2 2 8 2 2 14" xfId="32505"/>
    <cellStyle name="Normal 4 2 2 8 2 2 15" xfId="32506"/>
    <cellStyle name="Normal 4 2 2 8 2 2 2" xfId="32507"/>
    <cellStyle name="Normal 4 2 2 8 2 2 2 2" xfId="32508"/>
    <cellStyle name="Normal 4 2 2 8 2 2 2 2 2" xfId="32509"/>
    <cellStyle name="Normal 4 2 2 8 2 2 2 2 2 2" xfId="32510"/>
    <cellStyle name="Normal 4 2 2 8 2 2 2 2 2 2 2" xfId="32511"/>
    <cellStyle name="Normal 4 2 2 8 2 2 2 2 2 2 2 2" xfId="32512"/>
    <cellStyle name="Normal 4 2 2 8 2 2 2 2 2 2 3" xfId="32513"/>
    <cellStyle name="Normal 4 2 2 8 2 2 2 2 2 2 4" xfId="32514"/>
    <cellStyle name="Normal 4 2 2 8 2 2 2 2 2 2 5" xfId="32515"/>
    <cellStyle name="Normal 4 2 2 8 2 2 2 2 2 3" xfId="32516"/>
    <cellStyle name="Normal 4 2 2 8 2 2 2 2 2 3 2" xfId="32517"/>
    <cellStyle name="Normal 4 2 2 8 2 2 2 2 2 4" xfId="32518"/>
    <cellStyle name="Normal 4 2 2 8 2 2 2 2 2 5" xfId="32519"/>
    <cellStyle name="Normal 4 2 2 8 2 2 2 2 3" xfId="32520"/>
    <cellStyle name="Normal 4 2 2 8 2 2 2 2 4" xfId="32521"/>
    <cellStyle name="Normal 4 2 2 8 2 2 2 2 5" xfId="32522"/>
    <cellStyle name="Normal 4 2 2 8 2 2 2 2 6" xfId="32523"/>
    <cellStyle name="Normal 4 2 2 8 2 2 2 2 6 2" xfId="32524"/>
    <cellStyle name="Normal 4 2 2 8 2 2 2 2 7" xfId="32525"/>
    <cellStyle name="Normal 4 2 2 8 2 2 2 2 8" xfId="32526"/>
    <cellStyle name="Normal 4 2 2 8 2 2 2 2 9" xfId="32527"/>
    <cellStyle name="Normal 4 2 2 8 2 2 2 3" xfId="32528"/>
    <cellStyle name="Normal 4 2 2 8 2 2 2 3 2" xfId="32529"/>
    <cellStyle name="Normal 4 2 2 8 2 2 2 3 2 2" xfId="32530"/>
    <cellStyle name="Normal 4 2 2 8 2 2 2 3 2 2 2" xfId="32531"/>
    <cellStyle name="Normal 4 2 2 8 2 2 2 3 2 3" xfId="32532"/>
    <cellStyle name="Normal 4 2 2 8 2 2 2 3 2 4" xfId="32533"/>
    <cellStyle name="Normal 4 2 2 8 2 2 2 3 2 5" xfId="32534"/>
    <cellStyle name="Normal 4 2 2 8 2 2 2 3 3" xfId="32535"/>
    <cellStyle name="Normal 4 2 2 8 2 2 2 3 3 2" xfId="32536"/>
    <cellStyle name="Normal 4 2 2 8 2 2 2 3 4" xfId="32537"/>
    <cellStyle name="Normal 4 2 2 8 2 2 2 3 5" xfId="32538"/>
    <cellStyle name="Normal 4 2 2 8 2 2 2 4" xfId="32539"/>
    <cellStyle name="Normal 4 2 2 8 2 2 2 5" xfId="32540"/>
    <cellStyle name="Normal 4 2 2 8 2 2 2 6" xfId="32541"/>
    <cellStyle name="Normal 4 2 2 8 2 2 2 6 2" xfId="32542"/>
    <cellStyle name="Normal 4 2 2 8 2 2 2 7" xfId="32543"/>
    <cellStyle name="Normal 4 2 2 8 2 2 2 8" xfId="32544"/>
    <cellStyle name="Normal 4 2 2 8 2 2 2 9" xfId="32545"/>
    <cellStyle name="Normal 4 2 2 8 2 2 3" xfId="32546"/>
    <cellStyle name="Normal 4 2 2 8 2 2 4" xfId="32547"/>
    <cellStyle name="Normal 4 2 2 8 2 2 5" xfId="32548"/>
    <cellStyle name="Normal 4 2 2 8 2 2 6" xfId="32549"/>
    <cellStyle name="Normal 4 2 2 8 2 2 7" xfId="32550"/>
    <cellStyle name="Normal 4 2 2 8 2 2 8" xfId="32551"/>
    <cellStyle name="Normal 4 2 2 8 2 2 8 2" xfId="32552"/>
    <cellStyle name="Normal 4 2 2 8 2 2 8 2 2" xfId="32553"/>
    <cellStyle name="Normal 4 2 2 8 2 2 8 2 2 2" xfId="32554"/>
    <cellStyle name="Normal 4 2 2 8 2 2 8 2 3" xfId="32555"/>
    <cellStyle name="Normal 4 2 2 8 2 2 8 2 4" xfId="32556"/>
    <cellStyle name="Normal 4 2 2 8 2 2 8 2 5" xfId="32557"/>
    <cellStyle name="Normal 4 2 2 8 2 2 8 3" xfId="32558"/>
    <cellStyle name="Normal 4 2 2 8 2 2 8 3 2" xfId="32559"/>
    <cellStyle name="Normal 4 2 2 8 2 2 8 4" xfId="32560"/>
    <cellStyle name="Normal 4 2 2 8 2 2 8 5" xfId="32561"/>
    <cellStyle name="Normal 4 2 2 8 2 2 9" xfId="32562"/>
    <cellStyle name="Normal 4 2 2 8 2 3" xfId="32563"/>
    <cellStyle name="Normal 4 2 2 8 2 4" xfId="32564"/>
    <cellStyle name="Normal 4 2 2 8 2 4 2" xfId="32565"/>
    <cellStyle name="Normal 4 2 2 8 2 4 2 2" xfId="32566"/>
    <cellStyle name="Normal 4 2 2 8 2 4 2 2 2" xfId="32567"/>
    <cellStyle name="Normal 4 2 2 8 2 4 2 2 2 2" xfId="32568"/>
    <cellStyle name="Normal 4 2 2 8 2 4 2 2 2 2 2" xfId="32569"/>
    <cellStyle name="Normal 4 2 2 8 2 4 2 2 2 3" xfId="32570"/>
    <cellStyle name="Normal 4 2 2 8 2 4 2 2 2 4" xfId="32571"/>
    <cellStyle name="Normal 4 2 2 8 2 4 2 2 2 5" xfId="32572"/>
    <cellStyle name="Normal 4 2 2 8 2 4 2 2 3" xfId="32573"/>
    <cellStyle name="Normal 4 2 2 8 2 4 2 2 3 2" xfId="32574"/>
    <cellStyle name="Normal 4 2 2 8 2 4 2 2 4" xfId="32575"/>
    <cellStyle name="Normal 4 2 2 8 2 4 2 2 5" xfId="32576"/>
    <cellStyle name="Normal 4 2 2 8 2 4 2 3" xfId="32577"/>
    <cellStyle name="Normal 4 2 2 8 2 4 2 4" xfId="32578"/>
    <cellStyle name="Normal 4 2 2 8 2 4 2 5" xfId="32579"/>
    <cellStyle name="Normal 4 2 2 8 2 4 2 6" xfId="32580"/>
    <cellStyle name="Normal 4 2 2 8 2 4 2 6 2" xfId="32581"/>
    <cellStyle name="Normal 4 2 2 8 2 4 2 7" xfId="32582"/>
    <cellStyle name="Normal 4 2 2 8 2 4 2 8" xfId="32583"/>
    <cellStyle name="Normal 4 2 2 8 2 4 2 9" xfId="32584"/>
    <cellStyle name="Normal 4 2 2 8 2 4 3" xfId="32585"/>
    <cellStyle name="Normal 4 2 2 8 2 4 3 2" xfId="32586"/>
    <cellStyle name="Normal 4 2 2 8 2 4 3 2 2" xfId="32587"/>
    <cellStyle name="Normal 4 2 2 8 2 4 3 2 2 2" xfId="32588"/>
    <cellStyle name="Normal 4 2 2 8 2 4 3 2 3" xfId="32589"/>
    <cellStyle name="Normal 4 2 2 8 2 4 3 2 4" xfId="32590"/>
    <cellStyle name="Normal 4 2 2 8 2 4 3 2 5" xfId="32591"/>
    <cellStyle name="Normal 4 2 2 8 2 4 3 3" xfId="32592"/>
    <cellStyle name="Normal 4 2 2 8 2 4 3 3 2" xfId="32593"/>
    <cellStyle name="Normal 4 2 2 8 2 4 3 4" xfId="32594"/>
    <cellStyle name="Normal 4 2 2 8 2 4 3 5" xfId="32595"/>
    <cellStyle name="Normal 4 2 2 8 2 4 4" xfId="32596"/>
    <cellStyle name="Normal 4 2 2 8 2 4 5" xfId="32597"/>
    <cellStyle name="Normal 4 2 2 8 2 4 6" xfId="32598"/>
    <cellStyle name="Normal 4 2 2 8 2 4 6 2" xfId="32599"/>
    <cellStyle name="Normal 4 2 2 8 2 4 7" xfId="32600"/>
    <cellStyle name="Normal 4 2 2 8 2 4 8" xfId="32601"/>
    <cellStyle name="Normal 4 2 2 8 2 4 9" xfId="32602"/>
    <cellStyle name="Normal 4 2 2 8 2 5" xfId="32603"/>
    <cellStyle name="Normal 4 2 2 8 2 5 2" xfId="32604"/>
    <cellStyle name="Normal 4 2 2 8 2 5 3" xfId="32605"/>
    <cellStyle name="Normal 4 2 2 8 2 6" xfId="32606"/>
    <cellStyle name="Normal 4 2 2 8 2 6 2" xfId="32607"/>
    <cellStyle name="Normal 4 2 2 8 2 6 3" xfId="32608"/>
    <cellStyle name="Normal 4 2 2 8 2 7" xfId="32609"/>
    <cellStyle name="Normal 4 2 2 8 2 7 2" xfId="32610"/>
    <cellStyle name="Normal 4 2 2 8 2 7 3" xfId="32611"/>
    <cellStyle name="Normal 4 2 2 8 2 8" xfId="32612"/>
    <cellStyle name="Normal 4 2 2 8 2 8 2" xfId="32613"/>
    <cellStyle name="Normal 4 2 2 8 2 8 3" xfId="32614"/>
    <cellStyle name="Normal 4 2 2 8 2 9" xfId="32615"/>
    <cellStyle name="Normal 4 2 2 8 2 9 2" xfId="32616"/>
    <cellStyle name="Normal 4 2 2 8 2 9 2 2" xfId="32617"/>
    <cellStyle name="Normal 4 2 2 8 2 9 2 2 2" xfId="32618"/>
    <cellStyle name="Normal 4 2 2 8 2 9 2 3" xfId="32619"/>
    <cellStyle name="Normal 4 2 2 8 2 9 2 4" xfId="32620"/>
    <cellStyle name="Normal 4 2 2 8 2 9 2 5" xfId="32621"/>
    <cellStyle name="Normal 4 2 2 8 2 9 3" xfId="32622"/>
    <cellStyle name="Normal 4 2 2 8 2 9 3 2" xfId="32623"/>
    <cellStyle name="Normal 4 2 2 8 2 9 4" xfId="32624"/>
    <cellStyle name="Normal 4 2 2 8 2 9 5" xfId="32625"/>
    <cellStyle name="Normal 4 2 2 8 3" xfId="32626"/>
    <cellStyle name="Normal 4 2 2 8 3 10" xfId="32627"/>
    <cellStyle name="Normal 4 2 2 8 3 11" xfId="32628"/>
    <cellStyle name="Normal 4 2 2 8 3 12" xfId="32629"/>
    <cellStyle name="Normal 4 2 2 8 3 12 2" xfId="32630"/>
    <cellStyle name="Normal 4 2 2 8 3 13" xfId="32631"/>
    <cellStyle name="Normal 4 2 2 8 3 14" xfId="32632"/>
    <cellStyle name="Normal 4 2 2 8 3 15" xfId="32633"/>
    <cellStyle name="Normal 4 2 2 8 3 2" xfId="32634"/>
    <cellStyle name="Normal 4 2 2 8 3 2 2" xfId="32635"/>
    <cellStyle name="Normal 4 2 2 8 3 2 2 2" xfId="32636"/>
    <cellStyle name="Normal 4 2 2 8 3 2 2 2 2" xfId="32637"/>
    <cellStyle name="Normal 4 2 2 8 3 2 2 2 2 2" xfId="32638"/>
    <cellStyle name="Normal 4 2 2 8 3 2 2 2 2 2 2" xfId="32639"/>
    <cellStyle name="Normal 4 2 2 8 3 2 2 2 2 3" xfId="32640"/>
    <cellStyle name="Normal 4 2 2 8 3 2 2 2 2 4" xfId="32641"/>
    <cellStyle name="Normal 4 2 2 8 3 2 2 2 2 5" xfId="32642"/>
    <cellStyle name="Normal 4 2 2 8 3 2 2 2 3" xfId="32643"/>
    <cellStyle name="Normal 4 2 2 8 3 2 2 2 3 2" xfId="32644"/>
    <cellStyle name="Normal 4 2 2 8 3 2 2 2 4" xfId="32645"/>
    <cellStyle name="Normal 4 2 2 8 3 2 2 2 5" xfId="32646"/>
    <cellStyle name="Normal 4 2 2 8 3 2 2 3" xfId="32647"/>
    <cellStyle name="Normal 4 2 2 8 3 2 2 4" xfId="32648"/>
    <cellStyle name="Normal 4 2 2 8 3 2 2 5" xfId="32649"/>
    <cellStyle name="Normal 4 2 2 8 3 2 2 6" xfId="32650"/>
    <cellStyle name="Normal 4 2 2 8 3 2 2 6 2" xfId="32651"/>
    <cellStyle name="Normal 4 2 2 8 3 2 2 7" xfId="32652"/>
    <cellStyle name="Normal 4 2 2 8 3 2 2 8" xfId="32653"/>
    <cellStyle name="Normal 4 2 2 8 3 2 2 9" xfId="32654"/>
    <cellStyle name="Normal 4 2 2 8 3 2 3" xfId="32655"/>
    <cellStyle name="Normal 4 2 2 8 3 2 3 2" xfId="32656"/>
    <cellStyle name="Normal 4 2 2 8 3 2 3 2 2" xfId="32657"/>
    <cellStyle name="Normal 4 2 2 8 3 2 3 2 2 2" xfId="32658"/>
    <cellStyle name="Normal 4 2 2 8 3 2 3 2 3" xfId="32659"/>
    <cellStyle name="Normal 4 2 2 8 3 2 3 2 4" xfId="32660"/>
    <cellStyle name="Normal 4 2 2 8 3 2 3 2 5" xfId="32661"/>
    <cellStyle name="Normal 4 2 2 8 3 2 3 3" xfId="32662"/>
    <cellStyle name="Normal 4 2 2 8 3 2 3 3 2" xfId="32663"/>
    <cellStyle name="Normal 4 2 2 8 3 2 3 4" xfId="32664"/>
    <cellStyle name="Normal 4 2 2 8 3 2 3 5" xfId="32665"/>
    <cellStyle name="Normal 4 2 2 8 3 2 4" xfId="32666"/>
    <cellStyle name="Normal 4 2 2 8 3 2 5" xfId="32667"/>
    <cellStyle name="Normal 4 2 2 8 3 2 6" xfId="32668"/>
    <cellStyle name="Normal 4 2 2 8 3 2 6 2" xfId="32669"/>
    <cellStyle name="Normal 4 2 2 8 3 2 7" xfId="32670"/>
    <cellStyle name="Normal 4 2 2 8 3 2 8" xfId="32671"/>
    <cellStyle name="Normal 4 2 2 8 3 2 9" xfId="32672"/>
    <cellStyle name="Normal 4 2 2 8 3 3" xfId="32673"/>
    <cellStyle name="Normal 4 2 2 8 3 3 2" xfId="32674"/>
    <cellStyle name="Normal 4 2 2 8 3 3 3" xfId="32675"/>
    <cellStyle name="Normal 4 2 2 8 3 4" xfId="32676"/>
    <cellStyle name="Normal 4 2 2 8 3 4 2" xfId="32677"/>
    <cellStyle name="Normal 4 2 2 8 3 4 3" xfId="32678"/>
    <cellStyle name="Normal 4 2 2 8 3 5" xfId="32679"/>
    <cellStyle name="Normal 4 2 2 8 3 5 2" xfId="32680"/>
    <cellStyle name="Normal 4 2 2 8 3 5 3" xfId="32681"/>
    <cellStyle name="Normal 4 2 2 8 3 6" xfId="32682"/>
    <cellStyle name="Normal 4 2 2 8 3 6 2" xfId="32683"/>
    <cellStyle name="Normal 4 2 2 8 3 6 3" xfId="32684"/>
    <cellStyle name="Normal 4 2 2 8 3 7" xfId="32685"/>
    <cellStyle name="Normal 4 2 2 8 3 7 2" xfId="32686"/>
    <cellStyle name="Normal 4 2 2 8 3 7 3" xfId="32687"/>
    <cellStyle name="Normal 4 2 2 8 3 8" xfId="32688"/>
    <cellStyle name="Normal 4 2 2 8 3 8 2" xfId="32689"/>
    <cellStyle name="Normal 4 2 2 8 3 8 2 2" xfId="32690"/>
    <cellStyle name="Normal 4 2 2 8 3 8 2 2 2" xfId="32691"/>
    <cellStyle name="Normal 4 2 2 8 3 8 2 3" xfId="32692"/>
    <cellStyle name="Normal 4 2 2 8 3 8 2 4" xfId="32693"/>
    <cellStyle name="Normal 4 2 2 8 3 8 2 5" xfId="32694"/>
    <cellStyle name="Normal 4 2 2 8 3 8 3" xfId="32695"/>
    <cellStyle name="Normal 4 2 2 8 3 8 3 2" xfId="32696"/>
    <cellStyle name="Normal 4 2 2 8 3 8 4" xfId="32697"/>
    <cellStyle name="Normal 4 2 2 8 3 8 5" xfId="32698"/>
    <cellStyle name="Normal 4 2 2 8 3 9" xfId="32699"/>
    <cellStyle name="Normal 4 2 2 8 4" xfId="32700"/>
    <cellStyle name="Normal 4 2 2 8 4 2" xfId="32701"/>
    <cellStyle name="Normal 4 2 2 8 4 2 2" xfId="32702"/>
    <cellStyle name="Normal 4 2 2 8 4 2 2 2" xfId="32703"/>
    <cellStyle name="Normal 4 2 2 8 4 2 2 2 2" xfId="32704"/>
    <cellStyle name="Normal 4 2 2 8 4 2 2 2 2 2" xfId="32705"/>
    <cellStyle name="Normal 4 2 2 8 4 2 2 2 3" xfId="32706"/>
    <cellStyle name="Normal 4 2 2 8 4 2 2 2 4" xfId="32707"/>
    <cellStyle name="Normal 4 2 2 8 4 2 2 2 5" xfId="32708"/>
    <cellStyle name="Normal 4 2 2 8 4 2 2 3" xfId="32709"/>
    <cellStyle name="Normal 4 2 2 8 4 2 2 3 2" xfId="32710"/>
    <cellStyle name="Normal 4 2 2 8 4 2 2 4" xfId="32711"/>
    <cellStyle name="Normal 4 2 2 8 4 2 2 5" xfId="32712"/>
    <cellStyle name="Normal 4 2 2 8 4 2 3" xfId="32713"/>
    <cellStyle name="Normal 4 2 2 8 4 2 4" xfId="32714"/>
    <cellStyle name="Normal 4 2 2 8 4 2 5" xfId="32715"/>
    <cellStyle name="Normal 4 2 2 8 4 2 6" xfId="32716"/>
    <cellStyle name="Normal 4 2 2 8 4 2 6 2" xfId="32717"/>
    <cellStyle name="Normal 4 2 2 8 4 2 7" xfId="32718"/>
    <cellStyle name="Normal 4 2 2 8 4 2 8" xfId="32719"/>
    <cellStyle name="Normal 4 2 2 8 4 2 9" xfId="32720"/>
    <cellStyle name="Normal 4 2 2 8 4 3" xfId="32721"/>
    <cellStyle name="Normal 4 2 2 8 4 3 2" xfId="32722"/>
    <cellStyle name="Normal 4 2 2 8 4 3 2 2" xfId="32723"/>
    <cellStyle name="Normal 4 2 2 8 4 3 2 2 2" xfId="32724"/>
    <cellStyle name="Normal 4 2 2 8 4 3 2 3" xfId="32725"/>
    <cellStyle name="Normal 4 2 2 8 4 3 2 4" xfId="32726"/>
    <cellStyle name="Normal 4 2 2 8 4 3 2 5" xfId="32727"/>
    <cellStyle name="Normal 4 2 2 8 4 3 3" xfId="32728"/>
    <cellStyle name="Normal 4 2 2 8 4 3 3 2" xfId="32729"/>
    <cellStyle name="Normal 4 2 2 8 4 3 4" xfId="32730"/>
    <cellStyle name="Normal 4 2 2 8 4 3 5" xfId="32731"/>
    <cellStyle name="Normal 4 2 2 8 4 4" xfId="32732"/>
    <cellStyle name="Normal 4 2 2 8 4 5" xfId="32733"/>
    <cellStyle name="Normal 4 2 2 8 4 6" xfId="32734"/>
    <cellStyle name="Normal 4 2 2 8 4 6 2" xfId="32735"/>
    <cellStyle name="Normal 4 2 2 8 4 7" xfId="32736"/>
    <cellStyle name="Normal 4 2 2 8 4 8" xfId="32737"/>
    <cellStyle name="Normal 4 2 2 8 4 9" xfId="32738"/>
    <cellStyle name="Normal 4 2 2 8 5" xfId="32739"/>
    <cellStyle name="Normal 4 2 2 8 6" xfId="32740"/>
    <cellStyle name="Normal 4 2 2 8 7" xfId="32741"/>
    <cellStyle name="Normal 4 2 2 8 8" xfId="32742"/>
    <cellStyle name="Normal 4 2 2 8 9" xfId="32743"/>
    <cellStyle name="Normal 4 2 2 8 9 2" xfId="32744"/>
    <cellStyle name="Normal 4 2 2 8 9 2 2" xfId="32745"/>
    <cellStyle name="Normal 4 2 2 8 9 2 2 2" xfId="32746"/>
    <cellStyle name="Normal 4 2 2 8 9 2 3" xfId="32747"/>
    <cellStyle name="Normal 4 2 2 8 9 2 4" xfId="32748"/>
    <cellStyle name="Normal 4 2 2 8 9 2 5" xfId="32749"/>
    <cellStyle name="Normal 4 2 2 8 9 3" xfId="32750"/>
    <cellStyle name="Normal 4 2 2 8 9 3 2" xfId="32751"/>
    <cellStyle name="Normal 4 2 2 8 9 4" xfId="32752"/>
    <cellStyle name="Normal 4 2 2 8 9 5" xfId="32753"/>
    <cellStyle name="Normal 4 2 2 9" xfId="32754"/>
    <cellStyle name="Normal 4 2 2 9 10" xfId="32755"/>
    <cellStyle name="Normal 4 2 2 9 11" xfId="32756"/>
    <cellStyle name="Normal 4 2 2 9 12" xfId="32757"/>
    <cellStyle name="Normal 4 2 2 9 12 2" xfId="32758"/>
    <cellStyle name="Normal 4 2 2 9 13" xfId="32759"/>
    <cellStyle name="Normal 4 2 2 9 14" xfId="32760"/>
    <cellStyle name="Normal 4 2 2 9 15" xfId="32761"/>
    <cellStyle name="Normal 4 2 2 9 2" xfId="32762"/>
    <cellStyle name="Normal 4 2 2 9 2 2" xfId="32763"/>
    <cellStyle name="Normal 4 2 2 9 2 2 2" xfId="32764"/>
    <cellStyle name="Normal 4 2 2 9 2 2 2 2" xfId="32765"/>
    <cellStyle name="Normal 4 2 2 9 2 2 2 2 2" xfId="32766"/>
    <cellStyle name="Normal 4 2 2 9 2 2 2 2 2 2" xfId="32767"/>
    <cellStyle name="Normal 4 2 2 9 2 2 2 2 3" xfId="32768"/>
    <cellStyle name="Normal 4 2 2 9 2 2 2 2 4" xfId="32769"/>
    <cellStyle name="Normal 4 2 2 9 2 2 2 2 5" xfId="32770"/>
    <cellStyle name="Normal 4 2 2 9 2 2 2 3" xfId="32771"/>
    <cellStyle name="Normal 4 2 2 9 2 2 2 3 2" xfId="32772"/>
    <cellStyle name="Normal 4 2 2 9 2 2 2 4" xfId="32773"/>
    <cellStyle name="Normal 4 2 2 9 2 2 2 5" xfId="32774"/>
    <cellStyle name="Normal 4 2 2 9 2 2 3" xfId="32775"/>
    <cellStyle name="Normal 4 2 2 9 2 2 4" xfId="32776"/>
    <cellStyle name="Normal 4 2 2 9 2 2 5" xfId="32777"/>
    <cellStyle name="Normal 4 2 2 9 2 2 6" xfId="32778"/>
    <cellStyle name="Normal 4 2 2 9 2 2 6 2" xfId="32779"/>
    <cellStyle name="Normal 4 2 2 9 2 2 7" xfId="32780"/>
    <cellStyle name="Normal 4 2 2 9 2 2 8" xfId="32781"/>
    <cellStyle name="Normal 4 2 2 9 2 2 9" xfId="32782"/>
    <cellStyle name="Normal 4 2 2 9 2 3" xfId="32783"/>
    <cellStyle name="Normal 4 2 2 9 2 3 2" xfId="32784"/>
    <cellStyle name="Normal 4 2 2 9 2 3 2 2" xfId="32785"/>
    <cellStyle name="Normal 4 2 2 9 2 3 2 2 2" xfId="32786"/>
    <cellStyle name="Normal 4 2 2 9 2 3 2 3" xfId="32787"/>
    <cellStyle name="Normal 4 2 2 9 2 3 2 4" xfId="32788"/>
    <cellStyle name="Normal 4 2 2 9 2 3 2 5" xfId="32789"/>
    <cellStyle name="Normal 4 2 2 9 2 3 3" xfId="32790"/>
    <cellStyle name="Normal 4 2 2 9 2 3 3 2" xfId="32791"/>
    <cellStyle name="Normal 4 2 2 9 2 3 4" xfId="32792"/>
    <cellStyle name="Normal 4 2 2 9 2 3 5" xfId="32793"/>
    <cellStyle name="Normal 4 2 2 9 2 4" xfId="32794"/>
    <cellStyle name="Normal 4 2 2 9 2 5" xfId="32795"/>
    <cellStyle name="Normal 4 2 2 9 2 6" xfId="32796"/>
    <cellStyle name="Normal 4 2 2 9 2 6 2" xfId="32797"/>
    <cellStyle name="Normal 4 2 2 9 2 7" xfId="32798"/>
    <cellStyle name="Normal 4 2 2 9 2 8" xfId="32799"/>
    <cellStyle name="Normal 4 2 2 9 2 9" xfId="32800"/>
    <cellStyle name="Normal 4 2 2 9 3" xfId="32801"/>
    <cellStyle name="Normal 4 2 2 9 4" xfId="32802"/>
    <cellStyle name="Normal 4 2 2 9 5" xfId="32803"/>
    <cellStyle name="Normal 4 2 2 9 6" xfId="32804"/>
    <cellStyle name="Normal 4 2 2 9 7" xfId="32805"/>
    <cellStyle name="Normal 4 2 2 9 8" xfId="32806"/>
    <cellStyle name="Normal 4 2 2 9 8 2" xfId="32807"/>
    <cellStyle name="Normal 4 2 2 9 8 2 2" xfId="32808"/>
    <cellStyle name="Normal 4 2 2 9 8 2 2 2" xfId="32809"/>
    <cellStyle name="Normal 4 2 2 9 8 2 3" xfId="32810"/>
    <cellStyle name="Normal 4 2 2 9 8 2 4" xfId="32811"/>
    <cellStyle name="Normal 4 2 2 9 8 2 5" xfId="32812"/>
    <cellStyle name="Normal 4 2 2 9 8 3" xfId="32813"/>
    <cellStyle name="Normal 4 2 2 9 8 3 2" xfId="32814"/>
    <cellStyle name="Normal 4 2 2 9 8 4" xfId="32815"/>
    <cellStyle name="Normal 4 2 2 9 8 5" xfId="32816"/>
    <cellStyle name="Normal 4 2 2 9 9" xfId="32817"/>
    <cellStyle name="Normal 4 2 20" xfId="32818"/>
    <cellStyle name="Normal 4 2 21" xfId="32819"/>
    <cellStyle name="Normal 4 2 22" xfId="32820"/>
    <cellStyle name="Normal 4 2 23" xfId="32821"/>
    <cellStyle name="Normal 4 2 24" xfId="32822"/>
    <cellStyle name="Normal 4 2 25" xfId="32823"/>
    <cellStyle name="Normal 4 2 26" xfId="32824"/>
    <cellStyle name="Normal 4 2 27" xfId="32825"/>
    <cellStyle name="Normal 4 2 28" xfId="32826"/>
    <cellStyle name="Normal 4 2 29" xfId="32827"/>
    <cellStyle name="Normal 4 2 3" xfId="32828"/>
    <cellStyle name="Normal 4 2 3 2" xfId="32829"/>
    <cellStyle name="Normal 4 2 3 2 2" xfId="32830"/>
    <cellStyle name="Normal 4 2 3 2 3" xfId="32831"/>
    <cellStyle name="Normal 4 2 3 3" xfId="32832"/>
    <cellStyle name="Normal 4 2 3 3 2" xfId="32833"/>
    <cellStyle name="Normal 4 2 3 3 3" xfId="32834"/>
    <cellStyle name="Normal 4 2 3 4" xfId="32835"/>
    <cellStyle name="Normal 4 2 3 5" xfId="32836"/>
    <cellStyle name="Normal 4 2 30" xfId="32837"/>
    <cellStyle name="Normal 4 2 31" xfId="32838"/>
    <cellStyle name="Normal 4 2 32" xfId="32839"/>
    <cellStyle name="Normal 4 2 33" xfId="32840"/>
    <cellStyle name="Normal 4 2 33 10" xfId="32841"/>
    <cellStyle name="Normal 4 2 33 11" xfId="32842"/>
    <cellStyle name="Normal 4 2 33 12" xfId="32843"/>
    <cellStyle name="Normal 4 2 33 13" xfId="32844"/>
    <cellStyle name="Normal 4 2 33 13 2" xfId="32845"/>
    <cellStyle name="Normal 4 2 33 14" xfId="32846"/>
    <cellStyle name="Normal 4 2 33 15" xfId="32847"/>
    <cellStyle name="Normal 4 2 33 16" xfId="32848"/>
    <cellStyle name="Normal 4 2 33 2" xfId="32849"/>
    <cellStyle name="Normal 4 2 33 2 10" xfId="32850"/>
    <cellStyle name="Normal 4 2 33 2 11" xfId="32851"/>
    <cellStyle name="Normal 4 2 33 2 12" xfId="32852"/>
    <cellStyle name="Normal 4 2 33 2 13" xfId="32853"/>
    <cellStyle name="Normal 4 2 33 2 13 2" xfId="32854"/>
    <cellStyle name="Normal 4 2 33 2 14" xfId="32855"/>
    <cellStyle name="Normal 4 2 33 2 15" xfId="32856"/>
    <cellStyle name="Normal 4 2 33 2 16" xfId="32857"/>
    <cellStyle name="Normal 4 2 33 2 2" xfId="32858"/>
    <cellStyle name="Normal 4 2 33 2 2 10" xfId="32859"/>
    <cellStyle name="Normal 4 2 33 2 2 11" xfId="32860"/>
    <cellStyle name="Normal 4 2 33 2 2 12" xfId="32861"/>
    <cellStyle name="Normal 4 2 33 2 2 12 2" xfId="32862"/>
    <cellStyle name="Normal 4 2 33 2 2 13" xfId="32863"/>
    <cellStyle name="Normal 4 2 33 2 2 14" xfId="32864"/>
    <cellStyle name="Normal 4 2 33 2 2 15" xfId="32865"/>
    <cellStyle name="Normal 4 2 33 2 2 2" xfId="32866"/>
    <cellStyle name="Normal 4 2 33 2 2 2 2" xfId="32867"/>
    <cellStyle name="Normal 4 2 33 2 2 2 2 2" xfId="32868"/>
    <cellStyle name="Normal 4 2 33 2 2 2 2 2 2" xfId="32869"/>
    <cellStyle name="Normal 4 2 33 2 2 2 2 2 2 2" xfId="32870"/>
    <cellStyle name="Normal 4 2 33 2 2 2 2 2 2 2 2" xfId="32871"/>
    <cellStyle name="Normal 4 2 33 2 2 2 2 2 2 3" xfId="32872"/>
    <cellStyle name="Normal 4 2 33 2 2 2 2 2 2 4" xfId="32873"/>
    <cellStyle name="Normal 4 2 33 2 2 2 2 2 2 5" xfId="32874"/>
    <cellStyle name="Normal 4 2 33 2 2 2 2 2 3" xfId="32875"/>
    <cellStyle name="Normal 4 2 33 2 2 2 2 2 3 2" xfId="32876"/>
    <cellStyle name="Normal 4 2 33 2 2 2 2 2 4" xfId="32877"/>
    <cellStyle name="Normal 4 2 33 2 2 2 2 2 5" xfId="32878"/>
    <cellStyle name="Normal 4 2 33 2 2 2 2 3" xfId="32879"/>
    <cellStyle name="Normal 4 2 33 2 2 2 2 4" xfId="32880"/>
    <cellStyle name="Normal 4 2 33 2 2 2 2 5" xfId="32881"/>
    <cellStyle name="Normal 4 2 33 2 2 2 2 6" xfId="32882"/>
    <cellStyle name="Normal 4 2 33 2 2 2 2 6 2" xfId="32883"/>
    <cellStyle name="Normal 4 2 33 2 2 2 2 7" xfId="32884"/>
    <cellStyle name="Normal 4 2 33 2 2 2 2 8" xfId="32885"/>
    <cellStyle name="Normal 4 2 33 2 2 2 2 9" xfId="32886"/>
    <cellStyle name="Normal 4 2 33 2 2 2 3" xfId="32887"/>
    <cellStyle name="Normal 4 2 33 2 2 2 3 2" xfId="32888"/>
    <cellStyle name="Normal 4 2 33 2 2 2 3 2 2" xfId="32889"/>
    <cellStyle name="Normal 4 2 33 2 2 2 3 2 2 2" xfId="32890"/>
    <cellStyle name="Normal 4 2 33 2 2 2 3 2 3" xfId="32891"/>
    <cellStyle name="Normal 4 2 33 2 2 2 3 2 4" xfId="32892"/>
    <cellStyle name="Normal 4 2 33 2 2 2 3 2 5" xfId="32893"/>
    <cellStyle name="Normal 4 2 33 2 2 2 3 3" xfId="32894"/>
    <cellStyle name="Normal 4 2 33 2 2 2 3 3 2" xfId="32895"/>
    <cellStyle name="Normal 4 2 33 2 2 2 3 4" xfId="32896"/>
    <cellStyle name="Normal 4 2 33 2 2 2 3 5" xfId="32897"/>
    <cellStyle name="Normal 4 2 33 2 2 2 4" xfId="32898"/>
    <cellStyle name="Normal 4 2 33 2 2 2 5" xfId="32899"/>
    <cellStyle name="Normal 4 2 33 2 2 2 6" xfId="32900"/>
    <cellStyle name="Normal 4 2 33 2 2 2 6 2" xfId="32901"/>
    <cellStyle name="Normal 4 2 33 2 2 2 7" xfId="32902"/>
    <cellStyle name="Normal 4 2 33 2 2 2 8" xfId="32903"/>
    <cellStyle name="Normal 4 2 33 2 2 2 9" xfId="32904"/>
    <cellStyle name="Normal 4 2 33 2 2 3" xfId="32905"/>
    <cellStyle name="Normal 4 2 33 2 2 3 2" xfId="32906"/>
    <cellStyle name="Normal 4 2 33 2 2 3 3" xfId="32907"/>
    <cellStyle name="Normal 4 2 33 2 2 4" xfId="32908"/>
    <cellStyle name="Normal 4 2 33 2 2 4 2" xfId="32909"/>
    <cellStyle name="Normal 4 2 33 2 2 4 3" xfId="32910"/>
    <cellStyle name="Normal 4 2 33 2 2 5" xfId="32911"/>
    <cellStyle name="Normal 4 2 33 2 2 5 2" xfId="32912"/>
    <cellStyle name="Normal 4 2 33 2 2 5 3" xfId="32913"/>
    <cellStyle name="Normal 4 2 33 2 2 6" xfId="32914"/>
    <cellStyle name="Normal 4 2 33 2 2 6 2" xfId="32915"/>
    <cellStyle name="Normal 4 2 33 2 2 6 3" xfId="32916"/>
    <cellStyle name="Normal 4 2 33 2 2 7" xfId="32917"/>
    <cellStyle name="Normal 4 2 33 2 2 7 2" xfId="32918"/>
    <cellStyle name="Normal 4 2 33 2 2 7 3" xfId="32919"/>
    <cellStyle name="Normal 4 2 33 2 2 8" xfId="32920"/>
    <cellStyle name="Normal 4 2 33 2 2 8 2" xfId="32921"/>
    <cellStyle name="Normal 4 2 33 2 2 8 2 2" xfId="32922"/>
    <cellStyle name="Normal 4 2 33 2 2 8 2 2 2" xfId="32923"/>
    <cellStyle name="Normal 4 2 33 2 2 8 2 3" xfId="32924"/>
    <cellStyle name="Normal 4 2 33 2 2 8 2 4" xfId="32925"/>
    <cellStyle name="Normal 4 2 33 2 2 8 2 5" xfId="32926"/>
    <cellStyle name="Normal 4 2 33 2 2 8 3" xfId="32927"/>
    <cellStyle name="Normal 4 2 33 2 2 8 3 2" xfId="32928"/>
    <cellStyle name="Normal 4 2 33 2 2 8 4" xfId="32929"/>
    <cellStyle name="Normal 4 2 33 2 2 8 5" xfId="32930"/>
    <cellStyle name="Normal 4 2 33 2 2 9" xfId="32931"/>
    <cellStyle name="Normal 4 2 33 2 3" xfId="32932"/>
    <cellStyle name="Normal 4 2 33 2 3 2" xfId="32933"/>
    <cellStyle name="Normal 4 2 33 2 3 3" xfId="32934"/>
    <cellStyle name="Normal 4 2 33 2 4" xfId="32935"/>
    <cellStyle name="Normal 4 2 33 2 4 2" xfId="32936"/>
    <cellStyle name="Normal 4 2 33 2 4 2 2" xfId="32937"/>
    <cellStyle name="Normal 4 2 33 2 4 2 2 2" xfId="32938"/>
    <cellStyle name="Normal 4 2 33 2 4 2 2 2 2" xfId="32939"/>
    <cellStyle name="Normal 4 2 33 2 4 2 2 2 2 2" xfId="32940"/>
    <cellStyle name="Normal 4 2 33 2 4 2 2 2 3" xfId="32941"/>
    <cellStyle name="Normal 4 2 33 2 4 2 2 2 4" xfId="32942"/>
    <cellStyle name="Normal 4 2 33 2 4 2 2 2 5" xfId="32943"/>
    <cellStyle name="Normal 4 2 33 2 4 2 2 3" xfId="32944"/>
    <cellStyle name="Normal 4 2 33 2 4 2 2 3 2" xfId="32945"/>
    <cellStyle name="Normal 4 2 33 2 4 2 2 4" xfId="32946"/>
    <cellStyle name="Normal 4 2 33 2 4 2 2 5" xfId="32947"/>
    <cellStyle name="Normal 4 2 33 2 4 2 3" xfId="32948"/>
    <cellStyle name="Normal 4 2 33 2 4 2 4" xfId="32949"/>
    <cellStyle name="Normal 4 2 33 2 4 2 5" xfId="32950"/>
    <cellStyle name="Normal 4 2 33 2 4 2 6" xfId="32951"/>
    <cellStyle name="Normal 4 2 33 2 4 2 6 2" xfId="32952"/>
    <cellStyle name="Normal 4 2 33 2 4 2 7" xfId="32953"/>
    <cellStyle name="Normal 4 2 33 2 4 2 8" xfId="32954"/>
    <cellStyle name="Normal 4 2 33 2 4 2 9" xfId="32955"/>
    <cellStyle name="Normal 4 2 33 2 4 3" xfId="32956"/>
    <cellStyle name="Normal 4 2 33 2 4 3 2" xfId="32957"/>
    <cellStyle name="Normal 4 2 33 2 4 3 2 2" xfId="32958"/>
    <cellStyle name="Normal 4 2 33 2 4 3 2 2 2" xfId="32959"/>
    <cellStyle name="Normal 4 2 33 2 4 3 2 3" xfId="32960"/>
    <cellStyle name="Normal 4 2 33 2 4 3 2 4" xfId="32961"/>
    <cellStyle name="Normal 4 2 33 2 4 3 2 5" xfId="32962"/>
    <cellStyle name="Normal 4 2 33 2 4 3 3" xfId="32963"/>
    <cellStyle name="Normal 4 2 33 2 4 3 3 2" xfId="32964"/>
    <cellStyle name="Normal 4 2 33 2 4 3 4" xfId="32965"/>
    <cellStyle name="Normal 4 2 33 2 4 3 5" xfId="32966"/>
    <cellStyle name="Normal 4 2 33 2 4 4" xfId="32967"/>
    <cellStyle name="Normal 4 2 33 2 4 5" xfId="32968"/>
    <cellStyle name="Normal 4 2 33 2 4 6" xfId="32969"/>
    <cellStyle name="Normal 4 2 33 2 4 6 2" xfId="32970"/>
    <cellStyle name="Normal 4 2 33 2 4 7" xfId="32971"/>
    <cellStyle name="Normal 4 2 33 2 4 8" xfId="32972"/>
    <cellStyle name="Normal 4 2 33 2 4 9" xfId="32973"/>
    <cellStyle name="Normal 4 2 33 2 5" xfId="32974"/>
    <cellStyle name="Normal 4 2 33 2 6" xfId="32975"/>
    <cellStyle name="Normal 4 2 33 2 7" xfId="32976"/>
    <cellStyle name="Normal 4 2 33 2 8" xfId="32977"/>
    <cellStyle name="Normal 4 2 33 2 9" xfId="32978"/>
    <cellStyle name="Normal 4 2 33 2 9 2" xfId="32979"/>
    <cellStyle name="Normal 4 2 33 2 9 2 2" xfId="32980"/>
    <cellStyle name="Normal 4 2 33 2 9 2 2 2" xfId="32981"/>
    <cellStyle name="Normal 4 2 33 2 9 2 3" xfId="32982"/>
    <cellStyle name="Normal 4 2 33 2 9 2 4" xfId="32983"/>
    <cellStyle name="Normal 4 2 33 2 9 2 5" xfId="32984"/>
    <cellStyle name="Normal 4 2 33 2 9 3" xfId="32985"/>
    <cellStyle name="Normal 4 2 33 2 9 3 2" xfId="32986"/>
    <cellStyle name="Normal 4 2 33 2 9 4" xfId="32987"/>
    <cellStyle name="Normal 4 2 33 2 9 5" xfId="32988"/>
    <cellStyle name="Normal 4 2 33 3" xfId="32989"/>
    <cellStyle name="Normal 4 2 33 3 10" xfId="32990"/>
    <cellStyle name="Normal 4 2 33 3 11" xfId="32991"/>
    <cellStyle name="Normal 4 2 33 3 12" xfId="32992"/>
    <cellStyle name="Normal 4 2 33 3 12 2" xfId="32993"/>
    <cellStyle name="Normal 4 2 33 3 13" xfId="32994"/>
    <cellStyle name="Normal 4 2 33 3 14" xfId="32995"/>
    <cellStyle name="Normal 4 2 33 3 15" xfId="32996"/>
    <cellStyle name="Normal 4 2 33 3 2" xfId="32997"/>
    <cellStyle name="Normal 4 2 33 3 2 2" xfId="32998"/>
    <cellStyle name="Normal 4 2 33 3 2 2 2" xfId="32999"/>
    <cellStyle name="Normal 4 2 33 3 2 2 2 2" xfId="33000"/>
    <cellStyle name="Normal 4 2 33 3 2 2 2 2 2" xfId="33001"/>
    <cellStyle name="Normal 4 2 33 3 2 2 2 2 2 2" xfId="33002"/>
    <cellStyle name="Normal 4 2 33 3 2 2 2 2 3" xfId="33003"/>
    <cellStyle name="Normal 4 2 33 3 2 2 2 2 4" xfId="33004"/>
    <cellStyle name="Normal 4 2 33 3 2 2 2 2 5" xfId="33005"/>
    <cellStyle name="Normal 4 2 33 3 2 2 2 3" xfId="33006"/>
    <cellStyle name="Normal 4 2 33 3 2 2 2 3 2" xfId="33007"/>
    <cellStyle name="Normal 4 2 33 3 2 2 2 4" xfId="33008"/>
    <cellStyle name="Normal 4 2 33 3 2 2 2 5" xfId="33009"/>
    <cellStyle name="Normal 4 2 33 3 2 2 3" xfId="33010"/>
    <cellStyle name="Normal 4 2 33 3 2 2 4" xfId="33011"/>
    <cellStyle name="Normal 4 2 33 3 2 2 5" xfId="33012"/>
    <cellStyle name="Normal 4 2 33 3 2 2 6" xfId="33013"/>
    <cellStyle name="Normal 4 2 33 3 2 2 6 2" xfId="33014"/>
    <cellStyle name="Normal 4 2 33 3 2 2 7" xfId="33015"/>
    <cellStyle name="Normal 4 2 33 3 2 2 8" xfId="33016"/>
    <cellStyle name="Normal 4 2 33 3 2 2 9" xfId="33017"/>
    <cellStyle name="Normal 4 2 33 3 2 3" xfId="33018"/>
    <cellStyle name="Normal 4 2 33 3 2 3 2" xfId="33019"/>
    <cellStyle name="Normal 4 2 33 3 2 3 2 2" xfId="33020"/>
    <cellStyle name="Normal 4 2 33 3 2 3 2 2 2" xfId="33021"/>
    <cellStyle name="Normal 4 2 33 3 2 3 2 3" xfId="33022"/>
    <cellStyle name="Normal 4 2 33 3 2 3 2 4" xfId="33023"/>
    <cellStyle name="Normal 4 2 33 3 2 3 2 5" xfId="33024"/>
    <cellStyle name="Normal 4 2 33 3 2 3 3" xfId="33025"/>
    <cellStyle name="Normal 4 2 33 3 2 3 3 2" xfId="33026"/>
    <cellStyle name="Normal 4 2 33 3 2 3 4" xfId="33027"/>
    <cellStyle name="Normal 4 2 33 3 2 3 5" xfId="33028"/>
    <cellStyle name="Normal 4 2 33 3 2 4" xfId="33029"/>
    <cellStyle name="Normal 4 2 33 3 2 5" xfId="33030"/>
    <cellStyle name="Normal 4 2 33 3 2 6" xfId="33031"/>
    <cellStyle name="Normal 4 2 33 3 2 6 2" xfId="33032"/>
    <cellStyle name="Normal 4 2 33 3 2 7" xfId="33033"/>
    <cellStyle name="Normal 4 2 33 3 2 8" xfId="33034"/>
    <cellStyle name="Normal 4 2 33 3 2 9" xfId="33035"/>
    <cellStyle name="Normal 4 2 33 3 3" xfId="33036"/>
    <cellStyle name="Normal 4 2 33 3 4" xfId="33037"/>
    <cellStyle name="Normal 4 2 33 3 5" xfId="33038"/>
    <cellStyle name="Normal 4 2 33 3 6" xfId="33039"/>
    <cellStyle name="Normal 4 2 33 3 7" xfId="33040"/>
    <cellStyle name="Normal 4 2 33 3 8" xfId="33041"/>
    <cellStyle name="Normal 4 2 33 3 8 2" xfId="33042"/>
    <cellStyle name="Normal 4 2 33 3 8 2 2" xfId="33043"/>
    <cellStyle name="Normal 4 2 33 3 8 2 2 2" xfId="33044"/>
    <cellStyle name="Normal 4 2 33 3 8 2 3" xfId="33045"/>
    <cellStyle name="Normal 4 2 33 3 8 2 4" xfId="33046"/>
    <cellStyle name="Normal 4 2 33 3 8 2 5" xfId="33047"/>
    <cellStyle name="Normal 4 2 33 3 8 3" xfId="33048"/>
    <cellStyle name="Normal 4 2 33 3 8 3 2" xfId="33049"/>
    <cellStyle name="Normal 4 2 33 3 8 4" xfId="33050"/>
    <cellStyle name="Normal 4 2 33 3 8 5" xfId="33051"/>
    <cellStyle name="Normal 4 2 33 3 9" xfId="33052"/>
    <cellStyle name="Normal 4 2 33 4" xfId="33053"/>
    <cellStyle name="Normal 4 2 33 4 2" xfId="33054"/>
    <cellStyle name="Normal 4 2 33 4 2 2" xfId="33055"/>
    <cellStyle name="Normal 4 2 33 4 2 2 2" xfId="33056"/>
    <cellStyle name="Normal 4 2 33 4 2 2 2 2" xfId="33057"/>
    <cellStyle name="Normal 4 2 33 4 2 2 2 2 2" xfId="33058"/>
    <cellStyle name="Normal 4 2 33 4 2 2 2 3" xfId="33059"/>
    <cellStyle name="Normal 4 2 33 4 2 2 2 4" xfId="33060"/>
    <cellStyle name="Normal 4 2 33 4 2 2 2 5" xfId="33061"/>
    <cellStyle name="Normal 4 2 33 4 2 2 3" xfId="33062"/>
    <cellStyle name="Normal 4 2 33 4 2 2 3 2" xfId="33063"/>
    <cellStyle name="Normal 4 2 33 4 2 2 4" xfId="33064"/>
    <cellStyle name="Normal 4 2 33 4 2 2 5" xfId="33065"/>
    <cellStyle name="Normal 4 2 33 4 2 3" xfId="33066"/>
    <cellStyle name="Normal 4 2 33 4 2 4" xfId="33067"/>
    <cellStyle name="Normal 4 2 33 4 2 5" xfId="33068"/>
    <cellStyle name="Normal 4 2 33 4 2 6" xfId="33069"/>
    <cellStyle name="Normal 4 2 33 4 2 6 2" xfId="33070"/>
    <cellStyle name="Normal 4 2 33 4 2 7" xfId="33071"/>
    <cellStyle name="Normal 4 2 33 4 2 8" xfId="33072"/>
    <cellStyle name="Normal 4 2 33 4 2 9" xfId="33073"/>
    <cellStyle name="Normal 4 2 33 4 3" xfId="33074"/>
    <cellStyle name="Normal 4 2 33 4 3 2" xfId="33075"/>
    <cellStyle name="Normal 4 2 33 4 3 2 2" xfId="33076"/>
    <cellStyle name="Normal 4 2 33 4 3 2 2 2" xfId="33077"/>
    <cellStyle name="Normal 4 2 33 4 3 2 3" xfId="33078"/>
    <cellStyle name="Normal 4 2 33 4 3 2 4" xfId="33079"/>
    <cellStyle name="Normal 4 2 33 4 3 2 5" xfId="33080"/>
    <cellStyle name="Normal 4 2 33 4 3 3" xfId="33081"/>
    <cellStyle name="Normal 4 2 33 4 3 3 2" xfId="33082"/>
    <cellStyle name="Normal 4 2 33 4 3 4" xfId="33083"/>
    <cellStyle name="Normal 4 2 33 4 3 5" xfId="33084"/>
    <cellStyle name="Normal 4 2 33 4 4" xfId="33085"/>
    <cellStyle name="Normal 4 2 33 4 5" xfId="33086"/>
    <cellStyle name="Normal 4 2 33 4 6" xfId="33087"/>
    <cellStyle name="Normal 4 2 33 4 6 2" xfId="33088"/>
    <cellStyle name="Normal 4 2 33 4 7" xfId="33089"/>
    <cellStyle name="Normal 4 2 33 4 8" xfId="33090"/>
    <cellStyle name="Normal 4 2 33 4 9" xfId="33091"/>
    <cellStyle name="Normal 4 2 33 5" xfId="33092"/>
    <cellStyle name="Normal 4 2 33 5 2" xfId="33093"/>
    <cellStyle name="Normal 4 2 33 5 3" xfId="33094"/>
    <cellStyle name="Normal 4 2 33 6" xfId="33095"/>
    <cellStyle name="Normal 4 2 33 6 2" xfId="33096"/>
    <cellStyle name="Normal 4 2 33 6 3" xfId="33097"/>
    <cellStyle name="Normal 4 2 33 7" xfId="33098"/>
    <cellStyle name="Normal 4 2 33 7 2" xfId="33099"/>
    <cellStyle name="Normal 4 2 33 7 3" xfId="33100"/>
    <cellStyle name="Normal 4 2 33 8" xfId="33101"/>
    <cellStyle name="Normal 4 2 33 8 2" xfId="33102"/>
    <cellStyle name="Normal 4 2 33 8 3" xfId="33103"/>
    <cellStyle name="Normal 4 2 33 9" xfId="33104"/>
    <cellStyle name="Normal 4 2 33 9 2" xfId="33105"/>
    <cellStyle name="Normal 4 2 33 9 2 2" xfId="33106"/>
    <cellStyle name="Normal 4 2 33 9 2 2 2" xfId="33107"/>
    <cellStyle name="Normal 4 2 33 9 2 3" xfId="33108"/>
    <cellStyle name="Normal 4 2 33 9 2 4" xfId="33109"/>
    <cellStyle name="Normal 4 2 33 9 2 5" xfId="33110"/>
    <cellStyle name="Normal 4 2 33 9 3" xfId="33111"/>
    <cellStyle name="Normal 4 2 33 9 3 2" xfId="33112"/>
    <cellStyle name="Normal 4 2 33 9 4" xfId="33113"/>
    <cellStyle name="Normal 4 2 33 9 5" xfId="33114"/>
    <cellStyle name="Normal 4 2 34" xfId="33115"/>
    <cellStyle name="Normal 4 2 34 10" xfId="33116"/>
    <cellStyle name="Normal 4 2 34 11" xfId="33117"/>
    <cellStyle name="Normal 4 2 34 12" xfId="33118"/>
    <cellStyle name="Normal 4 2 34 12 2" xfId="33119"/>
    <cellStyle name="Normal 4 2 34 13" xfId="33120"/>
    <cellStyle name="Normal 4 2 34 14" xfId="33121"/>
    <cellStyle name="Normal 4 2 34 15" xfId="33122"/>
    <cellStyle name="Normal 4 2 34 2" xfId="33123"/>
    <cellStyle name="Normal 4 2 34 2 2" xfId="33124"/>
    <cellStyle name="Normal 4 2 34 2 2 2" xfId="33125"/>
    <cellStyle name="Normal 4 2 34 2 2 2 2" xfId="33126"/>
    <cellStyle name="Normal 4 2 34 2 2 2 2 2" xfId="33127"/>
    <cellStyle name="Normal 4 2 34 2 2 2 2 2 2" xfId="33128"/>
    <cellStyle name="Normal 4 2 34 2 2 2 2 3" xfId="33129"/>
    <cellStyle name="Normal 4 2 34 2 2 2 2 4" xfId="33130"/>
    <cellStyle name="Normal 4 2 34 2 2 2 2 5" xfId="33131"/>
    <cellStyle name="Normal 4 2 34 2 2 2 3" xfId="33132"/>
    <cellStyle name="Normal 4 2 34 2 2 2 3 2" xfId="33133"/>
    <cellStyle name="Normal 4 2 34 2 2 2 4" xfId="33134"/>
    <cellStyle name="Normal 4 2 34 2 2 2 5" xfId="33135"/>
    <cellStyle name="Normal 4 2 34 2 2 3" xfId="33136"/>
    <cellStyle name="Normal 4 2 34 2 2 4" xfId="33137"/>
    <cellStyle name="Normal 4 2 34 2 2 5" xfId="33138"/>
    <cellStyle name="Normal 4 2 34 2 2 6" xfId="33139"/>
    <cellStyle name="Normal 4 2 34 2 2 6 2" xfId="33140"/>
    <cellStyle name="Normal 4 2 34 2 2 7" xfId="33141"/>
    <cellStyle name="Normal 4 2 34 2 2 8" xfId="33142"/>
    <cellStyle name="Normal 4 2 34 2 2 9" xfId="33143"/>
    <cellStyle name="Normal 4 2 34 2 3" xfId="33144"/>
    <cellStyle name="Normal 4 2 34 2 3 2" xfId="33145"/>
    <cellStyle name="Normal 4 2 34 2 3 2 2" xfId="33146"/>
    <cellStyle name="Normal 4 2 34 2 3 2 2 2" xfId="33147"/>
    <cellStyle name="Normal 4 2 34 2 3 2 3" xfId="33148"/>
    <cellStyle name="Normal 4 2 34 2 3 2 4" xfId="33149"/>
    <cellStyle name="Normal 4 2 34 2 3 2 5" xfId="33150"/>
    <cellStyle name="Normal 4 2 34 2 3 3" xfId="33151"/>
    <cellStyle name="Normal 4 2 34 2 3 3 2" xfId="33152"/>
    <cellStyle name="Normal 4 2 34 2 3 4" xfId="33153"/>
    <cellStyle name="Normal 4 2 34 2 3 5" xfId="33154"/>
    <cellStyle name="Normal 4 2 34 2 4" xfId="33155"/>
    <cellStyle name="Normal 4 2 34 2 5" xfId="33156"/>
    <cellStyle name="Normal 4 2 34 2 6" xfId="33157"/>
    <cellStyle name="Normal 4 2 34 2 6 2" xfId="33158"/>
    <cellStyle name="Normal 4 2 34 2 7" xfId="33159"/>
    <cellStyle name="Normal 4 2 34 2 8" xfId="33160"/>
    <cellStyle name="Normal 4 2 34 2 9" xfId="33161"/>
    <cellStyle name="Normal 4 2 34 3" xfId="33162"/>
    <cellStyle name="Normal 4 2 34 3 2" xfId="33163"/>
    <cellStyle name="Normal 4 2 34 3 3" xfId="33164"/>
    <cellStyle name="Normal 4 2 34 4" xfId="33165"/>
    <cellStyle name="Normal 4 2 34 4 2" xfId="33166"/>
    <cellStyle name="Normal 4 2 34 4 3" xfId="33167"/>
    <cellStyle name="Normal 4 2 34 5" xfId="33168"/>
    <cellStyle name="Normal 4 2 34 5 2" xfId="33169"/>
    <cellStyle name="Normal 4 2 34 5 3" xfId="33170"/>
    <cellStyle name="Normal 4 2 34 6" xfId="33171"/>
    <cellStyle name="Normal 4 2 34 6 2" xfId="33172"/>
    <cellStyle name="Normal 4 2 34 6 3" xfId="33173"/>
    <cellStyle name="Normal 4 2 34 7" xfId="33174"/>
    <cellStyle name="Normal 4 2 34 7 2" xfId="33175"/>
    <cellStyle name="Normal 4 2 34 7 3" xfId="33176"/>
    <cellStyle name="Normal 4 2 34 8" xfId="33177"/>
    <cellStyle name="Normal 4 2 34 8 2" xfId="33178"/>
    <cellStyle name="Normal 4 2 34 8 2 2" xfId="33179"/>
    <cellStyle name="Normal 4 2 34 8 2 2 2" xfId="33180"/>
    <cellStyle name="Normal 4 2 34 8 2 3" xfId="33181"/>
    <cellStyle name="Normal 4 2 34 8 2 4" xfId="33182"/>
    <cellStyle name="Normal 4 2 34 8 2 5" xfId="33183"/>
    <cellStyle name="Normal 4 2 34 8 3" xfId="33184"/>
    <cellStyle name="Normal 4 2 34 8 3 2" xfId="33185"/>
    <cellStyle name="Normal 4 2 34 8 4" xfId="33186"/>
    <cellStyle name="Normal 4 2 34 8 5" xfId="33187"/>
    <cellStyle name="Normal 4 2 34 9" xfId="33188"/>
    <cellStyle name="Normal 4 2 35" xfId="33189"/>
    <cellStyle name="Normal 4 2 35 2" xfId="33190"/>
    <cellStyle name="Normal 4 2 35 3" xfId="33191"/>
    <cellStyle name="Normal 4 2 36" xfId="33192"/>
    <cellStyle name="Normal 4 2 36 2" xfId="33193"/>
    <cellStyle name="Normal 4 2 36 2 2" xfId="33194"/>
    <cellStyle name="Normal 4 2 36 2 2 2" xfId="33195"/>
    <cellStyle name="Normal 4 2 36 2 2 2 2" xfId="33196"/>
    <cellStyle name="Normal 4 2 36 2 2 2 2 2" xfId="33197"/>
    <cellStyle name="Normal 4 2 36 2 2 2 3" xfId="33198"/>
    <cellStyle name="Normal 4 2 36 2 2 2 4" xfId="33199"/>
    <cellStyle name="Normal 4 2 36 2 2 2 5" xfId="33200"/>
    <cellStyle name="Normal 4 2 36 2 2 3" xfId="33201"/>
    <cellStyle name="Normal 4 2 36 2 2 3 2" xfId="33202"/>
    <cellStyle name="Normal 4 2 36 2 2 4" xfId="33203"/>
    <cellStyle name="Normal 4 2 36 2 2 5" xfId="33204"/>
    <cellStyle name="Normal 4 2 36 2 3" xfId="33205"/>
    <cellStyle name="Normal 4 2 36 2 4" xfId="33206"/>
    <cellStyle name="Normal 4 2 36 2 5" xfId="33207"/>
    <cellStyle name="Normal 4 2 36 2 6" xfId="33208"/>
    <cellStyle name="Normal 4 2 36 2 6 2" xfId="33209"/>
    <cellStyle name="Normal 4 2 36 2 7" xfId="33210"/>
    <cellStyle name="Normal 4 2 36 2 8" xfId="33211"/>
    <cellStyle name="Normal 4 2 36 2 9" xfId="33212"/>
    <cellStyle name="Normal 4 2 36 3" xfId="33213"/>
    <cellStyle name="Normal 4 2 36 3 2" xfId="33214"/>
    <cellStyle name="Normal 4 2 36 3 2 2" xfId="33215"/>
    <cellStyle name="Normal 4 2 36 3 2 2 2" xfId="33216"/>
    <cellStyle name="Normal 4 2 36 3 2 3" xfId="33217"/>
    <cellStyle name="Normal 4 2 36 3 2 4" xfId="33218"/>
    <cellStyle name="Normal 4 2 36 3 2 5" xfId="33219"/>
    <cellStyle name="Normal 4 2 36 3 3" xfId="33220"/>
    <cellStyle name="Normal 4 2 36 3 3 2" xfId="33221"/>
    <cellStyle name="Normal 4 2 36 3 4" xfId="33222"/>
    <cellStyle name="Normal 4 2 36 3 5" xfId="33223"/>
    <cellStyle name="Normal 4 2 36 4" xfId="33224"/>
    <cellStyle name="Normal 4 2 36 5" xfId="33225"/>
    <cellStyle name="Normal 4 2 36 6" xfId="33226"/>
    <cellStyle name="Normal 4 2 36 6 2" xfId="33227"/>
    <cellStyle name="Normal 4 2 36 7" xfId="33228"/>
    <cellStyle name="Normal 4 2 36 8" xfId="33229"/>
    <cellStyle name="Normal 4 2 36 9" xfId="33230"/>
    <cellStyle name="Normal 4 2 37" xfId="33231"/>
    <cellStyle name="Normal 4 2 38" xfId="33232"/>
    <cellStyle name="Normal 4 2 39" xfId="33233"/>
    <cellStyle name="Normal 4 2 4" xfId="33234"/>
    <cellStyle name="Normal 4 2 4 2" xfId="33235"/>
    <cellStyle name="Normal 4 2 4 2 2" xfId="33236"/>
    <cellStyle name="Normal 4 2 4 2 3" xfId="33237"/>
    <cellStyle name="Normal 4 2 4 3" xfId="33238"/>
    <cellStyle name="Normal 4 2 4 3 2" xfId="33239"/>
    <cellStyle name="Normal 4 2 4 3 3" xfId="33240"/>
    <cellStyle name="Normal 4 2 4 4" xfId="33241"/>
    <cellStyle name="Normal 4 2 4 5" xfId="33242"/>
    <cellStyle name="Normal 4 2 40" xfId="33243"/>
    <cellStyle name="Normal 4 2 41" xfId="33244"/>
    <cellStyle name="Normal 4 2 41 2" xfId="33245"/>
    <cellStyle name="Normal 4 2 41 2 2" xfId="33246"/>
    <cellStyle name="Normal 4 2 41 2 2 2" xfId="33247"/>
    <cellStyle name="Normal 4 2 41 2 3" xfId="33248"/>
    <cellStyle name="Normal 4 2 41 2 4" xfId="33249"/>
    <cellStyle name="Normal 4 2 41 2 5" xfId="33250"/>
    <cellStyle name="Normal 4 2 41 3" xfId="33251"/>
    <cellStyle name="Normal 4 2 41 3 2" xfId="33252"/>
    <cellStyle name="Normal 4 2 41 4" xfId="33253"/>
    <cellStyle name="Normal 4 2 41 5" xfId="33254"/>
    <cellStyle name="Normal 4 2 42" xfId="33255"/>
    <cellStyle name="Normal 4 2 43" xfId="33256"/>
    <cellStyle name="Normal 4 2 44" xfId="33257"/>
    <cellStyle name="Normal 4 2 45" xfId="33258"/>
    <cellStyle name="Normal 4 2 45 2" xfId="33259"/>
    <cellStyle name="Normal 4 2 46" xfId="33260"/>
    <cellStyle name="Normal 4 2 47" xfId="33261"/>
    <cellStyle name="Normal 4 2 48" xfId="33262"/>
    <cellStyle name="Normal 4 2 5" xfId="33263"/>
    <cellStyle name="Normal 4 2 5 2" xfId="33264"/>
    <cellStyle name="Normal 4 2 5 2 2" xfId="33265"/>
    <cellStyle name="Normal 4 2 5 2 3" xfId="33266"/>
    <cellStyle name="Normal 4 2 5 3" xfId="33267"/>
    <cellStyle name="Normal 4 2 5 3 2" xfId="33268"/>
    <cellStyle name="Normal 4 2 5 3 3" xfId="33269"/>
    <cellStyle name="Normal 4 2 5 4" xfId="33270"/>
    <cellStyle name="Normal 4 2 5 5" xfId="33271"/>
    <cellStyle name="Normal 4 2 6" xfId="33272"/>
    <cellStyle name="Normal 4 2 6 2" xfId="33273"/>
    <cellStyle name="Normal 4 2 6 2 2" xfId="33274"/>
    <cellStyle name="Normal 4 2 6 2 3" xfId="33275"/>
    <cellStyle name="Normal 4 2 6 3" xfId="33276"/>
    <cellStyle name="Normal 4 2 6 3 2" xfId="33277"/>
    <cellStyle name="Normal 4 2 6 3 3" xfId="33278"/>
    <cellStyle name="Normal 4 2 6 4" xfId="33279"/>
    <cellStyle name="Normal 4 2 6 5" xfId="33280"/>
    <cellStyle name="Normal 4 2 7" xfId="33281"/>
    <cellStyle name="Normal 4 2 7 2" xfId="33282"/>
    <cellStyle name="Normal 4 2 7 2 2" xfId="33283"/>
    <cellStyle name="Normal 4 2 7 2 3" xfId="33284"/>
    <cellStyle name="Normal 4 2 7 3" xfId="33285"/>
    <cellStyle name="Normal 4 2 7 3 2" xfId="33286"/>
    <cellStyle name="Normal 4 2 7 3 3" xfId="33287"/>
    <cellStyle name="Normal 4 2 7 4" xfId="33288"/>
    <cellStyle name="Normal 4 2 7 5" xfId="33289"/>
    <cellStyle name="Normal 4 2 8" xfId="33290"/>
    <cellStyle name="Normal 4 2 8 2" xfId="33291"/>
    <cellStyle name="Normal 4 2 8 2 2" xfId="33292"/>
    <cellStyle name="Normal 4 2 8 2 3" xfId="33293"/>
    <cellStyle name="Normal 4 2 8 3" xfId="33294"/>
    <cellStyle name="Normal 4 2 8 3 2" xfId="33295"/>
    <cellStyle name="Normal 4 2 8 3 3" xfId="33296"/>
    <cellStyle name="Normal 4 2 8 4" xfId="33297"/>
    <cellStyle name="Normal 4 2 8 5" xfId="33298"/>
    <cellStyle name="Normal 4 2 9" xfId="33299"/>
    <cellStyle name="Normal 4 2 9 2" xfId="33300"/>
    <cellStyle name="Normal 4 2 9 2 2" xfId="33301"/>
    <cellStyle name="Normal 4 2 9 2 3" xfId="33302"/>
    <cellStyle name="Normal 4 2 9 3" xfId="33303"/>
    <cellStyle name="Normal 4 2 9 3 2" xfId="33304"/>
    <cellStyle name="Normal 4 2 9 3 3" xfId="33305"/>
    <cellStyle name="Normal 4 2 9 4" xfId="33306"/>
    <cellStyle name="Normal 4 2 9 5" xfId="33307"/>
    <cellStyle name="Normal 4 20" xfId="33308"/>
    <cellStyle name="Normal 4 21" xfId="33309"/>
    <cellStyle name="Normal 4 22" xfId="33310"/>
    <cellStyle name="Normal 4 23" xfId="33311"/>
    <cellStyle name="Normal 4 24" xfId="33312"/>
    <cellStyle name="Normal 4 25" xfId="33313"/>
    <cellStyle name="Normal 4 26" xfId="33314"/>
    <cellStyle name="Normal 4 27" xfId="33315"/>
    <cellStyle name="Normal 4 28" xfId="33316"/>
    <cellStyle name="Normal 4 29" xfId="33317"/>
    <cellStyle name="Normal 4 3" xfId="33318"/>
    <cellStyle name="Normal 4 3 10" xfId="33319"/>
    <cellStyle name="Normal 4 3 10 2" xfId="33320"/>
    <cellStyle name="Normal 4 3 10 2 2" xfId="33321"/>
    <cellStyle name="Normal 4 3 10 2 3" xfId="33322"/>
    <cellStyle name="Normal 4 3 10 3" xfId="33323"/>
    <cellStyle name="Normal 4 3 10 3 2" xfId="33324"/>
    <cellStyle name="Normal 4 3 10 3 3" xfId="33325"/>
    <cellStyle name="Normal 4 3 10 4" xfId="33326"/>
    <cellStyle name="Normal 4 3 10 5" xfId="33327"/>
    <cellStyle name="Normal 4 3 11" xfId="33328"/>
    <cellStyle name="Normal 4 3 11 2" xfId="33329"/>
    <cellStyle name="Normal 4 3 11 2 2" xfId="33330"/>
    <cellStyle name="Normal 4 3 11 2 3" xfId="33331"/>
    <cellStyle name="Normal 4 3 11 3" xfId="33332"/>
    <cellStyle name="Normal 4 3 11 3 2" xfId="33333"/>
    <cellStyle name="Normal 4 3 11 3 3" xfId="33334"/>
    <cellStyle name="Normal 4 3 11 4" xfId="33335"/>
    <cellStyle name="Normal 4 3 11 5" xfId="33336"/>
    <cellStyle name="Normal 4 3 12" xfId="33337"/>
    <cellStyle name="Normal 4 3 12 2" xfId="33338"/>
    <cellStyle name="Normal 4 3 12 2 2" xfId="33339"/>
    <cellStyle name="Normal 4 3 12 2 3" xfId="33340"/>
    <cellStyle name="Normal 4 3 12 3" xfId="33341"/>
    <cellStyle name="Normal 4 3 12 3 2" xfId="33342"/>
    <cellStyle name="Normal 4 3 12 3 3" xfId="33343"/>
    <cellStyle name="Normal 4 3 12 4" xfId="33344"/>
    <cellStyle name="Normal 4 3 12 5" xfId="33345"/>
    <cellStyle name="Normal 4 3 13" xfId="33346"/>
    <cellStyle name="Normal 4 3 13 2" xfId="33347"/>
    <cellStyle name="Normal 4 3 13 2 2" xfId="33348"/>
    <cellStyle name="Normal 4 3 13 2 3" xfId="33349"/>
    <cellStyle name="Normal 4 3 13 3" xfId="33350"/>
    <cellStyle name="Normal 4 3 13 3 2" xfId="33351"/>
    <cellStyle name="Normal 4 3 13 3 3" xfId="33352"/>
    <cellStyle name="Normal 4 3 13 4" xfId="33353"/>
    <cellStyle name="Normal 4 3 13 5" xfId="33354"/>
    <cellStyle name="Normal 4 3 14" xfId="33355"/>
    <cellStyle name="Normal 4 3 14 2" xfId="33356"/>
    <cellStyle name="Normal 4 3 14 2 2" xfId="33357"/>
    <cellStyle name="Normal 4 3 14 2 3" xfId="33358"/>
    <cellStyle name="Normal 4 3 14 3" xfId="33359"/>
    <cellStyle name="Normal 4 3 14 3 2" xfId="33360"/>
    <cellStyle name="Normal 4 3 14 3 3" xfId="33361"/>
    <cellStyle name="Normal 4 3 14 4" xfId="33362"/>
    <cellStyle name="Normal 4 3 14 5" xfId="33363"/>
    <cellStyle name="Normal 4 3 15" xfId="33364"/>
    <cellStyle name="Normal 4 3 15 2" xfId="33365"/>
    <cellStyle name="Normal 4 3 15 2 2" xfId="33366"/>
    <cellStyle name="Normal 4 3 15 2 3" xfId="33367"/>
    <cellStyle name="Normal 4 3 15 3" xfId="33368"/>
    <cellStyle name="Normal 4 3 15 3 2" xfId="33369"/>
    <cellStyle name="Normal 4 3 15 3 3" xfId="33370"/>
    <cellStyle name="Normal 4 3 15 4" xfId="33371"/>
    <cellStyle name="Normal 4 3 15 5" xfId="33372"/>
    <cellStyle name="Normal 4 3 16" xfId="33373"/>
    <cellStyle name="Normal 4 3 16 2" xfId="33374"/>
    <cellStyle name="Normal 4 3 16 2 2" xfId="33375"/>
    <cellStyle name="Normal 4 3 16 2 3" xfId="33376"/>
    <cellStyle name="Normal 4 3 16 3" xfId="33377"/>
    <cellStyle name="Normal 4 3 16 3 2" xfId="33378"/>
    <cellStyle name="Normal 4 3 16 3 3" xfId="33379"/>
    <cellStyle name="Normal 4 3 16 4" xfId="33380"/>
    <cellStyle name="Normal 4 3 16 5" xfId="33381"/>
    <cellStyle name="Normal 4 3 17" xfId="33382"/>
    <cellStyle name="Normal 4 3 17 2" xfId="33383"/>
    <cellStyle name="Normal 4 3 17 2 2" xfId="33384"/>
    <cellStyle name="Normal 4 3 17 2 3" xfId="33385"/>
    <cellStyle name="Normal 4 3 17 3" xfId="33386"/>
    <cellStyle name="Normal 4 3 17 3 2" xfId="33387"/>
    <cellStyle name="Normal 4 3 17 3 3" xfId="33388"/>
    <cellStyle name="Normal 4 3 17 4" xfId="33389"/>
    <cellStyle name="Normal 4 3 17 5" xfId="33390"/>
    <cellStyle name="Normal 4 3 18" xfId="33391"/>
    <cellStyle name="Normal 4 3 19" xfId="33392"/>
    <cellStyle name="Normal 4 3 2" xfId="33393"/>
    <cellStyle name="Normal 4 3 2 10" xfId="33394"/>
    <cellStyle name="Normal 4 3 2 11" xfId="33395"/>
    <cellStyle name="Normal 4 3 2 11 2" xfId="33396"/>
    <cellStyle name="Normal 4 3 2 11 2 2" xfId="33397"/>
    <cellStyle name="Normal 4 3 2 11 2 2 2" xfId="33398"/>
    <cellStyle name="Normal 4 3 2 11 2 2 2 2" xfId="33399"/>
    <cellStyle name="Normal 4 3 2 11 2 2 2 2 2" xfId="33400"/>
    <cellStyle name="Normal 4 3 2 11 2 2 2 3" xfId="33401"/>
    <cellStyle name="Normal 4 3 2 11 2 2 2 4" xfId="33402"/>
    <cellStyle name="Normal 4 3 2 11 2 2 2 5" xfId="33403"/>
    <cellStyle name="Normal 4 3 2 11 2 2 3" xfId="33404"/>
    <cellStyle name="Normal 4 3 2 11 2 2 3 2" xfId="33405"/>
    <cellStyle name="Normal 4 3 2 11 2 2 4" xfId="33406"/>
    <cellStyle name="Normal 4 3 2 11 2 2 5" xfId="33407"/>
    <cellStyle name="Normal 4 3 2 11 2 3" xfId="33408"/>
    <cellStyle name="Normal 4 3 2 11 2 4" xfId="33409"/>
    <cellStyle name="Normal 4 3 2 11 2 5" xfId="33410"/>
    <cellStyle name="Normal 4 3 2 11 2 6" xfId="33411"/>
    <cellStyle name="Normal 4 3 2 11 2 6 2" xfId="33412"/>
    <cellStyle name="Normal 4 3 2 11 2 7" xfId="33413"/>
    <cellStyle name="Normal 4 3 2 11 2 8" xfId="33414"/>
    <cellStyle name="Normal 4 3 2 11 2 9" xfId="33415"/>
    <cellStyle name="Normal 4 3 2 11 3" xfId="33416"/>
    <cellStyle name="Normal 4 3 2 11 3 2" xfId="33417"/>
    <cellStyle name="Normal 4 3 2 11 3 2 2" xfId="33418"/>
    <cellStyle name="Normal 4 3 2 11 3 2 2 2" xfId="33419"/>
    <cellStyle name="Normal 4 3 2 11 3 2 3" xfId="33420"/>
    <cellStyle name="Normal 4 3 2 11 3 2 4" xfId="33421"/>
    <cellStyle name="Normal 4 3 2 11 3 2 5" xfId="33422"/>
    <cellStyle name="Normal 4 3 2 11 3 3" xfId="33423"/>
    <cellStyle name="Normal 4 3 2 11 3 3 2" xfId="33424"/>
    <cellStyle name="Normal 4 3 2 11 3 4" xfId="33425"/>
    <cellStyle name="Normal 4 3 2 11 3 5" xfId="33426"/>
    <cellStyle name="Normal 4 3 2 11 4" xfId="33427"/>
    <cellStyle name="Normal 4 3 2 11 5" xfId="33428"/>
    <cellStyle name="Normal 4 3 2 11 6" xfId="33429"/>
    <cellStyle name="Normal 4 3 2 11 6 2" xfId="33430"/>
    <cellStyle name="Normal 4 3 2 11 7" xfId="33431"/>
    <cellStyle name="Normal 4 3 2 11 8" xfId="33432"/>
    <cellStyle name="Normal 4 3 2 11 9" xfId="33433"/>
    <cellStyle name="Normal 4 3 2 12" xfId="33434"/>
    <cellStyle name="Normal 4 3 2 13" xfId="33435"/>
    <cellStyle name="Normal 4 3 2 14" xfId="33436"/>
    <cellStyle name="Normal 4 3 2 15" xfId="33437"/>
    <cellStyle name="Normal 4 3 2 16" xfId="33438"/>
    <cellStyle name="Normal 4 3 2 16 2" xfId="33439"/>
    <cellStyle name="Normal 4 3 2 16 2 2" xfId="33440"/>
    <cellStyle name="Normal 4 3 2 16 2 2 2" xfId="33441"/>
    <cellStyle name="Normal 4 3 2 16 2 3" xfId="33442"/>
    <cellStyle name="Normal 4 3 2 16 2 4" xfId="33443"/>
    <cellStyle name="Normal 4 3 2 16 2 5" xfId="33444"/>
    <cellStyle name="Normal 4 3 2 16 3" xfId="33445"/>
    <cellStyle name="Normal 4 3 2 16 3 2" xfId="33446"/>
    <cellStyle name="Normal 4 3 2 16 4" xfId="33447"/>
    <cellStyle name="Normal 4 3 2 16 5" xfId="33448"/>
    <cellStyle name="Normal 4 3 2 17" xfId="33449"/>
    <cellStyle name="Normal 4 3 2 18" xfId="33450"/>
    <cellStyle name="Normal 4 3 2 19" xfId="33451"/>
    <cellStyle name="Normal 4 3 2 2" xfId="33452"/>
    <cellStyle name="Normal 4 3 2 2 10" xfId="33453"/>
    <cellStyle name="Normal 4 3 2 2 11" xfId="33454"/>
    <cellStyle name="Normal 4 3 2 2 11 2" xfId="33455"/>
    <cellStyle name="Normal 4 3 2 2 11 2 2" xfId="33456"/>
    <cellStyle name="Normal 4 3 2 2 11 2 2 2" xfId="33457"/>
    <cellStyle name="Normal 4 3 2 2 11 2 3" xfId="33458"/>
    <cellStyle name="Normal 4 3 2 2 11 2 4" xfId="33459"/>
    <cellStyle name="Normal 4 3 2 2 11 2 5" xfId="33460"/>
    <cellStyle name="Normal 4 3 2 2 11 3" xfId="33461"/>
    <cellStyle name="Normal 4 3 2 2 11 3 2" xfId="33462"/>
    <cellStyle name="Normal 4 3 2 2 11 4" xfId="33463"/>
    <cellStyle name="Normal 4 3 2 2 11 5" xfId="33464"/>
    <cellStyle name="Normal 4 3 2 2 12" xfId="33465"/>
    <cellStyle name="Normal 4 3 2 2 13" xfId="33466"/>
    <cellStyle name="Normal 4 3 2 2 14" xfId="33467"/>
    <cellStyle name="Normal 4 3 2 2 15" xfId="33468"/>
    <cellStyle name="Normal 4 3 2 2 15 2" xfId="33469"/>
    <cellStyle name="Normal 4 3 2 2 16" xfId="33470"/>
    <cellStyle name="Normal 4 3 2 2 17" xfId="33471"/>
    <cellStyle name="Normal 4 3 2 2 18" xfId="33472"/>
    <cellStyle name="Normal 4 3 2 2 2" xfId="33473"/>
    <cellStyle name="Normal 4 3 2 2 2 10" xfId="33474"/>
    <cellStyle name="Normal 4 3 2 2 2 11" xfId="33475"/>
    <cellStyle name="Normal 4 3 2 2 2 12" xfId="33476"/>
    <cellStyle name="Normal 4 3 2 2 2 13" xfId="33477"/>
    <cellStyle name="Normal 4 3 2 2 2 13 2" xfId="33478"/>
    <cellStyle name="Normal 4 3 2 2 2 14" xfId="33479"/>
    <cellStyle name="Normal 4 3 2 2 2 15" xfId="33480"/>
    <cellStyle name="Normal 4 3 2 2 2 16" xfId="33481"/>
    <cellStyle name="Normal 4 3 2 2 2 2" xfId="33482"/>
    <cellStyle name="Normal 4 3 2 2 2 2 10" xfId="33483"/>
    <cellStyle name="Normal 4 3 2 2 2 2 11" xfId="33484"/>
    <cellStyle name="Normal 4 3 2 2 2 2 12" xfId="33485"/>
    <cellStyle name="Normal 4 3 2 2 2 2 13" xfId="33486"/>
    <cellStyle name="Normal 4 3 2 2 2 2 13 2" xfId="33487"/>
    <cellStyle name="Normal 4 3 2 2 2 2 14" xfId="33488"/>
    <cellStyle name="Normal 4 3 2 2 2 2 15" xfId="33489"/>
    <cellStyle name="Normal 4 3 2 2 2 2 16" xfId="33490"/>
    <cellStyle name="Normal 4 3 2 2 2 2 2" xfId="33491"/>
    <cellStyle name="Normal 4 3 2 2 2 2 2 10" xfId="33492"/>
    <cellStyle name="Normal 4 3 2 2 2 2 2 11" xfId="33493"/>
    <cellStyle name="Normal 4 3 2 2 2 2 2 12" xfId="33494"/>
    <cellStyle name="Normal 4 3 2 2 2 2 2 12 2" xfId="33495"/>
    <cellStyle name="Normal 4 3 2 2 2 2 2 13" xfId="33496"/>
    <cellStyle name="Normal 4 3 2 2 2 2 2 14" xfId="33497"/>
    <cellStyle name="Normal 4 3 2 2 2 2 2 15" xfId="33498"/>
    <cellStyle name="Normal 4 3 2 2 2 2 2 2" xfId="33499"/>
    <cellStyle name="Normal 4 3 2 2 2 2 2 2 2" xfId="33500"/>
    <cellStyle name="Normal 4 3 2 2 2 2 2 2 2 2" xfId="33501"/>
    <cellStyle name="Normal 4 3 2 2 2 2 2 2 2 2 2" xfId="33502"/>
    <cellStyle name="Normal 4 3 2 2 2 2 2 2 2 2 2 2" xfId="33503"/>
    <cellStyle name="Normal 4 3 2 2 2 2 2 2 2 2 2 2 2" xfId="33504"/>
    <cellStyle name="Normal 4 3 2 2 2 2 2 2 2 2 2 3" xfId="33505"/>
    <cellStyle name="Normal 4 3 2 2 2 2 2 2 2 2 2 4" xfId="33506"/>
    <cellStyle name="Normal 4 3 2 2 2 2 2 2 2 2 2 5" xfId="33507"/>
    <cellStyle name="Normal 4 3 2 2 2 2 2 2 2 2 3" xfId="33508"/>
    <cellStyle name="Normal 4 3 2 2 2 2 2 2 2 2 3 2" xfId="33509"/>
    <cellStyle name="Normal 4 3 2 2 2 2 2 2 2 2 4" xfId="33510"/>
    <cellStyle name="Normal 4 3 2 2 2 2 2 2 2 2 5" xfId="33511"/>
    <cellStyle name="Normal 4 3 2 2 2 2 2 2 2 3" xfId="33512"/>
    <cellStyle name="Normal 4 3 2 2 2 2 2 2 2 4" xfId="33513"/>
    <cellStyle name="Normal 4 3 2 2 2 2 2 2 2 5" xfId="33514"/>
    <cellStyle name="Normal 4 3 2 2 2 2 2 2 2 6" xfId="33515"/>
    <cellStyle name="Normal 4 3 2 2 2 2 2 2 2 6 2" xfId="33516"/>
    <cellStyle name="Normal 4 3 2 2 2 2 2 2 2 7" xfId="33517"/>
    <cellStyle name="Normal 4 3 2 2 2 2 2 2 2 8" xfId="33518"/>
    <cellStyle name="Normal 4 3 2 2 2 2 2 2 2 9" xfId="33519"/>
    <cellStyle name="Normal 4 3 2 2 2 2 2 2 3" xfId="33520"/>
    <cellStyle name="Normal 4 3 2 2 2 2 2 2 3 2" xfId="33521"/>
    <cellStyle name="Normal 4 3 2 2 2 2 2 2 3 2 2" xfId="33522"/>
    <cellStyle name="Normal 4 3 2 2 2 2 2 2 3 2 2 2" xfId="33523"/>
    <cellStyle name="Normal 4 3 2 2 2 2 2 2 3 2 3" xfId="33524"/>
    <cellStyle name="Normal 4 3 2 2 2 2 2 2 3 2 4" xfId="33525"/>
    <cellStyle name="Normal 4 3 2 2 2 2 2 2 3 2 5" xfId="33526"/>
    <cellStyle name="Normal 4 3 2 2 2 2 2 2 3 3" xfId="33527"/>
    <cellStyle name="Normal 4 3 2 2 2 2 2 2 3 3 2" xfId="33528"/>
    <cellStyle name="Normal 4 3 2 2 2 2 2 2 3 4" xfId="33529"/>
    <cellStyle name="Normal 4 3 2 2 2 2 2 2 3 5" xfId="33530"/>
    <cellStyle name="Normal 4 3 2 2 2 2 2 2 4" xfId="33531"/>
    <cellStyle name="Normal 4 3 2 2 2 2 2 2 5" xfId="33532"/>
    <cellStyle name="Normal 4 3 2 2 2 2 2 2 6" xfId="33533"/>
    <cellStyle name="Normal 4 3 2 2 2 2 2 2 6 2" xfId="33534"/>
    <cellStyle name="Normal 4 3 2 2 2 2 2 2 7" xfId="33535"/>
    <cellStyle name="Normal 4 3 2 2 2 2 2 2 8" xfId="33536"/>
    <cellStyle name="Normal 4 3 2 2 2 2 2 2 9" xfId="33537"/>
    <cellStyle name="Normal 4 3 2 2 2 2 2 3" xfId="33538"/>
    <cellStyle name="Normal 4 3 2 2 2 2 2 3 2" xfId="33539"/>
    <cellStyle name="Normal 4 3 2 2 2 2 2 3 3" xfId="33540"/>
    <cellStyle name="Normal 4 3 2 2 2 2 2 4" xfId="33541"/>
    <cellStyle name="Normal 4 3 2 2 2 2 2 4 2" xfId="33542"/>
    <cellStyle name="Normal 4 3 2 2 2 2 2 4 3" xfId="33543"/>
    <cellStyle name="Normal 4 3 2 2 2 2 2 5" xfId="33544"/>
    <cellStyle name="Normal 4 3 2 2 2 2 2 5 2" xfId="33545"/>
    <cellStyle name="Normal 4 3 2 2 2 2 2 5 3" xfId="33546"/>
    <cellStyle name="Normal 4 3 2 2 2 2 2 6" xfId="33547"/>
    <cellStyle name="Normal 4 3 2 2 2 2 2 6 2" xfId="33548"/>
    <cellStyle name="Normal 4 3 2 2 2 2 2 6 3" xfId="33549"/>
    <cellStyle name="Normal 4 3 2 2 2 2 2 7" xfId="33550"/>
    <cellStyle name="Normal 4 3 2 2 2 2 2 7 2" xfId="33551"/>
    <cellStyle name="Normal 4 3 2 2 2 2 2 7 3" xfId="33552"/>
    <cellStyle name="Normal 4 3 2 2 2 2 2 8" xfId="33553"/>
    <cellStyle name="Normal 4 3 2 2 2 2 2 8 2" xfId="33554"/>
    <cellStyle name="Normal 4 3 2 2 2 2 2 8 2 2" xfId="33555"/>
    <cellStyle name="Normal 4 3 2 2 2 2 2 8 2 2 2" xfId="33556"/>
    <cellStyle name="Normal 4 3 2 2 2 2 2 8 2 3" xfId="33557"/>
    <cellStyle name="Normal 4 3 2 2 2 2 2 8 2 4" xfId="33558"/>
    <cellStyle name="Normal 4 3 2 2 2 2 2 8 2 5" xfId="33559"/>
    <cellStyle name="Normal 4 3 2 2 2 2 2 8 3" xfId="33560"/>
    <cellStyle name="Normal 4 3 2 2 2 2 2 8 3 2" xfId="33561"/>
    <cellStyle name="Normal 4 3 2 2 2 2 2 8 4" xfId="33562"/>
    <cellStyle name="Normal 4 3 2 2 2 2 2 8 5" xfId="33563"/>
    <cellStyle name="Normal 4 3 2 2 2 2 2 9" xfId="33564"/>
    <cellStyle name="Normal 4 3 2 2 2 2 3" xfId="33565"/>
    <cellStyle name="Normal 4 3 2 2 2 2 3 2" xfId="33566"/>
    <cellStyle name="Normal 4 3 2 2 2 2 3 3" xfId="33567"/>
    <cellStyle name="Normal 4 3 2 2 2 2 4" xfId="33568"/>
    <cellStyle name="Normal 4 3 2 2 2 2 4 2" xfId="33569"/>
    <cellStyle name="Normal 4 3 2 2 2 2 4 2 2" xfId="33570"/>
    <cellStyle name="Normal 4 3 2 2 2 2 4 2 2 2" xfId="33571"/>
    <cellStyle name="Normal 4 3 2 2 2 2 4 2 2 2 2" xfId="33572"/>
    <cellStyle name="Normal 4 3 2 2 2 2 4 2 2 2 2 2" xfId="33573"/>
    <cellStyle name="Normal 4 3 2 2 2 2 4 2 2 2 3" xfId="33574"/>
    <cellStyle name="Normal 4 3 2 2 2 2 4 2 2 2 4" xfId="33575"/>
    <cellStyle name="Normal 4 3 2 2 2 2 4 2 2 2 5" xfId="33576"/>
    <cellStyle name="Normal 4 3 2 2 2 2 4 2 2 3" xfId="33577"/>
    <cellStyle name="Normal 4 3 2 2 2 2 4 2 2 3 2" xfId="33578"/>
    <cellStyle name="Normal 4 3 2 2 2 2 4 2 2 4" xfId="33579"/>
    <cellStyle name="Normal 4 3 2 2 2 2 4 2 2 5" xfId="33580"/>
    <cellStyle name="Normal 4 3 2 2 2 2 4 2 3" xfId="33581"/>
    <cellStyle name="Normal 4 3 2 2 2 2 4 2 4" xfId="33582"/>
    <cellStyle name="Normal 4 3 2 2 2 2 4 2 5" xfId="33583"/>
    <cellStyle name="Normal 4 3 2 2 2 2 4 2 6" xfId="33584"/>
    <cellStyle name="Normal 4 3 2 2 2 2 4 2 6 2" xfId="33585"/>
    <cellStyle name="Normal 4 3 2 2 2 2 4 2 7" xfId="33586"/>
    <cellStyle name="Normal 4 3 2 2 2 2 4 2 8" xfId="33587"/>
    <cellStyle name="Normal 4 3 2 2 2 2 4 2 9" xfId="33588"/>
    <cellStyle name="Normal 4 3 2 2 2 2 4 3" xfId="33589"/>
    <cellStyle name="Normal 4 3 2 2 2 2 4 3 2" xfId="33590"/>
    <cellStyle name="Normal 4 3 2 2 2 2 4 3 2 2" xfId="33591"/>
    <cellStyle name="Normal 4 3 2 2 2 2 4 3 2 2 2" xfId="33592"/>
    <cellStyle name="Normal 4 3 2 2 2 2 4 3 2 3" xfId="33593"/>
    <cellStyle name="Normal 4 3 2 2 2 2 4 3 2 4" xfId="33594"/>
    <cellStyle name="Normal 4 3 2 2 2 2 4 3 2 5" xfId="33595"/>
    <cellStyle name="Normal 4 3 2 2 2 2 4 3 3" xfId="33596"/>
    <cellStyle name="Normal 4 3 2 2 2 2 4 3 3 2" xfId="33597"/>
    <cellStyle name="Normal 4 3 2 2 2 2 4 3 4" xfId="33598"/>
    <cellStyle name="Normal 4 3 2 2 2 2 4 3 5" xfId="33599"/>
    <cellStyle name="Normal 4 3 2 2 2 2 4 4" xfId="33600"/>
    <cellStyle name="Normal 4 3 2 2 2 2 4 5" xfId="33601"/>
    <cellStyle name="Normal 4 3 2 2 2 2 4 6" xfId="33602"/>
    <cellStyle name="Normal 4 3 2 2 2 2 4 6 2" xfId="33603"/>
    <cellStyle name="Normal 4 3 2 2 2 2 4 7" xfId="33604"/>
    <cellStyle name="Normal 4 3 2 2 2 2 4 8" xfId="33605"/>
    <cellStyle name="Normal 4 3 2 2 2 2 4 9" xfId="33606"/>
    <cellStyle name="Normal 4 3 2 2 2 2 5" xfId="33607"/>
    <cellStyle name="Normal 4 3 2 2 2 2 6" xfId="33608"/>
    <cellStyle name="Normal 4 3 2 2 2 2 7" xfId="33609"/>
    <cellStyle name="Normal 4 3 2 2 2 2 8" xfId="33610"/>
    <cellStyle name="Normal 4 3 2 2 2 2 9" xfId="33611"/>
    <cellStyle name="Normal 4 3 2 2 2 2 9 2" xfId="33612"/>
    <cellStyle name="Normal 4 3 2 2 2 2 9 2 2" xfId="33613"/>
    <cellStyle name="Normal 4 3 2 2 2 2 9 2 2 2" xfId="33614"/>
    <cellStyle name="Normal 4 3 2 2 2 2 9 2 3" xfId="33615"/>
    <cellStyle name="Normal 4 3 2 2 2 2 9 2 4" xfId="33616"/>
    <cellStyle name="Normal 4 3 2 2 2 2 9 2 5" xfId="33617"/>
    <cellStyle name="Normal 4 3 2 2 2 2 9 3" xfId="33618"/>
    <cellStyle name="Normal 4 3 2 2 2 2 9 3 2" xfId="33619"/>
    <cellStyle name="Normal 4 3 2 2 2 2 9 4" xfId="33620"/>
    <cellStyle name="Normal 4 3 2 2 2 2 9 5" xfId="33621"/>
    <cellStyle name="Normal 4 3 2 2 2 3" xfId="33622"/>
    <cellStyle name="Normal 4 3 2 2 2 3 10" xfId="33623"/>
    <cellStyle name="Normal 4 3 2 2 2 3 11" xfId="33624"/>
    <cellStyle name="Normal 4 3 2 2 2 3 12" xfId="33625"/>
    <cellStyle name="Normal 4 3 2 2 2 3 12 2" xfId="33626"/>
    <cellStyle name="Normal 4 3 2 2 2 3 13" xfId="33627"/>
    <cellStyle name="Normal 4 3 2 2 2 3 14" xfId="33628"/>
    <cellStyle name="Normal 4 3 2 2 2 3 15" xfId="33629"/>
    <cellStyle name="Normal 4 3 2 2 2 3 2" xfId="33630"/>
    <cellStyle name="Normal 4 3 2 2 2 3 2 2" xfId="33631"/>
    <cellStyle name="Normal 4 3 2 2 2 3 2 2 2" xfId="33632"/>
    <cellStyle name="Normal 4 3 2 2 2 3 2 2 2 2" xfId="33633"/>
    <cellStyle name="Normal 4 3 2 2 2 3 2 2 2 2 2" xfId="33634"/>
    <cellStyle name="Normal 4 3 2 2 2 3 2 2 2 2 2 2" xfId="33635"/>
    <cellStyle name="Normal 4 3 2 2 2 3 2 2 2 2 3" xfId="33636"/>
    <cellStyle name="Normal 4 3 2 2 2 3 2 2 2 2 4" xfId="33637"/>
    <cellStyle name="Normal 4 3 2 2 2 3 2 2 2 2 5" xfId="33638"/>
    <cellStyle name="Normal 4 3 2 2 2 3 2 2 2 3" xfId="33639"/>
    <cellStyle name="Normal 4 3 2 2 2 3 2 2 2 3 2" xfId="33640"/>
    <cellStyle name="Normal 4 3 2 2 2 3 2 2 2 4" xfId="33641"/>
    <cellStyle name="Normal 4 3 2 2 2 3 2 2 2 5" xfId="33642"/>
    <cellStyle name="Normal 4 3 2 2 2 3 2 2 3" xfId="33643"/>
    <cellStyle name="Normal 4 3 2 2 2 3 2 2 4" xfId="33644"/>
    <cellStyle name="Normal 4 3 2 2 2 3 2 2 5" xfId="33645"/>
    <cellStyle name="Normal 4 3 2 2 2 3 2 2 6" xfId="33646"/>
    <cellStyle name="Normal 4 3 2 2 2 3 2 2 6 2" xfId="33647"/>
    <cellStyle name="Normal 4 3 2 2 2 3 2 2 7" xfId="33648"/>
    <cellStyle name="Normal 4 3 2 2 2 3 2 2 8" xfId="33649"/>
    <cellStyle name="Normal 4 3 2 2 2 3 2 2 9" xfId="33650"/>
    <cellStyle name="Normal 4 3 2 2 2 3 2 3" xfId="33651"/>
    <cellStyle name="Normal 4 3 2 2 2 3 2 3 2" xfId="33652"/>
    <cellStyle name="Normal 4 3 2 2 2 3 2 3 2 2" xfId="33653"/>
    <cellStyle name="Normal 4 3 2 2 2 3 2 3 2 2 2" xfId="33654"/>
    <cellStyle name="Normal 4 3 2 2 2 3 2 3 2 3" xfId="33655"/>
    <cellStyle name="Normal 4 3 2 2 2 3 2 3 2 4" xfId="33656"/>
    <cellStyle name="Normal 4 3 2 2 2 3 2 3 2 5" xfId="33657"/>
    <cellStyle name="Normal 4 3 2 2 2 3 2 3 3" xfId="33658"/>
    <cellStyle name="Normal 4 3 2 2 2 3 2 3 3 2" xfId="33659"/>
    <cellStyle name="Normal 4 3 2 2 2 3 2 3 4" xfId="33660"/>
    <cellStyle name="Normal 4 3 2 2 2 3 2 3 5" xfId="33661"/>
    <cellStyle name="Normal 4 3 2 2 2 3 2 4" xfId="33662"/>
    <cellStyle name="Normal 4 3 2 2 2 3 2 5" xfId="33663"/>
    <cellStyle name="Normal 4 3 2 2 2 3 2 6" xfId="33664"/>
    <cellStyle name="Normal 4 3 2 2 2 3 2 6 2" xfId="33665"/>
    <cellStyle name="Normal 4 3 2 2 2 3 2 7" xfId="33666"/>
    <cellStyle name="Normal 4 3 2 2 2 3 2 8" xfId="33667"/>
    <cellStyle name="Normal 4 3 2 2 2 3 2 9" xfId="33668"/>
    <cellStyle name="Normal 4 3 2 2 2 3 3" xfId="33669"/>
    <cellStyle name="Normal 4 3 2 2 2 3 4" xfId="33670"/>
    <cellStyle name="Normal 4 3 2 2 2 3 5" xfId="33671"/>
    <cellStyle name="Normal 4 3 2 2 2 3 6" xfId="33672"/>
    <cellStyle name="Normal 4 3 2 2 2 3 7" xfId="33673"/>
    <cellStyle name="Normal 4 3 2 2 2 3 8" xfId="33674"/>
    <cellStyle name="Normal 4 3 2 2 2 3 8 2" xfId="33675"/>
    <cellStyle name="Normal 4 3 2 2 2 3 8 2 2" xfId="33676"/>
    <cellStyle name="Normal 4 3 2 2 2 3 8 2 2 2" xfId="33677"/>
    <cellStyle name="Normal 4 3 2 2 2 3 8 2 3" xfId="33678"/>
    <cellStyle name="Normal 4 3 2 2 2 3 8 2 4" xfId="33679"/>
    <cellStyle name="Normal 4 3 2 2 2 3 8 2 5" xfId="33680"/>
    <cellStyle name="Normal 4 3 2 2 2 3 8 3" xfId="33681"/>
    <cellStyle name="Normal 4 3 2 2 2 3 8 3 2" xfId="33682"/>
    <cellStyle name="Normal 4 3 2 2 2 3 8 4" xfId="33683"/>
    <cellStyle name="Normal 4 3 2 2 2 3 8 5" xfId="33684"/>
    <cellStyle name="Normal 4 3 2 2 2 3 9" xfId="33685"/>
    <cellStyle name="Normal 4 3 2 2 2 4" xfId="33686"/>
    <cellStyle name="Normal 4 3 2 2 2 4 2" xfId="33687"/>
    <cellStyle name="Normal 4 3 2 2 2 4 2 2" xfId="33688"/>
    <cellStyle name="Normal 4 3 2 2 2 4 2 2 2" xfId="33689"/>
    <cellStyle name="Normal 4 3 2 2 2 4 2 2 2 2" xfId="33690"/>
    <cellStyle name="Normal 4 3 2 2 2 4 2 2 2 2 2" xfId="33691"/>
    <cellStyle name="Normal 4 3 2 2 2 4 2 2 2 3" xfId="33692"/>
    <cellStyle name="Normal 4 3 2 2 2 4 2 2 2 4" xfId="33693"/>
    <cellStyle name="Normal 4 3 2 2 2 4 2 2 2 5" xfId="33694"/>
    <cellStyle name="Normal 4 3 2 2 2 4 2 2 3" xfId="33695"/>
    <cellStyle name="Normal 4 3 2 2 2 4 2 2 3 2" xfId="33696"/>
    <cellStyle name="Normal 4 3 2 2 2 4 2 2 4" xfId="33697"/>
    <cellStyle name="Normal 4 3 2 2 2 4 2 2 5" xfId="33698"/>
    <cellStyle name="Normal 4 3 2 2 2 4 2 3" xfId="33699"/>
    <cellStyle name="Normal 4 3 2 2 2 4 2 4" xfId="33700"/>
    <cellStyle name="Normal 4 3 2 2 2 4 2 5" xfId="33701"/>
    <cellStyle name="Normal 4 3 2 2 2 4 2 6" xfId="33702"/>
    <cellStyle name="Normal 4 3 2 2 2 4 2 6 2" xfId="33703"/>
    <cellStyle name="Normal 4 3 2 2 2 4 2 7" xfId="33704"/>
    <cellStyle name="Normal 4 3 2 2 2 4 2 8" xfId="33705"/>
    <cellStyle name="Normal 4 3 2 2 2 4 2 9" xfId="33706"/>
    <cellStyle name="Normal 4 3 2 2 2 4 3" xfId="33707"/>
    <cellStyle name="Normal 4 3 2 2 2 4 3 2" xfId="33708"/>
    <cellStyle name="Normal 4 3 2 2 2 4 3 2 2" xfId="33709"/>
    <cellStyle name="Normal 4 3 2 2 2 4 3 2 2 2" xfId="33710"/>
    <cellStyle name="Normal 4 3 2 2 2 4 3 2 3" xfId="33711"/>
    <cellStyle name="Normal 4 3 2 2 2 4 3 2 4" xfId="33712"/>
    <cellStyle name="Normal 4 3 2 2 2 4 3 2 5" xfId="33713"/>
    <cellStyle name="Normal 4 3 2 2 2 4 3 3" xfId="33714"/>
    <cellStyle name="Normal 4 3 2 2 2 4 3 3 2" xfId="33715"/>
    <cellStyle name="Normal 4 3 2 2 2 4 3 4" xfId="33716"/>
    <cellStyle name="Normal 4 3 2 2 2 4 3 5" xfId="33717"/>
    <cellStyle name="Normal 4 3 2 2 2 4 4" xfId="33718"/>
    <cellStyle name="Normal 4 3 2 2 2 4 5" xfId="33719"/>
    <cellStyle name="Normal 4 3 2 2 2 4 6" xfId="33720"/>
    <cellStyle name="Normal 4 3 2 2 2 4 6 2" xfId="33721"/>
    <cellStyle name="Normal 4 3 2 2 2 4 7" xfId="33722"/>
    <cellStyle name="Normal 4 3 2 2 2 4 8" xfId="33723"/>
    <cellStyle name="Normal 4 3 2 2 2 4 9" xfId="33724"/>
    <cellStyle name="Normal 4 3 2 2 2 5" xfId="33725"/>
    <cellStyle name="Normal 4 3 2 2 2 5 2" xfId="33726"/>
    <cellStyle name="Normal 4 3 2 2 2 5 3" xfId="33727"/>
    <cellStyle name="Normal 4 3 2 2 2 6" xfId="33728"/>
    <cellStyle name="Normal 4 3 2 2 2 6 2" xfId="33729"/>
    <cellStyle name="Normal 4 3 2 2 2 6 3" xfId="33730"/>
    <cellStyle name="Normal 4 3 2 2 2 7" xfId="33731"/>
    <cellStyle name="Normal 4 3 2 2 2 7 2" xfId="33732"/>
    <cellStyle name="Normal 4 3 2 2 2 7 3" xfId="33733"/>
    <cellStyle name="Normal 4 3 2 2 2 8" xfId="33734"/>
    <cellStyle name="Normal 4 3 2 2 2 8 2" xfId="33735"/>
    <cellStyle name="Normal 4 3 2 2 2 8 3" xfId="33736"/>
    <cellStyle name="Normal 4 3 2 2 2 9" xfId="33737"/>
    <cellStyle name="Normal 4 3 2 2 2 9 2" xfId="33738"/>
    <cellStyle name="Normal 4 3 2 2 2 9 2 2" xfId="33739"/>
    <cellStyle name="Normal 4 3 2 2 2 9 2 2 2" xfId="33740"/>
    <cellStyle name="Normal 4 3 2 2 2 9 2 3" xfId="33741"/>
    <cellStyle name="Normal 4 3 2 2 2 9 2 4" xfId="33742"/>
    <cellStyle name="Normal 4 3 2 2 2 9 2 5" xfId="33743"/>
    <cellStyle name="Normal 4 3 2 2 2 9 3" xfId="33744"/>
    <cellStyle name="Normal 4 3 2 2 2 9 3 2" xfId="33745"/>
    <cellStyle name="Normal 4 3 2 2 2 9 4" xfId="33746"/>
    <cellStyle name="Normal 4 3 2 2 2 9 5" xfId="33747"/>
    <cellStyle name="Normal 4 3 2 2 3" xfId="33748"/>
    <cellStyle name="Normal 4 3 2 2 3 2" xfId="33749"/>
    <cellStyle name="Normal 4 3 2 2 3 3" xfId="33750"/>
    <cellStyle name="Normal 4 3 2 2 4" xfId="33751"/>
    <cellStyle name="Normal 4 3 2 2 4 10" xfId="33752"/>
    <cellStyle name="Normal 4 3 2 2 4 11" xfId="33753"/>
    <cellStyle name="Normal 4 3 2 2 4 12" xfId="33754"/>
    <cellStyle name="Normal 4 3 2 2 4 12 2" xfId="33755"/>
    <cellStyle name="Normal 4 3 2 2 4 13" xfId="33756"/>
    <cellStyle name="Normal 4 3 2 2 4 14" xfId="33757"/>
    <cellStyle name="Normal 4 3 2 2 4 15" xfId="33758"/>
    <cellStyle name="Normal 4 3 2 2 4 2" xfId="33759"/>
    <cellStyle name="Normal 4 3 2 2 4 2 2" xfId="33760"/>
    <cellStyle name="Normal 4 3 2 2 4 2 2 2" xfId="33761"/>
    <cellStyle name="Normal 4 3 2 2 4 2 2 2 2" xfId="33762"/>
    <cellStyle name="Normal 4 3 2 2 4 2 2 2 2 2" xfId="33763"/>
    <cellStyle name="Normal 4 3 2 2 4 2 2 2 2 2 2" xfId="33764"/>
    <cellStyle name="Normal 4 3 2 2 4 2 2 2 2 3" xfId="33765"/>
    <cellStyle name="Normal 4 3 2 2 4 2 2 2 2 4" xfId="33766"/>
    <cellStyle name="Normal 4 3 2 2 4 2 2 2 2 5" xfId="33767"/>
    <cellStyle name="Normal 4 3 2 2 4 2 2 2 3" xfId="33768"/>
    <cellStyle name="Normal 4 3 2 2 4 2 2 2 3 2" xfId="33769"/>
    <cellStyle name="Normal 4 3 2 2 4 2 2 2 4" xfId="33770"/>
    <cellStyle name="Normal 4 3 2 2 4 2 2 2 5" xfId="33771"/>
    <cellStyle name="Normal 4 3 2 2 4 2 2 3" xfId="33772"/>
    <cellStyle name="Normal 4 3 2 2 4 2 2 4" xfId="33773"/>
    <cellStyle name="Normal 4 3 2 2 4 2 2 5" xfId="33774"/>
    <cellStyle name="Normal 4 3 2 2 4 2 2 6" xfId="33775"/>
    <cellStyle name="Normal 4 3 2 2 4 2 2 6 2" xfId="33776"/>
    <cellStyle name="Normal 4 3 2 2 4 2 2 7" xfId="33777"/>
    <cellStyle name="Normal 4 3 2 2 4 2 2 8" xfId="33778"/>
    <cellStyle name="Normal 4 3 2 2 4 2 2 9" xfId="33779"/>
    <cellStyle name="Normal 4 3 2 2 4 2 3" xfId="33780"/>
    <cellStyle name="Normal 4 3 2 2 4 2 3 2" xfId="33781"/>
    <cellStyle name="Normal 4 3 2 2 4 2 3 2 2" xfId="33782"/>
    <cellStyle name="Normal 4 3 2 2 4 2 3 2 2 2" xfId="33783"/>
    <cellStyle name="Normal 4 3 2 2 4 2 3 2 3" xfId="33784"/>
    <cellStyle name="Normal 4 3 2 2 4 2 3 2 4" xfId="33785"/>
    <cellStyle name="Normal 4 3 2 2 4 2 3 2 5" xfId="33786"/>
    <cellStyle name="Normal 4 3 2 2 4 2 3 3" xfId="33787"/>
    <cellStyle name="Normal 4 3 2 2 4 2 3 3 2" xfId="33788"/>
    <cellStyle name="Normal 4 3 2 2 4 2 3 4" xfId="33789"/>
    <cellStyle name="Normal 4 3 2 2 4 2 3 5" xfId="33790"/>
    <cellStyle name="Normal 4 3 2 2 4 2 4" xfId="33791"/>
    <cellStyle name="Normal 4 3 2 2 4 2 5" xfId="33792"/>
    <cellStyle name="Normal 4 3 2 2 4 2 6" xfId="33793"/>
    <cellStyle name="Normal 4 3 2 2 4 2 6 2" xfId="33794"/>
    <cellStyle name="Normal 4 3 2 2 4 2 7" xfId="33795"/>
    <cellStyle name="Normal 4 3 2 2 4 2 8" xfId="33796"/>
    <cellStyle name="Normal 4 3 2 2 4 2 9" xfId="33797"/>
    <cellStyle name="Normal 4 3 2 2 4 3" xfId="33798"/>
    <cellStyle name="Normal 4 3 2 2 4 3 2" xfId="33799"/>
    <cellStyle name="Normal 4 3 2 2 4 3 3" xfId="33800"/>
    <cellStyle name="Normal 4 3 2 2 4 4" xfId="33801"/>
    <cellStyle name="Normal 4 3 2 2 4 4 2" xfId="33802"/>
    <cellStyle name="Normal 4 3 2 2 4 4 3" xfId="33803"/>
    <cellStyle name="Normal 4 3 2 2 4 5" xfId="33804"/>
    <cellStyle name="Normal 4 3 2 2 4 5 2" xfId="33805"/>
    <cellStyle name="Normal 4 3 2 2 4 5 3" xfId="33806"/>
    <cellStyle name="Normal 4 3 2 2 4 6" xfId="33807"/>
    <cellStyle name="Normal 4 3 2 2 4 6 2" xfId="33808"/>
    <cellStyle name="Normal 4 3 2 2 4 6 3" xfId="33809"/>
    <cellStyle name="Normal 4 3 2 2 4 7" xfId="33810"/>
    <cellStyle name="Normal 4 3 2 2 4 7 2" xfId="33811"/>
    <cellStyle name="Normal 4 3 2 2 4 7 3" xfId="33812"/>
    <cellStyle name="Normal 4 3 2 2 4 8" xfId="33813"/>
    <cellStyle name="Normal 4 3 2 2 4 8 2" xfId="33814"/>
    <cellStyle name="Normal 4 3 2 2 4 8 2 2" xfId="33815"/>
    <cellStyle name="Normal 4 3 2 2 4 8 2 2 2" xfId="33816"/>
    <cellStyle name="Normal 4 3 2 2 4 8 2 3" xfId="33817"/>
    <cellStyle name="Normal 4 3 2 2 4 8 2 4" xfId="33818"/>
    <cellStyle name="Normal 4 3 2 2 4 8 2 5" xfId="33819"/>
    <cellStyle name="Normal 4 3 2 2 4 8 3" xfId="33820"/>
    <cellStyle name="Normal 4 3 2 2 4 8 3 2" xfId="33821"/>
    <cellStyle name="Normal 4 3 2 2 4 8 4" xfId="33822"/>
    <cellStyle name="Normal 4 3 2 2 4 8 5" xfId="33823"/>
    <cellStyle name="Normal 4 3 2 2 4 9" xfId="33824"/>
    <cellStyle name="Normal 4 3 2 2 5" xfId="33825"/>
    <cellStyle name="Normal 4 3 2 2 5 2" xfId="33826"/>
    <cellStyle name="Normal 4 3 2 2 5 3" xfId="33827"/>
    <cellStyle name="Normal 4 3 2 2 6" xfId="33828"/>
    <cellStyle name="Normal 4 3 2 2 6 2" xfId="33829"/>
    <cellStyle name="Normal 4 3 2 2 6 2 2" xfId="33830"/>
    <cellStyle name="Normal 4 3 2 2 6 2 2 2" xfId="33831"/>
    <cellStyle name="Normal 4 3 2 2 6 2 2 2 2" xfId="33832"/>
    <cellStyle name="Normal 4 3 2 2 6 2 2 2 2 2" xfId="33833"/>
    <cellStyle name="Normal 4 3 2 2 6 2 2 2 3" xfId="33834"/>
    <cellStyle name="Normal 4 3 2 2 6 2 2 2 4" xfId="33835"/>
    <cellStyle name="Normal 4 3 2 2 6 2 2 2 5" xfId="33836"/>
    <cellStyle name="Normal 4 3 2 2 6 2 2 3" xfId="33837"/>
    <cellStyle name="Normal 4 3 2 2 6 2 2 3 2" xfId="33838"/>
    <cellStyle name="Normal 4 3 2 2 6 2 2 4" xfId="33839"/>
    <cellStyle name="Normal 4 3 2 2 6 2 2 5" xfId="33840"/>
    <cellStyle name="Normal 4 3 2 2 6 2 3" xfId="33841"/>
    <cellStyle name="Normal 4 3 2 2 6 2 4" xfId="33842"/>
    <cellStyle name="Normal 4 3 2 2 6 2 5" xfId="33843"/>
    <cellStyle name="Normal 4 3 2 2 6 2 6" xfId="33844"/>
    <cellStyle name="Normal 4 3 2 2 6 2 6 2" xfId="33845"/>
    <cellStyle name="Normal 4 3 2 2 6 2 7" xfId="33846"/>
    <cellStyle name="Normal 4 3 2 2 6 2 8" xfId="33847"/>
    <cellStyle name="Normal 4 3 2 2 6 2 9" xfId="33848"/>
    <cellStyle name="Normal 4 3 2 2 6 3" xfId="33849"/>
    <cellStyle name="Normal 4 3 2 2 6 3 2" xfId="33850"/>
    <cellStyle name="Normal 4 3 2 2 6 3 2 2" xfId="33851"/>
    <cellStyle name="Normal 4 3 2 2 6 3 2 2 2" xfId="33852"/>
    <cellStyle name="Normal 4 3 2 2 6 3 2 3" xfId="33853"/>
    <cellStyle name="Normal 4 3 2 2 6 3 2 4" xfId="33854"/>
    <cellStyle name="Normal 4 3 2 2 6 3 2 5" xfId="33855"/>
    <cellStyle name="Normal 4 3 2 2 6 3 3" xfId="33856"/>
    <cellStyle name="Normal 4 3 2 2 6 3 3 2" xfId="33857"/>
    <cellStyle name="Normal 4 3 2 2 6 3 4" xfId="33858"/>
    <cellStyle name="Normal 4 3 2 2 6 3 5" xfId="33859"/>
    <cellStyle name="Normal 4 3 2 2 6 4" xfId="33860"/>
    <cellStyle name="Normal 4 3 2 2 6 5" xfId="33861"/>
    <cellStyle name="Normal 4 3 2 2 6 6" xfId="33862"/>
    <cellStyle name="Normal 4 3 2 2 6 6 2" xfId="33863"/>
    <cellStyle name="Normal 4 3 2 2 6 7" xfId="33864"/>
    <cellStyle name="Normal 4 3 2 2 6 8" xfId="33865"/>
    <cellStyle name="Normal 4 3 2 2 6 9" xfId="33866"/>
    <cellStyle name="Normal 4 3 2 2 7" xfId="33867"/>
    <cellStyle name="Normal 4 3 2 2 8" xfId="33868"/>
    <cellStyle name="Normal 4 3 2 2 9" xfId="33869"/>
    <cellStyle name="Normal 4 3 2 20" xfId="33870"/>
    <cellStyle name="Normal 4 3 2 20 2" xfId="33871"/>
    <cellStyle name="Normal 4 3 2 21" xfId="33872"/>
    <cellStyle name="Normal 4 3 2 22" xfId="33873"/>
    <cellStyle name="Normal 4 3 2 23" xfId="33874"/>
    <cellStyle name="Normal 4 3 2 3" xfId="33875"/>
    <cellStyle name="Normal 4 3 2 3 2" xfId="33876"/>
    <cellStyle name="Normal 4 3 2 3 3" xfId="33877"/>
    <cellStyle name="Normal 4 3 2 4" xfId="33878"/>
    <cellStyle name="Normal 4 3 2 4 2" xfId="33879"/>
    <cellStyle name="Normal 4 3 2 4 3" xfId="33880"/>
    <cellStyle name="Normal 4 3 2 5" xfId="33881"/>
    <cellStyle name="Normal 4 3 2 5 2" xfId="33882"/>
    <cellStyle name="Normal 4 3 2 5 3" xfId="33883"/>
    <cellStyle name="Normal 4 3 2 6" xfId="33884"/>
    <cellStyle name="Normal 4 3 2 6 2" xfId="33885"/>
    <cellStyle name="Normal 4 3 2 6 3" xfId="33886"/>
    <cellStyle name="Normal 4 3 2 7" xfId="33887"/>
    <cellStyle name="Normal 4 3 2 7 2" xfId="33888"/>
    <cellStyle name="Normal 4 3 2 7 3" xfId="33889"/>
    <cellStyle name="Normal 4 3 2 8" xfId="33890"/>
    <cellStyle name="Normal 4 3 2 8 10" xfId="33891"/>
    <cellStyle name="Normal 4 3 2 8 11" xfId="33892"/>
    <cellStyle name="Normal 4 3 2 8 12" xfId="33893"/>
    <cellStyle name="Normal 4 3 2 8 13" xfId="33894"/>
    <cellStyle name="Normal 4 3 2 8 13 2" xfId="33895"/>
    <cellStyle name="Normal 4 3 2 8 14" xfId="33896"/>
    <cellStyle name="Normal 4 3 2 8 15" xfId="33897"/>
    <cellStyle name="Normal 4 3 2 8 16" xfId="33898"/>
    <cellStyle name="Normal 4 3 2 8 2" xfId="33899"/>
    <cellStyle name="Normal 4 3 2 8 2 10" xfId="33900"/>
    <cellStyle name="Normal 4 3 2 8 2 11" xfId="33901"/>
    <cellStyle name="Normal 4 3 2 8 2 12" xfId="33902"/>
    <cellStyle name="Normal 4 3 2 8 2 13" xfId="33903"/>
    <cellStyle name="Normal 4 3 2 8 2 13 2" xfId="33904"/>
    <cellStyle name="Normal 4 3 2 8 2 14" xfId="33905"/>
    <cellStyle name="Normal 4 3 2 8 2 15" xfId="33906"/>
    <cellStyle name="Normal 4 3 2 8 2 16" xfId="33907"/>
    <cellStyle name="Normal 4 3 2 8 2 2" xfId="33908"/>
    <cellStyle name="Normal 4 3 2 8 2 2 10" xfId="33909"/>
    <cellStyle name="Normal 4 3 2 8 2 2 11" xfId="33910"/>
    <cellStyle name="Normal 4 3 2 8 2 2 12" xfId="33911"/>
    <cellStyle name="Normal 4 3 2 8 2 2 12 2" xfId="33912"/>
    <cellStyle name="Normal 4 3 2 8 2 2 13" xfId="33913"/>
    <cellStyle name="Normal 4 3 2 8 2 2 14" xfId="33914"/>
    <cellStyle name="Normal 4 3 2 8 2 2 15" xfId="33915"/>
    <cellStyle name="Normal 4 3 2 8 2 2 2" xfId="33916"/>
    <cellStyle name="Normal 4 3 2 8 2 2 2 2" xfId="33917"/>
    <cellStyle name="Normal 4 3 2 8 2 2 2 2 2" xfId="33918"/>
    <cellStyle name="Normal 4 3 2 8 2 2 2 2 2 2" xfId="33919"/>
    <cellStyle name="Normal 4 3 2 8 2 2 2 2 2 2 2" xfId="33920"/>
    <cellStyle name="Normal 4 3 2 8 2 2 2 2 2 2 2 2" xfId="33921"/>
    <cellStyle name="Normal 4 3 2 8 2 2 2 2 2 2 3" xfId="33922"/>
    <cellStyle name="Normal 4 3 2 8 2 2 2 2 2 2 4" xfId="33923"/>
    <cellStyle name="Normal 4 3 2 8 2 2 2 2 2 2 5" xfId="33924"/>
    <cellStyle name="Normal 4 3 2 8 2 2 2 2 2 3" xfId="33925"/>
    <cellStyle name="Normal 4 3 2 8 2 2 2 2 2 3 2" xfId="33926"/>
    <cellStyle name="Normal 4 3 2 8 2 2 2 2 2 4" xfId="33927"/>
    <cellStyle name="Normal 4 3 2 8 2 2 2 2 2 5" xfId="33928"/>
    <cellStyle name="Normal 4 3 2 8 2 2 2 2 3" xfId="33929"/>
    <cellStyle name="Normal 4 3 2 8 2 2 2 2 4" xfId="33930"/>
    <cellStyle name="Normal 4 3 2 8 2 2 2 2 5" xfId="33931"/>
    <cellStyle name="Normal 4 3 2 8 2 2 2 2 6" xfId="33932"/>
    <cellStyle name="Normal 4 3 2 8 2 2 2 2 6 2" xfId="33933"/>
    <cellStyle name="Normal 4 3 2 8 2 2 2 2 7" xfId="33934"/>
    <cellStyle name="Normal 4 3 2 8 2 2 2 2 8" xfId="33935"/>
    <cellStyle name="Normal 4 3 2 8 2 2 2 2 9" xfId="33936"/>
    <cellStyle name="Normal 4 3 2 8 2 2 2 3" xfId="33937"/>
    <cellStyle name="Normal 4 3 2 8 2 2 2 3 2" xfId="33938"/>
    <cellStyle name="Normal 4 3 2 8 2 2 2 3 2 2" xfId="33939"/>
    <cellStyle name="Normal 4 3 2 8 2 2 2 3 2 2 2" xfId="33940"/>
    <cellStyle name="Normal 4 3 2 8 2 2 2 3 2 3" xfId="33941"/>
    <cellStyle name="Normal 4 3 2 8 2 2 2 3 2 4" xfId="33942"/>
    <cellStyle name="Normal 4 3 2 8 2 2 2 3 2 5" xfId="33943"/>
    <cellStyle name="Normal 4 3 2 8 2 2 2 3 3" xfId="33944"/>
    <cellStyle name="Normal 4 3 2 8 2 2 2 3 3 2" xfId="33945"/>
    <cellStyle name="Normal 4 3 2 8 2 2 2 3 4" xfId="33946"/>
    <cellStyle name="Normal 4 3 2 8 2 2 2 3 5" xfId="33947"/>
    <cellStyle name="Normal 4 3 2 8 2 2 2 4" xfId="33948"/>
    <cellStyle name="Normal 4 3 2 8 2 2 2 5" xfId="33949"/>
    <cellStyle name="Normal 4 3 2 8 2 2 2 6" xfId="33950"/>
    <cellStyle name="Normal 4 3 2 8 2 2 2 6 2" xfId="33951"/>
    <cellStyle name="Normal 4 3 2 8 2 2 2 7" xfId="33952"/>
    <cellStyle name="Normal 4 3 2 8 2 2 2 8" xfId="33953"/>
    <cellStyle name="Normal 4 3 2 8 2 2 2 9" xfId="33954"/>
    <cellStyle name="Normal 4 3 2 8 2 2 3" xfId="33955"/>
    <cellStyle name="Normal 4 3 2 8 2 2 4" xfId="33956"/>
    <cellStyle name="Normal 4 3 2 8 2 2 5" xfId="33957"/>
    <cellStyle name="Normal 4 3 2 8 2 2 6" xfId="33958"/>
    <cellStyle name="Normal 4 3 2 8 2 2 7" xfId="33959"/>
    <cellStyle name="Normal 4 3 2 8 2 2 8" xfId="33960"/>
    <cellStyle name="Normal 4 3 2 8 2 2 8 2" xfId="33961"/>
    <cellStyle name="Normal 4 3 2 8 2 2 8 2 2" xfId="33962"/>
    <cellStyle name="Normal 4 3 2 8 2 2 8 2 2 2" xfId="33963"/>
    <cellStyle name="Normal 4 3 2 8 2 2 8 2 3" xfId="33964"/>
    <cellStyle name="Normal 4 3 2 8 2 2 8 2 4" xfId="33965"/>
    <cellStyle name="Normal 4 3 2 8 2 2 8 2 5" xfId="33966"/>
    <cellStyle name="Normal 4 3 2 8 2 2 8 3" xfId="33967"/>
    <cellStyle name="Normal 4 3 2 8 2 2 8 3 2" xfId="33968"/>
    <cellStyle name="Normal 4 3 2 8 2 2 8 4" xfId="33969"/>
    <cellStyle name="Normal 4 3 2 8 2 2 8 5" xfId="33970"/>
    <cellStyle name="Normal 4 3 2 8 2 2 9" xfId="33971"/>
    <cellStyle name="Normal 4 3 2 8 2 3" xfId="33972"/>
    <cellStyle name="Normal 4 3 2 8 2 4" xfId="33973"/>
    <cellStyle name="Normal 4 3 2 8 2 4 2" xfId="33974"/>
    <cellStyle name="Normal 4 3 2 8 2 4 2 2" xfId="33975"/>
    <cellStyle name="Normal 4 3 2 8 2 4 2 2 2" xfId="33976"/>
    <cellStyle name="Normal 4 3 2 8 2 4 2 2 2 2" xfId="33977"/>
    <cellStyle name="Normal 4 3 2 8 2 4 2 2 2 2 2" xfId="33978"/>
    <cellStyle name="Normal 4 3 2 8 2 4 2 2 2 3" xfId="33979"/>
    <cellStyle name="Normal 4 3 2 8 2 4 2 2 2 4" xfId="33980"/>
    <cellStyle name="Normal 4 3 2 8 2 4 2 2 2 5" xfId="33981"/>
    <cellStyle name="Normal 4 3 2 8 2 4 2 2 3" xfId="33982"/>
    <cellStyle name="Normal 4 3 2 8 2 4 2 2 3 2" xfId="33983"/>
    <cellStyle name="Normal 4 3 2 8 2 4 2 2 4" xfId="33984"/>
    <cellStyle name="Normal 4 3 2 8 2 4 2 2 5" xfId="33985"/>
    <cellStyle name="Normal 4 3 2 8 2 4 2 3" xfId="33986"/>
    <cellStyle name="Normal 4 3 2 8 2 4 2 4" xfId="33987"/>
    <cellStyle name="Normal 4 3 2 8 2 4 2 5" xfId="33988"/>
    <cellStyle name="Normal 4 3 2 8 2 4 2 6" xfId="33989"/>
    <cellStyle name="Normal 4 3 2 8 2 4 2 6 2" xfId="33990"/>
    <cellStyle name="Normal 4 3 2 8 2 4 2 7" xfId="33991"/>
    <cellStyle name="Normal 4 3 2 8 2 4 2 8" xfId="33992"/>
    <cellStyle name="Normal 4 3 2 8 2 4 2 9" xfId="33993"/>
    <cellStyle name="Normal 4 3 2 8 2 4 3" xfId="33994"/>
    <cellStyle name="Normal 4 3 2 8 2 4 3 2" xfId="33995"/>
    <cellStyle name="Normal 4 3 2 8 2 4 3 2 2" xfId="33996"/>
    <cellStyle name="Normal 4 3 2 8 2 4 3 2 2 2" xfId="33997"/>
    <cellStyle name="Normal 4 3 2 8 2 4 3 2 3" xfId="33998"/>
    <cellStyle name="Normal 4 3 2 8 2 4 3 2 4" xfId="33999"/>
    <cellStyle name="Normal 4 3 2 8 2 4 3 2 5" xfId="34000"/>
    <cellStyle name="Normal 4 3 2 8 2 4 3 3" xfId="34001"/>
    <cellStyle name="Normal 4 3 2 8 2 4 3 3 2" xfId="34002"/>
    <cellStyle name="Normal 4 3 2 8 2 4 3 4" xfId="34003"/>
    <cellStyle name="Normal 4 3 2 8 2 4 3 5" xfId="34004"/>
    <cellStyle name="Normal 4 3 2 8 2 4 4" xfId="34005"/>
    <cellStyle name="Normal 4 3 2 8 2 4 5" xfId="34006"/>
    <cellStyle name="Normal 4 3 2 8 2 4 6" xfId="34007"/>
    <cellStyle name="Normal 4 3 2 8 2 4 6 2" xfId="34008"/>
    <cellStyle name="Normal 4 3 2 8 2 4 7" xfId="34009"/>
    <cellStyle name="Normal 4 3 2 8 2 4 8" xfId="34010"/>
    <cellStyle name="Normal 4 3 2 8 2 4 9" xfId="34011"/>
    <cellStyle name="Normal 4 3 2 8 2 5" xfId="34012"/>
    <cellStyle name="Normal 4 3 2 8 2 6" xfId="34013"/>
    <cellStyle name="Normal 4 3 2 8 2 7" xfId="34014"/>
    <cellStyle name="Normal 4 3 2 8 2 8" xfId="34015"/>
    <cellStyle name="Normal 4 3 2 8 2 9" xfId="34016"/>
    <cellStyle name="Normal 4 3 2 8 2 9 2" xfId="34017"/>
    <cellStyle name="Normal 4 3 2 8 2 9 2 2" xfId="34018"/>
    <cellStyle name="Normal 4 3 2 8 2 9 2 2 2" xfId="34019"/>
    <cellStyle name="Normal 4 3 2 8 2 9 2 3" xfId="34020"/>
    <cellStyle name="Normal 4 3 2 8 2 9 2 4" xfId="34021"/>
    <cellStyle name="Normal 4 3 2 8 2 9 2 5" xfId="34022"/>
    <cellStyle name="Normal 4 3 2 8 2 9 3" xfId="34023"/>
    <cellStyle name="Normal 4 3 2 8 2 9 3 2" xfId="34024"/>
    <cellStyle name="Normal 4 3 2 8 2 9 4" xfId="34025"/>
    <cellStyle name="Normal 4 3 2 8 2 9 5" xfId="34026"/>
    <cellStyle name="Normal 4 3 2 8 3" xfId="34027"/>
    <cellStyle name="Normal 4 3 2 8 3 10" xfId="34028"/>
    <cellStyle name="Normal 4 3 2 8 3 11" xfId="34029"/>
    <cellStyle name="Normal 4 3 2 8 3 12" xfId="34030"/>
    <cellStyle name="Normal 4 3 2 8 3 12 2" xfId="34031"/>
    <cellStyle name="Normal 4 3 2 8 3 13" xfId="34032"/>
    <cellStyle name="Normal 4 3 2 8 3 14" xfId="34033"/>
    <cellStyle name="Normal 4 3 2 8 3 15" xfId="34034"/>
    <cellStyle name="Normal 4 3 2 8 3 2" xfId="34035"/>
    <cellStyle name="Normal 4 3 2 8 3 2 2" xfId="34036"/>
    <cellStyle name="Normal 4 3 2 8 3 2 2 2" xfId="34037"/>
    <cellStyle name="Normal 4 3 2 8 3 2 2 2 2" xfId="34038"/>
    <cellStyle name="Normal 4 3 2 8 3 2 2 2 2 2" xfId="34039"/>
    <cellStyle name="Normal 4 3 2 8 3 2 2 2 2 2 2" xfId="34040"/>
    <cellStyle name="Normal 4 3 2 8 3 2 2 2 2 3" xfId="34041"/>
    <cellStyle name="Normal 4 3 2 8 3 2 2 2 2 4" xfId="34042"/>
    <cellStyle name="Normal 4 3 2 8 3 2 2 2 2 5" xfId="34043"/>
    <cellStyle name="Normal 4 3 2 8 3 2 2 2 3" xfId="34044"/>
    <cellStyle name="Normal 4 3 2 8 3 2 2 2 3 2" xfId="34045"/>
    <cellStyle name="Normal 4 3 2 8 3 2 2 2 4" xfId="34046"/>
    <cellStyle name="Normal 4 3 2 8 3 2 2 2 5" xfId="34047"/>
    <cellStyle name="Normal 4 3 2 8 3 2 2 3" xfId="34048"/>
    <cellStyle name="Normal 4 3 2 8 3 2 2 4" xfId="34049"/>
    <cellStyle name="Normal 4 3 2 8 3 2 2 5" xfId="34050"/>
    <cellStyle name="Normal 4 3 2 8 3 2 2 6" xfId="34051"/>
    <cellStyle name="Normal 4 3 2 8 3 2 2 6 2" xfId="34052"/>
    <cellStyle name="Normal 4 3 2 8 3 2 2 7" xfId="34053"/>
    <cellStyle name="Normal 4 3 2 8 3 2 2 8" xfId="34054"/>
    <cellStyle name="Normal 4 3 2 8 3 2 2 9" xfId="34055"/>
    <cellStyle name="Normal 4 3 2 8 3 2 3" xfId="34056"/>
    <cellStyle name="Normal 4 3 2 8 3 2 3 2" xfId="34057"/>
    <cellStyle name="Normal 4 3 2 8 3 2 3 2 2" xfId="34058"/>
    <cellStyle name="Normal 4 3 2 8 3 2 3 2 2 2" xfId="34059"/>
    <cellStyle name="Normal 4 3 2 8 3 2 3 2 3" xfId="34060"/>
    <cellStyle name="Normal 4 3 2 8 3 2 3 2 4" xfId="34061"/>
    <cellStyle name="Normal 4 3 2 8 3 2 3 2 5" xfId="34062"/>
    <cellStyle name="Normal 4 3 2 8 3 2 3 3" xfId="34063"/>
    <cellStyle name="Normal 4 3 2 8 3 2 3 3 2" xfId="34064"/>
    <cellStyle name="Normal 4 3 2 8 3 2 3 4" xfId="34065"/>
    <cellStyle name="Normal 4 3 2 8 3 2 3 5" xfId="34066"/>
    <cellStyle name="Normal 4 3 2 8 3 2 4" xfId="34067"/>
    <cellStyle name="Normal 4 3 2 8 3 2 5" xfId="34068"/>
    <cellStyle name="Normal 4 3 2 8 3 2 6" xfId="34069"/>
    <cellStyle name="Normal 4 3 2 8 3 2 6 2" xfId="34070"/>
    <cellStyle name="Normal 4 3 2 8 3 2 7" xfId="34071"/>
    <cellStyle name="Normal 4 3 2 8 3 2 8" xfId="34072"/>
    <cellStyle name="Normal 4 3 2 8 3 2 9" xfId="34073"/>
    <cellStyle name="Normal 4 3 2 8 3 3" xfId="34074"/>
    <cellStyle name="Normal 4 3 2 8 3 4" xfId="34075"/>
    <cellStyle name="Normal 4 3 2 8 3 5" xfId="34076"/>
    <cellStyle name="Normal 4 3 2 8 3 6" xfId="34077"/>
    <cellStyle name="Normal 4 3 2 8 3 7" xfId="34078"/>
    <cellStyle name="Normal 4 3 2 8 3 8" xfId="34079"/>
    <cellStyle name="Normal 4 3 2 8 3 8 2" xfId="34080"/>
    <cellStyle name="Normal 4 3 2 8 3 8 2 2" xfId="34081"/>
    <cellStyle name="Normal 4 3 2 8 3 8 2 2 2" xfId="34082"/>
    <cellStyle name="Normal 4 3 2 8 3 8 2 3" xfId="34083"/>
    <cellStyle name="Normal 4 3 2 8 3 8 2 4" xfId="34084"/>
    <cellStyle name="Normal 4 3 2 8 3 8 2 5" xfId="34085"/>
    <cellStyle name="Normal 4 3 2 8 3 8 3" xfId="34086"/>
    <cellStyle name="Normal 4 3 2 8 3 8 3 2" xfId="34087"/>
    <cellStyle name="Normal 4 3 2 8 3 8 4" xfId="34088"/>
    <cellStyle name="Normal 4 3 2 8 3 8 5" xfId="34089"/>
    <cellStyle name="Normal 4 3 2 8 3 9" xfId="34090"/>
    <cellStyle name="Normal 4 3 2 8 4" xfId="34091"/>
    <cellStyle name="Normal 4 3 2 8 4 2" xfId="34092"/>
    <cellStyle name="Normal 4 3 2 8 4 2 2" xfId="34093"/>
    <cellStyle name="Normal 4 3 2 8 4 2 2 2" xfId="34094"/>
    <cellStyle name="Normal 4 3 2 8 4 2 2 2 2" xfId="34095"/>
    <cellStyle name="Normal 4 3 2 8 4 2 2 2 2 2" xfId="34096"/>
    <cellStyle name="Normal 4 3 2 8 4 2 2 2 3" xfId="34097"/>
    <cellStyle name="Normal 4 3 2 8 4 2 2 2 4" xfId="34098"/>
    <cellStyle name="Normal 4 3 2 8 4 2 2 2 5" xfId="34099"/>
    <cellStyle name="Normal 4 3 2 8 4 2 2 3" xfId="34100"/>
    <cellStyle name="Normal 4 3 2 8 4 2 2 3 2" xfId="34101"/>
    <cellStyle name="Normal 4 3 2 8 4 2 2 4" xfId="34102"/>
    <cellStyle name="Normal 4 3 2 8 4 2 2 5" xfId="34103"/>
    <cellStyle name="Normal 4 3 2 8 4 2 3" xfId="34104"/>
    <cellStyle name="Normal 4 3 2 8 4 2 4" xfId="34105"/>
    <cellStyle name="Normal 4 3 2 8 4 2 5" xfId="34106"/>
    <cellStyle name="Normal 4 3 2 8 4 2 6" xfId="34107"/>
    <cellStyle name="Normal 4 3 2 8 4 2 6 2" xfId="34108"/>
    <cellStyle name="Normal 4 3 2 8 4 2 7" xfId="34109"/>
    <cellStyle name="Normal 4 3 2 8 4 2 8" xfId="34110"/>
    <cellStyle name="Normal 4 3 2 8 4 2 9" xfId="34111"/>
    <cellStyle name="Normal 4 3 2 8 4 3" xfId="34112"/>
    <cellStyle name="Normal 4 3 2 8 4 3 2" xfId="34113"/>
    <cellStyle name="Normal 4 3 2 8 4 3 2 2" xfId="34114"/>
    <cellStyle name="Normal 4 3 2 8 4 3 2 2 2" xfId="34115"/>
    <cellStyle name="Normal 4 3 2 8 4 3 2 3" xfId="34116"/>
    <cellStyle name="Normal 4 3 2 8 4 3 2 4" xfId="34117"/>
    <cellStyle name="Normal 4 3 2 8 4 3 2 5" xfId="34118"/>
    <cellStyle name="Normal 4 3 2 8 4 3 3" xfId="34119"/>
    <cellStyle name="Normal 4 3 2 8 4 3 3 2" xfId="34120"/>
    <cellStyle name="Normal 4 3 2 8 4 3 4" xfId="34121"/>
    <cellStyle name="Normal 4 3 2 8 4 3 5" xfId="34122"/>
    <cellStyle name="Normal 4 3 2 8 4 4" xfId="34123"/>
    <cellStyle name="Normal 4 3 2 8 4 5" xfId="34124"/>
    <cellStyle name="Normal 4 3 2 8 4 6" xfId="34125"/>
    <cellStyle name="Normal 4 3 2 8 4 6 2" xfId="34126"/>
    <cellStyle name="Normal 4 3 2 8 4 7" xfId="34127"/>
    <cellStyle name="Normal 4 3 2 8 4 8" xfId="34128"/>
    <cellStyle name="Normal 4 3 2 8 4 9" xfId="34129"/>
    <cellStyle name="Normal 4 3 2 8 5" xfId="34130"/>
    <cellStyle name="Normal 4 3 2 8 6" xfId="34131"/>
    <cellStyle name="Normal 4 3 2 8 7" xfId="34132"/>
    <cellStyle name="Normal 4 3 2 8 8" xfId="34133"/>
    <cellStyle name="Normal 4 3 2 8 9" xfId="34134"/>
    <cellStyle name="Normal 4 3 2 8 9 2" xfId="34135"/>
    <cellStyle name="Normal 4 3 2 8 9 2 2" xfId="34136"/>
    <cellStyle name="Normal 4 3 2 8 9 2 2 2" xfId="34137"/>
    <cellStyle name="Normal 4 3 2 8 9 2 3" xfId="34138"/>
    <cellStyle name="Normal 4 3 2 8 9 2 4" xfId="34139"/>
    <cellStyle name="Normal 4 3 2 8 9 2 5" xfId="34140"/>
    <cellStyle name="Normal 4 3 2 8 9 3" xfId="34141"/>
    <cellStyle name="Normal 4 3 2 8 9 3 2" xfId="34142"/>
    <cellStyle name="Normal 4 3 2 8 9 4" xfId="34143"/>
    <cellStyle name="Normal 4 3 2 8 9 5" xfId="34144"/>
    <cellStyle name="Normal 4 3 2 9" xfId="34145"/>
    <cellStyle name="Normal 4 3 2 9 10" xfId="34146"/>
    <cellStyle name="Normal 4 3 2 9 11" xfId="34147"/>
    <cellStyle name="Normal 4 3 2 9 12" xfId="34148"/>
    <cellStyle name="Normal 4 3 2 9 12 2" xfId="34149"/>
    <cellStyle name="Normal 4 3 2 9 13" xfId="34150"/>
    <cellStyle name="Normal 4 3 2 9 14" xfId="34151"/>
    <cellStyle name="Normal 4 3 2 9 15" xfId="34152"/>
    <cellStyle name="Normal 4 3 2 9 2" xfId="34153"/>
    <cellStyle name="Normal 4 3 2 9 2 2" xfId="34154"/>
    <cellStyle name="Normal 4 3 2 9 2 2 2" xfId="34155"/>
    <cellStyle name="Normal 4 3 2 9 2 2 2 2" xfId="34156"/>
    <cellStyle name="Normal 4 3 2 9 2 2 2 2 2" xfId="34157"/>
    <cellStyle name="Normal 4 3 2 9 2 2 2 2 2 2" xfId="34158"/>
    <cellStyle name="Normal 4 3 2 9 2 2 2 2 3" xfId="34159"/>
    <cellStyle name="Normal 4 3 2 9 2 2 2 2 4" xfId="34160"/>
    <cellStyle name="Normal 4 3 2 9 2 2 2 2 5" xfId="34161"/>
    <cellStyle name="Normal 4 3 2 9 2 2 2 3" xfId="34162"/>
    <cellStyle name="Normal 4 3 2 9 2 2 2 3 2" xfId="34163"/>
    <cellStyle name="Normal 4 3 2 9 2 2 2 4" xfId="34164"/>
    <cellStyle name="Normal 4 3 2 9 2 2 2 5" xfId="34165"/>
    <cellStyle name="Normal 4 3 2 9 2 2 3" xfId="34166"/>
    <cellStyle name="Normal 4 3 2 9 2 2 4" xfId="34167"/>
    <cellStyle name="Normal 4 3 2 9 2 2 5" xfId="34168"/>
    <cellStyle name="Normal 4 3 2 9 2 2 6" xfId="34169"/>
    <cellStyle name="Normal 4 3 2 9 2 2 6 2" xfId="34170"/>
    <cellStyle name="Normal 4 3 2 9 2 2 7" xfId="34171"/>
    <cellStyle name="Normal 4 3 2 9 2 2 8" xfId="34172"/>
    <cellStyle name="Normal 4 3 2 9 2 2 9" xfId="34173"/>
    <cellStyle name="Normal 4 3 2 9 2 3" xfId="34174"/>
    <cellStyle name="Normal 4 3 2 9 2 3 2" xfId="34175"/>
    <cellStyle name="Normal 4 3 2 9 2 3 2 2" xfId="34176"/>
    <cellStyle name="Normal 4 3 2 9 2 3 2 2 2" xfId="34177"/>
    <cellStyle name="Normal 4 3 2 9 2 3 2 3" xfId="34178"/>
    <cellStyle name="Normal 4 3 2 9 2 3 2 4" xfId="34179"/>
    <cellStyle name="Normal 4 3 2 9 2 3 2 5" xfId="34180"/>
    <cellStyle name="Normal 4 3 2 9 2 3 3" xfId="34181"/>
    <cellStyle name="Normal 4 3 2 9 2 3 3 2" xfId="34182"/>
    <cellStyle name="Normal 4 3 2 9 2 3 4" xfId="34183"/>
    <cellStyle name="Normal 4 3 2 9 2 3 5" xfId="34184"/>
    <cellStyle name="Normal 4 3 2 9 2 4" xfId="34185"/>
    <cellStyle name="Normal 4 3 2 9 2 5" xfId="34186"/>
    <cellStyle name="Normal 4 3 2 9 2 6" xfId="34187"/>
    <cellStyle name="Normal 4 3 2 9 2 6 2" xfId="34188"/>
    <cellStyle name="Normal 4 3 2 9 2 7" xfId="34189"/>
    <cellStyle name="Normal 4 3 2 9 2 8" xfId="34190"/>
    <cellStyle name="Normal 4 3 2 9 2 9" xfId="34191"/>
    <cellStyle name="Normal 4 3 2 9 3" xfId="34192"/>
    <cellStyle name="Normal 4 3 2 9 4" xfId="34193"/>
    <cellStyle name="Normal 4 3 2 9 5" xfId="34194"/>
    <cellStyle name="Normal 4 3 2 9 6" xfId="34195"/>
    <cellStyle name="Normal 4 3 2 9 7" xfId="34196"/>
    <cellStyle name="Normal 4 3 2 9 8" xfId="34197"/>
    <cellStyle name="Normal 4 3 2 9 8 2" xfId="34198"/>
    <cellStyle name="Normal 4 3 2 9 8 2 2" xfId="34199"/>
    <cellStyle name="Normal 4 3 2 9 8 2 2 2" xfId="34200"/>
    <cellStyle name="Normal 4 3 2 9 8 2 3" xfId="34201"/>
    <cellStyle name="Normal 4 3 2 9 8 2 4" xfId="34202"/>
    <cellStyle name="Normal 4 3 2 9 8 2 5" xfId="34203"/>
    <cellStyle name="Normal 4 3 2 9 8 3" xfId="34204"/>
    <cellStyle name="Normal 4 3 2 9 8 3 2" xfId="34205"/>
    <cellStyle name="Normal 4 3 2 9 8 4" xfId="34206"/>
    <cellStyle name="Normal 4 3 2 9 8 5" xfId="34207"/>
    <cellStyle name="Normal 4 3 2 9 9" xfId="34208"/>
    <cellStyle name="Normal 4 3 20" xfId="34209"/>
    <cellStyle name="Normal 4 3 21" xfId="34210"/>
    <cellStyle name="Normal 4 3 22" xfId="34211"/>
    <cellStyle name="Normal 4 3 22 10" xfId="34212"/>
    <cellStyle name="Normal 4 3 22 11" xfId="34213"/>
    <cellStyle name="Normal 4 3 22 12" xfId="34214"/>
    <cellStyle name="Normal 4 3 22 13" xfId="34215"/>
    <cellStyle name="Normal 4 3 22 13 2" xfId="34216"/>
    <cellStyle name="Normal 4 3 22 14" xfId="34217"/>
    <cellStyle name="Normal 4 3 22 15" xfId="34218"/>
    <cellStyle name="Normal 4 3 22 16" xfId="34219"/>
    <cellStyle name="Normal 4 3 22 2" xfId="34220"/>
    <cellStyle name="Normal 4 3 22 2 10" xfId="34221"/>
    <cellStyle name="Normal 4 3 22 2 11" xfId="34222"/>
    <cellStyle name="Normal 4 3 22 2 12" xfId="34223"/>
    <cellStyle name="Normal 4 3 22 2 13" xfId="34224"/>
    <cellStyle name="Normal 4 3 22 2 13 2" xfId="34225"/>
    <cellStyle name="Normal 4 3 22 2 14" xfId="34226"/>
    <cellStyle name="Normal 4 3 22 2 15" xfId="34227"/>
    <cellStyle name="Normal 4 3 22 2 16" xfId="34228"/>
    <cellStyle name="Normal 4 3 22 2 2" xfId="34229"/>
    <cellStyle name="Normal 4 3 22 2 2 10" xfId="34230"/>
    <cellStyle name="Normal 4 3 22 2 2 11" xfId="34231"/>
    <cellStyle name="Normal 4 3 22 2 2 12" xfId="34232"/>
    <cellStyle name="Normal 4 3 22 2 2 12 2" xfId="34233"/>
    <cellStyle name="Normal 4 3 22 2 2 13" xfId="34234"/>
    <cellStyle name="Normal 4 3 22 2 2 14" xfId="34235"/>
    <cellStyle name="Normal 4 3 22 2 2 15" xfId="34236"/>
    <cellStyle name="Normal 4 3 22 2 2 2" xfId="34237"/>
    <cellStyle name="Normal 4 3 22 2 2 2 2" xfId="34238"/>
    <cellStyle name="Normal 4 3 22 2 2 2 2 2" xfId="34239"/>
    <cellStyle name="Normal 4 3 22 2 2 2 2 2 2" xfId="34240"/>
    <cellStyle name="Normal 4 3 22 2 2 2 2 2 2 2" xfId="34241"/>
    <cellStyle name="Normal 4 3 22 2 2 2 2 2 2 2 2" xfId="34242"/>
    <cellStyle name="Normal 4 3 22 2 2 2 2 2 2 3" xfId="34243"/>
    <cellStyle name="Normal 4 3 22 2 2 2 2 2 2 4" xfId="34244"/>
    <cellStyle name="Normal 4 3 22 2 2 2 2 2 2 5" xfId="34245"/>
    <cellStyle name="Normal 4 3 22 2 2 2 2 2 3" xfId="34246"/>
    <cellStyle name="Normal 4 3 22 2 2 2 2 2 3 2" xfId="34247"/>
    <cellStyle name="Normal 4 3 22 2 2 2 2 2 4" xfId="34248"/>
    <cellStyle name="Normal 4 3 22 2 2 2 2 2 5" xfId="34249"/>
    <cellStyle name="Normal 4 3 22 2 2 2 2 3" xfId="34250"/>
    <cellStyle name="Normal 4 3 22 2 2 2 2 4" xfId="34251"/>
    <cellStyle name="Normal 4 3 22 2 2 2 2 5" xfId="34252"/>
    <cellStyle name="Normal 4 3 22 2 2 2 2 6" xfId="34253"/>
    <cellStyle name="Normal 4 3 22 2 2 2 2 6 2" xfId="34254"/>
    <cellStyle name="Normal 4 3 22 2 2 2 2 7" xfId="34255"/>
    <cellStyle name="Normal 4 3 22 2 2 2 2 8" xfId="34256"/>
    <cellStyle name="Normal 4 3 22 2 2 2 2 9" xfId="34257"/>
    <cellStyle name="Normal 4 3 22 2 2 2 3" xfId="34258"/>
    <cellStyle name="Normal 4 3 22 2 2 2 3 2" xfId="34259"/>
    <cellStyle name="Normal 4 3 22 2 2 2 3 2 2" xfId="34260"/>
    <cellStyle name="Normal 4 3 22 2 2 2 3 2 2 2" xfId="34261"/>
    <cellStyle name="Normal 4 3 22 2 2 2 3 2 3" xfId="34262"/>
    <cellStyle name="Normal 4 3 22 2 2 2 3 2 4" xfId="34263"/>
    <cellStyle name="Normal 4 3 22 2 2 2 3 2 5" xfId="34264"/>
    <cellStyle name="Normal 4 3 22 2 2 2 3 3" xfId="34265"/>
    <cellStyle name="Normal 4 3 22 2 2 2 3 3 2" xfId="34266"/>
    <cellStyle name="Normal 4 3 22 2 2 2 3 4" xfId="34267"/>
    <cellStyle name="Normal 4 3 22 2 2 2 3 5" xfId="34268"/>
    <cellStyle name="Normal 4 3 22 2 2 2 4" xfId="34269"/>
    <cellStyle name="Normal 4 3 22 2 2 2 5" xfId="34270"/>
    <cellStyle name="Normal 4 3 22 2 2 2 6" xfId="34271"/>
    <cellStyle name="Normal 4 3 22 2 2 2 6 2" xfId="34272"/>
    <cellStyle name="Normal 4 3 22 2 2 2 7" xfId="34273"/>
    <cellStyle name="Normal 4 3 22 2 2 2 8" xfId="34274"/>
    <cellStyle name="Normal 4 3 22 2 2 2 9" xfId="34275"/>
    <cellStyle name="Normal 4 3 22 2 2 3" xfId="34276"/>
    <cellStyle name="Normal 4 3 22 2 2 4" xfId="34277"/>
    <cellStyle name="Normal 4 3 22 2 2 5" xfId="34278"/>
    <cellStyle name="Normal 4 3 22 2 2 6" xfId="34279"/>
    <cellStyle name="Normal 4 3 22 2 2 7" xfId="34280"/>
    <cellStyle name="Normal 4 3 22 2 2 8" xfId="34281"/>
    <cellStyle name="Normal 4 3 22 2 2 8 2" xfId="34282"/>
    <cellStyle name="Normal 4 3 22 2 2 8 2 2" xfId="34283"/>
    <cellStyle name="Normal 4 3 22 2 2 8 2 2 2" xfId="34284"/>
    <cellStyle name="Normal 4 3 22 2 2 8 2 3" xfId="34285"/>
    <cellStyle name="Normal 4 3 22 2 2 8 2 4" xfId="34286"/>
    <cellStyle name="Normal 4 3 22 2 2 8 2 5" xfId="34287"/>
    <cellStyle name="Normal 4 3 22 2 2 8 3" xfId="34288"/>
    <cellStyle name="Normal 4 3 22 2 2 8 3 2" xfId="34289"/>
    <cellStyle name="Normal 4 3 22 2 2 8 4" xfId="34290"/>
    <cellStyle name="Normal 4 3 22 2 2 8 5" xfId="34291"/>
    <cellStyle name="Normal 4 3 22 2 2 9" xfId="34292"/>
    <cellStyle name="Normal 4 3 22 2 3" xfId="34293"/>
    <cellStyle name="Normal 4 3 22 2 4" xfId="34294"/>
    <cellStyle name="Normal 4 3 22 2 4 2" xfId="34295"/>
    <cellStyle name="Normal 4 3 22 2 4 2 2" xfId="34296"/>
    <cellStyle name="Normal 4 3 22 2 4 2 2 2" xfId="34297"/>
    <cellStyle name="Normal 4 3 22 2 4 2 2 2 2" xfId="34298"/>
    <cellStyle name="Normal 4 3 22 2 4 2 2 2 2 2" xfId="34299"/>
    <cellStyle name="Normal 4 3 22 2 4 2 2 2 3" xfId="34300"/>
    <cellStyle name="Normal 4 3 22 2 4 2 2 2 4" xfId="34301"/>
    <cellStyle name="Normal 4 3 22 2 4 2 2 2 5" xfId="34302"/>
    <cellStyle name="Normal 4 3 22 2 4 2 2 3" xfId="34303"/>
    <cellStyle name="Normal 4 3 22 2 4 2 2 3 2" xfId="34304"/>
    <cellStyle name="Normal 4 3 22 2 4 2 2 4" xfId="34305"/>
    <cellStyle name="Normal 4 3 22 2 4 2 2 5" xfId="34306"/>
    <cellStyle name="Normal 4 3 22 2 4 2 3" xfId="34307"/>
    <cellStyle name="Normal 4 3 22 2 4 2 4" xfId="34308"/>
    <cellStyle name="Normal 4 3 22 2 4 2 5" xfId="34309"/>
    <cellStyle name="Normal 4 3 22 2 4 2 6" xfId="34310"/>
    <cellStyle name="Normal 4 3 22 2 4 2 6 2" xfId="34311"/>
    <cellStyle name="Normal 4 3 22 2 4 2 7" xfId="34312"/>
    <cellStyle name="Normal 4 3 22 2 4 2 8" xfId="34313"/>
    <cellStyle name="Normal 4 3 22 2 4 2 9" xfId="34314"/>
    <cellStyle name="Normal 4 3 22 2 4 3" xfId="34315"/>
    <cellStyle name="Normal 4 3 22 2 4 3 2" xfId="34316"/>
    <cellStyle name="Normal 4 3 22 2 4 3 2 2" xfId="34317"/>
    <cellStyle name="Normal 4 3 22 2 4 3 2 2 2" xfId="34318"/>
    <cellStyle name="Normal 4 3 22 2 4 3 2 3" xfId="34319"/>
    <cellStyle name="Normal 4 3 22 2 4 3 2 4" xfId="34320"/>
    <cellStyle name="Normal 4 3 22 2 4 3 2 5" xfId="34321"/>
    <cellStyle name="Normal 4 3 22 2 4 3 3" xfId="34322"/>
    <cellStyle name="Normal 4 3 22 2 4 3 3 2" xfId="34323"/>
    <cellStyle name="Normal 4 3 22 2 4 3 4" xfId="34324"/>
    <cellStyle name="Normal 4 3 22 2 4 3 5" xfId="34325"/>
    <cellStyle name="Normal 4 3 22 2 4 4" xfId="34326"/>
    <cellStyle name="Normal 4 3 22 2 4 5" xfId="34327"/>
    <cellStyle name="Normal 4 3 22 2 4 6" xfId="34328"/>
    <cellStyle name="Normal 4 3 22 2 4 6 2" xfId="34329"/>
    <cellStyle name="Normal 4 3 22 2 4 7" xfId="34330"/>
    <cellStyle name="Normal 4 3 22 2 4 8" xfId="34331"/>
    <cellStyle name="Normal 4 3 22 2 4 9" xfId="34332"/>
    <cellStyle name="Normal 4 3 22 2 5" xfId="34333"/>
    <cellStyle name="Normal 4 3 22 2 5 2" xfId="34334"/>
    <cellStyle name="Normal 4 3 22 2 5 3" xfId="34335"/>
    <cellStyle name="Normal 4 3 22 2 6" xfId="34336"/>
    <cellStyle name="Normal 4 3 22 2 6 2" xfId="34337"/>
    <cellStyle name="Normal 4 3 22 2 6 3" xfId="34338"/>
    <cellStyle name="Normal 4 3 22 2 7" xfId="34339"/>
    <cellStyle name="Normal 4 3 22 2 7 2" xfId="34340"/>
    <cellStyle name="Normal 4 3 22 2 7 3" xfId="34341"/>
    <cellStyle name="Normal 4 3 22 2 8" xfId="34342"/>
    <cellStyle name="Normal 4 3 22 2 8 2" xfId="34343"/>
    <cellStyle name="Normal 4 3 22 2 8 3" xfId="34344"/>
    <cellStyle name="Normal 4 3 22 2 9" xfId="34345"/>
    <cellStyle name="Normal 4 3 22 2 9 2" xfId="34346"/>
    <cellStyle name="Normal 4 3 22 2 9 2 2" xfId="34347"/>
    <cellStyle name="Normal 4 3 22 2 9 2 2 2" xfId="34348"/>
    <cellStyle name="Normal 4 3 22 2 9 2 3" xfId="34349"/>
    <cellStyle name="Normal 4 3 22 2 9 2 4" xfId="34350"/>
    <cellStyle name="Normal 4 3 22 2 9 2 5" xfId="34351"/>
    <cellStyle name="Normal 4 3 22 2 9 3" xfId="34352"/>
    <cellStyle name="Normal 4 3 22 2 9 3 2" xfId="34353"/>
    <cellStyle name="Normal 4 3 22 2 9 4" xfId="34354"/>
    <cellStyle name="Normal 4 3 22 2 9 5" xfId="34355"/>
    <cellStyle name="Normal 4 3 22 3" xfId="34356"/>
    <cellStyle name="Normal 4 3 22 3 10" xfId="34357"/>
    <cellStyle name="Normal 4 3 22 3 11" xfId="34358"/>
    <cellStyle name="Normal 4 3 22 3 12" xfId="34359"/>
    <cellStyle name="Normal 4 3 22 3 12 2" xfId="34360"/>
    <cellStyle name="Normal 4 3 22 3 13" xfId="34361"/>
    <cellStyle name="Normal 4 3 22 3 14" xfId="34362"/>
    <cellStyle name="Normal 4 3 22 3 15" xfId="34363"/>
    <cellStyle name="Normal 4 3 22 3 2" xfId="34364"/>
    <cellStyle name="Normal 4 3 22 3 2 2" xfId="34365"/>
    <cellStyle name="Normal 4 3 22 3 2 2 2" xfId="34366"/>
    <cellStyle name="Normal 4 3 22 3 2 2 2 2" xfId="34367"/>
    <cellStyle name="Normal 4 3 22 3 2 2 2 2 2" xfId="34368"/>
    <cellStyle name="Normal 4 3 22 3 2 2 2 2 2 2" xfId="34369"/>
    <cellStyle name="Normal 4 3 22 3 2 2 2 2 3" xfId="34370"/>
    <cellStyle name="Normal 4 3 22 3 2 2 2 2 4" xfId="34371"/>
    <cellStyle name="Normal 4 3 22 3 2 2 2 2 5" xfId="34372"/>
    <cellStyle name="Normal 4 3 22 3 2 2 2 3" xfId="34373"/>
    <cellStyle name="Normal 4 3 22 3 2 2 2 3 2" xfId="34374"/>
    <cellStyle name="Normal 4 3 22 3 2 2 2 4" xfId="34375"/>
    <cellStyle name="Normal 4 3 22 3 2 2 2 5" xfId="34376"/>
    <cellStyle name="Normal 4 3 22 3 2 2 3" xfId="34377"/>
    <cellStyle name="Normal 4 3 22 3 2 2 4" xfId="34378"/>
    <cellStyle name="Normal 4 3 22 3 2 2 5" xfId="34379"/>
    <cellStyle name="Normal 4 3 22 3 2 2 6" xfId="34380"/>
    <cellStyle name="Normal 4 3 22 3 2 2 6 2" xfId="34381"/>
    <cellStyle name="Normal 4 3 22 3 2 2 7" xfId="34382"/>
    <cellStyle name="Normal 4 3 22 3 2 2 8" xfId="34383"/>
    <cellStyle name="Normal 4 3 22 3 2 2 9" xfId="34384"/>
    <cellStyle name="Normal 4 3 22 3 2 3" xfId="34385"/>
    <cellStyle name="Normal 4 3 22 3 2 3 2" xfId="34386"/>
    <cellStyle name="Normal 4 3 22 3 2 3 2 2" xfId="34387"/>
    <cellStyle name="Normal 4 3 22 3 2 3 2 2 2" xfId="34388"/>
    <cellStyle name="Normal 4 3 22 3 2 3 2 3" xfId="34389"/>
    <cellStyle name="Normal 4 3 22 3 2 3 2 4" xfId="34390"/>
    <cellStyle name="Normal 4 3 22 3 2 3 2 5" xfId="34391"/>
    <cellStyle name="Normal 4 3 22 3 2 3 3" xfId="34392"/>
    <cellStyle name="Normal 4 3 22 3 2 3 3 2" xfId="34393"/>
    <cellStyle name="Normal 4 3 22 3 2 3 4" xfId="34394"/>
    <cellStyle name="Normal 4 3 22 3 2 3 5" xfId="34395"/>
    <cellStyle name="Normal 4 3 22 3 2 4" xfId="34396"/>
    <cellStyle name="Normal 4 3 22 3 2 5" xfId="34397"/>
    <cellStyle name="Normal 4 3 22 3 2 6" xfId="34398"/>
    <cellStyle name="Normal 4 3 22 3 2 6 2" xfId="34399"/>
    <cellStyle name="Normal 4 3 22 3 2 7" xfId="34400"/>
    <cellStyle name="Normal 4 3 22 3 2 8" xfId="34401"/>
    <cellStyle name="Normal 4 3 22 3 2 9" xfId="34402"/>
    <cellStyle name="Normal 4 3 22 3 3" xfId="34403"/>
    <cellStyle name="Normal 4 3 22 3 3 2" xfId="34404"/>
    <cellStyle name="Normal 4 3 22 3 3 3" xfId="34405"/>
    <cellStyle name="Normal 4 3 22 3 4" xfId="34406"/>
    <cellStyle name="Normal 4 3 22 3 4 2" xfId="34407"/>
    <cellStyle name="Normal 4 3 22 3 4 3" xfId="34408"/>
    <cellStyle name="Normal 4 3 22 3 5" xfId="34409"/>
    <cellStyle name="Normal 4 3 22 3 5 2" xfId="34410"/>
    <cellStyle name="Normal 4 3 22 3 5 3" xfId="34411"/>
    <cellStyle name="Normal 4 3 22 3 6" xfId="34412"/>
    <cellStyle name="Normal 4 3 22 3 6 2" xfId="34413"/>
    <cellStyle name="Normal 4 3 22 3 6 3" xfId="34414"/>
    <cellStyle name="Normal 4 3 22 3 7" xfId="34415"/>
    <cellStyle name="Normal 4 3 22 3 7 2" xfId="34416"/>
    <cellStyle name="Normal 4 3 22 3 7 3" xfId="34417"/>
    <cellStyle name="Normal 4 3 22 3 8" xfId="34418"/>
    <cellStyle name="Normal 4 3 22 3 8 2" xfId="34419"/>
    <cellStyle name="Normal 4 3 22 3 8 2 2" xfId="34420"/>
    <cellStyle name="Normal 4 3 22 3 8 2 2 2" xfId="34421"/>
    <cellStyle name="Normal 4 3 22 3 8 2 3" xfId="34422"/>
    <cellStyle name="Normal 4 3 22 3 8 2 4" xfId="34423"/>
    <cellStyle name="Normal 4 3 22 3 8 2 5" xfId="34424"/>
    <cellStyle name="Normal 4 3 22 3 8 3" xfId="34425"/>
    <cellStyle name="Normal 4 3 22 3 8 3 2" xfId="34426"/>
    <cellStyle name="Normal 4 3 22 3 8 4" xfId="34427"/>
    <cellStyle name="Normal 4 3 22 3 8 5" xfId="34428"/>
    <cellStyle name="Normal 4 3 22 3 9" xfId="34429"/>
    <cellStyle name="Normal 4 3 22 4" xfId="34430"/>
    <cellStyle name="Normal 4 3 22 4 2" xfId="34431"/>
    <cellStyle name="Normal 4 3 22 4 2 2" xfId="34432"/>
    <cellStyle name="Normal 4 3 22 4 2 2 2" xfId="34433"/>
    <cellStyle name="Normal 4 3 22 4 2 2 2 2" xfId="34434"/>
    <cellStyle name="Normal 4 3 22 4 2 2 2 2 2" xfId="34435"/>
    <cellStyle name="Normal 4 3 22 4 2 2 2 3" xfId="34436"/>
    <cellStyle name="Normal 4 3 22 4 2 2 2 4" xfId="34437"/>
    <cellStyle name="Normal 4 3 22 4 2 2 2 5" xfId="34438"/>
    <cellStyle name="Normal 4 3 22 4 2 2 3" xfId="34439"/>
    <cellStyle name="Normal 4 3 22 4 2 2 3 2" xfId="34440"/>
    <cellStyle name="Normal 4 3 22 4 2 2 4" xfId="34441"/>
    <cellStyle name="Normal 4 3 22 4 2 2 5" xfId="34442"/>
    <cellStyle name="Normal 4 3 22 4 2 3" xfId="34443"/>
    <cellStyle name="Normal 4 3 22 4 2 4" xfId="34444"/>
    <cellStyle name="Normal 4 3 22 4 2 5" xfId="34445"/>
    <cellStyle name="Normal 4 3 22 4 2 6" xfId="34446"/>
    <cellStyle name="Normal 4 3 22 4 2 6 2" xfId="34447"/>
    <cellStyle name="Normal 4 3 22 4 2 7" xfId="34448"/>
    <cellStyle name="Normal 4 3 22 4 2 8" xfId="34449"/>
    <cellStyle name="Normal 4 3 22 4 2 9" xfId="34450"/>
    <cellStyle name="Normal 4 3 22 4 3" xfId="34451"/>
    <cellStyle name="Normal 4 3 22 4 3 2" xfId="34452"/>
    <cellStyle name="Normal 4 3 22 4 3 2 2" xfId="34453"/>
    <cellStyle name="Normal 4 3 22 4 3 2 2 2" xfId="34454"/>
    <cellStyle name="Normal 4 3 22 4 3 2 3" xfId="34455"/>
    <cellStyle name="Normal 4 3 22 4 3 2 4" xfId="34456"/>
    <cellStyle name="Normal 4 3 22 4 3 2 5" xfId="34457"/>
    <cellStyle name="Normal 4 3 22 4 3 3" xfId="34458"/>
    <cellStyle name="Normal 4 3 22 4 3 3 2" xfId="34459"/>
    <cellStyle name="Normal 4 3 22 4 3 4" xfId="34460"/>
    <cellStyle name="Normal 4 3 22 4 3 5" xfId="34461"/>
    <cellStyle name="Normal 4 3 22 4 4" xfId="34462"/>
    <cellStyle name="Normal 4 3 22 4 5" xfId="34463"/>
    <cellStyle name="Normal 4 3 22 4 6" xfId="34464"/>
    <cellStyle name="Normal 4 3 22 4 6 2" xfId="34465"/>
    <cellStyle name="Normal 4 3 22 4 7" xfId="34466"/>
    <cellStyle name="Normal 4 3 22 4 8" xfId="34467"/>
    <cellStyle name="Normal 4 3 22 4 9" xfId="34468"/>
    <cellStyle name="Normal 4 3 22 5" xfId="34469"/>
    <cellStyle name="Normal 4 3 22 6" xfId="34470"/>
    <cellStyle name="Normal 4 3 22 7" xfId="34471"/>
    <cellStyle name="Normal 4 3 22 8" xfId="34472"/>
    <cellStyle name="Normal 4 3 22 9" xfId="34473"/>
    <cellStyle name="Normal 4 3 22 9 2" xfId="34474"/>
    <cellStyle name="Normal 4 3 22 9 2 2" xfId="34475"/>
    <cellStyle name="Normal 4 3 22 9 2 2 2" xfId="34476"/>
    <cellStyle name="Normal 4 3 22 9 2 3" xfId="34477"/>
    <cellStyle name="Normal 4 3 22 9 2 4" xfId="34478"/>
    <cellStyle name="Normal 4 3 22 9 2 5" xfId="34479"/>
    <cellStyle name="Normal 4 3 22 9 3" xfId="34480"/>
    <cellStyle name="Normal 4 3 22 9 3 2" xfId="34481"/>
    <cellStyle name="Normal 4 3 22 9 4" xfId="34482"/>
    <cellStyle name="Normal 4 3 22 9 5" xfId="34483"/>
    <cellStyle name="Normal 4 3 23" xfId="34484"/>
    <cellStyle name="Normal 4 3 23 10" xfId="34485"/>
    <cellStyle name="Normal 4 3 23 11" xfId="34486"/>
    <cellStyle name="Normal 4 3 23 12" xfId="34487"/>
    <cellStyle name="Normal 4 3 23 12 2" xfId="34488"/>
    <cellStyle name="Normal 4 3 23 13" xfId="34489"/>
    <cellStyle name="Normal 4 3 23 14" xfId="34490"/>
    <cellStyle name="Normal 4 3 23 15" xfId="34491"/>
    <cellStyle name="Normal 4 3 23 2" xfId="34492"/>
    <cellStyle name="Normal 4 3 23 2 2" xfId="34493"/>
    <cellStyle name="Normal 4 3 23 2 2 2" xfId="34494"/>
    <cellStyle name="Normal 4 3 23 2 2 2 2" xfId="34495"/>
    <cellStyle name="Normal 4 3 23 2 2 2 2 2" xfId="34496"/>
    <cellStyle name="Normal 4 3 23 2 2 2 2 2 2" xfId="34497"/>
    <cellStyle name="Normal 4 3 23 2 2 2 2 3" xfId="34498"/>
    <cellStyle name="Normal 4 3 23 2 2 2 2 4" xfId="34499"/>
    <cellStyle name="Normal 4 3 23 2 2 2 2 5" xfId="34500"/>
    <cellStyle name="Normal 4 3 23 2 2 2 3" xfId="34501"/>
    <cellStyle name="Normal 4 3 23 2 2 2 3 2" xfId="34502"/>
    <cellStyle name="Normal 4 3 23 2 2 2 4" xfId="34503"/>
    <cellStyle name="Normal 4 3 23 2 2 2 5" xfId="34504"/>
    <cellStyle name="Normal 4 3 23 2 2 3" xfId="34505"/>
    <cellStyle name="Normal 4 3 23 2 2 4" xfId="34506"/>
    <cellStyle name="Normal 4 3 23 2 2 5" xfId="34507"/>
    <cellStyle name="Normal 4 3 23 2 2 6" xfId="34508"/>
    <cellStyle name="Normal 4 3 23 2 2 6 2" xfId="34509"/>
    <cellStyle name="Normal 4 3 23 2 2 7" xfId="34510"/>
    <cellStyle name="Normal 4 3 23 2 2 8" xfId="34511"/>
    <cellStyle name="Normal 4 3 23 2 2 9" xfId="34512"/>
    <cellStyle name="Normal 4 3 23 2 3" xfId="34513"/>
    <cellStyle name="Normal 4 3 23 2 3 2" xfId="34514"/>
    <cellStyle name="Normal 4 3 23 2 3 2 2" xfId="34515"/>
    <cellStyle name="Normal 4 3 23 2 3 2 2 2" xfId="34516"/>
    <cellStyle name="Normal 4 3 23 2 3 2 3" xfId="34517"/>
    <cellStyle name="Normal 4 3 23 2 3 2 4" xfId="34518"/>
    <cellStyle name="Normal 4 3 23 2 3 2 5" xfId="34519"/>
    <cellStyle name="Normal 4 3 23 2 3 3" xfId="34520"/>
    <cellStyle name="Normal 4 3 23 2 3 3 2" xfId="34521"/>
    <cellStyle name="Normal 4 3 23 2 3 4" xfId="34522"/>
    <cellStyle name="Normal 4 3 23 2 3 5" xfId="34523"/>
    <cellStyle name="Normal 4 3 23 2 4" xfId="34524"/>
    <cellStyle name="Normal 4 3 23 2 5" xfId="34525"/>
    <cellStyle name="Normal 4 3 23 2 6" xfId="34526"/>
    <cellStyle name="Normal 4 3 23 2 6 2" xfId="34527"/>
    <cellStyle name="Normal 4 3 23 2 7" xfId="34528"/>
    <cellStyle name="Normal 4 3 23 2 8" xfId="34529"/>
    <cellStyle name="Normal 4 3 23 2 9" xfId="34530"/>
    <cellStyle name="Normal 4 3 23 3" xfId="34531"/>
    <cellStyle name="Normal 4 3 23 4" xfId="34532"/>
    <cellStyle name="Normal 4 3 23 5" xfId="34533"/>
    <cellStyle name="Normal 4 3 23 6" xfId="34534"/>
    <cellStyle name="Normal 4 3 23 7" xfId="34535"/>
    <cellStyle name="Normal 4 3 23 8" xfId="34536"/>
    <cellStyle name="Normal 4 3 23 8 2" xfId="34537"/>
    <cellStyle name="Normal 4 3 23 8 2 2" xfId="34538"/>
    <cellStyle name="Normal 4 3 23 8 2 2 2" xfId="34539"/>
    <cellStyle name="Normal 4 3 23 8 2 3" xfId="34540"/>
    <cellStyle name="Normal 4 3 23 8 2 4" xfId="34541"/>
    <cellStyle name="Normal 4 3 23 8 2 5" xfId="34542"/>
    <cellStyle name="Normal 4 3 23 8 3" xfId="34543"/>
    <cellStyle name="Normal 4 3 23 8 3 2" xfId="34544"/>
    <cellStyle name="Normal 4 3 23 8 4" xfId="34545"/>
    <cellStyle name="Normal 4 3 23 8 5" xfId="34546"/>
    <cellStyle name="Normal 4 3 23 9" xfId="34547"/>
    <cellStyle name="Normal 4 3 24" xfId="34548"/>
    <cellStyle name="Normal 4 3 25" xfId="34549"/>
    <cellStyle name="Normal 4 3 25 2" xfId="34550"/>
    <cellStyle name="Normal 4 3 25 2 2" xfId="34551"/>
    <cellStyle name="Normal 4 3 25 2 2 2" xfId="34552"/>
    <cellStyle name="Normal 4 3 25 2 2 2 2" xfId="34553"/>
    <cellStyle name="Normal 4 3 25 2 2 2 2 2" xfId="34554"/>
    <cellStyle name="Normal 4 3 25 2 2 2 3" xfId="34555"/>
    <cellStyle name="Normal 4 3 25 2 2 2 4" xfId="34556"/>
    <cellStyle name="Normal 4 3 25 2 2 2 5" xfId="34557"/>
    <cellStyle name="Normal 4 3 25 2 2 3" xfId="34558"/>
    <cellStyle name="Normal 4 3 25 2 2 3 2" xfId="34559"/>
    <cellStyle name="Normal 4 3 25 2 2 4" xfId="34560"/>
    <cellStyle name="Normal 4 3 25 2 2 5" xfId="34561"/>
    <cellStyle name="Normal 4 3 25 2 3" xfId="34562"/>
    <cellStyle name="Normal 4 3 25 2 4" xfId="34563"/>
    <cellStyle name="Normal 4 3 25 2 5" xfId="34564"/>
    <cellStyle name="Normal 4 3 25 2 6" xfId="34565"/>
    <cellStyle name="Normal 4 3 25 2 6 2" xfId="34566"/>
    <cellStyle name="Normal 4 3 25 2 7" xfId="34567"/>
    <cellStyle name="Normal 4 3 25 2 8" xfId="34568"/>
    <cellStyle name="Normal 4 3 25 2 9" xfId="34569"/>
    <cellStyle name="Normal 4 3 25 3" xfId="34570"/>
    <cellStyle name="Normal 4 3 25 3 2" xfId="34571"/>
    <cellStyle name="Normal 4 3 25 3 2 2" xfId="34572"/>
    <cellStyle name="Normal 4 3 25 3 2 2 2" xfId="34573"/>
    <cellStyle name="Normal 4 3 25 3 2 3" xfId="34574"/>
    <cellStyle name="Normal 4 3 25 3 2 4" xfId="34575"/>
    <cellStyle name="Normal 4 3 25 3 2 5" xfId="34576"/>
    <cellStyle name="Normal 4 3 25 3 3" xfId="34577"/>
    <cellStyle name="Normal 4 3 25 3 3 2" xfId="34578"/>
    <cellStyle name="Normal 4 3 25 3 4" xfId="34579"/>
    <cellStyle name="Normal 4 3 25 3 5" xfId="34580"/>
    <cellStyle name="Normal 4 3 25 4" xfId="34581"/>
    <cellStyle name="Normal 4 3 25 5" xfId="34582"/>
    <cellStyle name="Normal 4 3 25 6" xfId="34583"/>
    <cellStyle name="Normal 4 3 25 6 2" xfId="34584"/>
    <cellStyle name="Normal 4 3 25 7" xfId="34585"/>
    <cellStyle name="Normal 4 3 25 8" xfId="34586"/>
    <cellStyle name="Normal 4 3 25 9" xfId="34587"/>
    <cellStyle name="Normal 4 3 26" xfId="34588"/>
    <cellStyle name="Normal 4 3 26 2" xfId="34589"/>
    <cellStyle name="Normal 4 3 26 3" xfId="34590"/>
    <cellStyle name="Normal 4 3 27" xfId="34591"/>
    <cellStyle name="Normal 4 3 27 2" xfId="34592"/>
    <cellStyle name="Normal 4 3 27 3" xfId="34593"/>
    <cellStyle name="Normal 4 3 28" xfId="34594"/>
    <cellStyle name="Normal 4 3 28 2" xfId="34595"/>
    <cellStyle name="Normal 4 3 28 3" xfId="34596"/>
    <cellStyle name="Normal 4 3 29" xfId="34597"/>
    <cellStyle name="Normal 4 3 29 2" xfId="34598"/>
    <cellStyle name="Normal 4 3 29 3" xfId="34599"/>
    <cellStyle name="Normal 4 3 3" xfId="34600"/>
    <cellStyle name="Normal 4 3 3 2" xfId="34601"/>
    <cellStyle name="Normal 4 3 3 2 2" xfId="34602"/>
    <cellStyle name="Normal 4 3 3 2 3" xfId="34603"/>
    <cellStyle name="Normal 4 3 3 3" xfId="34604"/>
    <cellStyle name="Normal 4 3 3 3 2" xfId="34605"/>
    <cellStyle name="Normal 4 3 3 3 3" xfId="34606"/>
    <cellStyle name="Normal 4 3 3 4" xfId="34607"/>
    <cellStyle name="Normal 4 3 3 5" xfId="34608"/>
    <cellStyle name="Normal 4 3 30" xfId="34609"/>
    <cellStyle name="Normal 4 3 30 2" xfId="34610"/>
    <cellStyle name="Normal 4 3 30 2 2" xfId="34611"/>
    <cellStyle name="Normal 4 3 30 2 2 2" xfId="34612"/>
    <cellStyle name="Normal 4 3 30 2 3" xfId="34613"/>
    <cellStyle name="Normal 4 3 30 2 4" xfId="34614"/>
    <cellStyle name="Normal 4 3 30 2 5" xfId="34615"/>
    <cellStyle name="Normal 4 3 30 3" xfId="34616"/>
    <cellStyle name="Normal 4 3 30 3 2" xfId="34617"/>
    <cellStyle name="Normal 4 3 30 4" xfId="34618"/>
    <cellStyle name="Normal 4 3 30 5" xfId="34619"/>
    <cellStyle name="Normal 4 3 31" xfId="34620"/>
    <cellStyle name="Normal 4 3 32" xfId="34621"/>
    <cellStyle name="Normal 4 3 33" xfId="34622"/>
    <cellStyle name="Normal 4 3 34" xfId="34623"/>
    <cellStyle name="Normal 4 3 34 2" xfId="34624"/>
    <cellStyle name="Normal 4 3 35" xfId="34625"/>
    <cellStyle name="Normal 4 3 36" xfId="34626"/>
    <cellStyle name="Normal 4 3 37" xfId="34627"/>
    <cellStyle name="Normal 4 3 4" xfId="34628"/>
    <cellStyle name="Normal 4 3 4 2" xfId="34629"/>
    <cellStyle name="Normal 4 3 4 2 2" xfId="34630"/>
    <cellStyle name="Normal 4 3 4 2 3" xfId="34631"/>
    <cellStyle name="Normal 4 3 4 3" xfId="34632"/>
    <cellStyle name="Normal 4 3 4 3 2" xfId="34633"/>
    <cellStyle name="Normal 4 3 4 3 3" xfId="34634"/>
    <cellStyle name="Normal 4 3 4 4" xfId="34635"/>
    <cellStyle name="Normal 4 3 4 5" xfId="34636"/>
    <cellStyle name="Normal 4 3 5" xfId="34637"/>
    <cellStyle name="Normal 4 3 5 2" xfId="34638"/>
    <cellStyle name="Normal 4 3 5 2 2" xfId="34639"/>
    <cellStyle name="Normal 4 3 5 2 3" xfId="34640"/>
    <cellStyle name="Normal 4 3 5 3" xfId="34641"/>
    <cellStyle name="Normal 4 3 5 3 2" xfId="34642"/>
    <cellStyle name="Normal 4 3 5 3 3" xfId="34643"/>
    <cellStyle name="Normal 4 3 5 4" xfId="34644"/>
    <cellStyle name="Normal 4 3 5 5" xfId="34645"/>
    <cellStyle name="Normal 4 3 6" xfId="34646"/>
    <cellStyle name="Normal 4 3 6 2" xfId="34647"/>
    <cellStyle name="Normal 4 3 6 2 2" xfId="34648"/>
    <cellStyle name="Normal 4 3 6 2 3" xfId="34649"/>
    <cellStyle name="Normal 4 3 6 3" xfId="34650"/>
    <cellStyle name="Normal 4 3 6 3 2" xfId="34651"/>
    <cellStyle name="Normal 4 3 6 3 3" xfId="34652"/>
    <cellStyle name="Normal 4 3 6 4" xfId="34653"/>
    <cellStyle name="Normal 4 3 6 5" xfId="34654"/>
    <cellStyle name="Normal 4 3 7" xfId="34655"/>
    <cellStyle name="Normal 4 3 7 2" xfId="34656"/>
    <cellStyle name="Normal 4 3 7 2 2" xfId="34657"/>
    <cellStyle name="Normal 4 3 7 2 3" xfId="34658"/>
    <cellStyle name="Normal 4 3 7 3" xfId="34659"/>
    <cellStyle name="Normal 4 3 7 3 2" xfId="34660"/>
    <cellStyle name="Normal 4 3 7 3 3" xfId="34661"/>
    <cellStyle name="Normal 4 3 7 4" xfId="34662"/>
    <cellStyle name="Normal 4 3 7 5" xfId="34663"/>
    <cellStyle name="Normal 4 3 8" xfId="34664"/>
    <cellStyle name="Normal 4 3 8 2" xfId="34665"/>
    <cellStyle name="Normal 4 3 8 2 2" xfId="34666"/>
    <cellStyle name="Normal 4 3 8 2 3" xfId="34667"/>
    <cellStyle name="Normal 4 3 8 3" xfId="34668"/>
    <cellStyle name="Normal 4 3 8 3 2" xfId="34669"/>
    <cellStyle name="Normal 4 3 8 3 3" xfId="34670"/>
    <cellStyle name="Normal 4 3 8 4" xfId="34671"/>
    <cellStyle name="Normal 4 3 8 5" xfId="34672"/>
    <cellStyle name="Normal 4 3 9" xfId="34673"/>
    <cellStyle name="Normal 4 3 9 2" xfId="34674"/>
    <cellStyle name="Normal 4 3 9 2 2" xfId="34675"/>
    <cellStyle name="Normal 4 3 9 2 3" xfId="34676"/>
    <cellStyle name="Normal 4 3 9 3" xfId="34677"/>
    <cellStyle name="Normal 4 3 9 3 2" xfId="34678"/>
    <cellStyle name="Normal 4 3 9 3 3" xfId="34679"/>
    <cellStyle name="Normal 4 3 9 4" xfId="34680"/>
    <cellStyle name="Normal 4 3 9 5" xfId="34681"/>
    <cellStyle name="Normal 4 30" xfId="34682"/>
    <cellStyle name="Normal 4 31" xfId="34683"/>
    <cellStyle name="Normal 4 32" xfId="34684"/>
    <cellStyle name="Normal 4 33" xfId="34685"/>
    <cellStyle name="Normal 4 34" xfId="34686"/>
    <cellStyle name="Normal 4 35" xfId="34687"/>
    <cellStyle name="Normal 4 36" xfId="34688"/>
    <cellStyle name="Normal 4 37" xfId="34689"/>
    <cellStyle name="Normal 4 38" xfId="34690"/>
    <cellStyle name="Normal 4 39" xfId="34691"/>
    <cellStyle name="Normal 4 4" xfId="34692"/>
    <cellStyle name="Normal 4 40" xfId="34693"/>
    <cellStyle name="Normal 4 41" xfId="34694"/>
    <cellStyle name="Normal 4 42" xfId="34695"/>
    <cellStyle name="Normal 4 43" xfId="34696"/>
    <cellStyle name="Normal 4 44" xfId="34697"/>
    <cellStyle name="Normal 4 45" xfId="34698"/>
    <cellStyle name="Normal 4 46" xfId="34699"/>
    <cellStyle name="Normal 4 47" xfId="34700"/>
    <cellStyle name="Normal 4 48" xfId="34701"/>
    <cellStyle name="Normal 4 49" xfId="34702"/>
    <cellStyle name="Normal 4 5" xfId="34703"/>
    <cellStyle name="Normal 4 50" xfId="34704"/>
    <cellStyle name="Normal 4 51" xfId="34705"/>
    <cellStyle name="Normal 4 52" xfId="34706"/>
    <cellStyle name="Normal 4 53" xfId="34707"/>
    <cellStyle name="Normal 4 54" xfId="34708"/>
    <cellStyle name="Normal 4 55" xfId="34709"/>
    <cellStyle name="Normal 4 56" xfId="34710"/>
    <cellStyle name="Normal 4 57" xfId="34711"/>
    <cellStyle name="Normal 4 58" xfId="34712"/>
    <cellStyle name="Normal 4 59" xfId="34713"/>
    <cellStyle name="Normal 4 6" xfId="34714"/>
    <cellStyle name="Normal 4 60" xfId="34715"/>
    <cellStyle name="Normal 4 61" xfId="34716"/>
    <cellStyle name="Normal 4 62" xfId="34717"/>
    <cellStyle name="Normal 4 63" xfId="34718"/>
    <cellStyle name="Normal 4 64" xfId="34719"/>
    <cellStyle name="Normal 4 65" xfId="34720"/>
    <cellStyle name="Normal 4 66" xfId="34721"/>
    <cellStyle name="Normal 4 67" xfId="34722"/>
    <cellStyle name="Normal 4 68" xfId="34723"/>
    <cellStyle name="Normal 4 68 2" xfId="34724"/>
    <cellStyle name="Normal 4 68 3" xfId="34725"/>
    <cellStyle name="Normal 4 69" xfId="34726"/>
    <cellStyle name="Normal 4 69 2" xfId="34727"/>
    <cellStyle name="Normal 4 69 3" xfId="34728"/>
    <cellStyle name="Normal 4 7" xfId="34729"/>
    <cellStyle name="Normal 4 70" xfId="34730"/>
    <cellStyle name="Normal 4 70 2" xfId="34731"/>
    <cellStyle name="Normal 4 70 3" xfId="34732"/>
    <cellStyle name="Normal 4 71" xfId="34733"/>
    <cellStyle name="Normal 4 71 2" xfId="34734"/>
    <cellStyle name="Normal 4 71 3" xfId="34735"/>
    <cellStyle name="Normal 4 72" xfId="34736"/>
    <cellStyle name="Normal 4 73" xfId="34737"/>
    <cellStyle name="Normal 4 74" xfId="34738"/>
    <cellStyle name="Normal 4 75" xfId="34739"/>
    <cellStyle name="Normal 4 76" xfId="34740"/>
    <cellStyle name="Normal 4 77" xfId="34741"/>
    <cellStyle name="Normal 4 78" xfId="34742"/>
    <cellStyle name="Normal 4 79" xfId="34743"/>
    <cellStyle name="Normal 4 8" xfId="34744"/>
    <cellStyle name="Normal 4 80" xfId="34745"/>
    <cellStyle name="Normal 4 81" xfId="34746"/>
    <cellStyle name="Normal 4 82" xfId="34747"/>
    <cellStyle name="Normal 4 83" xfId="34748"/>
    <cellStyle name="Normal 4 84" xfId="34749"/>
    <cellStyle name="Normal 4 85" xfId="34750"/>
    <cellStyle name="Normal 4 86" xfId="34751"/>
    <cellStyle name="Normal 4 87" xfId="34752"/>
    <cellStyle name="Normal 4 88" xfId="34753"/>
    <cellStyle name="Normal 4 89" xfId="34754"/>
    <cellStyle name="Normal 4 9" xfId="34755"/>
    <cellStyle name="Normal 4 90" xfId="34756"/>
    <cellStyle name="Normal 4 91" xfId="34757"/>
    <cellStyle name="Normal 4 92" xfId="34758"/>
    <cellStyle name="Normal 4 93" xfId="34759"/>
    <cellStyle name="Normal 4 94" xfId="34760"/>
    <cellStyle name="Normal 4 95" xfId="34761"/>
    <cellStyle name="Normal 4 96" xfId="34762"/>
    <cellStyle name="Normal 4 97" xfId="34763"/>
    <cellStyle name="Normal 4 98" xfId="34764"/>
    <cellStyle name="Normal 4 99" xfId="34765"/>
    <cellStyle name="Normal 40" xfId="34766"/>
    <cellStyle name="Normal 41" xfId="34767"/>
    <cellStyle name="Normal 42" xfId="34768"/>
    <cellStyle name="Normal 43" xfId="34769"/>
    <cellStyle name="Normal 44" xfId="34770"/>
    <cellStyle name="Normal 45" xfId="34771"/>
    <cellStyle name="Normal 46" xfId="34772"/>
    <cellStyle name="Normal 47" xfId="34773"/>
    <cellStyle name="Normal 48" xfId="34774"/>
    <cellStyle name="Normal 49" xfId="34775"/>
    <cellStyle name="Normal 5" xfId="34776"/>
    <cellStyle name="Normal 5 10" xfId="34777"/>
    <cellStyle name="Normal 5 10 2" xfId="34778"/>
    <cellStyle name="Normal 5 10 2 2" xfId="34779"/>
    <cellStyle name="Normal 5 10 2 3" xfId="34780"/>
    <cellStyle name="Normal 5 10 3" xfId="34781"/>
    <cellStyle name="Normal 5 10 3 2" xfId="34782"/>
    <cellStyle name="Normal 5 10 3 3" xfId="34783"/>
    <cellStyle name="Normal 5 10 4" xfId="34784"/>
    <cellStyle name="Normal 5 10 5" xfId="34785"/>
    <cellStyle name="Normal 5 11" xfId="34786"/>
    <cellStyle name="Normal 5 11 2" xfId="34787"/>
    <cellStyle name="Normal 5 11 2 2" xfId="34788"/>
    <cellStyle name="Normal 5 11 2 3" xfId="34789"/>
    <cellStyle name="Normal 5 11 3" xfId="34790"/>
    <cellStyle name="Normal 5 11 3 2" xfId="34791"/>
    <cellStyle name="Normal 5 11 3 3" xfId="34792"/>
    <cellStyle name="Normal 5 11 4" xfId="34793"/>
    <cellStyle name="Normal 5 11 5" xfId="34794"/>
    <cellStyle name="Normal 5 12" xfId="34795"/>
    <cellStyle name="Normal 5 12 2" xfId="34796"/>
    <cellStyle name="Normal 5 12 2 2" xfId="34797"/>
    <cellStyle name="Normal 5 12 2 3" xfId="34798"/>
    <cellStyle name="Normal 5 12 3" xfId="34799"/>
    <cellStyle name="Normal 5 12 3 2" xfId="34800"/>
    <cellStyle name="Normal 5 12 3 3" xfId="34801"/>
    <cellStyle name="Normal 5 12 4" xfId="34802"/>
    <cellStyle name="Normal 5 12 5" xfId="34803"/>
    <cellStyle name="Normal 5 13" xfId="34804"/>
    <cellStyle name="Normal 5 13 2" xfId="34805"/>
    <cellStyle name="Normal 5 13 2 2" xfId="34806"/>
    <cellStyle name="Normal 5 13 2 3" xfId="34807"/>
    <cellStyle name="Normal 5 13 3" xfId="34808"/>
    <cellStyle name="Normal 5 13 3 2" xfId="34809"/>
    <cellStyle name="Normal 5 13 3 3" xfId="34810"/>
    <cellStyle name="Normal 5 13 4" xfId="34811"/>
    <cellStyle name="Normal 5 13 5" xfId="34812"/>
    <cellStyle name="Normal 5 14" xfId="34813"/>
    <cellStyle name="Normal 5 14 2" xfId="34814"/>
    <cellStyle name="Normal 5 14 2 2" xfId="34815"/>
    <cellStyle name="Normal 5 14 2 3" xfId="34816"/>
    <cellStyle name="Normal 5 14 3" xfId="34817"/>
    <cellStyle name="Normal 5 14 3 2" xfId="34818"/>
    <cellStyle name="Normal 5 14 3 3" xfId="34819"/>
    <cellStyle name="Normal 5 14 4" xfId="34820"/>
    <cellStyle name="Normal 5 14 5" xfId="34821"/>
    <cellStyle name="Normal 5 15" xfId="34822"/>
    <cellStyle name="Normal 5 15 2" xfId="34823"/>
    <cellStyle name="Normal 5 15 2 2" xfId="34824"/>
    <cellStyle name="Normal 5 15 2 3" xfId="34825"/>
    <cellStyle name="Normal 5 15 3" xfId="34826"/>
    <cellStyle name="Normal 5 15 3 2" xfId="34827"/>
    <cellStyle name="Normal 5 15 3 3" xfId="34828"/>
    <cellStyle name="Normal 5 15 4" xfId="34829"/>
    <cellStyle name="Normal 5 15 5" xfId="34830"/>
    <cellStyle name="Normal 5 16" xfId="34831"/>
    <cellStyle name="Normal 5 16 2" xfId="34832"/>
    <cellStyle name="Normal 5 16 2 2" xfId="34833"/>
    <cellStyle name="Normal 5 16 2 3" xfId="34834"/>
    <cellStyle name="Normal 5 16 3" xfId="34835"/>
    <cellStyle name="Normal 5 16 3 2" xfId="34836"/>
    <cellStyle name="Normal 5 16 3 3" xfId="34837"/>
    <cellStyle name="Normal 5 16 4" xfId="34838"/>
    <cellStyle name="Normal 5 16 5" xfId="34839"/>
    <cellStyle name="Normal 5 17" xfId="34840"/>
    <cellStyle name="Normal 5 17 2" xfId="34841"/>
    <cellStyle name="Normal 5 17 2 2" xfId="34842"/>
    <cellStyle name="Normal 5 17 2 3" xfId="34843"/>
    <cellStyle name="Normal 5 17 3" xfId="34844"/>
    <cellStyle name="Normal 5 17 3 2" xfId="34845"/>
    <cellStyle name="Normal 5 17 3 3" xfId="34846"/>
    <cellStyle name="Normal 5 17 4" xfId="34847"/>
    <cellStyle name="Normal 5 17 5" xfId="34848"/>
    <cellStyle name="Normal 5 18" xfId="34849"/>
    <cellStyle name="Normal 5 18 2" xfId="34850"/>
    <cellStyle name="Normal 5 18 2 2" xfId="34851"/>
    <cellStyle name="Normal 5 18 2 3" xfId="34852"/>
    <cellStyle name="Normal 5 18 3" xfId="34853"/>
    <cellStyle name="Normal 5 18 3 2" xfId="34854"/>
    <cellStyle name="Normal 5 18 3 3" xfId="34855"/>
    <cellStyle name="Normal 5 18 4" xfId="34856"/>
    <cellStyle name="Normal 5 18 5" xfId="34857"/>
    <cellStyle name="Normal 5 19" xfId="34858"/>
    <cellStyle name="Normal 5 19 2" xfId="34859"/>
    <cellStyle name="Normal 5 19 2 2" xfId="34860"/>
    <cellStyle name="Normal 5 19 2 3" xfId="34861"/>
    <cellStyle name="Normal 5 19 3" xfId="34862"/>
    <cellStyle name="Normal 5 19 3 2" xfId="34863"/>
    <cellStyle name="Normal 5 19 3 3" xfId="34864"/>
    <cellStyle name="Normal 5 19 4" xfId="34865"/>
    <cellStyle name="Normal 5 19 5" xfId="34866"/>
    <cellStyle name="Normal 5 2" xfId="34867"/>
    <cellStyle name="Normal 5 2 10" xfId="34868"/>
    <cellStyle name="Normal 5 2 10 2" xfId="34869"/>
    <cellStyle name="Normal 5 2 10 2 2" xfId="34870"/>
    <cellStyle name="Normal 5 2 10 2 3" xfId="34871"/>
    <cellStyle name="Normal 5 2 10 3" xfId="34872"/>
    <cellStyle name="Normal 5 2 10 3 2" xfId="34873"/>
    <cellStyle name="Normal 5 2 10 3 3" xfId="34874"/>
    <cellStyle name="Normal 5 2 10 4" xfId="34875"/>
    <cellStyle name="Normal 5 2 10 5" xfId="34876"/>
    <cellStyle name="Normal 5 2 11" xfId="34877"/>
    <cellStyle name="Normal 5 2 11 2" xfId="34878"/>
    <cellStyle name="Normal 5 2 11 2 2" xfId="34879"/>
    <cellStyle name="Normal 5 2 11 2 3" xfId="34880"/>
    <cellStyle name="Normal 5 2 11 3" xfId="34881"/>
    <cellStyle name="Normal 5 2 11 3 2" xfId="34882"/>
    <cellStyle name="Normal 5 2 11 3 3" xfId="34883"/>
    <cellStyle name="Normal 5 2 11 4" xfId="34884"/>
    <cellStyle name="Normal 5 2 11 5" xfId="34885"/>
    <cellStyle name="Normal 5 2 12" xfId="34886"/>
    <cellStyle name="Normal 5 2 12 2" xfId="34887"/>
    <cellStyle name="Normal 5 2 12 2 2" xfId="34888"/>
    <cellStyle name="Normal 5 2 12 2 3" xfId="34889"/>
    <cellStyle name="Normal 5 2 12 3" xfId="34890"/>
    <cellStyle name="Normal 5 2 12 3 2" xfId="34891"/>
    <cellStyle name="Normal 5 2 12 3 3" xfId="34892"/>
    <cellStyle name="Normal 5 2 12 4" xfId="34893"/>
    <cellStyle name="Normal 5 2 12 5" xfId="34894"/>
    <cellStyle name="Normal 5 2 13" xfId="34895"/>
    <cellStyle name="Normal 5 2 13 2" xfId="34896"/>
    <cellStyle name="Normal 5 2 13 2 2" xfId="34897"/>
    <cellStyle name="Normal 5 2 13 2 3" xfId="34898"/>
    <cellStyle name="Normal 5 2 13 3" xfId="34899"/>
    <cellStyle name="Normal 5 2 13 3 2" xfId="34900"/>
    <cellStyle name="Normal 5 2 13 3 3" xfId="34901"/>
    <cellStyle name="Normal 5 2 13 4" xfId="34902"/>
    <cellStyle name="Normal 5 2 13 5" xfId="34903"/>
    <cellStyle name="Normal 5 2 14" xfId="34904"/>
    <cellStyle name="Normal 5 2 14 2" xfId="34905"/>
    <cellStyle name="Normal 5 2 14 2 2" xfId="34906"/>
    <cellStyle name="Normal 5 2 14 2 3" xfId="34907"/>
    <cellStyle name="Normal 5 2 14 3" xfId="34908"/>
    <cellStyle name="Normal 5 2 14 3 2" xfId="34909"/>
    <cellStyle name="Normal 5 2 14 3 3" xfId="34910"/>
    <cellStyle name="Normal 5 2 14 4" xfId="34911"/>
    <cellStyle name="Normal 5 2 14 5" xfId="34912"/>
    <cellStyle name="Normal 5 2 15" xfId="34913"/>
    <cellStyle name="Normal 5 2 15 2" xfId="34914"/>
    <cellStyle name="Normal 5 2 15 2 2" xfId="34915"/>
    <cellStyle name="Normal 5 2 15 2 3" xfId="34916"/>
    <cellStyle name="Normal 5 2 15 3" xfId="34917"/>
    <cellStyle name="Normal 5 2 15 3 2" xfId="34918"/>
    <cellStyle name="Normal 5 2 15 3 3" xfId="34919"/>
    <cellStyle name="Normal 5 2 15 4" xfId="34920"/>
    <cellStyle name="Normal 5 2 15 5" xfId="34921"/>
    <cellStyle name="Normal 5 2 16" xfId="34922"/>
    <cellStyle name="Normal 5 2 16 2" xfId="34923"/>
    <cellStyle name="Normal 5 2 16 2 2" xfId="34924"/>
    <cellStyle name="Normal 5 2 16 2 3" xfId="34925"/>
    <cellStyle name="Normal 5 2 16 3" xfId="34926"/>
    <cellStyle name="Normal 5 2 16 3 2" xfId="34927"/>
    <cellStyle name="Normal 5 2 16 3 3" xfId="34928"/>
    <cellStyle name="Normal 5 2 16 4" xfId="34929"/>
    <cellStyle name="Normal 5 2 16 5" xfId="34930"/>
    <cellStyle name="Normal 5 2 17" xfId="34931"/>
    <cellStyle name="Normal 5 2 17 2" xfId="34932"/>
    <cellStyle name="Normal 5 2 17 2 2" xfId="34933"/>
    <cellStyle name="Normal 5 2 17 2 3" xfId="34934"/>
    <cellStyle name="Normal 5 2 17 3" xfId="34935"/>
    <cellStyle name="Normal 5 2 17 3 2" xfId="34936"/>
    <cellStyle name="Normal 5 2 17 3 3" xfId="34937"/>
    <cellStyle name="Normal 5 2 17 4" xfId="34938"/>
    <cellStyle name="Normal 5 2 17 5" xfId="34939"/>
    <cellStyle name="Normal 5 2 18" xfId="34940"/>
    <cellStyle name="Normal 5 2 18 2" xfId="34941"/>
    <cellStyle name="Normal 5 2 18 2 2" xfId="34942"/>
    <cellStyle name="Normal 5 2 18 2 3" xfId="34943"/>
    <cellStyle name="Normal 5 2 18 3" xfId="34944"/>
    <cellStyle name="Normal 5 2 18 3 2" xfId="34945"/>
    <cellStyle name="Normal 5 2 18 3 3" xfId="34946"/>
    <cellStyle name="Normal 5 2 18 4" xfId="34947"/>
    <cellStyle name="Normal 5 2 18 5" xfId="34948"/>
    <cellStyle name="Normal 5 2 19" xfId="34949"/>
    <cellStyle name="Normal 5 2 19 2" xfId="34950"/>
    <cellStyle name="Normal 5 2 19 2 2" xfId="34951"/>
    <cellStyle name="Normal 5 2 19 2 3" xfId="34952"/>
    <cellStyle name="Normal 5 2 19 3" xfId="34953"/>
    <cellStyle name="Normal 5 2 19 3 2" xfId="34954"/>
    <cellStyle name="Normal 5 2 19 3 3" xfId="34955"/>
    <cellStyle name="Normal 5 2 19 4" xfId="34956"/>
    <cellStyle name="Normal 5 2 19 5" xfId="34957"/>
    <cellStyle name="Normal 5 2 2" xfId="34958"/>
    <cellStyle name="Normal 5 2 2 2" xfId="34959"/>
    <cellStyle name="Normal 5 2 2 2 2" xfId="34960"/>
    <cellStyle name="Normal 5 2 2 2 3" xfId="34961"/>
    <cellStyle name="Normal 5 2 2 3" xfId="34962"/>
    <cellStyle name="Normal 5 2 2 3 2" xfId="34963"/>
    <cellStyle name="Normal 5 2 2 3 3" xfId="34964"/>
    <cellStyle name="Normal 5 2 2 4" xfId="34965"/>
    <cellStyle name="Normal 5 2 2 5" xfId="34966"/>
    <cellStyle name="Normal 5 2 20" xfId="34967"/>
    <cellStyle name="Normal 5 2 20 2" xfId="34968"/>
    <cellStyle name="Normal 5 2 20 2 2" xfId="34969"/>
    <cellStyle name="Normal 5 2 20 2 3" xfId="34970"/>
    <cellStyle name="Normal 5 2 20 3" xfId="34971"/>
    <cellStyle name="Normal 5 2 20 3 2" xfId="34972"/>
    <cellStyle name="Normal 5 2 20 3 3" xfId="34973"/>
    <cellStyle name="Normal 5 2 20 4" xfId="34974"/>
    <cellStyle name="Normal 5 2 20 5" xfId="34975"/>
    <cellStyle name="Normal 5 2 21" xfId="34976"/>
    <cellStyle name="Normal 5 2 21 2" xfId="34977"/>
    <cellStyle name="Normal 5 2 21 2 2" xfId="34978"/>
    <cellStyle name="Normal 5 2 21 2 3" xfId="34979"/>
    <cellStyle name="Normal 5 2 21 3" xfId="34980"/>
    <cellStyle name="Normal 5 2 21 3 2" xfId="34981"/>
    <cellStyle name="Normal 5 2 21 3 3" xfId="34982"/>
    <cellStyle name="Normal 5 2 21 4" xfId="34983"/>
    <cellStyle name="Normal 5 2 21 5" xfId="34984"/>
    <cellStyle name="Normal 5 2 22" xfId="34985"/>
    <cellStyle name="Normal 5 2 22 2" xfId="34986"/>
    <cellStyle name="Normal 5 2 22 2 2" xfId="34987"/>
    <cellStyle name="Normal 5 2 22 2 3" xfId="34988"/>
    <cellStyle name="Normal 5 2 22 3" xfId="34989"/>
    <cellStyle name="Normal 5 2 22 3 2" xfId="34990"/>
    <cellStyle name="Normal 5 2 22 3 3" xfId="34991"/>
    <cellStyle name="Normal 5 2 22 4" xfId="34992"/>
    <cellStyle name="Normal 5 2 22 5" xfId="34993"/>
    <cellStyle name="Normal 5 2 23" xfId="34994"/>
    <cellStyle name="Normal 5 2 23 2" xfId="34995"/>
    <cellStyle name="Normal 5 2 23 2 2" xfId="34996"/>
    <cellStyle name="Normal 5 2 23 2 3" xfId="34997"/>
    <cellStyle name="Normal 5 2 23 3" xfId="34998"/>
    <cellStyle name="Normal 5 2 23 3 2" xfId="34999"/>
    <cellStyle name="Normal 5 2 23 3 3" xfId="35000"/>
    <cellStyle name="Normal 5 2 23 4" xfId="35001"/>
    <cellStyle name="Normal 5 2 23 5" xfId="35002"/>
    <cellStyle name="Normal 5 2 24" xfId="35003"/>
    <cellStyle name="Normal 5 2 24 2" xfId="35004"/>
    <cellStyle name="Normal 5 2 24 3" xfId="35005"/>
    <cellStyle name="Normal 5 2 25" xfId="35006"/>
    <cellStyle name="Normal 5 2 25 2" xfId="35007"/>
    <cellStyle name="Normal 5 2 25 3" xfId="35008"/>
    <cellStyle name="Normal 5 2 26" xfId="35009"/>
    <cellStyle name="Normal 5 2 27" xfId="35010"/>
    <cellStyle name="Normal 5 2 3" xfId="35011"/>
    <cellStyle name="Normal 5 2 3 2" xfId="35012"/>
    <cellStyle name="Normal 5 2 3 2 2" xfId="35013"/>
    <cellStyle name="Normal 5 2 3 2 3" xfId="35014"/>
    <cellStyle name="Normal 5 2 3 3" xfId="35015"/>
    <cellStyle name="Normal 5 2 3 3 2" xfId="35016"/>
    <cellStyle name="Normal 5 2 3 3 3" xfId="35017"/>
    <cellStyle name="Normal 5 2 3 4" xfId="35018"/>
    <cellStyle name="Normal 5 2 3 5" xfId="35019"/>
    <cellStyle name="Normal 5 2 4" xfId="35020"/>
    <cellStyle name="Normal 5 2 4 2" xfId="35021"/>
    <cellStyle name="Normal 5 2 4 2 2" xfId="35022"/>
    <cellStyle name="Normal 5 2 4 2 3" xfId="35023"/>
    <cellStyle name="Normal 5 2 4 3" xfId="35024"/>
    <cellStyle name="Normal 5 2 4 3 2" xfId="35025"/>
    <cellStyle name="Normal 5 2 4 3 3" xfId="35026"/>
    <cellStyle name="Normal 5 2 4 4" xfId="35027"/>
    <cellStyle name="Normal 5 2 4 5" xfId="35028"/>
    <cellStyle name="Normal 5 2 5" xfId="35029"/>
    <cellStyle name="Normal 5 2 5 2" xfId="35030"/>
    <cellStyle name="Normal 5 2 5 2 2" xfId="35031"/>
    <cellStyle name="Normal 5 2 5 2 3" xfId="35032"/>
    <cellStyle name="Normal 5 2 5 3" xfId="35033"/>
    <cellStyle name="Normal 5 2 5 3 2" xfId="35034"/>
    <cellStyle name="Normal 5 2 5 3 3" xfId="35035"/>
    <cellStyle name="Normal 5 2 5 4" xfId="35036"/>
    <cellStyle name="Normal 5 2 5 5" xfId="35037"/>
    <cellStyle name="Normal 5 2 6" xfId="35038"/>
    <cellStyle name="Normal 5 2 6 2" xfId="35039"/>
    <cellStyle name="Normal 5 2 6 2 2" xfId="35040"/>
    <cellStyle name="Normal 5 2 6 2 3" xfId="35041"/>
    <cellStyle name="Normal 5 2 6 3" xfId="35042"/>
    <cellStyle name="Normal 5 2 6 3 2" xfId="35043"/>
    <cellStyle name="Normal 5 2 6 3 3" xfId="35044"/>
    <cellStyle name="Normal 5 2 6 4" xfId="35045"/>
    <cellStyle name="Normal 5 2 6 5" xfId="35046"/>
    <cellStyle name="Normal 5 2 7" xfId="35047"/>
    <cellStyle name="Normal 5 2 7 2" xfId="35048"/>
    <cellStyle name="Normal 5 2 7 2 2" xfId="35049"/>
    <cellStyle name="Normal 5 2 7 2 3" xfId="35050"/>
    <cellStyle name="Normal 5 2 7 3" xfId="35051"/>
    <cellStyle name="Normal 5 2 7 3 2" xfId="35052"/>
    <cellStyle name="Normal 5 2 7 3 3" xfId="35053"/>
    <cellStyle name="Normal 5 2 7 4" xfId="35054"/>
    <cellStyle name="Normal 5 2 7 5" xfId="35055"/>
    <cellStyle name="Normal 5 2 8" xfId="35056"/>
    <cellStyle name="Normal 5 2 8 2" xfId="35057"/>
    <cellStyle name="Normal 5 2 8 2 2" xfId="35058"/>
    <cellStyle name="Normal 5 2 8 2 3" xfId="35059"/>
    <cellStyle name="Normal 5 2 8 3" xfId="35060"/>
    <cellStyle name="Normal 5 2 8 3 2" xfId="35061"/>
    <cellStyle name="Normal 5 2 8 3 3" xfId="35062"/>
    <cellStyle name="Normal 5 2 8 4" xfId="35063"/>
    <cellStyle name="Normal 5 2 8 5" xfId="35064"/>
    <cellStyle name="Normal 5 2 9" xfId="35065"/>
    <cellStyle name="Normal 5 2 9 2" xfId="35066"/>
    <cellStyle name="Normal 5 2 9 2 2" xfId="35067"/>
    <cellStyle name="Normal 5 2 9 2 3" xfId="35068"/>
    <cellStyle name="Normal 5 2 9 3" xfId="35069"/>
    <cellStyle name="Normal 5 2 9 3 2" xfId="35070"/>
    <cellStyle name="Normal 5 2 9 3 3" xfId="35071"/>
    <cellStyle name="Normal 5 2 9 4" xfId="35072"/>
    <cellStyle name="Normal 5 2 9 5" xfId="35073"/>
    <cellStyle name="Normal 5 20" xfId="35074"/>
    <cellStyle name="Normal 5 20 2" xfId="35075"/>
    <cellStyle name="Normal 5 20 2 2" xfId="35076"/>
    <cellStyle name="Normal 5 20 2 3" xfId="35077"/>
    <cellStyle name="Normal 5 20 3" xfId="35078"/>
    <cellStyle name="Normal 5 20 3 2" xfId="35079"/>
    <cellStyle name="Normal 5 20 3 3" xfId="35080"/>
    <cellStyle name="Normal 5 20 4" xfId="35081"/>
    <cellStyle name="Normal 5 20 5" xfId="35082"/>
    <cellStyle name="Normal 5 21" xfId="35083"/>
    <cellStyle name="Normal 5 21 2" xfId="35084"/>
    <cellStyle name="Normal 5 21 2 2" xfId="35085"/>
    <cellStyle name="Normal 5 21 2 3" xfId="35086"/>
    <cellStyle name="Normal 5 21 3" xfId="35087"/>
    <cellStyle name="Normal 5 21 3 2" xfId="35088"/>
    <cellStyle name="Normal 5 21 3 3" xfId="35089"/>
    <cellStyle name="Normal 5 21 4" xfId="35090"/>
    <cellStyle name="Normal 5 21 5" xfId="35091"/>
    <cellStyle name="Normal 5 22" xfId="35092"/>
    <cellStyle name="Normal 5 22 2" xfId="35093"/>
    <cellStyle name="Normal 5 22 2 2" xfId="35094"/>
    <cellStyle name="Normal 5 22 2 3" xfId="35095"/>
    <cellStyle name="Normal 5 22 3" xfId="35096"/>
    <cellStyle name="Normal 5 22 3 2" xfId="35097"/>
    <cellStyle name="Normal 5 22 3 3" xfId="35098"/>
    <cellStyle name="Normal 5 22 4" xfId="35099"/>
    <cellStyle name="Normal 5 22 5" xfId="35100"/>
    <cellStyle name="Normal 5 23" xfId="35101"/>
    <cellStyle name="Normal 5 23 2" xfId="35102"/>
    <cellStyle name="Normal 5 23 2 2" xfId="35103"/>
    <cellStyle name="Normal 5 23 2 3" xfId="35104"/>
    <cellStyle name="Normal 5 23 3" xfId="35105"/>
    <cellStyle name="Normal 5 23 3 2" xfId="35106"/>
    <cellStyle name="Normal 5 23 3 3" xfId="35107"/>
    <cellStyle name="Normal 5 23 4" xfId="35108"/>
    <cellStyle name="Normal 5 23 5" xfId="35109"/>
    <cellStyle name="Normal 5 24" xfId="35110"/>
    <cellStyle name="Normal 5 24 2" xfId="35111"/>
    <cellStyle name="Normal 5 24 2 2" xfId="35112"/>
    <cellStyle name="Normal 5 24 2 3" xfId="35113"/>
    <cellStyle name="Normal 5 24 3" xfId="35114"/>
    <cellStyle name="Normal 5 24 3 2" xfId="35115"/>
    <cellStyle name="Normal 5 24 3 3" xfId="35116"/>
    <cellStyle name="Normal 5 24 4" xfId="35117"/>
    <cellStyle name="Normal 5 24 5" xfId="35118"/>
    <cellStyle name="Normal 5 25" xfId="35119"/>
    <cellStyle name="Normal 5 25 10" xfId="35120"/>
    <cellStyle name="Normal 5 25 11" xfId="35121"/>
    <cellStyle name="Normal 5 25 12" xfId="35122"/>
    <cellStyle name="Normal 5 25 13" xfId="35123"/>
    <cellStyle name="Normal 5 25 14" xfId="35124"/>
    <cellStyle name="Normal 5 25 15" xfId="35125"/>
    <cellStyle name="Normal 5 25 16" xfId="35126"/>
    <cellStyle name="Normal 5 25 17" xfId="35127"/>
    <cellStyle name="Normal 5 25 18" xfId="35128"/>
    <cellStyle name="Normal 5 25 19" xfId="35129"/>
    <cellStyle name="Normal 5 25 2" xfId="35130"/>
    <cellStyle name="Normal 5 25 2 2" xfId="35131"/>
    <cellStyle name="Normal 5 25 2 3" xfId="35132"/>
    <cellStyle name="Normal 5 25 20" xfId="35133"/>
    <cellStyle name="Normal 5 25 21" xfId="35134"/>
    <cellStyle name="Normal 5 25 22" xfId="35135"/>
    <cellStyle name="Normal 5 25 23" xfId="35136"/>
    <cellStyle name="Normal 5 25 24" xfId="35137"/>
    <cellStyle name="Normal 5 25 25" xfId="35138"/>
    <cellStyle name="Normal 5 25 26" xfId="35139"/>
    <cellStyle name="Normal 5 25 27" xfId="35140"/>
    <cellStyle name="Normal 5 25 28" xfId="35141"/>
    <cellStyle name="Normal 5 25 29" xfId="35142"/>
    <cellStyle name="Normal 5 25 3" xfId="35143"/>
    <cellStyle name="Normal 5 25 3 2" xfId="35144"/>
    <cellStyle name="Normal 5 25 3 3" xfId="35145"/>
    <cellStyle name="Normal 5 25 30" xfId="35146"/>
    <cellStyle name="Normal 5 25 31" xfId="35147"/>
    <cellStyle name="Normal 5 25 32" xfId="35148"/>
    <cellStyle name="Normal 5 25 33" xfId="35149"/>
    <cellStyle name="Normal 5 25 34" xfId="35150"/>
    <cellStyle name="Normal 5 25 35" xfId="35151"/>
    <cellStyle name="Normal 5 25 36" xfId="35152"/>
    <cellStyle name="Normal 5 25 37" xfId="35153"/>
    <cellStyle name="Normal 5 25 38" xfId="35154"/>
    <cellStyle name="Normal 5 25 39" xfId="35155"/>
    <cellStyle name="Normal 5 25 4" xfId="35156"/>
    <cellStyle name="Normal 5 25 4 2" xfId="35157"/>
    <cellStyle name="Normal 5 25 4 2 2" xfId="35158"/>
    <cellStyle name="Normal 5 25 4 2 2 2" xfId="35159"/>
    <cellStyle name="Normal 5 25 4 2 3" xfId="35160"/>
    <cellStyle name="Normal 5 25 4 2 4" xfId="35161"/>
    <cellStyle name="Normal 5 25 4 2 5" xfId="35162"/>
    <cellStyle name="Normal 5 25 4 3" xfId="35163"/>
    <cellStyle name="Normal 5 25 4 3 2" xfId="35164"/>
    <cellStyle name="Normal 5 25 4 4" xfId="35165"/>
    <cellStyle name="Normal 5 25 4 5" xfId="35166"/>
    <cellStyle name="Normal 5 25 40" xfId="35167"/>
    <cellStyle name="Normal 5 25 41" xfId="35168"/>
    <cellStyle name="Normal 5 25 5" xfId="35169"/>
    <cellStyle name="Normal 5 25 6" xfId="35170"/>
    <cellStyle name="Normal 5 25 7" xfId="35171"/>
    <cellStyle name="Normal 5 25 8" xfId="35172"/>
    <cellStyle name="Normal 5 25 9" xfId="35173"/>
    <cellStyle name="Normal 5 26" xfId="35174"/>
    <cellStyle name="Normal 5 27" xfId="35175"/>
    <cellStyle name="Normal 5 28" xfId="35176"/>
    <cellStyle name="Normal 5 29" xfId="35177"/>
    <cellStyle name="Normal 5 3" xfId="35178"/>
    <cellStyle name="Normal 5 3 10" xfId="35179"/>
    <cellStyle name="Normal 5 3 11" xfId="35180"/>
    <cellStyle name="Normal 5 3 11 2" xfId="35181"/>
    <cellStyle name="Normal 5 3 11 2 2" xfId="35182"/>
    <cellStyle name="Normal 5 3 11 2 2 2" xfId="35183"/>
    <cellStyle name="Normal 5 3 11 2 2 2 2" xfId="35184"/>
    <cellStyle name="Normal 5 3 11 2 2 2 2 2" xfId="35185"/>
    <cellStyle name="Normal 5 3 11 2 2 2 3" xfId="35186"/>
    <cellStyle name="Normal 5 3 11 2 2 2 4" xfId="35187"/>
    <cellStyle name="Normal 5 3 11 2 2 2 5" xfId="35188"/>
    <cellStyle name="Normal 5 3 11 2 2 3" xfId="35189"/>
    <cellStyle name="Normal 5 3 11 2 2 3 2" xfId="35190"/>
    <cellStyle name="Normal 5 3 11 2 2 4" xfId="35191"/>
    <cellStyle name="Normal 5 3 11 2 2 5" xfId="35192"/>
    <cellStyle name="Normal 5 3 11 2 3" xfId="35193"/>
    <cellStyle name="Normal 5 3 11 2 4" xfId="35194"/>
    <cellStyle name="Normal 5 3 11 2 5" xfId="35195"/>
    <cellStyle name="Normal 5 3 11 2 6" xfId="35196"/>
    <cellStyle name="Normal 5 3 11 2 6 2" xfId="35197"/>
    <cellStyle name="Normal 5 3 11 2 7" xfId="35198"/>
    <cellStyle name="Normal 5 3 11 2 8" xfId="35199"/>
    <cellStyle name="Normal 5 3 11 2 9" xfId="35200"/>
    <cellStyle name="Normal 5 3 11 3" xfId="35201"/>
    <cellStyle name="Normal 5 3 11 3 2" xfId="35202"/>
    <cellStyle name="Normal 5 3 11 3 2 2" xfId="35203"/>
    <cellStyle name="Normal 5 3 11 3 2 2 2" xfId="35204"/>
    <cellStyle name="Normal 5 3 11 3 2 3" xfId="35205"/>
    <cellStyle name="Normal 5 3 11 3 2 4" xfId="35206"/>
    <cellStyle name="Normal 5 3 11 3 2 5" xfId="35207"/>
    <cellStyle name="Normal 5 3 11 3 3" xfId="35208"/>
    <cellStyle name="Normal 5 3 11 3 3 2" xfId="35209"/>
    <cellStyle name="Normal 5 3 11 3 4" xfId="35210"/>
    <cellStyle name="Normal 5 3 11 3 5" xfId="35211"/>
    <cellStyle name="Normal 5 3 11 4" xfId="35212"/>
    <cellStyle name="Normal 5 3 11 5" xfId="35213"/>
    <cellStyle name="Normal 5 3 11 6" xfId="35214"/>
    <cellStyle name="Normal 5 3 11 6 2" xfId="35215"/>
    <cellStyle name="Normal 5 3 11 7" xfId="35216"/>
    <cellStyle name="Normal 5 3 11 8" xfId="35217"/>
    <cellStyle name="Normal 5 3 11 9" xfId="35218"/>
    <cellStyle name="Normal 5 3 12" xfId="35219"/>
    <cellStyle name="Normal 5 3 12 2" xfId="35220"/>
    <cellStyle name="Normal 5 3 12 3" xfId="35221"/>
    <cellStyle name="Normal 5 3 13" xfId="35222"/>
    <cellStyle name="Normal 5 3 13 2" xfId="35223"/>
    <cellStyle name="Normal 5 3 13 3" xfId="35224"/>
    <cellStyle name="Normal 5 3 14" xfId="35225"/>
    <cellStyle name="Normal 5 3 14 2" xfId="35226"/>
    <cellStyle name="Normal 5 3 14 3" xfId="35227"/>
    <cellStyle name="Normal 5 3 15" xfId="35228"/>
    <cellStyle name="Normal 5 3 15 2" xfId="35229"/>
    <cellStyle name="Normal 5 3 15 3" xfId="35230"/>
    <cellStyle name="Normal 5 3 16" xfId="35231"/>
    <cellStyle name="Normal 5 3 16 2" xfId="35232"/>
    <cellStyle name="Normal 5 3 16 2 2" xfId="35233"/>
    <cellStyle name="Normal 5 3 16 2 2 2" xfId="35234"/>
    <cellStyle name="Normal 5 3 16 2 3" xfId="35235"/>
    <cellStyle name="Normal 5 3 16 2 4" xfId="35236"/>
    <cellStyle name="Normal 5 3 16 2 5" xfId="35237"/>
    <cellStyle name="Normal 5 3 16 3" xfId="35238"/>
    <cellStyle name="Normal 5 3 16 3 2" xfId="35239"/>
    <cellStyle name="Normal 5 3 16 4" xfId="35240"/>
    <cellStyle name="Normal 5 3 16 5" xfId="35241"/>
    <cellStyle name="Normal 5 3 17" xfId="35242"/>
    <cellStyle name="Normal 5 3 18" xfId="35243"/>
    <cellStyle name="Normal 5 3 19" xfId="35244"/>
    <cellStyle name="Normal 5 3 2" xfId="35245"/>
    <cellStyle name="Normal 5 3 2 10" xfId="35246"/>
    <cellStyle name="Normal 5 3 2 11" xfId="35247"/>
    <cellStyle name="Normal 5 3 2 11 2" xfId="35248"/>
    <cellStyle name="Normal 5 3 2 11 2 2" xfId="35249"/>
    <cellStyle name="Normal 5 3 2 11 2 2 2" xfId="35250"/>
    <cellStyle name="Normal 5 3 2 11 2 3" xfId="35251"/>
    <cellStyle name="Normal 5 3 2 11 2 4" xfId="35252"/>
    <cellStyle name="Normal 5 3 2 11 2 5" xfId="35253"/>
    <cellStyle name="Normal 5 3 2 11 3" xfId="35254"/>
    <cellStyle name="Normal 5 3 2 11 3 2" xfId="35255"/>
    <cellStyle name="Normal 5 3 2 11 4" xfId="35256"/>
    <cellStyle name="Normal 5 3 2 11 5" xfId="35257"/>
    <cellStyle name="Normal 5 3 2 12" xfId="35258"/>
    <cellStyle name="Normal 5 3 2 13" xfId="35259"/>
    <cellStyle name="Normal 5 3 2 14" xfId="35260"/>
    <cellStyle name="Normal 5 3 2 15" xfId="35261"/>
    <cellStyle name="Normal 5 3 2 15 2" xfId="35262"/>
    <cellStyle name="Normal 5 3 2 16" xfId="35263"/>
    <cellStyle name="Normal 5 3 2 17" xfId="35264"/>
    <cellStyle name="Normal 5 3 2 18" xfId="35265"/>
    <cellStyle name="Normal 5 3 2 2" xfId="35266"/>
    <cellStyle name="Normal 5 3 2 2 10" xfId="35267"/>
    <cellStyle name="Normal 5 3 2 2 11" xfId="35268"/>
    <cellStyle name="Normal 5 3 2 2 12" xfId="35269"/>
    <cellStyle name="Normal 5 3 2 2 13" xfId="35270"/>
    <cellStyle name="Normal 5 3 2 2 13 2" xfId="35271"/>
    <cellStyle name="Normal 5 3 2 2 14" xfId="35272"/>
    <cellStyle name="Normal 5 3 2 2 15" xfId="35273"/>
    <cellStyle name="Normal 5 3 2 2 16" xfId="35274"/>
    <cellStyle name="Normal 5 3 2 2 2" xfId="35275"/>
    <cellStyle name="Normal 5 3 2 2 2 10" xfId="35276"/>
    <cellStyle name="Normal 5 3 2 2 2 11" xfId="35277"/>
    <cellStyle name="Normal 5 3 2 2 2 12" xfId="35278"/>
    <cellStyle name="Normal 5 3 2 2 2 13" xfId="35279"/>
    <cellStyle name="Normal 5 3 2 2 2 13 2" xfId="35280"/>
    <cellStyle name="Normal 5 3 2 2 2 14" xfId="35281"/>
    <cellStyle name="Normal 5 3 2 2 2 15" xfId="35282"/>
    <cellStyle name="Normal 5 3 2 2 2 16" xfId="35283"/>
    <cellStyle name="Normal 5 3 2 2 2 2" xfId="35284"/>
    <cellStyle name="Normal 5 3 2 2 2 2 10" xfId="35285"/>
    <cellStyle name="Normal 5 3 2 2 2 2 11" xfId="35286"/>
    <cellStyle name="Normal 5 3 2 2 2 2 12" xfId="35287"/>
    <cellStyle name="Normal 5 3 2 2 2 2 12 2" xfId="35288"/>
    <cellStyle name="Normal 5 3 2 2 2 2 13" xfId="35289"/>
    <cellStyle name="Normal 5 3 2 2 2 2 14" xfId="35290"/>
    <cellStyle name="Normal 5 3 2 2 2 2 15" xfId="35291"/>
    <cellStyle name="Normal 5 3 2 2 2 2 2" xfId="35292"/>
    <cellStyle name="Normal 5 3 2 2 2 2 2 2" xfId="35293"/>
    <cellStyle name="Normal 5 3 2 2 2 2 2 2 2" xfId="35294"/>
    <cellStyle name="Normal 5 3 2 2 2 2 2 2 2 2" xfId="35295"/>
    <cellStyle name="Normal 5 3 2 2 2 2 2 2 2 2 2" xfId="35296"/>
    <cellStyle name="Normal 5 3 2 2 2 2 2 2 2 2 2 2" xfId="35297"/>
    <cellStyle name="Normal 5 3 2 2 2 2 2 2 2 2 3" xfId="35298"/>
    <cellStyle name="Normal 5 3 2 2 2 2 2 2 2 2 4" xfId="35299"/>
    <cellStyle name="Normal 5 3 2 2 2 2 2 2 2 2 5" xfId="35300"/>
    <cellStyle name="Normal 5 3 2 2 2 2 2 2 2 3" xfId="35301"/>
    <cellStyle name="Normal 5 3 2 2 2 2 2 2 2 3 2" xfId="35302"/>
    <cellStyle name="Normal 5 3 2 2 2 2 2 2 2 4" xfId="35303"/>
    <cellStyle name="Normal 5 3 2 2 2 2 2 2 2 5" xfId="35304"/>
    <cellStyle name="Normal 5 3 2 2 2 2 2 2 3" xfId="35305"/>
    <cellStyle name="Normal 5 3 2 2 2 2 2 2 4" xfId="35306"/>
    <cellStyle name="Normal 5 3 2 2 2 2 2 2 5" xfId="35307"/>
    <cellStyle name="Normal 5 3 2 2 2 2 2 2 6" xfId="35308"/>
    <cellStyle name="Normal 5 3 2 2 2 2 2 2 6 2" xfId="35309"/>
    <cellStyle name="Normal 5 3 2 2 2 2 2 2 7" xfId="35310"/>
    <cellStyle name="Normal 5 3 2 2 2 2 2 2 8" xfId="35311"/>
    <cellStyle name="Normal 5 3 2 2 2 2 2 2 9" xfId="35312"/>
    <cellStyle name="Normal 5 3 2 2 2 2 2 3" xfId="35313"/>
    <cellStyle name="Normal 5 3 2 2 2 2 2 3 2" xfId="35314"/>
    <cellStyle name="Normal 5 3 2 2 2 2 2 3 2 2" xfId="35315"/>
    <cellStyle name="Normal 5 3 2 2 2 2 2 3 2 2 2" xfId="35316"/>
    <cellStyle name="Normal 5 3 2 2 2 2 2 3 2 3" xfId="35317"/>
    <cellStyle name="Normal 5 3 2 2 2 2 2 3 2 4" xfId="35318"/>
    <cellStyle name="Normal 5 3 2 2 2 2 2 3 2 5" xfId="35319"/>
    <cellStyle name="Normal 5 3 2 2 2 2 2 3 3" xfId="35320"/>
    <cellStyle name="Normal 5 3 2 2 2 2 2 3 3 2" xfId="35321"/>
    <cellStyle name="Normal 5 3 2 2 2 2 2 3 4" xfId="35322"/>
    <cellStyle name="Normal 5 3 2 2 2 2 2 3 5" xfId="35323"/>
    <cellStyle name="Normal 5 3 2 2 2 2 2 4" xfId="35324"/>
    <cellStyle name="Normal 5 3 2 2 2 2 2 5" xfId="35325"/>
    <cellStyle name="Normal 5 3 2 2 2 2 2 6" xfId="35326"/>
    <cellStyle name="Normal 5 3 2 2 2 2 2 6 2" xfId="35327"/>
    <cellStyle name="Normal 5 3 2 2 2 2 2 7" xfId="35328"/>
    <cellStyle name="Normal 5 3 2 2 2 2 2 8" xfId="35329"/>
    <cellStyle name="Normal 5 3 2 2 2 2 2 9" xfId="35330"/>
    <cellStyle name="Normal 5 3 2 2 2 2 3" xfId="35331"/>
    <cellStyle name="Normal 5 3 2 2 2 2 3 2" xfId="35332"/>
    <cellStyle name="Normal 5 3 2 2 2 2 3 3" xfId="35333"/>
    <cellStyle name="Normal 5 3 2 2 2 2 4" xfId="35334"/>
    <cellStyle name="Normal 5 3 2 2 2 2 4 2" xfId="35335"/>
    <cellStyle name="Normal 5 3 2 2 2 2 4 3" xfId="35336"/>
    <cellStyle name="Normal 5 3 2 2 2 2 5" xfId="35337"/>
    <cellStyle name="Normal 5 3 2 2 2 2 5 2" xfId="35338"/>
    <cellStyle name="Normal 5 3 2 2 2 2 5 3" xfId="35339"/>
    <cellStyle name="Normal 5 3 2 2 2 2 6" xfId="35340"/>
    <cellStyle name="Normal 5 3 2 2 2 2 6 2" xfId="35341"/>
    <cellStyle name="Normal 5 3 2 2 2 2 6 3" xfId="35342"/>
    <cellStyle name="Normal 5 3 2 2 2 2 7" xfId="35343"/>
    <cellStyle name="Normal 5 3 2 2 2 2 7 2" xfId="35344"/>
    <cellStyle name="Normal 5 3 2 2 2 2 7 3" xfId="35345"/>
    <cellStyle name="Normal 5 3 2 2 2 2 8" xfId="35346"/>
    <cellStyle name="Normal 5 3 2 2 2 2 8 2" xfId="35347"/>
    <cellStyle name="Normal 5 3 2 2 2 2 8 2 2" xfId="35348"/>
    <cellStyle name="Normal 5 3 2 2 2 2 8 2 2 2" xfId="35349"/>
    <cellStyle name="Normal 5 3 2 2 2 2 8 2 3" xfId="35350"/>
    <cellStyle name="Normal 5 3 2 2 2 2 8 2 4" xfId="35351"/>
    <cellStyle name="Normal 5 3 2 2 2 2 8 2 5" xfId="35352"/>
    <cellStyle name="Normal 5 3 2 2 2 2 8 3" xfId="35353"/>
    <cellStyle name="Normal 5 3 2 2 2 2 8 3 2" xfId="35354"/>
    <cellStyle name="Normal 5 3 2 2 2 2 8 4" xfId="35355"/>
    <cellStyle name="Normal 5 3 2 2 2 2 8 5" xfId="35356"/>
    <cellStyle name="Normal 5 3 2 2 2 2 9" xfId="35357"/>
    <cellStyle name="Normal 5 3 2 2 2 3" xfId="35358"/>
    <cellStyle name="Normal 5 3 2 2 2 3 2" xfId="35359"/>
    <cellStyle name="Normal 5 3 2 2 2 3 3" xfId="35360"/>
    <cellStyle name="Normal 5 3 2 2 2 4" xfId="35361"/>
    <cellStyle name="Normal 5 3 2 2 2 4 2" xfId="35362"/>
    <cellStyle name="Normal 5 3 2 2 2 4 2 2" xfId="35363"/>
    <cellStyle name="Normal 5 3 2 2 2 4 2 2 2" xfId="35364"/>
    <cellStyle name="Normal 5 3 2 2 2 4 2 2 2 2" xfId="35365"/>
    <cellStyle name="Normal 5 3 2 2 2 4 2 2 2 2 2" xfId="35366"/>
    <cellStyle name="Normal 5 3 2 2 2 4 2 2 2 3" xfId="35367"/>
    <cellStyle name="Normal 5 3 2 2 2 4 2 2 2 4" xfId="35368"/>
    <cellStyle name="Normal 5 3 2 2 2 4 2 2 2 5" xfId="35369"/>
    <cellStyle name="Normal 5 3 2 2 2 4 2 2 3" xfId="35370"/>
    <cellStyle name="Normal 5 3 2 2 2 4 2 2 3 2" xfId="35371"/>
    <cellStyle name="Normal 5 3 2 2 2 4 2 2 4" xfId="35372"/>
    <cellStyle name="Normal 5 3 2 2 2 4 2 2 5" xfId="35373"/>
    <cellStyle name="Normal 5 3 2 2 2 4 2 3" xfId="35374"/>
    <cellStyle name="Normal 5 3 2 2 2 4 2 4" xfId="35375"/>
    <cellStyle name="Normal 5 3 2 2 2 4 2 5" xfId="35376"/>
    <cellStyle name="Normal 5 3 2 2 2 4 2 6" xfId="35377"/>
    <cellStyle name="Normal 5 3 2 2 2 4 2 6 2" xfId="35378"/>
    <cellStyle name="Normal 5 3 2 2 2 4 2 7" xfId="35379"/>
    <cellStyle name="Normal 5 3 2 2 2 4 2 8" xfId="35380"/>
    <cellStyle name="Normal 5 3 2 2 2 4 2 9" xfId="35381"/>
    <cellStyle name="Normal 5 3 2 2 2 4 3" xfId="35382"/>
    <cellStyle name="Normal 5 3 2 2 2 4 3 2" xfId="35383"/>
    <cellStyle name="Normal 5 3 2 2 2 4 3 2 2" xfId="35384"/>
    <cellStyle name="Normal 5 3 2 2 2 4 3 2 2 2" xfId="35385"/>
    <cellStyle name="Normal 5 3 2 2 2 4 3 2 3" xfId="35386"/>
    <cellStyle name="Normal 5 3 2 2 2 4 3 2 4" xfId="35387"/>
    <cellStyle name="Normal 5 3 2 2 2 4 3 2 5" xfId="35388"/>
    <cellStyle name="Normal 5 3 2 2 2 4 3 3" xfId="35389"/>
    <cellStyle name="Normal 5 3 2 2 2 4 3 3 2" xfId="35390"/>
    <cellStyle name="Normal 5 3 2 2 2 4 3 4" xfId="35391"/>
    <cellStyle name="Normal 5 3 2 2 2 4 3 5" xfId="35392"/>
    <cellStyle name="Normal 5 3 2 2 2 4 4" xfId="35393"/>
    <cellStyle name="Normal 5 3 2 2 2 4 5" xfId="35394"/>
    <cellStyle name="Normal 5 3 2 2 2 4 6" xfId="35395"/>
    <cellStyle name="Normal 5 3 2 2 2 4 6 2" xfId="35396"/>
    <cellStyle name="Normal 5 3 2 2 2 4 7" xfId="35397"/>
    <cellStyle name="Normal 5 3 2 2 2 4 8" xfId="35398"/>
    <cellStyle name="Normal 5 3 2 2 2 4 9" xfId="35399"/>
    <cellStyle name="Normal 5 3 2 2 2 5" xfId="35400"/>
    <cellStyle name="Normal 5 3 2 2 2 6" xfId="35401"/>
    <cellStyle name="Normal 5 3 2 2 2 7" xfId="35402"/>
    <cellStyle name="Normal 5 3 2 2 2 8" xfId="35403"/>
    <cellStyle name="Normal 5 3 2 2 2 9" xfId="35404"/>
    <cellStyle name="Normal 5 3 2 2 2 9 2" xfId="35405"/>
    <cellStyle name="Normal 5 3 2 2 2 9 2 2" xfId="35406"/>
    <cellStyle name="Normal 5 3 2 2 2 9 2 2 2" xfId="35407"/>
    <cellStyle name="Normal 5 3 2 2 2 9 2 3" xfId="35408"/>
    <cellStyle name="Normal 5 3 2 2 2 9 2 4" xfId="35409"/>
    <cellStyle name="Normal 5 3 2 2 2 9 2 5" xfId="35410"/>
    <cellStyle name="Normal 5 3 2 2 2 9 3" xfId="35411"/>
    <cellStyle name="Normal 5 3 2 2 2 9 3 2" xfId="35412"/>
    <cellStyle name="Normal 5 3 2 2 2 9 4" xfId="35413"/>
    <cellStyle name="Normal 5 3 2 2 2 9 5" xfId="35414"/>
    <cellStyle name="Normal 5 3 2 2 3" xfId="35415"/>
    <cellStyle name="Normal 5 3 2 2 3 10" xfId="35416"/>
    <cellStyle name="Normal 5 3 2 2 3 11" xfId="35417"/>
    <cellStyle name="Normal 5 3 2 2 3 12" xfId="35418"/>
    <cellStyle name="Normal 5 3 2 2 3 12 2" xfId="35419"/>
    <cellStyle name="Normal 5 3 2 2 3 13" xfId="35420"/>
    <cellStyle name="Normal 5 3 2 2 3 14" xfId="35421"/>
    <cellStyle name="Normal 5 3 2 2 3 15" xfId="35422"/>
    <cellStyle name="Normal 5 3 2 2 3 2" xfId="35423"/>
    <cellStyle name="Normal 5 3 2 2 3 2 2" xfId="35424"/>
    <cellStyle name="Normal 5 3 2 2 3 2 2 2" xfId="35425"/>
    <cellStyle name="Normal 5 3 2 2 3 2 2 2 2" xfId="35426"/>
    <cellStyle name="Normal 5 3 2 2 3 2 2 2 2 2" xfId="35427"/>
    <cellStyle name="Normal 5 3 2 2 3 2 2 2 2 2 2" xfId="35428"/>
    <cellStyle name="Normal 5 3 2 2 3 2 2 2 2 3" xfId="35429"/>
    <cellStyle name="Normal 5 3 2 2 3 2 2 2 2 4" xfId="35430"/>
    <cellStyle name="Normal 5 3 2 2 3 2 2 2 2 5" xfId="35431"/>
    <cellStyle name="Normal 5 3 2 2 3 2 2 2 3" xfId="35432"/>
    <cellStyle name="Normal 5 3 2 2 3 2 2 2 3 2" xfId="35433"/>
    <cellStyle name="Normal 5 3 2 2 3 2 2 2 4" xfId="35434"/>
    <cellStyle name="Normal 5 3 2 2 3 2 2 2 5" xfId="35435"/>
    <cellStyle name="Normal 5 3 2 2 3 2 2 3" xfId="35436"/>
    <cellStyle name="Normal 5 3 2 2 3 2 2 4" xfId="35437"/>
    <cellStyle name="Normal 5 3 2 2 3 2 2 5" xfId="35438"/>
    <cellStyle name="Normal 5 3 2 2 3 2 2 6" xfId="35439"/>
    <cellStyle name="Normal 5 3 2 2 3 2 2 6 2" xfId="35440"/>
    <cellStyle name="Normal 5 3 2 2 3 2 2 7" xfId="35441"/>
    <cellStyle name="Normal 5 3 2 2 3 2 2 8" xfId="35442"/>
    <cellStyle name="Normal 5 3 2 2 3 2 2 9" xfId="35443"/>
    <cellStyle name="Normal 5 3 2 2 3 2 3" xfId="35444"/>
    <cellStyle name="Normal 5 3 2 2 3 2 3 2" xfId="35445"/>
    <cellStyle name="Normal 5 3 2 2 3 2 3 2 2" xfId="35446"/>
    <cellStyle name="Normal 5 3 2 2 3 2 3 2 2 2" xfId="35447"/>
    <cellStyle name="Normal 5 3 2 2 3 2 3 2 3" xfId="35448"/>
    <cellStyle name="Normal 5 3 2 2 3 2 3 2 4" xfId="35449"/>
    <cellStyle name="Normal 5 3 2 2 3 2 3 2 5" xfId="35450"/>
    <cellStyle name="Normal 5 3 2 2 3 2 3 3" xfId="35451"/>
    <cellStyle name="Normal 5 3 2 2 3 2 3 3 2" xfId="35452"/>
    <cellStyle name="Normal 5 3 2 2 3 2 3 4" xfId="35453"/>
    <cellStyle name="Normal 5 3 2 2 3 2 3 5" xfId="35454"/>
    <cellStyle name="Normal 5 3 2 2 3 2 4" xfId="35455"/>
    <cellStyle name="Normal 5 3 2 2 3 2 5" xfId="35456"/>
    <cellStyle name="Normal 5 3 2 2 3 2 6" xfId="35457"/>
    <cellStyle name="Normal 5 3 2 2 3 2 6 2" xfId="35458"/>
    <cellStyle name="Normal 5 3 2 2 3 2 7" xfId="35459"/>
    <cellStyle name="Normal 5 3 2 2 3 2 8" xfId="35460"/>
    <cellStyle name="Normal 5 3 2 2 3 2 9" xfId="35461"/>
    <cellStyle name="Normal 5 3 2 2 3 3" xfId="35462"/>
    <cellStyle name="Normal 5 3 2 2 3 4" xfId="35463"/>
    <cellStyle name="Normal 5 3 2 2 3 5" xfId="35464"/>
    <cellStyle name="Normal 5 3 2 2 3 6" xfId="35465"/>
    <cellStyle name="Normal 5 3 2 2 3 7" xfId="35466"/>
    <cellStyle name="Normal 5 3 2 2 3 8" xfId="35467"/>
    <cellStyle name="Normal 5 3 2 2 3 8 2" xfId="35468"/>
    <cellStyle name="Normal 5 3 2 2 3 8 2 2" xfId="35469"/>
    <cellStyle name="Normal 5 3 2 2 3 8 2 2 2" xfId="35470"/>
    <cellStyle name="Normal 5 3 2 2 3 8 2 3" xfId="35471"/>
    <cellStyle name="Normal 5 3 2 2 3 8 2 4" xfId="35472"/>
    <cellStyle name="Normal 5 3 2 2 3 8 2 5" xfId="35473"/>
    <cellStyle name="Normal 5 3 2 2 3 8 3" xfId="35474"/>
    <cellStyle name="Normal 5 3 2 2 3 8 3 2" xfId="35475"/>
    <cellStyle name="Normal 5 3 2 2 3 8 4" xfId="35476"/>
    <cellStyle name="Normal 5 3 2 2 3 8 5" xfId="35477"/>
    <cellStyle name="Normal 5 3 2 2 3 9" xfId="35478"/>
    <cellStyle name="Normal 5 3 2 2 4" xfId="35479"/>
    <cellStyle name="Normal 5 3 2 2 4 2" xfId="35480"/>
    <cellStyle name="Normal 5 3 2 2 4 2 2" xfId="35481"/>
    <cellStyle name="Normal 5 3 2 2 4 2 2 2" xfId="35482"/>
    <cellStyle name="Normal 5 3 2 2 4 2 2 2 2" xfId="35483"/>
    <cellStyle name="Normal 5 3 2 2 4 2 2 2 2 2" xfId="35484"/>
    <cellStyle name="Normal 5 3 2 2 4 2 2 2 3" xfId="35485"/>
    <cellStyle name="Normal 5 3 2 2 4 2 2 2 4" xfId="35486"/>
    <cellStyle name="Normal 5 3 2 2 4 2 2 2 5" xfId="35487"/>
    <cellStyle name="Normal 5 3 2 2 4 2 2 3" xfId="35488"/>
    <cellStyle name="Normal 5 3 2 2 4 2 2 3 2" xfId="35489"/>
    <cellStyle name="Normal 5 3 2 2 4 2 2 4" xfId="35490"/>
    <cellStyle name="Normal 5 3 2 2 4 2 2 5" xfId="35491"/>
    <cellStyle name="Normal 5 3 2 2 4 2 3" xfId="35492"/>
    <cellStyle name="Normal 5 3 2 2 4 2 4" xfId="35493"/>
    <cellStyle name="Normal 5 3 2 2 4 2 5" xfId="35494"/>
    <cellStyle name="Normal 5 3 2 2 4 2 6" xfId="35495"/>
    <cellStyle name="Normal 5 3 2 2 4 2 6 2" xfId="35496"/>
    <cellStyle name="Normal 5 3 2 2 4 2 7" xfId="35497"/>
    <cellStyle name="Normal 5 3 2 2 4 2 8" xfId="35498"/>
    <cellStyle name="Normal 5 3 2 2 4 2 9" xfId="35499"/>
    <cellStyle name="Normal 5 3 2 2 4 3" xfId="35500"/>
    <cellStyle name="Normal 5 3 2 2 4 3 2" xfId="35501"/>
    <cellStyle name="Normal 5 3 2 2 4 3 2 2" xfId="35502"/>
    <cellStyle name="Normal 5 3 2 2 4 3 2 2 2" xfId="35503"/>
    <cellStyle name="Normal 5 3 2 2 4 3 2 3" xfId="35504"/>
    <cellStyle name="Normal 5 3 2 2 4 3 2 4" xfId="35505"/>
    <cellStyle name="Normal 5 3 2 2 4 3 2 5" xfId="35506"/>
    <cellStyle name="Normal 5 3 2 2 4 3 3" xfId="35507"/>
    <cellStyle name="Normal 5 3 2 2 4 3 3 2" xfId="35508"/>
    <cellStyle name="Normal 5 3 2 2 4 3 4" xfId="35509"/>
    <cellStyle name="Normal 5 3 2 2 4 3 5" xfId="35510"/>
    <cellStyle name="Normal 5 3 2 2 4 4" xfId="35511"/>
    <cellStyle name="Normal 5 3 2 2 4 5" xfId="35512"/>
    <cellStyle name="Normal 5 3 2 2 4 6" xfId="35513"/>
    <cellStyle name="Normal 5 3 2 2 4 6 2" xfId="35514"/>
    <cellStyle name="Normal 5 3 2 2 4 7" xfId="35515"/>
    <cellStyle name="Normal 5 3 2 2 4 8" xfId="35516"/>
    <cellStyle name="Normal 5 3 2 2 4 9" xfId="35517"/>
    <cellStyle name="Normal 5 3 2 2 5" xfId="35518"/>
    <cellStyle name="Normal 5 3 2 2 5 2" xfId="35519"/>
    <cellStyle name="Normal 5 3 2 2 5 3" xfId="35520"/>
    <cellStyle name="Normal 5 3 2 2 6" xfId="35521"/>
    <cellStyle name="Normal 5 3 2 2 6 2" xfId="35522"/>
    <cellStyle name="Normal 5 3 2 2 6 3" xfId="35523"/>
    <cellStyle name="Normal 5 3 2 2 7" xfId="35524"/>
    <cellStyle name="Normal 5 3 2 2 7 2" xfId="35525"/>
    <cellStyle name="Normal 5 3 2 2 7 3" xfId="35526"/>
    <cellStyle name="Normal 5 3 2 2 8" xfId="35527"/>
    <cellStyle name="Normal 5 3 2 2 8 2" xfId="35528"/>
    <cellStyle name="Normal 5 3 2 2 8 3" xfId="35529"/>
    <cellStyle name="Normal 5 3 2 2 9" xfId="35530"/>
    <cellStyle name="Normal 5 3 2 2 9 2" xfId="35531"/>
    <cellStyle name="Normal 5 3 2 2 9 2 2" xfId="35532"/>
    <cellStyle name="Normal 5 3 2 2 9 2 2 2" xfId="35533"/>
    <cellStyle name="Normal 5 3 2 2 9 2 3" xfId="35534"/>
    <cellStyle name="Normal 5 3 2 2 9 2 4" xfId="35535"/>
    <cellStyle name="Normal 5 3 2 2 9 2 5" xfId="35536"/>
    <cellStyle name="Normal 5 3 2 2 9 3" xfId="35537"/>
    <cellStyle name="Normal 5 3 2 2 9 3 2" xfId="35538"/>
    <cellStyle name="Normal 5 3 2 2 9 4" xfId="35539"/>
    <cellStyle name="Normal 5 3 2 2 9 5" xfId="35540"/>
    <cellStyle name="Normal 5 3 2 3" xfId="35541"/>
    <cellStyle name="Normal 5 3 2 3 2" xfId="35542"/>
    <cellStyle name="Normal 5 3 2 3 3" xfId="35543"/>
    <cellStyle name="Normal 5 3 2 4" xfId="35544"/>
    <cellStyle name="Normal 5 3 2 4 10" xfId="35545"/>
    <cellStyle name="Normal 5 3 2 4 11" xfId="35546"/>
    <cellStyle name="Normal 5 3 2 4 12" xfId="35547"/>
    <cellStyle name="Normal 5 3 2 4 12 2" xfId="35548"/>
    <cellStyle name="Normal 5 3 2 4 13" xfId="35549"/>
    <cellStyle name="Normal 5 3 2 4 14" xfId="35550"/>
    <cellStyle name="Normal 5 3 2 4 15" xfId="35551"/>
    <cellStyle name="Normal 5 3 2 4 2" xfId="35552"/>
    <cellStyle name="Normal 5 3 2 4 2 2" xfId="35553"/>
    <cellStyle name="Normal 5 3 2 4 2 2 2" xfId="35554"/>
    <cellStyle name="Normal 5 3 2 4 2 2 2 2" xfId="35555"/>
    <cellStyle name="Normal 5 3 2 4 2 2 2 2 2" xfId="35556"/>
    <cellStyle name="Normal 5 3 2 4 2 2 2 2 2 2" xfId="35557"/>
    <cellStyle name="Normal 5 3 2 4 2 2 2 2 3" xfId="35558"/>
    <cellStyle name="Normal 5 3 2 4 2 2 2 2 4" xfId="35559"/>
    <cellStyle name="Normal 5 3 2 4 2 2 2 2 5" xfId="35560"/>
    <cellStyle name="Normal 5 3 2 4 2 2 2 3" xfId="35561"/>
    <cellStyle name="Normal 5 3 2 4 2 2 2 3 2" xfId="35562"/>
    <cellStyle name="Normal 5 3 2 4 2 2 2 4" xfId="35563"/>
    <cellStyle name="Normal 5 3 2 4 2 2 2 5" xfId="35564"/>
    <cellStyle name="Normal 5 3 2 4 2 2 3" xfId="35565"/>
    <cellStyle name="Normal 5 3 2 4 2 2 4" xfId="35566"/>
    <cellStyle name="Normal 5 3 2 4 2 2 5" xfId="35567"/>
    <cellStyle name="Normal 5 3 2 4 2 2 6" xfId="35568"/>
    <cellStyle name="Normal 5 3 2 4 2 2 6 2" xfId="35569"/>
    <cellStyle name="Normal 5 3 2 4 2 2 7" xfId="35570"/>
    <cellStyle name="Normal 5 3 2 4 2 2 8" xfId="35571"/>
    <cellStyle name="Normal 5 3 2 4 2 2 9" xfId="35572"/>
    <cellStyle name="Normal 5 3 2 4 2 3" xfId="35573"/>
    <cellStyle name="Normal 5 3 2 4 2 3 2" xfId="35574"/>
    <cellStyle name="Normal 5 3 2 4 2 3 2 2" xfId="35575"/>
    <cellStyle name="Normal 5 3 2 4 2 3 2 2 2" xfId="35576"/>
    <cellStyle name="Normal 5 3 2 4 2 3 2 3" xfId="35577"/>
    <cellStyle name="Normal 5 3 2 4 2 3 2 4" xfId="35578"/>
    <cellStyle name="Normal 5 3 2 4 2 3 2 5" xfId="35579"/>
    <cellStyle name="Normal 5 3 2 4 2 3 3" xfId="35580"/>
    <cellStyle name="Normal 5 3 2 4 2 3 3 2" xfId="35581"/>
    <cellStyle name="Normal 5 3 2 4 2 3 4" xfId="35582"/>
    <cellStyle name="Normal 5 3 2 4 2 3 5" xfId="35583"/>
    <cellStyle name="Normal 5 3 2 4 2 4" xfId="35584"/>
    <cellStyle name="Normal 5 3 2 4 2 5" xfId="35585"/>
    <cellStyle name="Normal 5 3 2 4 2 6" xfId="35586"/>
    <cellStyle name="Normal 5 3 2 4 2 6 2" xfId="35587"/>
    <cellStyle name="Normal 5 3 2 4 2 7" xfId="35588"/>
    <cellStyle name="Normal 5 3 2 4 2 8" xfId="35589"/>
    <cellStyle name="Normal 5 3 2 4 2 9" xfId="35590"/>
    <cellStyle name="Normal 5 3 2 4 3" xfId="35591"/>
    <cellStyle name="Normal 5 3 2 4 3 2" xfId="35592"/>
    <cellStyle name="Normal 5 3 2 4 3 3" xfId="35593"/>
    <cellStyle name="Normal 5 3 2 4 4" xfId="35594"/>
    <cellStyle name="Normal 5 3 2 4 4 2" xfId="35595"/>
    <cellStyle name="Normal 5 3 2 4 4 3" xfId="35596"/>
    <cellStyle name="Normal 5 3 2 4 5" xfId="35597"/>
    <cellStyle name="Normal 5 3 2 4 5 2" xfId="35598"/>
    <cellStyle name="Normal 5 3 2 4 5 3" xfId="35599"/>
    <cellStyle name="Normal 5 3 2 4 6" xfId="35600"/>
    <cellStyle name="Normal 5 3 2 4 6 2" xfId="35601"/>
    <cellStyle name="Normal 5 3 2 4 6 3" xfId="35602"/>
    <cellStyle name="Normal 5 3 2 4 7" xfId="35603"/>
    <cellStyle name="Normal 5 3 2 4 7 2" xfId="35604"/>
    <cellStyle name="Normal 5 3 2 4 7 3" xfId="35605"/>
    <cellStyle name="Normal 5 3 2 4 8" xfId="35606"/>
    <cellStyle name="Normal 5 3 2 4 8 2" xfId="35607"/>
    <cellStyle name="Normal 5 3 2 4 8 2 2" xfId="35608"/>
    <cellStyle name="Normal 5 3 2 4 8 2 2 2" xfId="35609"/>
    <cellStyle name="Normal 5 3 2 4 8 2 3" xfId="35610"/>
    <cellStyle name="Normal 5 3 2 4 8 2 4" xfId="35611"/>
    <cellStyle name="Normal 5 3 2 4 8 2 5" xfId="35612"/>
    <cellStyle name="Normal 5 3 2 4 8 3" xfId="35613"/>
    <cellStyle name="Normal 5 3 2 4 8 3 2" xfId="35614"/>
    <cellStyle name="Normal 5 3 2 4 8 4" xfId="35615"/>
    <cellStyle name="Normal 5 3 2 4 8 5" xfId="35616"/>
    <cellStyle name="Normal 5 3 2 4 9" xfId="35617"/>
    <cellStyle name="Normal 5 3 2 5" xfId="35618"/>
    <cellStyle name="Normal 5 3 2 5 2" xfId="35619"/>
    <cellStyle name="Normal 5 3 2 5 3" xfId="35620"/>
    <cellStyle name="Normal 5 3 2 6" xfId="35621"/>
    <cellStyle name="Normal 5 3 2 6 2" xfId="35622"/>
    <cellStyle name="Normal 5 3 2 6 2 2" xfId="35623"/>
    <cellStyle name="Normal 5 3 2 6 2 2 2" xfId="35624"/>
    <cellStyle name="Normal 5 3 2 6 2 2 2 2" xfId="35625"/>
    <cellStyle name="Normal 5 3 2 6 2 2 2 2 2" xfId="35626"/>
    <cellStyle name="Normal 5 3 2 6 2 2 2 3" xfId="35627"/>
    <cellStyle name="Normal 5 3 2 6 2 2 2 4" xfId="35628"/>
    <cellStyle name="Normal 5 3 2 6 2 2 2 5" xfId="35629"/>
    <cellStyle name="Normal 5 3 2 6 2 2 3" xfId="35630"/>
    <cellStyle name="Normal 5 3 2 6 2 2 3 2" xfId="35631"/>
    <cellStyle name="Normal 5 3 2 6 2 2 4" xfId="35632"/>
    <cellStyle name="Normal 5 3 2 6 2 2 5" xfId="35633"/>
    <cellStyle name="Normal 5 3 2 6 2 3" xfId="35634"/>
    <cellStyle name="Normal 5 3 2 6 2 4" xfId="35635"/>
    <cellStyle name="Normal 5 3 2 6 2 5" xfId="35636"/>
    <cellStyle name="Normal 5 3 2 6 2 6" xfId="35637"/>
    <cellStyle name="Normal 5 3 2 6 2 6 2" xfId="35638"/>
    <cellStyle name="Normal 5 3 2 6 2 7" xfId="35639"/>
    <cellStyle name="Normal 5 3 2 6 2 8" xfId="35640"/>
    <cellStyle name="Normal 5 3 2 6 2 9" xfId="35641"/>
    <cellStyle name="Normal 5 3 2 6 3" xfId="35642"/>
    <cellStyle name="Normal 5 3 2 6 3 2" xfId="35643"/>
    <cellStyle name="Normal 5 3 2 6 3 2 2" xfId="35644"/>
    <cellStyle name="Normal 5 3 2 6 3 2 2 2" xfId="35645"/>
    <cellStyle name="Normal 5 3 2 6 3 2 3" xfId="35646"/>
    <cellStyle name="Normal 5 3 2 6 3 2 4" xfId="35647"/>
    <cellStyle name="Normal 5 3 2 6 3 2 5" xfId="35648"/>
    <cellStyle name="Normal 5 3 2 6 3 3" xfId="35649"/>
    <cellStyle name="Normal 5 3 2 6 3 3 2" xfId="35650"/>
    <cellStyle name="Normal 5 3 2 6 3 4" xfId="35651"/>
    <cellStyle name="Normal 5 3 2 6 3 5" xfId="35652"/>
    <cellStyle name="Normal 5 3 2 6 4" xfId="35653"/>
    <cellStyle name="Normal 5 3 2 6 5" xfId="35654"/>
    <cellStyle name="Normal 5 3 2 6 6" xfId="35655"/>
    <cellStyle name="Normal 5 3 2 6 6 2" xfId="35656"/>
    <cellStyle name="Normal 5 3 2 6 7" xfId="35657"/>
    <cellStyle name="Normal 5 3 2 6 8" xfId="35658"/>
    <cellStyle name="Normal 5 3 2 6 9" xfId="35659"/>
    <cellStyle name="Normal 5 3 2 7" xfId="35660"/>
    <cellStyle name="Normal 5 3 2 8" xfId="35661"/>
    <cellStyle name="Normal 5 3 2 9" xfId="35662"/>
    <cellStyle name="Normal 5 3 20" xfId="35663"/>
    <cellStyle name="Normal 5 3 21" xfId="35664"/>
    <cellStyle name="Normal 5 3 22" xfId="35665"/>
    <cellStyle name="Normal 5 3 23" xfId="35666"/>
    <cellStyle name="Normal 5 3 24" xfId="35667"/>
    <cellStyle name="Normal 5 3 25" xfId="35668"/>
    <cellStyle name="Normal 5 3 26" xfId="35669"/>
    <cellStyle name="Normal 5 3 27" xfId="35670"/>
    <cellStyle name="Normal 5 3 28" xfId="35671"/>
    <cellStyle name="Normal 5 3 29" xfId="35672"/>
    <cellStyle name="Normal 5 3 3" xfId="35673"/>
    <cellStyle name="Normal 5 3 3 2" xfId="35674"/>
    <cellStyle name="Normal 5 3 3 3" xfId="35675"/>
    <cellStyle name="Normal 5 3 30" xfId="35676"/>
    <cellStyle name="Normal 5 3 31" xfId="35677"/>
    <cellStyle name="Normal 5 3 32" xfId="35678"/>
    <cellStyle name="Normal 5 3 33" xfId="35679"/>
    <cellStyle name="Normal 5 3 34" xfId="35680"/>
    <cellStyle name="Normal 5 3 35" xfId="35681"/>
    <cellStyle name="Normal 5 3 36" xfId="35682"/>
    <cellStyle name="Normal 5 3 37" xfId="35683"/>
    <cellStyle name="Normal 5 3 38" xfId="35684"/>
    <cellStyle name="Normal 5 3 39" xfId="35685"/>
    <cellStyle name="Normal 5 3 4" xfId="35686"/>
    <cellStyle name="Normal 5 3 4 2" xfId="35687"/>
    <cellStyle name="Normal 5 3 4 3" xfId="35688"/>
    <cellStyle name="Normal 5 3 40" xfId="35689"/>
    <cellStyle name="Normal 5 3 41" xfId="35690"/>
    <cellStyle name="Normal 5 3 42" xfId="35691"/>
    <cellStyle name="Normal 5 3 43" xfId="35692"/>
    <cellStyle name="Normal 5 3 44" xfId="35693"/>
    <cellStyle name="Normal 5 3 45" xfId="35694"/>
    <cellStyle name="Normal 5 3 46" xfId="35695"/>
    <cellStyle name="Normal 5 3 47" xfId="35696"/>
    <cellStyle name="Normal 5 3 48" xfId="35697"/>
    <cellStyle name="Normal 5 3 49" xfId="35698"/>
    <cellStyle name="Normal 5 3 5" xfId="35699"/>
    <cellStyle name="Normal 5 3 5 2" xfId="35700"/>
    <cellStyle name="Normal 5 3 5 3" xfId="35701"/>
    <cellStyle name="Normal 5 3 50" xfId="35702"/>
    <cellStyle name="Normal 5 3 51" xfId="35703"/>
    <cellStyle name="Normal 5 3 52" xfId="35704"/>
    <cellStyle name="Normal 5 3 53" xfId="35705"/>
    <cellStyle name="Normal 5 3 54" xfId="35706"/>
    <cellStyle name="Normal 5 3 55" xfId="35707"/>
    <cellStyle name="Normal 5 3 56" xfId="35708"/>
    <cellStyle name="Normal 5 3 57" xfId="35709"/>
    <cellStyle name="Normal 5 3 57 2" xfId="35710"/>
    <cellStyle name="Normal 5 3 58" xfId="35711"/>
    <cellStyle name="Normal 5 3 59" xfId="35712"/>
    <cellStyle name="Normal 5 3 6" xfId="35713"/>
    <cellStyle name="Normal 5 3 6 2" xfId="35714"/>
    <cellStyle name="Normal 5 3 6 3" xfId="35715"/>
    <cellStyle name="Normal 5 3 60" xfId="35716"/>
    <cellStyle name="Normal 5 3 7" xfId="35717"/>
    <cellStyle name="Normal 5 3 7 2" xfId="35718"/>
    <cellStyle name="Normal 5 3 7 3" xfId="35719"/>
    <cellStyle name="Normal 5 3 8" xfId="35720"/>
    <cellStyle name="Normal 5 3 8 10" xfId="35721"/>
    <cellStyle name="Normal 5 3 8 11" xfId="35722"/>
    <cellStyle name="Normal 5 3 8 12" xfId="35723"/>
    <cellStyle name="Normal 5 3 8 13" xfId="35724"/>
    <cellStyle name="Normal 5 3 8 13 2" xfId="35725"/>
    <cellStyle name="Normal 5 3 8 14" xfId="35726"/>
    <cellStyle name="Normal 5 3 8 15" xfId="35727"/>
    <cellStyle name="Normal 5 3 8 16" xfId="35728"/>
    <cellStyle name="Normal 5 3 8 2" xfId="35729"/>
    <cellStyle name="Normal 5 3 8 2 10" xfId="35730"/>
    <cellStyle name="Normal 5 3 8 2 11" xfId="35731"/>
    <cellStyle name="Normal 5 3 8 2 12" xfId="35732"/>
    <cellStyle name="Normal 5 3 8 2 13" xfId="35733"/>
    <cellStyle name="Normal 5 3 8 2 13 2" xfId="35734"/>
    <cellStyle name="Normal 5 3 8 2 14" xfId="35735"/>
    <cellStyle name="Normal 5 3 8 2 15" xfId="35736"/>
    <cellStyle name="Normal 5 3 8 2 16" xfId="35737"/>
    <cellStyle name="Normal 5 3 8 2 2" xfId="35738"/>
    <cellStyle name="Normal 5 3 8 2 2 10" xfId="35739"/>
    <cellStyle name="Normal 5 3 8 2 2 11" xfId="35740"/>
    <cellStyle name="Normal 5 3 8 2 2 12" xfId="35741"/>
    <cellStyle name="Normal 5 3 8 2 2 12 2" xfId="35742"/>
    <cellStyle name="Normal 5 3 8 2 2 13" xfId="35743"/>
    <cellStyle name="Normal 5 3 8 2 2 14" xfId="35744"/>
    <cellStyle name="Normal 5 3 8 2 2 15" xfId="35745"/>
    <cellStyle name="Normal 5 3 8 2 2 2" xfId="35746"/>
    <cellStyle name="Normal 5 3 8 2 2 2 2" xfId="35747"/>
    <cellStyle name="Normal 5 3 8 2 2 2 2 2" xfId="35748"/>
    <cellStyle name="Normal 5 3 8 2 2 2 2 2 2" xfId="35749"/>
    <cellStyle name="Normal 5 3 8 2 2 2 2 2 2 2" xfId="35750"/>
    <cellStyle name="Normal 5 3 8 2 2 2 2 2 2 2 2" xfId="35751"/>
    <cellStyle name="Normal 5 3 8 2 2 2 2 2 2 3" xfId="35752"/>
    <cellStyle name="Normal 5 3 8 2 2 2 2 2 2 4" xfId="35753"/>
    <cellStyle name="Normal 5 3 8 2 2 2 2 2 2 5" xfId="35754"/>
    <cellStyle name="Normal 5 3 8 2 2 2 2 2 3" xfId="35755"/>
    <cellStyle name="Normal 5 3 8 2 2 2 2 2 3 2" xfId="35756"/>
    <cellStyle name="Normal 5 3 8 2 2 2 2 2 4" xfId="35757"/>
    <cellStyle name="Normal 5 3 8 2 2 2 2 2 5" xfId="35758"/>
    <cellStyle name="Normal 5 3 8 2 2 2 2 3" xfId="35759"/>
    <cellStyle name="Normal 5 3 8 2 2 2 2 4" xfId="35760"/>
    <cellStyle name="Normal 5 3 8 2 2 2 2 5" xfId="35761"/>
    <cellStyle name="Normal 5 3 8 2 2 2 2 6" xfId="35762"/>
    <cellStyle name="Normal 5 3 8 2 2 2 2 6 2" xfId="35763"/>
    <cellStyle name="Normal 5 3 8 2 2 2 2 7" xfId="35764"/>
    <cellStyle name="Normal 5 3 8 2 2 2 2 8" xfId="35765"/>
    <cellStyle name="Normal 5 3 8 2 2 2 2 9" xfId="35766"/>
    <cellStyle name="Normal 5 3 8 2 2 2 3" xfId="35767"/>
    <cellStyle name="Normal 5 3 8 2 2 2 3 2" xfId="35768"/>
    <cellStyle name="Normal 5 3 8 2 2 2 3 2 2" xfId="35769"/>
    <cellStyle name="Normal 5 3 8 2 2 2 3 2 2 2" xfId="35770"/>
    <cellStyle name="Normal 5 3 8 2 2 2 3 2 3" xfId="35771"/>
    <cellStyle name="Normal 5 3 8 2 2 2 3 2 4" xfId="35772"/>
    <cellStyle name="Normal 5 3 8 2 2 2 3 2 5" xfId="35773"/>
    <cellStyle name="Normal 5 3 8 2 2 2 3 3" xfId="35774"/>
    <cellStyle name="Normal 5 3 8 2 2 2 3 3 2" xfId="35775"/>
    <cellStyle name="Normal 5 3 8 2 2 2 3 4" xfId="35776"/>
    <cellStyle name="Normal 5 3 8 2 2 2 3 5" xfId="35777"/>
    <cellStyle name="Normal 5 3 8 2 2 2 4" xfId="35778"/>
    <cellStyle name="Normal 5 3 8 2 2 2 5" xfId="35779"/>
    <cellStyle name="Normal 5 3 8 2 2 2 6" xfId="35780"/>
    <cellStyle name="Normal 5 3 8 2 2 2 6 2" xfId="35781"/>
    <cellStyle name="Normal 5 3 8 2 2 2 7" xfId="35782"/>
    <cellStyle name="Normal 5 3 8 2 2 2 8" xfId="35783"/>
    <cellStyle name="Normal 5 3 8 2 2 2 9" xfId="35784"/>
    <cellStyle name="Normal 5 3 8 2 2 3" xfId="35785"/>
    <cellStyle name="Normal 5 3 8 2 2 4" xfId="35786"/>
    <cellStyle name="Normal 5 3 8 2 2 5" xfId="35787"/>
    <cellStyle name="Normal 5 3 8 2 2 6" xfId="35788"/>
    <cellStyle name="Normal 5 3 8 2 2 7" xfId="35789"/>
    <cellStyle name="Normal 5 3 8 2 2 8" xfId="35790"/>
    <cellStyle name="Normal 5 3 8 2 2 8 2" xfId="35791"/>
    <cellStyle name="Normal 5 3 8 2 2 8 2 2" xfId="35792"/>
    <cellStyle name="Normal 5 3 8 2 2 8 2 2 2" xfId="35793"/>
    <cellStyle name="Normal 5 3 8 2 2 8 2 3" xfId="35794"/>
    <cellStyle name="Normal 5 3 8 2 2 8 2 4" xfId="35795"/>
    <cellStyle name="Normal 5 3 8 2 2 8 2 5" xfId="35796"/>
    <cellStyle name="Normal 5 3 8 2 2 8 3" xfId="35797"/>
    <cellStyle name="Normal 5 3 8 2 2 8 3 2" xfId="35798"/>
    <cellStyle name="Normal 5 3 8 2 2 8 4" xfId="35799"/>
    <cellStyle name="Normal 5 3 8 2 2 8 5" xfId="35800"/>
    <cellStyle name="Normal 5 3 8 2 2 9" xfId="35801"/>
    <cellStyle name="Normal 5 3 8 2 3" xfId="35802"/>
    <cellStyle name="Normal 5 3 8 2 4" xfId="35803"/>
    <cellStyle name="Normal 5 3 8 2 4 2" xfId="35804"/>
    <cellStyle name="Normal 5 3 8 2 4 2 2" xfId="35805"/>
    <cellStyle name="Normal 5 3 8 2 4 2 2 2" xfId="35806"/>
    <cellStyle name="Normal 5 3 8 2 4 2 2 2 2" xfId="35807"/>
    <cellStyle name="Normal 5 3 8 2 4 2 2 2 2 2" xfId="35808"/>
    <cellStyle name="Normal 5 3 8 2 4 2 2 2 3" xfId="35809"/>
    <cellStyle name="Normal 5 3 8 2 4 2 2 2 4" xfId="35810"/>
    <cellStyle name="Normal 5 3 8 2 4 2 2 2 5" xfId="35811"/>
    <cellStyle name="Normal 5 3 8 2 4 2 2 3" xfId="35812"/>
    <cellStyle name="Normal 5 3 8 2 4 2 2 3 2" xfId="35813"/>
    <cellStyle name="Normal 5 3 8 2 4 2 2 4" xfId="35814"/>
    <cellStyle name="Normal 5 3 8 2 4 2 2 5" xfId="35815"/>
    <cellStyle name="Normal 5 3 8 2 4 2 3" xfId="35816"/>
    <cellStyle name="Normal 5 3 8 2 4 2 4" xfId="35817"/>
    <cellStyle name="Normal 5 3 8 2 4 2 5" xfId="35818"/>
    <cellStyle name="Normal 5 3 8 2 4 2 6" xfId="35819"/>
    <cellStyle name="Normal 5 3 8 2 4 2 6 2" xfId="35820"/>
    <cellStyle name="Normal 5 3 8 2 4 2 7" xfId="35821"/>
    <cellStyle name="Normal 5 3 8 2 4 2 8" xfId="35822"/>
    <cellStyle name="Normal 5 3 8 2 4 2 9" xfId="35823"/>
    <cellStyle name="Normal 5 3 8 2 4 3" xfId="35824"/>
    <cellStyle name="Normal 5 3 8 2 4 3 2" xfId="35825"/>
    <cellStyle name="Normal 5 3 8 2 4 3 2 2" xfId="35826"/>
    <cellStyle name="Normal 5 3 8 2 4 3 2 2 2" xfId="35827"/>
    <cellStyle name="Normal 5 3 8 2 4 3 2 3" xfId="35828"/>
    <cellStyle name="Normal 5 3 8 2 4 3 2 4" xfId="35829"/>
    <cellStyle name="Normal 5 3 8 2 4 3 2 5" xfId="35830"/>
    <cellStyle name="Normal 5 3 8 2 4 3 3" xfId="35831"/>
    <cellStyle name="Normal 5 3 8 2 4 3 3 2" xfId="35832"/>
    <cellStyle name="Normal 5 3 8 2 4 3 4" xfId="35833"/>
    <cellStyle name="Normal 5 3 8 2 4 3 5" xfId="35834"/>
    <cellStyle name="Normal 5 3 8 2 4 4" xfId="35835"/>
    <cellStyle name="Normal 5 3 8 2 4 5" xfId="35836"/>
    <cellStyle name="Normal 5 3 8 2 4 6" xfId="35837"/>
    <cellStyle name="Normal 5 3 8 2 4 6 2" xfId="35838"/>
    <cellStyle name="Normal 5 3 8 2 4 7" xfId="35839"/>
    <cellStyle name="Normal 5 3 8 2 4 8" xfId="35840"/>
    <cellStyle name="Normal 5 3 8 2 4 9" xfId="35841"/>
    <cellStyle name="Normal 5 3 8 2 5" xfId="35842"/>
    <cellStyle name="Normal 5 3 8 2 5 2" xfId="35843"/>
    <cellStyle name="Normal 5 3 8 2 5 3" xfId="35844"/>
    <cellStyle name="Normal 5 3 8 2 6" xfId="35845"/>
    <cellStyle name="Normal 5 3 8 2 6 2" xfId="35846"/>
    <cellStyle name="Normal 5 3 8 2 6 3" xfId="35847"/>
    <cellStyle name="Normal 5 3 8 2 7" xfId="35848"/>
    <cellStyle name="Normal 5 3 8 2 7 2" xfId="35849"/>
    <cellStyle name="Normal 5 3 8 2 7 3" xfId="35850"/>
    <cellStyle name="Normal 5 3 8 2 8" xfId="35851"/>
    <cellStyle name="Normal 5 3 8 2 8 2" xfId="35852"/>
    <cellStyle name="Normal 5 3 8 2 8 3" xfId="35853"/>
    <cellStyle name="Normal 5 3 8 2 9" xfId="35854"/>
    <cellStyle name="Normal 5 3 8 2 9 2" xfId="35855"/>
    <cellStyle name="Normal 5 3 8 2 9 2 2" xfId="35856"/>
    <cellStyle name="Normal 5 3 8 2 9 2 2 2" xfId="35857"/>
    <cellStyle name="Normal 5 3 8 2 9 2 3" xfId="35858"/>
    <cellStyle name="Normal 5 3 8 2 9 2 4" xfId="35859"/>
    <cellStyle name="Normal 5 3 8 2 9 2 5" xfId="35860"/>
    <cellStyle name="Normal 5 3 8 2 9 3" xfId="35861"/>
    <cellStyle name="Normal 5 3 8 2 9 3 2" xfId="35862"/>
    <cellStyle name="Normal 5 3 8 2 9 4" xfId="35863"/>
    <cellStyle name="Normal 5 3 8 2 9 5" xfId="35864"/>
    <cellStyle name="Normal 5 3 8 3" xfId="35865"/>
    <cellStyle name="Normal 5 3 8 3 10" xfId="35866"/>
    <cellStyle name="Normal 5 3 8 3 11" xfId="35867"/>
    <cellStyle name="Normal 5 3 8 3 12" xfId="35868"/>
    <cellStyle name="Normal 5 3 8 3 12 2" xfId="35869"/>
    <cellStyle name="Normal 5 3 8 3 13" xfId="35870"/>
    <cellStyle name="Normal 5 3 8 3 14" xfId="35871"/>
    <cellStyle name="Normal 5 3 8 3 15" xfId="35872"/>
    <cellStyle name="Normal 5 3 8 3 2" xfId="35873"/>
    <cellStyle name="Normal 5 3 8 3 2 2" xfId="35874"/>
    <cellStyle name="Normal 5 3 8 3 2 2 2" xfId="35875"/>
    <cellStyle name="Normal 5 3 8 3 2 2 2 2" xfId="35876"/>
    <cellStyle name="Normal 5 3 8 3 2 2 2 2 2" xfId="35877"/>
    <cellStyle name="Normal 5 3 8 3 2 2 2 2 2 2" xfId="35878"/>
    <cellStyle name="Normal 5 3 8 3 2 2 2 2 3" xfId="35879"/>
    <cellStyle name="Normal 5 3 8 3 2 2 2 2 4" xfId="35880"/>
    <cellStyle name="Normal 5 3 8 3 2 2 2 2 5" xfId="35881"/>
    <cellStyle name="Normal 5 3 8 3 2 2 2 3" xfId="35882"/>
    <cellStyle name="Normal 5 3 8 3 2 2 2 3 2" xfId="35883"/>
    <cellStyle name="Normal 5 3 8 3 2 2 2 4" xfId="35884"/>
    <cellStyle name="Normal 5 3 8 3 2 2 2 5" xfId="35885"/>
    <cellStyle name="Normal 5 3 8 3 2 2 3" xfId="35886"/>
    <cellStyle name="Normal 5 3 8 3 2 2 4" xfId="35887"/>
    <cellStyle name="Normal 5 3 8 3 2 2 5" xfId="35888"/>
    <cellStyle name="Normal 5 3 8 3 2 2 6" xfId="35889"/>
    <cellStyle name="Normal 5 3 8 3 2 2 6 2" xfId="35890"/>
    <cellStyle name="Normal 5 3 8 3 2 2 7" xfId="35891"/>
    <cellStyle name="Normal 5 3 8 3 2 2 8" xfId="35892"/>
    <cellStyle name="Normal 5 3 8 3 2 2 9" xfId="35893"/>
    <cellStyle name="Normal 5 3 8 3 2 3" xfId="35894"/>
    <cellStyle name="Normal 5 3 8 3 2 3 2" xfId="35895"/>
    <cellStyle name="Normal 5 3 8 3 2 3 2 2" xfId="35896"/>
    <cellStyle name="Normal 5 3 8 3 2 3 2 2 2" xfId="35897"/>
    <cellStyle name="Normal 5 3 8 3 2 3 2 3" xfId="35898"/>
    <cellStyle name="Normal 5 3 8 3 2 3 2 4" xfId="35899"/>
    <cellStyle name="Normal 5 3 8 3 2 3 2 5" xfId="35900"/>
    <cellStyle name="Normal 5 3 8 3 2 3 3" xfId="35901"/>
    <cellStyle name="Normal 5 3 8 3 2 3 3 2" xfId="35902"/>
    <cellStyle name="Normal 5 3 8 3 2 3 4" xfId="35903"/>
    <cellStyle name="Normal 5 3 8 3 2 3 5" xfId="35904"/>
    <cellStyle name="Normal 5 3 8 3 2 4" xfId="35905"/>
    <cellStyle name="Normal 5 3 8 3 2 5" xfId="35906"/>
    <cellStyle name="Normal 5 3 8 3 2 6" xfId="35907"/>
    <cellStyle name="Normal 5 3 8 3 2 6 2" xfId="35908"/>
    <cellStyle name="Normal 5 3 8 3 2 7" xfId="35909"/>
    <cellStyle name="Normal 5 3 8 3 2 8" xfId="35910"/>
    <cellStyle name="Normal 5 3 8 3 2 9" xfId="35911"/>
    <cellStyle name="Normal 5 3 8 3 3" xfId="35912"/>
    <cellStyle name="Normal 5 3 8 3 3 2" xfId="35913"/>
    <cellStyle name="Normal 5 3 8 3 3 3" xfId="35914"/>
    <cellStyle name="Normal 5 3 8 3 4" xfId="35915"/>
    <cellStyle name="Normal 5 3 8 3 4 2" xfId="35916"/>
    <cellStyle name="Normal 5 3 8 3 4 3" xfId="35917"/>
    <cellStyle name="Normal 5 3 8 3 5" xfId="35918"/>
    <cellStyle name="Normal 5 3 8 3 5 2" xfId="35919"/>
    <cellStyle name="Normal 5 3 8 3 5 3" xfId="35920"/>
    <cellStyle name="Normal 5 3 8 3 6" xfId="35921"/>
    <cellStyle name="Normal 5 3 8 3 6 2" xfId="35922"/>
    <cellStyle name="Normal 5 3 8 3 6 3" xfId="35923"/>
    <cellStyle name="Normal 5 3 8 3 7" xfId="35924"/>
    <cellStyle name="Normal 5 3 8 3 7 2" xfId="35925"/>
    <cellStyle name="Normal 5 3 8 3 7 3" xfId="35926"/>
    <cellStyle name="Normal 5 3 8 3 8" xfId="35927"/>
    <cellStyle name="Normal 5 3 8 3 8 2" xfId="35928"/>
    <cellStyle name="Normal 5 3 8 3 8 2 2" xfId="35929"/>
    <cellStyle name="Normal 5 3 8 3 8 2 2 2" xfId="35930"/>
    <cellStyle name="Normal 5 3 8 3 8 2 3" xfId="35931"/>
    <cellStyle name="Normal 5 3 8 3 8 2 4" xfId="35932"/>
    <cellStyle name="Normal 5 3 8 3 8 2 5" xfId="35933"/>
    <cellStyle name="Normal 5 3 8 3 8 3" xfId="35934"/>
    <cellStyle name="Normal 5 3 8 3 8 3 2" xfId="35935"/>
    <cellStyle name="Normal 5 3 8 3 8 4" xfId="35936"/>
    <cellStyle name="Normal 5 3 8 3 8 5" xfId="35937"/>
    <cellStyle name="Normal 5 3 8 3 9" xfId="35938"/>
    <cellStyle name="Normal 5 3 8 4" xfId="35939"/>
    <cellStyle name="Normal 5 3 8 4 2" xfId="35940"/>
    <cellStyle name="Normal 5 3 8 4 2 2" xfId="35941"/>
    <cellStyle name="Normal 5 3 8 4 2 2 2" xfId="35942"/>
    <cellStyle name="Normal 5 3 8 4 2 2 2 2" xfId="35943"/>
    <cellStyle name="Normal 5 3 8 4 2 2 2 2 2" xfId="35944"/>
    <cellStyle name="Normal 5 3 8 4 2 2 2 3" xfId="35945"/>
    <cellStyle name="Normal 5 3 8 4 2 2 2 4" xfId="35946"/>
    <cellStyle name="Normal 5 3 8 4 2 2 2 5" xfId="35947"/>
    <cellStyle name="Normal 5 3 8 4 2 2 3" xfId="35948"/>
    <cellStyle name="Normal 5 3 8 4 2 2 3 2" xfId="35949"/>
    <cellStyle name="Normal 5 3 8 4 2 2 4" xfId="35950"/>
    <cellStyle name="Normal 5 3 8 4 2 2 5" xfId="35951"/>
    <cellStyle name="Normal 5 3 8 4 2 3" xfId="35952"/>
    <cellStyle name="Normal 5 3 8 4 2 4" xfId="35953"/>
    <cellStyle name="Normal 5 3 8 4 2 5" xfId="35954"/>
    <cellStyle name="Normal 5 3 8 4 2 6" xfId="35955"/>
    <cellStyle name="Normal 5 3 8 4 2 6 2" xfId="35956"/>
    <cellStyle name="Normal 5 3 8 4 2 7" xfId="35957"/>
    <cellStyle name="Normal 5 3 8 4 2 8" xfId="35958"/>
    <cellStyle name="Normal 5 3 8 4 2 9" xfId="35959"/>
    <cellStyle name="Normal 5 3 8 4 3" xfId="35960"/>
    <cellStyle name="Normal 5 3 8 4 3 2" xfId="35961"/>
    <cellStyle name="Normal 5 3 8 4 3 2 2" xfId="35962"/>
    <cellStyle name="Normal 5 3 8 4 3 2 2 2" xfId="35963"/>
    <cellStyle name="Normal 5 3 8 4 3 2 3" xfId="35964"/>
    <cellStyle name="Normal 5 3 8 4 3 2 4" xfId="35965"/>
    <cellStyle name="Normal 5 3 8 4 3 2 5" xfId="35966"/>
    <cellStyle name="Normal 5 3 8 4 3 3" xfId="35967"/>
    <cellStyle name="Normal 5 3 8 4 3 3 2" xfId="35968"/>
    <cellStyle name="Normal 5 3 8 4 3 4" xfId="35969"/>
    <cellStyle name="Normal 5 3 8 4 3 5" xfId="35970"/>
    <cellStyle name="Normal 5 3 8 4 4" xfId="35971"/>
    <cellStyle name="Normal 5 3 8 4 5" xfId="35972"/>
    <cellStyle name="Normal 5 3 8 4 6" xfId="35973"/>
    <cellStyle name="Normal 5 3 8 4 6 2" xfId="35974"/>
    <cellStyle name="Normal 5 3 8 4 7" xfId="35975"/>
    <cellStyle name="Normal 5 3 8 4 8" xfId="35976"/>
    <cellStyle name="Normal 5 3 8 4 9" xfId="35977"/>
    <cellStyle name="Normal 5 3 8 5" xfId="35978"/>
    <cellStyle name="Normal 5 3 8 6" xfId="35979"/>
    <cellStyle name="Normal 5 3 8 7" xfId="35980"/>
    <cellStyle name="Normal 5 3 8 8" xfId="35981"/>
    <cellStyle name="Normal 5 3 8 9" xfId="35982"/>
    <cellStyle name="Normal 5 3 8 9 2" xfId="35983"/>
    <cellStyle name="Normal 5 3 8 9 2 2" xfId="35984"/>
    <cellStyle name="Normal 5 3 8 9 2 2 2" xfId="35985"/>
    <cellStyle name="Normal 5 3 8 9 2 3" xfId="35986"/>
    <cellStyle name="Normal 5 3 8 9 2 4" xfId="35987"/>
    <cellStyle name="Normal 5 3 8 9 2 5" xfId="35988"/>
    <cellStyle name="Normal 5 3 8 9 3" xfId="35989"/>
    <cellStyle name="Normal 5 3 8 9 3 2" xfId="35990"/>
    <cellStyle name="Normal 5 3 8 9 4" xfId="35991"/>
    <cellStyle name="Normal 5 3 8 9 5" xfId="35992"/>
    <cellStyle name="Normal 5 3 9" xfId="35993"/>
    <cellStyle name="Normal 5 3 9 10" xfId="35994"/>
    <cellStyle name="Normal 5 3 9 11" xfId="35995"/>
    <cellStyle name="Normal 5 3 9 12" xfId="35996"/>
    <cellStyle name="Normal 5 3 9 12 2" xfId="35997"/>
    <cellStyle name="Normal 5 3 9 13" xfId="35998"/>
    <cellStyle name="Normal 5 3 9 14" xfId="35999"/>
    <cellStyle name="Normal 5 3 9 15" xfId="36000"/>
    <cellStyle name="Normal 5 3 9 2" xfId="36001"/>
    <cellStyle name="Normal 5 3 9 2 2" xfId="36002"/>
    <cellStyle name="Normal 5 3 9 2 2 2" xfId="36003"/>
    <cellStyle name="Normal 5 3 9 2 2 2 2" xfId="36004"/>
    <cellStyle name="Normal 5 3 9 2 2 2 2 2" xfId="36005"/>
    <cellStyle name="Normal 5 3 9 2 2 2 2 2 2" xfId="36006"/>
    <cellStyle name="Normal 5 3 9 2 2 2 2 3" xfId="36007"/>
    <cellStyle name="Normal 5 3 9 2 2 2 2 4" xfId="36008"/>
    <cellStyle name="Normal 5 3 9 2 2 2 2 5" xfId="36009"/>
    <cellStyle name="Normal 5 3 9 2 2 2 3" xfId="36010"/>
    <cellStyle name="Normal 5 3 9 2 2 2 3 2" xfId="36011"/>
    <cellStyle name="Normal 5 3 9 2 2 2 4" xfId="36012"/>
    <cellStyle name="Normal 5 3 9 2 2 2 5" xfId="36013"/>
    <cellStyle name="Normal 5 3 9 2 2 3" xfId="36014"/>
    <cellStyle name="Normal 5 3 9 2 2 4" xfId="36015"/>
    <cellStyle name="Normal 5 3 9 2 2 5" xfId="36016"/>
    <cellStyle name="Normal 5 3 9 2 2 6" xfId="36017"/>
    <cellStyle name="Normal 5 3 9 2 2 6 2" xfId="36018"/>
    <cellStyle name="Normal 5 3 9 2 2 7" xfId="36019"/>
    <cellStyle name="Normal 5 3 9 2 2 8" xfId="36020"/>
    <cellStyle name="Normal 5 3 9 2 2 9" xfId="36021"/>
    <cellStyle name="Normal 5 3 9 2 3" xfId="36022"/>
    <cellStyle name="Normal 5 3 9 2 3 2" xfId="36023"/>
    <cellStyle name="Normal 5 3 9 2 3 2 2" xfId="36024"/>
    <cellStyle name="Normal 5 3 9 2 3 2 2 2" xfId="36025"/>
    <cellStyle name="Normal 5 3 9 2 3 2 3" xfId="36026"/>
    <cellStyle name="Normal 5 3 9 2 3 2 4" xfId="36027"/>
    <cellStyle name="Normal 5 3 9 2 3 2 5" xfId="36028"/>
    <cellStyle name="Normal 5 3 9 2 3 3" xfId="36029"/>
    <cellStyle name="Normal 5 3 9 2 3 3 2" xfId="36030"/>
    <cellStyle name="Normal 5 3 9 2 3 4" xfId="36031"/>
    <cellStyle name="Normal 5 3 9 2 3 5" xfId="36032"/>
    <cellStyle name="Normal 5 3 9 2 4" xfId="36033"/>
    <cellStyle name="Normal 5 3 9 2 5" xfId="36034"/>
    <cellStyle name="Normal 5 3 9 2 6" xfId="36035"/>
    <cellStyle name="Normal 5 3 9 2 6 2" xfId="36036"/>
    <cellStyle name="Normal 5 3 9 2 7" xfId="36037"/>
    <cellStyle name="Normal 5 3 9 2 8" xfId="36038"/>
    <cellStyle name="Normal 5 3 9 2 9" xfId="36039"/>
    <cellStyle name="Normal 5 3 9 3" xfId="36040"/>
    <cellStyle name="Normal 5 3 9 4" xfId="36041"/>
    <cellStyle name="Normal 5 3 9 5" xfId="36042"/>
    <cellStyle name="Normal 5 3 9 6" xfId="36043"/>
    <cellStyle name="Normal 5 3 9 7" xfId="36044"/>
    <cellStyle name="Normal 5 3 9 8" xfId="36045"/>
    <cellStyle name="Normal 5 3 9 8 2" xfId="36046"/>
    <cellStyle name="Normal 5 3 9 8 2 2" xfId="36047"/>
    <cellStyle name="Normal 5 3 9 8 2 2 2" xfId="36048"/>
    <cellStyle name="Normal 5 3 9 8 2 3" xfId="36049"/>
    <cellStyle name="Normal 5 3 9 8 2 4" xfId="36050"/>
    <cellStyle name="Normal 5 3 9 8 2 5" xfId="36051"/>
    <cellStyle name="Normal 5 3 9 8 3" xfId="36052"/>
    <cellStyle name="Normal 5 3 9 8 3 2" xfId="36053"/>
    <cellStyle name="Normal 5 3 9 8 4" xfId="36054"/>
    <cellStyle name="Normal 5 3 9 8 5" xfId="36055"/>
    <cellStyle name="Normal 5 3 9 9" xfId="36056"/>
    <cellStyle name="Normal 5 30" xfId="36057"/>
    <cellStyle name="Normal 5 31" xfId="36058"/>
    <cellStyle name="Normal 5 32" xfId="36059"/>
    <cellStyle name="Normal 5 33" xfId="36060"/>
    <cellStyle name="Normal 5 34" xfId="36061"/>
    <cellStyle name="Normal 5 35" xfId="36062"/>
    <cellStyle name="Normal 5 36" xfId="36063"/>
    <cellStyle name="Normal 5 37" xfId="36064"/>
    <cellStyle name="Normal 5 38" xfId="36065"/>
    <cellStyle name="Normal 5 39" xfId="36066"/>
    <cellStyle name="Normal 5 4" xfId="36067"/>
    <cellStyle name="Normal 5 4 2" xfId="36068"/>
    <cellStyle name="Normal 5 4 2 2" xfId="36069"/>
    <cellStyle name="Normal 5 4 2 3" xfId="36070"/>
    <cellStyle name="Normal 5 4 3" xfId="36071"/>
    <cellStyle name="Normal 5 4 3 2" xfId="36072"/>
    <cellStyle name="Normal 5 4 3 3" xfId="36073"/>
    <cellStyle name="Normal 5 4 4" xfId="36074"/>
    <cellStyle name="Normal 5 4 5" xfId="36075"/>
    <cellStyle name="Normal 5 40" xfId="36076"/>
    <cellStyle name="Normal 5 41" xfId="36077"/>
    <cellStyle name="Normal 5 42" xfId="36078"/>
    <cellStyle name="Normal 5 43" xfId="36079"/>
    <cellStyle name="Normal 5 44" xfId="36080"/>
    <cellStyle name="Normal 5 45" xfId="36081"/>
    <cellStyle name="Normal 5 46" xfId="36082"/>
    <cellStyle name="Normal 5 47" xfId="36083"/>
    <cellStyle name="Normal 5 47 10" xfId="36084"/>
    <cellStyle name="Normal 5 47 11" xfId="36085"/>
    <cellStyle name="Normal 5 47 12" xfId="36086"/>
    <cellStyle name="Normal 5 47 13" xfId="36087"/>
    <cellStyle name="Normal 5 47 13 2" xfId="36088"/>
    <cellStyle name="Normal 5 47 14" xfId="36089"/>
    <cellStyle name="Normal 5 47 15" xfId="36090"/>
    <cellStyle name="Normal 5 47 16" xfId="36091"/>
    <cellStyle name="Normal 5 47 2" xfId="36092"/>
    <cellStyle name="Normal 5 47 2 10" xfId="36093"/>
    <cellStyle name="Normal 5 47 2 11" xfId="36094"/>
    <cellStyle name="Normal 5 47 2 12" xfId="36095"/>
    <cellStyle name="Normal 5 47 2 13" xfId="36096"/>
    <cellStyle name="Normal 5 47 2 13 2" xfId="36097"/>
    <cellStyle name="Normal 5 47 2 14" xfId="36098"/>
    <cellStyle name="Normal 5 47 2 15" xfId="36099"/>
    <cellStyle name="Normal 5 47 2 16" xfId="36100"/>
    <cellStyle name="Normal 5 47 2 2" xfId="36101"/>
    <cellStyle name="Normal 5 47 2 2 10" xfId="36102"/>
    <cellStyle name="Normal 5 47 2 2 11" xfId="36103"/>
    <cellStyle name="Normal 5 47 2 2 12" xfId="36104"/>
    <cellStyle name="Normal 5 47 2 2 12 2" xfId="36105"/>
    <cellStyle name="Normal 5 47 2 2 13" xfId="36106"/>
    <cellStyle name="Normal 5 47 2 2 14" xfId="36107"/>
    <cellStyle name="Normal 5 47 2 2 15" xfId="36108"/>
    <cellStyle name="Normal 5 47 2 2 2" xfId="36109"/>
    <cellStyle name="Normal 5 47 2 2 2 2" xfId="36110"/>
    <cellStyle name="Normal 5 47 2 2 2 2 2" xfId="36111"/>
    <cellStyle name="Normal 5 47 2 2 2 2 2 2" xfId="36112"/>
    <cellStyle name="Normal 5 47 2 2 2 2 2 2 2" xfId="36113"/>
    <cellStyle name="Normal 5 47 2 2 2 2 2 2 2 2" xfId="36114"/>
    <cellStyle name="Normal 5 47 2 2 2 2 2 2 3" xfId="36115"/>
    <cellStyle name="Normal 5 47 2 2 2 2 2 2 4" xfId="36116"/>
    <cellStyle name="Normal 5 47 2 2 2 2 2 2 5" xfId="36117"/>
    <cellStyle name="Normal 5 47 2 2 2 2 2 3" xfId="36118"/>
    <cellStyle name="Normal 5 47 2 2 2 2 2 3 2" xfId="36119"/>
    <cellStyle name="Normal 5 47 2 2 2 2 2 4" xfId="36120"/>
    <cellStyle name="Normal 5 47 2 2 2 2 2 5" xfId="36121"/>
    <cellStyle name="Normal 5 47 2 2 2 2 3" xfId="36122"/>
    <cellStyle name="Normal 5 47 2 2 2 2 4" xfId="36123"/>
    <cellStyle name="Normal 5 47 2 2 2 2 5" xfId="36124"/>
    <cellStyle name="Normal 5 47 2 2 2 2 6" xfId="36125"/>
    <cellStyle name="Normal 5 47 2 2 2 2 6 2" xfId="36126"/>
    <cellStyle name="Normal 5 47 2 2 2 2 7" xfId="36127"/>
    <cellStyle name="Normal 5 47 2 2 2 2 8" xfId="36128"/>
    <cellStyle name="Normal 5 47 2 2 2 2 9" xfId="36129"/>
    <cellStyle name="Normal 5 47 2 2 2 3" xfId="36130"/>
    <cellStyle name="Normal 5 47 2 2 2 3 2" xfId="36131"/>
    <cellStyle name="Normal 5 47 2 2 2 3 2 2" xfId="36132"/>
    <cellStyle name="Normal 5 47 2 2 2 3 2 2 2" xfId="36133"/>
    <cellStyle name="Normal 5 47 2 2 2 3 2 3" xfId="36134"/>
    <cellStyle name="Normal 5 47 2 2 2 3 2 4" xfId="36135"/>
    <cellStyle name="Normal 5 47 2 2 2 3 2 5" xfId="36136"/>
    <cellStyle name="Normal 5 47 2 2 2 3 3" xfId="36137"/>
    <cellStyle name="Normal 5 47 2 2 2 3 3 2" xfId="36138"/>
    <cellStyle name="Normal 5 47 2 2 2 3 4" xfId="36139"/>
    <cellStyle name="Normal 5 47 2 2 2 3 5" xfId="36140"/>
    <cellStyle name="Normal 5 47 2 2 2 4" xfId="36141"/>
    <cellStyle name="Normal 5 47 2 2 2 5" xfId="36142"/>
    <cellStyle name="Normal 5 47 2 2 2 6" xfId="36143"/>
    <cellStyle name="Normal 5 47 2 2 2 6 2" xfId="36144"/>
    <cellStyle name="Normal 5 47 2 2 2 7" xfId="36145"/>
    <cellStyle name="Normal 5 47 2 2 2 8" xfId="36146"/>
    <cellStyle name="Normal 5 47 2 2 2 9" xfId="36147"/>
    <cellStyle name="Normal 5 47 2 2 3" xfId="36148"/>
    <cellStyle name="Normal 5 47 2 2 3 2" xfId="36149"/>
    <cellStyle name="Normal 5 47 2 2 3 3" xfId="36150"/>
    <cellStyle name="Normal 5 47 2 2 4" xfId="36151"/>
    <cellStyle name="Normal 5 47 2 2 4 2" xfId="36152"/>
    <cellStyle name="Normal 5 47 2 2 4 3" xfId="36153"/>
    <cellStyle name="Normal 5 47 2 2 5" xfId="36154"/>
    <cellStyle name="Normal 5 47 2 2 5 2" xfId="36155"/>
    <cellStyle name="Normal 5 47 2 2 5 3" xfId="36156"/>
    <cellStyle name="Normal 5 47 2 2 6" xfId="36157"/>
    <cellStyle name="Normal 5 47 2 2 6 2" xfId="36158"/>
    <cellStyle name="Normal 5 47 2 2 6 3" xfId="36159"/>
    <cellStyle name="Normal 5 47 2 2 7" xfId="36160"/>
    <cellStyle name="Normal 5 47 2 2 7 2" xfId="36161"/>
    <cellStyle name="Normal 5 47 2 2 7 3" xfId="36162"/>
    <cellStyle name="Normal 5 47 2 2 8" xfId="36163"/>
    <cellStyle name="Normal 5 47 2 2 8 2" xfId="36164"/>
    <cellStyle name="Normal 5 47 2 2 8 2 2" xfId="36165"/>
    <cellStyle name="Normal 5 47 2 2 8 2 2 2" xfId="36166"/>
    <cellStyle name="Normal 5 47 2 2 8 2 3" xfId="36167"/>
    <cellStyle name="Normal 5 47 2 2 8 2 4" xfId="36168"/>
    <cellStyle name="Normal 5 47 2 2 8 2 5" xfId="36169"/>
    <cellStyle name="Normal 5 47 2 2 8 3" xfId="36170"/>
    <cellStyle name="Normal 5 47 2 2 8 3 2" xfId="36171"/>
    <cellStyle name="Normal 5 47 2 2 8 4" xfId="36172"/>
    <cellStyle name="Normal 5 47 2 2 8 5" xfId="36173"/>
    <cellStyle name="Normal 5 47 2 2 9" xfId="36174"/>
    <cellStyle name="Normal 5 47 2 3" xfId="36175"/>
    <cellStyle name="Normal 5 47 2 3 2" xfId="36176"/>
    <cellStyle name="Normal 5 47 2 3 3" xfId="36177"/>
    <cellStyle name="Normal 5 47 2 4" xfId="36178"/>
    <cellStyle name="Normal 5 47 2 4 2" xfId="36179"/>
    <cellStyle name="Normal 5 47 2 4 2 2" xfId="36180"/>
    <cellStyle name="Normal 5 47 2 4 2 2 2" xfId="36181"/>
    <cellStyle name="Normal 5 47 2 4 2 2 2 2" xfId="36182"/>
    <cellStyle name="Normal 5 47 2 4 2 2 2 2 2" xfId="36183"/>
    <cellStyle name="Normal 5 47 2 4 2 2 2 3" xfId="36184"/>
    <cellStyle name="Normal 5 47 2 4 2 2 2 4" xfId="36185"/>
    <cellStyle name="Normal 5 47 2 4 2 2 2 5" xfId="36186"/>
    <cellStyle name="Normal 5 47 2 4 2 2 3" xfId="36187"/>
    <cellStyle name="Normal 5 47 2 4 2 2 3 2" xfId="36188"/>
    <cellStyle name="Normal 5 47 2 4 2 2 4" xfId="36189"/>
    <cellStyle name="Normal 5 47 2 4 2 2 5" xfId="36190"/>
    <cellStyle name="Normal 5 47 2 4 2 3" xfId="36191"/>
    <cellStyle name="Normal 5 47 2 4 2 4" xfId="36192"/>
    <cellStyle name="Normal 5 47 2 4 2 5" xfId="36193"/>
    <cellStyle name="Normal 5 47 2 4 2 6" xfId="36194"/>
    <cellStyle name="Normal 5 47 2 4 2 6 2" xfId="36195"/>
    <cellStyle name="Normal 5 47 2 4 2 7" xfId="36196"/>
    <cellStyle name="Normal 5 47 2 4 2 8" xfId="36197"/>
    <cellStyle name="Normal 5 47 2 4 2 9" xfId="36198"/>
    <cellStyle name="Normal 5 47 2 4 3" xfId="36199"/>
    <cellStyle name="Normal 5 47 2 4 3 2" xfId="36200"/>
    <cellStyle name="Normal 5 47 2 4 3 2 2" xfId="36201"/>
    <cellStyle name="Normal 5 47 2 4 3 2 2 2" xfId="36202"/>
    <cellStyle name="Normal 5 47 2 4 3 2 3" xfId="36203"/>
    <cellStyle name="Normal 5 47 2 4 3 2 4" xfId="36204"/>
    <cellStyle name="Normal 5 47 2 4 3 2 5" xfId="36205"/>
    <cellStyle name="Normal 5 47 2 4 3 3" xfId="36206"/>
    <cellStyle name="Normal 5 47 2 4 3 3 2" xfId="36207"/>
    <cellStyle name="Normal 5 47 2 4 3 4" xfId="36208"/>
    <cellStyle name="Normal 5 47 2 4 3 5" xfId="36209"/>
    <cellStyle name="Normal 5 47 2 4 4" xfId="36210"/>
    <cellStyle name="Normal 5 47 2 4 5" xfId="36211"/>
    <cellStyle name="Normal 5 47 2 4 6" xfId="36212"/>
    <cellStyle name="Normal 5 47 2 4 6 2" xfId="36213"/>
    <cellStyle name="Normal 5 47 2 4 7" xfId="36214"/>
    <cellStyle name="Normal 5 47 2 4 8" xfId="36215"/>
    <cellStyle name="Normal 5 47 2 4 9" xfId="36216"/>
    <cellStyle name="Normal 5 47 2 5" xfId="36217"/>
    <cellStyle name="Normal 5 47 2 6" xfId="36218"/>
    <cellStyle name="Normal 5 47 2 7" xfId="36219"/>
    <cellStyle name="Normal 5 47 2 8" xfId="36220"/>
    <cellStyle name="Normal 5 47 2 9" xfId="36221"/>
    <cellStyle name="Normal 5 47 2 9 2" xfId="36222"/>
    <cellStyle name="Normal 5 47 2 9 2 2" xfId="36223"/>
    <cellStyle name="Normal 5 47 2 9 2 2 2" xfId="36224"/>
    <cellStyle name="Normal 5 47 2 9 2 3" xfId="36225"/>
    <cellStyle name="Normal 5 47 2 9 2 4" xfId="36226"/>
    <cellStyle name="Normal 5 47 2 9 2 5" xfId="36227"/>
    <cellStyle name="Normal 5 47 2 9 3" xfId="36228"/>
    <cellStyle name="Normal 5 47 2 9 3 2" xfId="36229"/>
    <cellStyle name="Normal 5 47 2 9 4" xfId="36230"/>
    <cellStyle name="Normal 5 47 2 9 5" xfId="36231"/>
    <cellStyle name="Normal 5 47 3" xfId="36232"/>
    <cellStyle name="Normal 5 47 3 10" xfId="36233"/>
    <cellStyle name="Normal 5 47 3 11" xfId="36234"/>
    <cellStyle name="Normal 5 47 3 12" xfId="36235"/>
    <cellStyle name="Normal 5 47 3 12 2" xfId="36236"/>
    <cellStyle name="Normal 5 47 3 13" xfId="36237"/>
    <cellStyle name="Normal 5 47 3 14" xfId="36238"/>
    <cellStyle name="Normal 5 47 3 15" xfId="36239"/>
    <cellStyle name="Normal 5 47 3 2" xfId="36240"/>
    <cellStyle name="Normal 5 47 3 2 2" xfId="36241"/>
    <cellStyle name="Normal 5 47 3 2 2 2" xfId="36242"/>
    <cellStyle name="Normal 5 47 3 2 2 2 2" xfId="36243"/>
    <cellStyle name="Normal 5 47 3 2 2 2 2 2" xfId="36244"/>
    <cellStyle name="Normal 5 47 3 2 2 2 2 2 2" xfId="36245"/>
    <cellStyle name="Normal 5 47 3 2 2 2 2 3" xfId="36246"/>
    <cellStyle name="Normal 5 47 3 2 2 2 2 4" xfId="36247"/>
    <cellStyle name="Normal 5 47 3 2 2 2 2 5" xfId="36248"/>
    <cellStyle name="Normal 5 47 3 2 2 2 3" xfId="36249"/>
    <cellStyle name="Normal 5 47 3 2 2 2 3 2" xfId="36250"/>
    <cellStyle name="Normal 5 47 3 2 2 2 4" xfId="36251"/>
    <cellStyle name="Normal 5 47 3 2 2 2 5" xfId="36252"/>
    <cellStyle name="Normal 5 47 3 2 2 3" xfId="36253"/>
    <cellStyle name="Normal 5 47 3 2 2 4" xfId="36254"/>
    <cellStyle name="Normal 5 47 3 2 2 5" xfId="36255"/>
    <cellStyle name="Normal 5 47 3 2 2 6" xfId="36256"/>
    <cellStyle name="Normal 5 47 3 2 2 6 2" xfId="36257"/>
    <cellStyle name="Normal 5 47 3 2 2 7" xfId="36258"/>
    <cellStyle name="Normal 5 47 3 2 2 8" xfId="36259"/>
    <cellStyle name="Normal 5 47 3 2 2 9" xfId="36260"/>
    <cellStyle name="Normal 5 47 3 2 3" xfId="36261"/>
    <cellStyle name="Normal 5 47 3 2 3 2" xfId="36262"/>
    <cellStyle name="Normal 5 47 3 2 3 2 2" xfId="36263"/>
    <cellStyle name="Normal 5 47 3 2 3 2 2 2" xfId="36264"/>
    <cellStyle name="Normal 5 47 3 2 3 2 3" xfId="36265"/>
    <cellStyle name="Normal 5 47 3 2 3 2 4" xfId="36266"/>
    <cellStyle name="Normal 5 47 3 2 3 2 5" xfId="36267"/>
    <cellStyle name="Normal 5 47 3 2 3 3" xfId="36268"/>
    <cellStyle name="Normal 5 47 3 2 3 3 2" xfId="36269"/>
    <cellStyle name="Normal 5 47 3 2 3 4" xfId="36270"/>
    <cellStyle name="Normal 5 47 3 2 3 5" xfId="36271"/>
    <cellStyle name="Normal 5 47 3 2 4" xfId="36272"/>
    <cellStyle name="Normal 5 47 3 2 5" xfId="36273"/>
    <cellStyle name="Normal 5 47 3 2 6" xfId="36274"/>
    <cellStyle name="Normal 5 47 3 2 6 2" xfId="36275"/>
    <cellStyle name="Normal 5 47 3 2 7" xfId="36276"/>
    <cellStyle name="Normal 5 47 3 2 8" xfId="36277"/>
    <cellStyle name="Normal 5 47 3 2 9" xfId="36278"/>
    <cellStyle name="Normal 5 47 3 3" xfId="36279"/>
    <cellStyle name="Normal 5 47 3 4" xfId="36280"/>
    <cellStyle name="Normal 5 47 3 5" xfId="36281"/>
    <cellStyle name="Normal 5 47 3 6" xfId="36282"/>
    <cellStyle name="Normal 5 47 3 7" xfId="36283"/>
    <cellStyle name="Normal 5 47 3 8" xfId="36284"/>
    <cellStyle name="Normal 5 47 3 8 2" xfId="36285"/>
    <cellStyle name="Normal 5 47 3 8 2 2" xfId="36286"/>
    <cellStyle name="Normal 5 47 3 8 2 2 2" xfId="36287"/>
    <cellStyle name="Normal 5 47 3 8 2 3" xfId="36288"/>
    <cellStyle name="Normal 5 47 3 8 2 4" xfId="36289"/>
    <cellStyle name="Normal 5 47 3 8 2 5" xfId="36290"/>
    <cellStyle name="Normal 5 47 3 8 3" xfId="36291"/>
    <cellStyle name="Normal 5 47 3 8 3 2" xfId="36292"/>
    <cellStyle name="Normal 5 47 3 8 4" xfId="36293"/>
    <cellStyle name="Normal 5 47 3 8 5" xfId="36294"/>
    <cellStyle name="Normal 5 47 3 9" xfId="36295"/>
    <cellStyle name="Normal 5 47 4" xfId="36296"/>
    <cellStyle name="Normal 5 47 4 2" xfId="36297"/>
    <cellStyle name="Normal 5 47 4 2 2" xfId="36298"/>
    <cellStyle name="Normal 5 47 4 2 2 2" xfId="36299"/>
    <cellStyle name="Normal 5 47 4 2 2 2 2" xfId="36300"/>
    <cellStyle name="Normal 5 47 4 2 2 2 2 2" xfId="36301"/>
    <cellStyle name="Normal 5 47 4 2 2 2 3" xfId="36302"/>
    <cellStyle name="Normal 5 47 4 2 2 2 4" xfId="36303"/>
    <cellStyle name="Normal 5 47 4 2 2 2 5" xfId="36304"/>
    <cellStyle name="Normal 5 47 4 2 2 3" xfId="36305"/>
    <cellStyle name="Normal 5 47 4 2 2 3 2" xfId="36306"/>
    <cellStyle name="Normal 5 47 4 2 2 4" xfId="36307"/>
    <cellStyle name="Normal 5 47 4 2 2 5" xfId="36308"/>
    <cellStyle name="Normal 5 47 4 2 3" xfId="36309"/>
    <cellStyle name="Normal 5 47 4 2 4" xfId="36310"/>
    <cellStyle name="Normal 5 47 4 2 5" xfId="36311"/>
    <cellStyle name="Normal 5 47 4 2 6" xfId="36312"/>
    <cellStyle name="Normal 5 47 4 2 6 2" xfId="36313"/>
    <cellStyle name="Normal 5 47 4 2 7" xfId="36314"/>
    <cellStyle name="Normal 5 47 4 2 8" xfId="36315"/>
    <cellStyle name="Normal 5 47 4 2 9" xfId="36316"/>
    <cellStyle name="Normal 5 47 4 3" xfId="36317"/>
    <cellStyle name="Normal 5 47 4 3 2" xfId="36318"/>
    <cellStyle name="Normal 5 47 4 3 2 2" xfId="36319"/>
    <cellStyle name="Normal 5 47 4 3 2 2 2" xfId="36320"/>
    <cellStyle name="Normal 5 47 4 3 2 3" xfId="36321"/>
    <cellStyle name="Normal 5 47 4 3 2 4" xfId="36322"/>
    <cellStyle name="Normal 5 47 4 3 2 5" xfId="36323"/>
    <cellStyle name="Normal 5 47 4 3 3" xfId="36324"/>
    <cellStyle name="Normal 5 47 4 3 3 2" xfId="36325"/>
    <cellStyle name="Normal 5 47 4 3 4" xfId="36326"/>
    <cellStyle name="Normal 5 47 4 3 5" xfId="36327"/>
    <cellStyle name="Normal 5 47 4 4" xfId="36328"/>
    <cellStyle name="Normal 5 47 4 5" xfId="36329"/>
    <cellStyle name="Normal 5 47 4 6" xfId="36330"/>
    <cellStyle name="Normal 5 47 4 6 2" xfId="36331"/>
    <cellStyle name="Normal 5 47 4 7" xfId="36332"/>
    <cellStyle name="Normal 5 47 4 8" xfId="36333"/>
    <cellStyle name="Normal 5 47 4 9" xfId="36334"/>
    <cellStyle name="Normal 5 47 5" xfId="36335"/>
    <cellStyle name="Normal 5 47 5 2" xfId="36336"/>
    <cellStyle name="Normal 5 47 5 3" xfId="36337"/>
    <cellStyle name="Normal 5 47 6" xfId="36338"/>
    <cellStyle name="Normal 5 47 6 2" xfId="36339"/>
    <cellStyle name="Normal 5 47 6 3" xfId="36340"/>
    <cellStyle name="Normal 5 47 7" xfId="36341"/>
    <cellStyle name="Normal 5 47 7 2" xfId="36342"/>
    <cellStyle name="Normal 5 47 7 3" xfId="36343"/>
    <cellStyle name="Normal 5 47 8" xfId="36344"/>
    <cellStyle name="Normal 5 47 8 2" xfId="36345"/>
    <cellStyle name="Normal 5 47 8 3" xfId="36346"/>
    <cellStyle name="Normal 5 47 9" xfId="36347"/>
    <cellStyle name="Normal 5 47 9 2" xfId="36348"/>
    <cellStyle name="Normal 5 47 9 2 2" xfId="36349"/>
    <cellStyle name="Normal 5 47 9 2 2 2" xfId="36350"/>
    <cellStyle name="Normal 5 47 9 2 3" xfId="36351"/>
    <cellStyle name="Normal 5 47 9 2 4" xfId="36352"/>
    <cellStyle name="Normal 5 47 9 2 5" xfId="36353"/>
    <cellStyle name="Normal 5 47 9 3" xfId="36354"/>
    <cellStyle name="Normal 5 47 9 3 2" xfId="36355"/>
    <cellStyle name="Normal 5 47 9 4" xfId="36356"/>
    <cellStyle name="Normal 5 47 9 5" xfId="36357"/>
    <cellStyle name="Normal 5 48" xfId="36358"/>
    <cellStyle name="Normal 5 48 10" xfId="36359"/>
    <cellStyle name="Normal 5 48 11" xfId="36360"/>
    <cellStyle name="Normal 5 48 12" xfId="36361"/>
    <cellStyle name="Normal 5 48 12 2" xfId="36362"/>
    <cellStyle name="Normal 5 48 13" xfId="36363"/>
    <cellStyle name="Normal 5 48 14" xfId="36364"/>
    <cellStyle name="Normal 5 48 15" xfId="36365"/>
    <cellStyle name="Normal 5 48 2" xfId="36366"/>
    <cellStyle name="Normal 5 48 2 2" xfId="36367"/>
    <cellStyle name="Normal 5 48 2 2 2" xfId="36368"/>
    <cellStyle name="Normal 5 48 2 2 2 2" xfId="36369"/>
    <cellStyle name="Normal 5 48 2 2 2 2 2" xfId="36370"/>
    <cellStyle name="Normal 5 48 2 2 2 2 2 2" xfId="36371"/>
    <cellStyle name="Normal 5 48 2 2 2 2 3" xfId="36372"/>
    <cellStyle name="Normal 5 48 2 2 2 2 4" xfId="36373"/>
    <cellStyle name="Normal 5 48 2 2 2 2 5" xfId="36374"/>
    <cellStyle name="Normal 5 48 2 2 2 3" xfId="36375"/>
    <cellStyle name="Normal 5 48 2 2 2 3 2" xfId="36376"/>
    <cellStyle name="Normal 5 48 2 2 2 4" xfId="36377"/>
    <cellStyle name="Normal 5 48 2 2 2 5" xfId="36378"/>
    <cellStyle name="Normal 5 48 2 2 3" xfId="36379"/>
    <cellStyle name="Normal 5 48 2 2 4" xfId="36380"/>
    <cellStyle name="Normal 5 48 2 2 5" xfId="36381"/>
    <cellStyle name="Normal 5 48 2 2 6" xfId="36382"/>
    <cellStyle name="Normal 5 48 2 2 6 2" xfId="36383"/>
    <cellStyle name="Normal 5 48 2 2 7" xfId="36384"/>
    <cellStyle name="Normal 5 48 2 2 8" xfId="36385"/>
    <cellStyle name="Normal 5 48 2 2 9" xfId="36386"/>
    <cellStyle name="Normal 5 48 2 3" xfId="36387"/>
    <cellStyle name="Normal 5 48 2 3 2" xfId="36388"/>
    <cellStyle name="Normal 5 48 2 3 2 2" xfId="36389"/>
    <cellStyle name="Normal 5 48 2 3 2 2 2" xfId="36390"/>
    <cellStyle name="Normal 5 48 2 3 2 3" xfId="36391"/>
    <cellStyle name="Normal 5 48 2 3 2 4" xfId="36392"/>
    <cellStyle name="Normal 5 48 2 3 2 5" xfId="36393"/>
    <cellStyle name="Normal 5 48 2 3 3" xfId="36394"/>
    <cellStyle name="Normal 5 48 2 3 3 2" xfId="36395"/>
    <cellStyle name="Normal 5 48 2 3 4" xfId="36396"/>
    <cellStyle name="Normal 5 48 2 3 5" xfId="36397"/>
    <cellStyle name="Normal 5 48 2 4" xfId="36398"/>
    <cellStyle name="Normal 5 48 2 5" xfId="36399"/>
    <cellStyle name="Normal 5 48 2 6" xfId="36400"/>
    <cellStyle name="Normal 5 48 2 6 2" xfId="36401"/>
    <cellStyle name="Normal 5 48 2 7" xfId="36402"/>
    <cellStyle name="Normal 5 48 2 8" xfId="36403"/>
    <cellStyle name="Normal 5 48 2 9" xfId="36404"/>
    <cellStyle name="Normal 5 48 3" xfId="36405"/>
    <cellStyle name="Normal 5 48 3 2" xfId="36406"/>
    <cellStyle name="Normal 5 48 3 3" xfId="36407"/>
    <cellStyle name="Normal 5 48 4" xfId="36408"/>
    <cellStyle name="Normal 5 48 4 2" xfId="36409"/>
    <cellStyle name="Normal 5 48 4 3" xfId="36410"/>
    <cellStyle name="Normal 5 48 5" xfId="36411"/>
    <cellStyle name="Normal 5 48 5 2" xfId="36412"/>
    <cellStyle name="Normal 5 48 5 3" xfId="36413"/>
    <cellStyle name="Normal 5 48 6" xfId="36414"/>
    <cellStyle name="Normal 5 48 6 2" xfId="36415"/>
    <cellStyle name="Normal 5 48 6 3" xfId="36416"/>
    <cellStyle name="Normal 5 48 7" xfId="36417"/>
    <cellStyle name="Normal 5 48 7 2" xfId="36418"/>
    <cellStyle name="Normal 5 48 7 3" xfId="36419"/>
    <cellStyle name="Normal 5 48 8" xfId="36420"/>
    <cellStyle name="Normal 5 48 8 2" xfId="36421"/>
    <cellStyle name="Normal 5 48 8 2 2" xfId="36422"/>
    <cellStyle name="Normal 5 48 8 2 2 2" xfId="36423"/>
    <cellStyle name="Normal 5 48 8 2 3" xfId="36424"/>
    <cellStyle name="Normal 5 48 8 2 4" xfId="36425"/>
    <cellStyle name="Normal 5 48 8 2 5" xfId="36426"/>
    <cellStyle name="Normal 5 48 8 3" xfId="36427"/>
    <cellStyle name="Normal 5 48 8 3 2" xfId="36428"/>
    <cellStyle name="Normal 5 48 8 4" xfId="36429"/>
    <cellStyle name="Normal 5 48 8 5" xfId="36430"/>
    <cellStyle name="Normal 5 48 9" xfId="36431"/>
    <cellStyle name="Normal 5 49" xfId="36432"/>
    <cellStyle name="Normal 5 49 2" xfId="36433"/>
    <cellStyle name="Normal 5 49 3" xfId="36434"/>
    <cellStyle name="Normal 5 5" xfId="36435"/>
    <cellStyle name="Normal 5 5 2" xfId="36436"/>
    <cellStyle name="Normal 5 5 2 2" xfId="36437"/>
    <cellStyle name="Normal 5 5 2 3" xfId="36438"/>
    <cellStyle name="Normal 5 5 3" xfId="36439"/>
    <cellStyle name="Normal 5 5 3 2" xfId="36440"/>
    <cellStyle name="Normal 5 5 3 3" xfId="36441"/>
    <cellStyle name="Normal 5 5 4" xfId="36442"/>
    <cellStyle name="Normal 5 5 5" xfId="36443"/>
    <cellStyle name="Normal 5 50" xfId="36444"/>
    <cellStyle name="Normal 5 50 2" xfId="36445"/>
    <cellStyle name="Normal 5 50 2 2" xfId="36446"/>
    <cellStyle name="Normal 5 50 2 2 2" xfId="36447"/>
    <cellStyle name="Normal 5 50 2 2 2 2" xfId="36448"/>
    <cellStyle name="Normal 5 50 2 2 2 2 2" xfId="36449"/>
    <cellStyle name="Normal 5 50 2 2 2 3" xfId="36450"/>
    <cellStyle name="Normal 5 50 2 2 2 4" xfId="36451"/>
    <cellStyle name="Normal 5 50 2 2 2 5" xfId="36452"/>
    <cellStyle name="Normal 5 50 2 2 3" xfId="36453"/>
    <cellStyle name="Normal 5 50 2 2 3 2" xfId="36454"/>
    <cellStyle name="Normal 5 50 2 2 4" xfId="36455"/>
    <cellStyle name="Normal 5 50 2 2 5" xfId="36456"/>
    <cellStyle name="Normal 5 50 2 3" xfId="36457"/>
    <cellStyle name="Normal 5 50 2 4" xfId="36458"/>
    <cellStyle name="Normal 5 50 2 5" xfId="36459"/>
    <cellStyle name="Normal 5 50 2 6" xfId="36460"/>
    <cellStyle name="Normal 5 50 2 6 2" xfId="36461"/>
    <cellStyle name="Normal 5 50 2 7" xfId="36462"/>
    <cellStyle name="Normal 5 50 2 8" xfId="36463"/>
    <cellStyle name="Normal 5 50 2 9" xfId="36464"/>
    <cellStyle name="Normal 5 50 3" xfId="36465"/>
    <cellStyle name="Normal 5 50 3 2" xfId="36466"/>
    <cellStyle name="Normal 5 50 3 2 2" xfId="36467"/>
    <cellStyle name="Normal 5 50 3 2 2 2" xfId="36468"/>
    <cellStyle name="Normal 5 50 3 2 3" xfId="36469"/>
    <cellStyle name="Normal 5 50 3 2 4" xfId="36470"/>
    <cellStyle name="Normal 5 50 3 2 5" xfId="36471"/>
    <cellStyle name="Normal 5 50 3 3" xfId="36472"/>
    <cellStyle name="Normal 5 50 3 3 2" xfId="36473"/>
    <cellStyle name="Normal 5 50 3 4" xfId="36474"/>
    <cellStyle name="Normal 5 50 3 5" xfId="36475"/>
    <cellStyle name="Normal 5 50 4" xfId="36476"/>
    <cellStyle name="Normal 5 50 5" xfId="36477"/>
    <cellStyle name="Normal 5 50 6" xfId="36478"/>
    <cellStyle name="Normal 5 50 6 2" xfId="36479"/>
    <cellStyle name="Normal 5 50 7" xfId="36480"/>
    <cellStyle name="Normal 5 50 8" xfId="36481"/>
    <cellStyle name="Normal 5 50 9" xfId="36482"/>
    <cellStyle name="Normal 5 51" xfId="36483"/>
    <cellStyle name="Normal 5 52" xfId="36484"/>
    <cellStyle name="Normal 5 53" xfId="36485"/>
    <cellStyle name="Normal 5 54" xfId="36486"/>
    <cellStyle name="Normal 5 55" xfId="36487"/>
    <cellStyle name="Normal 5 55 2" xfId="36488"/>
    <cellStyle name="Normal 5 55 2 2" xfId="36489"/>
    <cellStyle name="Normal 5 55 2 2 2" xfId="36490"/>
    <cellStyle name="Normal 5 55 2 3" xfId="36491"/>
    <cellStyle name="Normal 5 55 2 4" xfId="36492"/>
    <cellStyle name="Normal 5 55 2 5" xfId="36493"/>
    <cellStyle name="Normal 5 55 3" xfId="36494"/>
    <cellStyle name="Normal 5 55 3 2" xfId="36495"/>
    <cellStyle name="Normal 5 55 4" xfId="36496"/>
    <cellStyle name="Normal 5 55 5" xfId="36497"/>
    <cellStyle name="Normal 5 56" xfId="36498"/>
    <cellStyle name="Normal 5 57" xfId="36499"/>
    <cellStyle name="Normal 5 58" xfId="36500"/>
    <cellStyle name="Normal 5 59" xfId="36501"/>
    <cellStyle name="Normal 5 6" xfId="36502"/>
    <cellStyle name="Normal 5 6 2" xfId="36503"/>
    <cellStyle name="Normal 5 6 2 2" xfId="36504"/>
    <cellStyle name="Normal 5 6 2 3" xfId="36505"/>
    <cellStyle name="Normal 5 6 3" xfId="36506"/>
    <cellStyle name="Normal 5 6 3 2" xfId="36507"/>
    <cellStyle name="Normal 5 6 3 3" xfId="36508"/>
    <cellStyle name="Normal 5 6 4" xfId="36509"/>
    <cellStyle name="Normal 5 6 5" xfId="36510"/>
    <cellStyle name="Normal 5 60" xfId="36511"/>
    <cellStyle name="Normal 5 61" xfId="36512"/>
    <cellStyle name="Normal 5 62" xfId="36513"/>
    <cellStyle name="Normal 5 63" xfId="36514"/>
    <cellStyle name="Normal 5 64" xfId="36515"/>
    <cellStyle name="Normal 5 65" xfId="36516"/>
    <cellStyle name="Normal 5 66" xfId="36517"/>
    <cellStyle name="Normal 5 67" xfId="36518"/>
    <cellStyle name="Normal 5 68" xfId="36519"/>
    <cellStyle name="Normal 5 69" xfId="36520"/>
    <cellStyle name="Normal 5 7" xfId="36521"/>
    <cellStyle name="Normal 5 7 2" xfId="36522"/>
    <cellStyle name="Normal 5 7 2 2" xfId="36523"/>
    <cellStyle name="Normal 5 7 2 3" xfId="36524"/>
    <cellStyle name="Normal 5 7 3" xfId="36525"/>
    <cellStyle name="Normal 5 7 3 2" xfId="36526"/>
    <cellStyle name="Normal 5 7 3 3" xfId="36527"/>
    <cellStyle name="Normal 5 7 4" xfId="36528"/>
    <cellStyle name="Normal 5 7 5" xfId="36529"/>
    <cellStyle name="Normal 5 70" xfId="36530"/>
    <cellStyle name="Normal 5 71" xfId="36531"/>
    <cellStyle name="Normal 5 72" xfId="36532"/>
    <cellStyle name="Normal 5 73" xfId="36533"/>
    <cellStyle name="Normal 5 74" xfId="36534"/>
    <cellStyle name="Normal 5 75" xfId="36535"/>
    <cellStyle name="Normal 5 76" xfId="36536"/>
    <cellStyle name="Normal 5 77" xfId="36537"/>
    <cellStyle name="Normal 5 78" xfId="36538"/>
    <cellStyle name="Normal 5 79" xfId="36539"/>
    <cellStyle name="Normal 5 8" xfId="36540"/>
    <cellStyle name="Normal 5 8 2" xfId="36541"/>
    <cellStyle name="Normal 5 8 2 2" xfId="36542"/>
    <cellStyle name="Normal 5 8 2 3" xfId="36543"/>
    <cellStyle name="Normal 5 8 3" xfId="36544"/>
    <cellStyle name="Normal 5 8 3 2" xfId="36545"/>
    <cellStyle name="Normal 5 8 3 3" xfId="36546"/>
    <cellStyle name="Normal 5 8 4" xfId="36547"/>
    <cellStyle name="Normal 5 8 5" xfId="36548"/>
    <cellStyle name="Normal 5 80" xfId="36549"/>
    <cellStyle name="Normal 5 81" xfId="36550"/>
    <cellStyle name="Normal 5 82" xfId="36551"/>
    <cellStyle name="Normal 5 83" xfId="36552"/>
    <cellStyle name="Normal 5 84" xfId="36553"/>
    <cellStyle name="Normal 5 85" xfId="36554"/>
    <cellStyle name="Normal 5 86" xfId="36555"/>
    <cellStyle name="Normal 5 87" xfId="36556"/>
    <cellStyle name="Normal 5 88" xfId="36557"/>
    <cellStyle name="Normal 5 89" xfId="36558"/>
    <cellStyle name="Normal 5 9" xfId="36559"/>
    <cellStyle name="Normal 5 9 2" xfId="36560"/>
    <cellStyle name="Normal 5 9 2 2" xfId="36561"/>
    <cellStyle name="Normal 5 9 2 3" xfId="36562"/>
    <cellStyle name="Normal 5 9 3" xfId="36563"/>
    <cellStyle name="Normal 5 9 3 2" xfId="36564"/>
    <cellStyle name="Normal 5 9 3 3" xfId="36565"/>
    <cellStyle name="Normal 5 9 4" xfId="36566"/>
    <cellStyle name="Normal 5 9 5" xfId="36567"/>
    <cellStyle name="Normal 5 90" xfId="36568"/>
    <cellStyle name="Normal 5 91" xfId="36569"/>
    <cellStyle name="Normal 5 92" xfId="36570"/>
    <cellStyle name="Normal 5 93" xfId="36571"/>
    <cellStyle name="Normal 5 94" xfId="36572"/>
    <cellStyle name="Normal 5 95" xfId="36573"/>
    <cellStyle name="Normal 5 96" xfId="36574"/>
    <cellStyle name="Normal 5 96 2" xfId="36575"/>
    <cellStyle name="Normal 5 97" xfId="36576"/>
    <cellStyle name="Normal 5 98" xfId="36577"/>
    <cellStyle name="Normal 5 99" xfId="36578"/>
    <cellStyle name="Normal 50" xfId="36579"/>
    <cellStyle name="Normal 51" xfId="36580"/>
    <cellStyle name="Normal 52" xfId="36581"/>
    <cellStyle name="Normal 54" xfId="36582"/>
    <cellStyle name="Normal 55" xfId="36583"/>
    <cellStyle name="Normal 56" xfId="36584"/>
    <cellStyle name="Normal 57" xfId="36585"/>
    <cellStyle name="Normal 58" xfId="36586"/>
    <cellStyle name="Normal 59" xfId="36587"/>
    <cellStyle name="Normal 6" xfId="36588"/>
    <cellStyle name="Normal 6 10" xfId="36589"/>
    <cellStyle name="Normal 6 10 2" xfId="36590"/>
    <cellStyle name="Normal 6 10 3" xfId="36591"/>
    <cellStyle name="Normal 6 100" xfId="36592"/>
    <cellStyle name="Normal 6 101" xfId="36593"/>
    <cellStyle name="Normal 6 102" xfId="36594"/>
    <cellStyle name="Normal 6 103" xfId="36595"/>
    <cellStyle name="Normal 6 104" xfId="36596"/>
    <cellStyle name="Normal 6 105" xfId="36597"/>
    <cellStyle name="Normal 6 106" xfId="36598"/>
    <cellStyle name="Normal 6 107" xfId="36599"/>
    <cellStyle name="Normal 6 108" xfId="36600"/>
    <cellStyle name="Normal 6 109" xfId="36601"/>
    <cellStyle name="Normal 6 11" xfId="36602"/>
    <cellStyle name="Normal 6 11 2" xfId="36603"/>
    <cellStyle name="Normal 6 11 3" xfId="36604"/>
    <cellStyle name="Normal 6 110" xfId="36605"/>
    <cellStyle name="Normal 6 111" xfId="36606"/>
    <cellStyle name="Normal 6 112" xfId="36607"/>
    <cellStyle name="Normal 6 113" xfId="36608"/>
    <cellStyle name="Normal 6 114" xfId="36609"/>
    <cellStyle name="Normal 6 115" xfId="36610"/>
    <cellStyle name="Normal 6 116" xfId="36611"/>
    <cellStyle name="Normal 6 117" xfId="36612"/>
    <cellStyle name="Normal 6 118" xfId="36613"/>
    <cellStyle name="Normal 6 119" xfId="36614"/>
    <cellStyle name="Normal 6 12" xfId="36615"/>
    <cellStyle name="Normal 6 12 2" xfId="36616"/>
    <cellStyle name="Normal 6 12 3" xfId="36617"/>
    <cellStyle name="Normal 6 120" xfId="36618"/>
    <cellStyle name="Normal 6 120 2" xfId="36619"/>
    <cellStyle name="Normal 6 121" xfId="36620"/>
    <cellStyle name="Normal 6 122" xfId="36621"/>
    <cellStyle name="Normal 6 123" xfId="36622"/>
    <cellStyle name="Normal 6 13" xfId="36623"/>
    <cellStyle name="Normal 6 13 2" xfId="36624"/>
    <cellStyle name="Normal 6 13 3" xfId="36625"/>
    <cellStyle name="Normal 6 14" xfId="36626"/>
    <cellStyle name="Normal 6 14 2" xfId="36627"/>
    <cellStyle name="Normal 6 14 3" xfId="36628"/>
    <cellStyle name="Normal 6 15" xfId="36629"/>
    <cellStyle name="Normal 6 15 2" xfId="36630"/>
    <cellStyle name="Normal 6 15 3" xfId="36631"/>
    <cellStyle name="Normal 6 16" xfId="36632"/>
    <cellStyle name="Normal 6 16 2" xfId="36633"/>
    <cellStyle name="Normal 6 16 3" xfId="36634"/>
    <cellStyle name="Normal 6 17" xfId="36635"/>
    <cellStyle name="Normal 6 17 2" xfId="36636"/>
    <cellStyle name="Normal 6 17 3" xfId="36637"/>
    <cellStyle name="Normal 6 18" xfId="36638"/>
    <cellStyle name="Normal 6 18 2" xfId="36639"/>
    <cellStyle name="Normal 6 18 3" xfId="36640"/>
    <cellStyle name="Normal 6 19" xfId="36641"/>
    <cellStyle name="Normal 6 19 2" xfId="36642"/>
    <cellStyle name="Normal 6 19 3" xfId="36643"/>
    <cellStyle name="Normal 6 2" xfId="36644"/>
    <cellStyle name="Normal 6 2 10" xfId="36645"/>
    <cellStyle name="Normal 6 2 11" xfId="36646"/>
    <cellStyle name="Normal 6 2 12" xfId="36647"/>
    <cellStyle name="Normal 6 2 12 2" xfId="36648"/>
    <cellStyle name="Normal 6 2 12 2 2" xfId="36649"/>
    <cellStyle name="Normal 6 2 12 2 2 2" xfId="36650"/>
    <cellStyle name="Normal 6 2 12 2 3" xfId="36651"/>
    <cellStyle name="Normal 6 2 12 2 4" xfId="36652"/>
    <cellStyle name="Normal 6 2 12 2 5" xfId="36653"/>
    <cellStyle name="Normal 6 2 12 3" xfId="36654"/>
    <cellStyle name="Normal 6 2 12 3 2" xfId="36655"/>
    <cellStyle name="Normal 6 2 12 4" xfId="36656"/>
    <cellStyle name="Normal 6 2 12 5" xfId="36657"/>
    <cellStyle name="Normal 6 2 13" xfId="36658"/>
    <cellStyle name="Normal 6 2 14" xfId="36659"/>
    <cellStyle name="Normal 6 2 15" xfId="36660"/>
    <cellStyle name="Normal 6 2 16" xfId="36661"/>
    <cellStyle name="Normal 6 2 16 2" xfId="36662"/>
    <cellStyle name="Normal 6 2 17" xfId="36663"/>
    <cellStyle name="Normal 6 2 18" xfId="36664"/>
    <cellStyle name="Normal 6 2 19" xfId="36665"/>
    <cellStyle name="Normal 6 2 2" xfId="36666"/>
    <cellStyle name="Normal 6 2 2 2" xfId="36667"/>
    <cellStyle name="Normal 6 2 2 3" xfId="36668"/>
    <cellStyle name="Normal 6 2 3" xfId="36669"/>
    <cellStyle name="Normal 6 2 3 2" xfId="36670"/>
    <cellStyle name="Normal 6 2 3 3" xfId="36671"/>
    <cellStyle name="Normal 6 2 4" xfId="36672"/>
    <cellStyle name="Normal 6 2 4 10" xfId="36673"/>
    <cellStyle name="Normal 6 2 4 11" xfId="36674"/>
    <cellStyle name="Normal 6 2 4 12" xfId="36675"/>
    <cellStyle name="Normal 6 2 4 13" xfId="36676"/>
    <cellStyle name="Normal 6 2 4 13 2" xfId="36677"/>
    <cellStyle name="Normal 6 2 4 14" xfId="36678"/>
    <cellStyle name="Normal 6 2 4 15" xfId="36679"/>
    <cellStyle name="Normal 6 2 4 16" xfId="36680"/>
    <cellStyle name="Normal 6 2 4 2" xfId="36681"/>
    <cellStyle name="Normal 6 2 4 2 10" xfId="36682"/>
    <cellStyle name="Normal 6 2 4 2 11" xfId="36683"/>
    <cellStyle name="Normal 6 2 4 2 12" xfId="36684"/>
    <cellStyle name="Normal 6 2 4 2 13" xfId="36685"/>
    <cellStyle name="Normal 6 2 4 2 13 2" xfId="36686"/>
    <cellStyle name="Normal 6 2 4 2 14" xfId="36687"/>
    <cellStyle name="Normal 6 2 4 2 15" xfId="36688"/>
    <cellStyle name="Normal 6 2 4 2 16" xfId="36689"/>
    <cellStyle name="Normal 6 2 4 2 2" xfId="36690"/>
    <cellStyle name="Normal 6 2 4 2 2 10" xfId="36691"/>
    <cellStyle name="Normal 6 2 4 2 2 11" xfId="36692"/>
    <cellStyle name="Normal 6 2 4 2 2 12" xfId="36693"/>
    <cellStyle name="Normal 6 2 4 2 2 12 2" xfId="36694"/>
    <cellStyle name="Normal 6 2 4 2 2 13" xfId="36695"/>
    <cellStyle name="Normal 6 2 4 2 2 14" xfId="36696"/>
    <cellStyle name="Normal 6 2 4 2 2 15" xfId="36697"/>
    <cellStyle name="Normal 6 2 4 2 2 2" xfId="36698"/>
    <cellStyle name="Normal 6 2 4 2 2 2 2" xfId="36699"/>
    <cellStyle name="Normal 6 2 4 2 2 2 2 2" xfId="36700"/>
    <cellStyle name="Normal 6 2 4 2 2 2 2 2 2" xfId="36701"/>
    <cellStyle name="Normal 6 2 4 2 2 2 2 2 2 2" xfId="36702"/>
    <cellStyle name="Normal 6 2 4 2 2 2 2 2 2 2 2" xfId="36703"/>
    <cellStyle name="Normal 6 2 4 2 2 2 2 2 2 3" xfId="36704"/>
    <cellStyle name="Normal 6 2 4 2 2 2 2 2 2 4" xfId="36705"/>
    <cellStyle name="Normal 6 2 4 2 2 2 2 2 2 5" xfId="36706"/>
    <cellStyle name="Normal 6 2 4 2 2 2 2 2 3" xfId="36707"/>
    <cellStyle name="Normal 6 2 4 2 2 2 2 2 3 2" xfId="36708"/>
    <cellStyle name="Normal 6 2 4 2 2 2 2 2 4" xfId="36709"/>
    <cellStyle name="Normal 6 2 4 2 2 2 2 2 5" xfId="36710"/>
    <cellStyle name="Normal 6 2 4 2 2 2 2 3" xfId="36711"/>
    <cellStyle name="Normal 6 2 4 2 2 2 2 4" xfId="36712"/>
    <cellStyle name="Normal 6 2 4 2 2 2 2 5" xfId="36713"/>
    <cellStyle name="Normal 6 2 4 2 2 2 2 6" xfId="36714"/>
    <cellStyle name="Normal 6 2 4 2 2 2 2 6 2" xfId="36715"/>
    <cellStyle name="Normal 6 2 4 2 2 2 2 7" xfId="36716"/>
    <cellStyle name="Normal 6 2 4 2 2 2 2 8" xfId="36717"/>
    <cellStyle name="Normal 6 2 4 2 2 2 2 9" xfId="36718"/>
    <cellStyle name="Normal 6 2 4 2 2 2 3" xfId="36719"/>
    <cellStyle name="Normal 6 2 4 2 2 2 3 2" xfId="36720"/>
    <cellStyle name="Normal 6 2 4 2 2 2 3 2 2" xfId="36721"/>
    <cellStyle name="Normal 6 2 4 2 2 2 3 2 2 2" xfId="36722"/>
    <cellStyle name="Normal 6 2 4 2 2 2 3 2 3" xfId="36723"/>
    <cellStyle name="Normal 6 2 4 2 2 2 3 2 4" xfId="36724"/>
    <cellStyle name="Normal 6 2 4 2 2 2 3 2 5" xfId="36725"/>
    <cellStyle name="Normal 6 2 4 2 2 2 3 3" xfId="36726"/>
    <cellStyle name="Normal 6 2 4 2 2 2 3 3 2" xfId="36727"/>
    <cellStyle name="Normal 6 2 4 2 2 2 3 4" xfId="36728"/>
    <cellStyle name="Normal 6 2 4 2 2 2 3 5" xfId="36729"/>
    <cellStyle name="Normal 6 2 4 2 2 2 4" xfId="36730"/>
    <cellStyle name="Normal 6 2 4 2 2 2 5" xfId="36731"/>
    <cellStyle name="Normal 6 2 4 2 2 2 6" xfId="36732"/>
    <cellStyle name="Normal 6 2 4 2 2 2 6 2" xfId="36733"/>
    <cellStyle name="Normal 6 2 4 2 2 2 7" xfId="36734"/>
    <cellStyle name="Normal 6 2 4 2 2 2 8" xfId="36735"/>
    <cellStyle name="Normal 6 2 4 2 2 2 9" xfId="36736"/>
    <cellStyle name="Normal 6 2 4 2 2 3" xfId="36737"/>
    <cellStyle name="Normal 6 2 4 2 2 3 2" xfId="36738"/>
    <cellStyle name="Normal 6 2 4 2 2 3 3" xfId="36739"/>
    <cellStyle name="Normal 6 2 4 2 2 4" xfId="36740"/>
    <cellStyle name="Normal 6 2 4 2 2 4 2" xfId="36741"/>
    <cellStyle name="Normal 6 2 4 2 2 4 3" xfId="36742"/>
    <cellStyle name="Normal 6 2 4 2 2 5" xfId="36743"/>
    <cellStyle name="Normal 6 2 4 2 2 5 2" xfId="36744"/>
    <cellStyle name="Normal 6 2 4 2 2 5 3" xfId="36745"/>
    <cellStyle name="Normal 6 2 4 2 2 6" xfId="36746"/>
    <cellStyle name="Normal 6 2 4 2 2 6 2" xfId="36747"/>
    <cellStyle name="Normal 6 2 4 2 2 6 3" xfId="36748"/>
    <cellStyle name="Normal 6 2 4 2 2 7" xfId="36749"/>
    <cellStyle name="Normal 6 2 4 2 2 7 2" xfId="36750"/>
    <cellStyle name="Normal 6 2 4 2 2 7 3" xfId="36751"/>
    <cellStyle name="Normal 6 2 4 2 2 8" xfId="36752"/>
    <cellStyle name="Normal 6 2 4 2 2 8 2" xfId="36753"/>
    <cellStyle name="Normal 6 2 4 2 2 8 2 2" xfId="36754"/>
    <cellStyle name="Normal 6 2 4 2 2 8 2 2 2" xfId="36755"/>
    <cellStyle name="Normal 6 2 4 2 2 8 2 3" xfId="36756"/>
    <cellStyle name="Normal 6 2 4 2 2 8 2 4" xfId="36757"/>
    <cellStyle name="Normal 6 2 4 2 2 8 2 5" xfId="36758"/>
    <cellStyle name="Normal 6 2 4 2 2 8 3" xfId="36759"/>
    <cellStyle name="Normal 6 2 4 2 2 8 3 2" xfId="36760"/>
    <cellStyle name="Normal 6 2 4 2 2 8 4" xfId="36761"/>
    <cellStyle name="Normal 6 2 4 2 2 8 5" xfId="36762"/>
    <cellStyle name="Normal 6 2 4 2 2 9" xfId="36763"/>
    <cellStyle name="Normal 6 2 4 2 3" xfId="36764"/>
    <cellStyle name="Normal 6 2 4 2 3 2" xfId="36765"/>
    <cellStyle name="Normal 6 2 4 2 3 3" xfId="36766"/>
    <cellStyle name="Normal 6 2 4 2 4" xfId="36767"/>
    <cellStyle name="Normal 6 2 4 2 4 2" xfId="36768"/>
    <cellStyle name="Normal 6 2 4 2 4 2 2" xfId="36769"/>
    <cellStyle name="Normal 6 2 4 2 4 2 2 2" xfId="36770"/>
    <cellStyle name="Normal 6 2 4 2 4 2 2 2 2" xfId="36771"/>
    <cellStyle name="Normal 6 2 4 2 4 2 2 2 2 2" xfId="36772"/>
    <cellStyle name="Normal 6 2 4 2 4 2 2 2 3" xfId="36773"/>
    <cellStyle name="Normal 6 2 4 2 4 2 2 2 4" xfId="36774"/>
    <cellStyle name="Normal 6 2 4 2 4 2 2 2 5" xfId="36775"/>
    <cellStyle name="Normal 6 2 4 2 4 2 2 3" xfId="36776"/>
    <cellStyle name="Normal 6 2 4 2 4 2 2 3 2" xfId="36777"/>
    <cellStyle name="Normal 6 2 4 2 4 2 2 4" xfId="36778"/>
    <cellStyle name="Normal 6 2 4 2 4 2 2 5" xfId="36779"/>
    <cellStyle name="Normal 6 2 4 2 4 2 3" xfId="36780"/>
    <cellStyle name="Normal 6 2 4 2 4 2 4" xfId="36781"/>
    <cellStyle name="Normal 6 2 4 2 4 2 5" xfId="36782"/>
    <cellStyle name="Normal 6 2 4 2 4 2 6" xfId="36783"/>
    <cellStyle name="Normal 6 2 4 2 4 2 6 2" xfId="36784"/>
    <cellStyle name="Normal 6 2 4 2 4 2 7" xfId="36785"/>
    <cellStyle name="Normal 6 2 4 2 4 2 8" xfId="36786"/>
    <cellStyle name="Normal 6 2 4 2 4 2 9" xfId="36787"/>
    <cellStyle name="Normal 6 2 4 2 4 3" xfId="36788"/>
    <cellStyle name="Normal 6 2 4 2 4 3 2" xfId="36789"/>
    <cellStyle name="Normal 6 2 4 2 4 3 2 2" xfId="36790"/>
    <cellStyle name="Normal 6 2 4 2 4 3 2 2 2" xfId="36791"/>
    <cellStyle name="Normal 6 2 4 2 4 3 2 3" xfId="36792"/>
    <cellStyle name="Normal 6 2 4 2 4 3 2 4" xfId="36793"/>
    <cellStyle name="Normal 6 2 4 2 4 3 2 5" xfId="36794"/>
    <cellStyle name="Normal 6 2 4 2 4 3 3" xfId="36795"/>
    <cellStyle name="Normal 6 2 4 2 4 3 3 2" xfId="36796"/>
    <cellStyle name="Normal 6 2 4 2 4 3 4" xfId="36797"/>
    <cellStyle name="Normal 6 2 4 2 4 3 5" xfId="36798"/>
    <cellStyle name="Normal 6 2 4 2 4 4" xfId="36799"/>
    <cellStyle name="Normal 6 2 4 2 4 5" xfId="36800"/>
    <cellStyle name="Normal 6 2 4 2 4 6" xfId="36801"/>
    <cellStyle name="Normal 6 2 4 2 4 6 2" xfId="36802"/>
    <cellStyle name="Normal 6 2 4 2 4 7" xfId="36803"/>
    <cellStyle name="Normal 6 2 4 2 4 8" xfId="36804"/>
    <cellStyle name="Normal 6 2 4 2 4 9" xfId="36805"/>
    <cellStyle name="Normal 6 2 4 2 5" xfId="36806"/>
    <cellStyle name="Normal 6 2 4 2 6" xfId="36807"/>
    <cellStyle name="Normal 6 2 4 2 7" xfId="36808"/>
    <cellStyle name="Normal 6 2 4 2 8" xfId="36809"/>
    <cellStyle name="Normal 6 2 4 2 9" xfId="36810"/>
    <cellStyle name="Normal 6 2 4 2 9 2" xfId="36811"/>
    <cellStyle name="Normal 6 2 4 2 9 2 2" xfId="36812"/>
    <cellStyle name="Normal 6 2 4 2 9 2 2 2" xfId="36813"/>
    <cellStyle name="Normal 6 2 4 2 9 2 3" xfId="36814"/>
    <cellStyle name="Normal 6 2 4 2 9 2 4" xfId="36815"/>
    <cellStyle name="Normal 6 2 4 2 9 2 5" xfId="36816"/>
    <cellStyle name="Normal 6 2 4 2 9 3" xfId="36817"/>
    <cellStyle name="Normal 6 2 4 2 9 3 2" xfId="36818"/>
    <cellStyle name="Normal 6 2 4 2 9 4" xfId="36819"/>
    <cellStyle name="Normal 6 2 4 2 9 5" xfId="36820"/>
    <cellStyle name="Normal 6 2 4 3" xfId="36821"/>
    <cellStyle name="Normal 6 2 4 3 10" xfId="36822"/>
    <cellStyle name="Normal 6 2 4 3 11" xfId="36823"/>
    <cellStyle name="Normal 6 2 4 3 12" xfId="36824"/>
    <cellStyle name="Normal 6 2 4 3 12 2" xfId="36825"/>
    <cellStyle name="Normal 6 2 4 3 13" xfId="36826"/>
    <cellStyle name="Normal 6 2 4 3 14" xfId="36827"/>
    <cellStyle name="Normal 6 2 4 3 15" xfId="36828"/>
    <cellStyle name="Normal 6 2 4 3 2" xfId="36829"/>
    <cellStyle name="Normal 6 2 4 3 2 2" xfId="36830"/>
    <cellStyle name="Normal 6 2 4 3 2 2 2" xfId="36831"/>
    <cellStyle name="Normal 6 2 4 3 2 2 2 2" xfId="36832"/>
    <cellStyle name="Normal 6 2 4 3 2 2 2 2 2" xfId="36833"/>
    <cellStyle name="Normal 6 2 4 3 2 2 2 2 2 2" xfId="36834"/>
    <cellStyle name="Normal 6 2 4 3 2 2 2 2 3" xfId="36835"/>
    <cellStyle name="Normal 6 2 4 3 2 2 2 2 4" xfId="36836"/>
    <cellStyle name="Normal 6 2 4 3 2 2 2 2 5" xfId="36837"/>
    <cellStyle name="Normal 6 2 4 3 2 2 2 3" xfId="36838"/>
    <cellStyle name="Normal 6 2 4 3 2 2 2 3 2" xfId="36839"/>
    <cellStyle name="Normal 6 2 4 3 2 2 2 4" xfId="36840"/>
    <cellStyle name="Normal 6 2 4 3 2 2 2 5" xfId="36841"/>
    <cellStyle name="Normal 6 2 4 3 2 2 3" xfId="36842"/>
    <cellStyle name="Normal 6 2 4 3 2 2 4" xfId="36843"/>
    <cellStyle name="Normal 6 2 4 3 2 2 5" xfId="36844"/>
    <cellStyle name="Normal 6 2 4 3 2 2 6" xfId="36845"/>
    <cellStyle name="Normal 6 2 4 3 2 2 6 2" xfId="36846"/>
    <cellStyle name="Normal 6 2 4 3 2 2 7" xfId="36847"/>
    <cellStyle name="Normal 6 2 4 3 2 2 8" xfId="36848"/>
    <cellStyle name="Normal 6 2 4 3 2 2 9" xfId="36849"/>
    <cellStyle name="Normal 6 2 4 3 2 3" xfId="36850"/>
    <cellStyle name="Normal 6 2 4 3 2 3 2" xfId="36851"/>
    <cellStyle name="Normal 6 2 4 3 2 3 2 2" xfId="36852"/>
    <cellStyle name="Normal 6 2 4 3 2 3 2 2 2" xfId="36853"/>
    <cellStyle name="Normal 6 2 4 3 2 3 2 3" xfId="36854"/>
    <cellStyle name="Normal 6 2 4 3 2 3 2 4" xfId="36855"/>
    <cellStyle name="Normal 6 2 4 3 2 3 2 5" xfId="36856"/>
    <cellStyle name="Normal 6 2 4 3 2 3 3" xfId="36857"/>
    <cellStyle name="Normal 6 2 4 3 2 3 3 2" xfId="36858"/>
    <cellStyle name="Normal 6 2 4 3 2 3 4" xfId="36859"/>
    <cellStyle name="Normal 6 2 4 3 2 3 5" xfId="36860"/>
    <cellStyle name="Normal 6 2 4 3 2 4" xfId="36861"/>
    <cellStyle name="Normal 6 2 4 3 2 5" xfId="36862"/>
    <cellStyle name="Normal 6 2 4 3 2 6" xfId="36863"/>
    <cellStyle name="Normal 6 2 4 3 2 6 2" xfId="36864"/>
    <cellStyle name="Normal 6 2 4 3 2 7" xfId="36865"/>
    <cellStyle name="Normal 6 2 4 3 2 8" xfId="36866"/>
    <cellStyle name="Normal 6 2 4 3 2 9" xfId="36867"/>
    <cellStyle name="Normal 6 2 4 3 3" xfId="36868"/>
    <cellStyle name="Normal 6 2 4 3 4" xfId="36869"/>
    <cellStyle name="Normal 6 2 4 3 5" xfId="36870"/>
    <cellStyle name="Normal 6 2 4 3 6" xfId="36871"/>
    <cellStyle name="Normal 6 2 4 3 7" xfId="36872"/>
    <cellStyle name="Normal 6 2 4 3 8" xfId="36873"/>
    <cellStyle name="Normal 6 2 4 3 8 2" xfId="36874"/>
    <cellStyle name="Normal 6 2 4 3 8 2 2" xfId="36875"/>
    <cellStyle name="Normal 6 2 4 3 8 2 2 2" xfId="36876"/>
    <cellStyle name="Normal 6 2 4 3 8 2 3" xfId="36877"/>
    <cellStyle name="Normal 6 2 4 3 8 2 4" xfId="36878"/>
    <cellStyle name="Normal 6 2 4 3 8 2 5" xfId="36879"/>
    <cellStyle name="Normal 6 2 4 3 8 3" xfId="36880"/>
    <cellStyle name="Normal 6 2 4 3 8 3 2" xfId="36881"/>
    <cellStyle name="Normal 6 2 4 3 8 4" xfId="36882"/>
    <cellStyle name="Normal 6 2 4 3 8 5" xfId="36883"/>
    <cellStyle name="Normal 6 2 4 3 9" xfId="36884"/>
    <cellStyle name="Normal 6 2 4 4" xfId="36885"/>
    <cellStyle name="Normal 6 2 4 4 2" xfId="36886"/>
    <cellStyle name="Normal 6 2 4 4 2 2" xfId="36887"/>
    <cellStyle name="Normal 6 2 4 4 2 2 2" xfId="36888"/>
    <cellStyle name="Normal 6 2 4 4 2 2 2 2" xfId="36889"/>
    <cellStyle name="Normal 6 2 4 4 2 2 2 2 2" xfId="36890"/>
    <cellStyle name="Normal 6 2 4 4 2 2 2 3" xfId="36891"/>
    <cellStyle name="Normal 6 2 4 4 2 2 2 4" xfId="36892"/>
    <cellStyle name="Normal 6 2 4 4 2 2 2 5" xfId="36893"/>
    <cellStyle name="Normal 6 2 4 4 2 2 3" xfId="36894"/>
    <cellStyle name="Normal 6 2 4 4 2 2 3 2" xfId="36895"/>
    <cellStyle name="Normal 6 2 4 4 2 2 4" xfId="36896"/>
    <cellStyle name="Normal 6 2 4 4 2 2 5" xfId="36897"/>
    <cellStyle name="Normal 6 2 4 4 2 3" xfId="36898"/>
    <cellStyle name="Normal 6 2 4 4 2 4" xfId="36899"/>
    <cellStyle name="Normal 6 2 4 4 2 5" xfId="36900"/>
    <cellStyle name="Normal 6 2 4 4 2 6" xfId="36901"/>
    <cellStyle name="Normal 6 2 4 4 2 6 2" xfId="36902"/>
    <cellStyle name="Normal 6 2 4 4 2 7" xfId="36903"/>
    <cellStyle name="Normal 6 2 4 4 2 8" xfId="36904"/>
    <cellStyle name="Normal 6 2 4 4 2 9" xfId="36905"/>
    <cellStyle name="Normal 6 2 4 4 3" xfId="36906"/>
    <cellStyle name="Normal 6 2 4 4 3 2" xfId="36907"/>
    <cellStyle name="Normal 6 2 4 4 3 2 2" xfId="36908"/>
    <cellStyle name="Normal 6 2 4 4 3 2 2 2" xfId="36909"/>
    <cellStyle name="Normal 6 2 4 4 3 2 3" xfId="36910"/>
    <cellStyle name="Normal 6 2 4 4 3 2 4" xfId="36911"/>
    <cellStyle name="Normal 6 2 4 4 3 2 5" xfId="36912"/>
    <cellStyle name="Normal 6 2 4 4 3 3" xfId="36913"/>
    <cellStyle name="Normal 6 2 4 4 3 3 2" xfId="36914"/>
    <cellStyle name="Normal 6 2 4 4 3 4" xfId="36915"/>
    <cellStyle name="Normal 6 2 4 4 3 5" xfId="36916"/>
    <cellStyle name="Normal 6 2 4 4 4" xfId="36917"/>
    <cellStyle name="Normal 6 2 4 4 5" xfId="36918"/>
    <cellStyle name="Normal 6 2 4 4 6" xfId="36919"/>
    <cellStyle name="Normal 6 2 4 4 6 2" xfId="36920"/>
    <cellStyle name="Normal 6 2 4 4 7" xfId="36921"/>
    <cellStyle name="Normal 6 2 4 4 8" xfId="36922"/>
    <cellStyle name="Normal 6 2 4 4 9" xfId="36923"/>
    <cellStyle name="Normal 6 2 4 5" xfId="36924"/>
    <cellStyle name="Normal 6 2 4 5 2" xfId="36925"/>
    <cellStyle name="Normal 6 2 4 5 3" xfId="36926"/>
    <cellStyle name="Normal 6 2 4 6" xfId="36927"/>
    <cellStyle name="Normal 6 2 4 6 2" xfId="36928"/>
    <cellStyle name="Normal 6 2 4 6 3" xfId="36929"/>
    <cellStyle name="Normal 6 2 4 7" xfId="36930"/>
    <cellStyle name="Normal 6 2 4 7 2" xfId="36931"/>
    <cellStyle name="Normal 6 2 4 7 3" xfId="36932"/>
    <cellStyle name="Normal 6 2 4 8" xfId="36933"/>
    <cellStyle name="Normal 6 2 4 8 2" xfId="36934"/>
    <cellStyle name="Normal 6 2 4 8 3" xfId="36935"/>
    <cellStyle name="Normal 6 2 4 9" xfId="36936"/>
    <cellStyle name="Normal 6 2 4 9 2" xfId="36937"/>
    <cellStyle name="Normal 6 2 4 9 2 2" xfId="36938"/>
    <cellStyle name="Normal 6 2 4 9 2 2 2" xfId="36939"/>
    <cellStyle name="Normal 6 2 4 9 2 3" xfId="36940"/>
    <cellStyle name="Normal 6 2 4 9 2 4" xfId="36941"/>
    <cellStyle name="Normal 6 2 4 9 2 5" xfId="36942"/>
    <cellStyle name="Normal 6 2 4 9 3" xfId="36943"/>
    <cellStyle name="Normal 6 2 4 9 3 2" xfId="36944"/>
    <cellStyle name="Normal 6 2 4 9 4" xfId="36945"/>
    <cellStyle name="Normal 6 2 4 9 5" xfId="36946"/>
    <cellStyle name="Normal 6 2 5" xfId="36947"/>
    <cellStyle name="Normal 6 2 5 10" xfId="36948"/>
    <cellStyle name="Normal 6 2 5 11" xfId="36949"/>
    <cellStyle name="Normal 6 2 5 12" xfId="36950"/>
    <cellStyle name="Normal 6 2 5 12 2" xfId="36951"/>
    <cellStyle name="Normal 6 2 5 13" xfId="36952"/>
    <cellStyle name="Normal 6 2 5 14" xfId="36953"/>
    <cellStyle name="Normal 6 2 5 15" xfId="36954"/>
    <cellStyle name="Normal 6 2 5 2" xfId="36955"/>
    <cellStyle name="Normal 6 2 5 2 2" xfId="36956"/>
    <cellStyle name="Normal 6 2 5 2 2 2" xfId="36957"/>
    <cellStyle name="Normal 6 2 5 2 2 2 2" xfId="36958"/>
    <cellStyle name="Normal 6 2 5 2 2 2 2 2" xfId="36959"/>
    <cellStyle name="Normal 6 2 5 2 2 2 2 2 2" xfId="36960"/>
    <cellStyle name="Normal 6 2 5 2 2 2 2 3" xfId="36961"/>
    <cellStyle name="Normal 6 2 5 2 2 2 2 4" xfId="36962"/>
    <cellStyle name="Normal 6 2 5 2 2 2 2 5" xfId="36963"/>
    <cellStyle name="Normal 6 2 5 2 2 2 3" xfId="36964"/>
    <cellStyle name="Normal 6 2 5 2 2 2 3 2" xfId="36965"/>
    <cellStyle name="Normal 6 2 5 2 2 2 4" xfId="36966"/>
    <cellStyle name="Normal 6 2 5 2 2 2 5" xfId="36967"/>
    <cellStyle name="Normal 6 2 5 2 2 3" xfId="36968"/>
    <cellStyle name="Normal 6 2 5 2 2 4" xfId="36969"/>
    <cellStyle name="Normal 6 2 5 2 2 5" xfId="36970"/>
    <cellStyle name="Normal 6 2 5 2 2 6" xfId="36971"/>
    <cellStyle name="Normal 6 2 5 2 2 6 2" xfId="36972"/>
    <cellStyle name="Normal 6 2 5 2 2 7" xfId="36973"/>
    <cellStyle name="Normal 6 2 5 2 2 8" xfId="36974"/>
    <cellStyle name="Normal 6 2 5 2 2 9" xfId="36975"/>
    <cellStyle name="Normal 6 2 5 2 3" xfId="36976"/>
    <cellStyle name="Normal 6 2 5 2 3 2" xfId="36977"/>
    <cellStyle name="Normal 6 2 5 2 3 2 2" xfId="36978"/>
    <cellStyle name="Normal 6 2 5 2 3 2 2 2" xfId="36979"/>
    <cellStyle name="Normal 6 2 5 2 3 2 3" xfId="36980"/>
    <cellStyle name="Normal 6 2 5 2 3 2 4" xfId="36981"/>
    <cellStyle name="Normal 6 2 5 2 3 2 5" xfId="36982"/>
    <cellStyle name="Normal 6 2 5 2 3 3" xfId="36983"/>
    <cellStyle name="Normal 6 2 5 2 3 3 2" xfId="36984"/>
    <cellStyle name="Normal 6 2 5 2 3 4" xfId="36985"/>
    <cellStyle name="Normal 6 2 5 2 3 5" xfId="36986"/>
    <cellStyle name="Normal 6 2 5 2 4" xfId="36987"/>
    <cellStyle name="Normal 6 2 5 2 5" xfId="36988"/>
    <cellStyle name="Normal 6 2 5 2 6" xfId="36989"/>
    <cellStyle name="Normal 6 2 5 2 6 2" xfId="36990"/>
    <cellStyle name="Normal 6 2 5 2 7" xfId="36991"/>
    <cellStyle name="Normal 6 2 5 2 8" xfId="36992"/>
    <cellStyle name="Normal 6 2 5 2 9" xfId="36993"/>
    <cellStyle name="Normal 6 2 5 3" xfId="36994"/>
    <cellStyle name="Normal 6 2 5 3 2" xfId="36995"/>
    <cellStyle name="Normal 6 2 5 3 3" xfId="36996"/>
    <cellStyle name="Normal 6 2 5 4" xfId="36997"/>
    <cellStyle name="Normal 6 2 5 4 2" xfId="36998"/>
    <cellStyle name="Normal 6 2 5 4 3" xfId="36999"/>
    <cellStyle name="Normal 6 2 5 5" xfId="37000"/>
    <cellStyle name="Normal 6 2 5 5 2" xfId="37001"/>
    <cellStyle name="Normal 6 2 5 5 3" xfId="37002"/>
    <cellStyle name="Normal 6 2 5 6" xfId="37003"/>
    <cellStyle name="Normal 6 2 5 6 2" xfId="37004"/>
    <cellStyle name="Normal 6 2 5 6 3" xfId="37005"/>
    <cellStyle name="Normal 6 2 5 7" xfId="37006"/>
    <cellStyle name="Normal 6 2 5 7 2" xfId="37007"/>
    <cellStyle name="Normal 6 2 5 7 3" xfId="37008"/>
    <cellStyle name="Normal 6 2 5 8" xfId="37009"/>
    <cellStyle name="Normal 6 2 5 8 2" xfId="37010"/>
    <cellStyle name="Normal 6 2 5 8 2 2" xfId="37011"/>
    <cellStyle name="Normal 6 2 5 8 2 2 2" xfId="37012"/>
    <cellStyle name="Normal 6 2 5 8 2 3" xfId="37013"/>
    <cellStyle name="Normal 6 2 5 8 2 4" xfId="37014"/>
    <cellStyle name="Normal 6 2 5 8 2 5" xfId="37015"/>
    <cellStyle name="Normal 6 2 5 8 3" xfId="37016"/>
    <cellStyle name="Normal 6 2 5 8 3 2" xfId="37017"/>
    <cellStyle name="Normal 6 2 5 8 4" xfId="37018"/>
    <cellStyle name="Normal 6 2 5 8 5" xfId="37019"/>
    <cellStyle name="Normal 6 2 5 9" xfId="37020"/>
    <cellStyle name="Normal 6 2 6" xfId="37021"/>
    <cellStyle name="Normal 6 2 6 2" xfId="37022"/>
    <cellStyle name="Normal 6 2 6 3" xfId="37023"/>
    <cellStyle name="Normal 6 2 7" xfId="37024"/>
    <cellStyle name="Normal 6 2 7 2" xfId="37025"/>
    <cellStyle name="Normal 6 2 7 2 2" xfId="37026"/>
    <cellStyle name="Normal 6 2 7 2 2 2" xfId="37027"/>
    <cellStyle name="Normal 6 2 7 2 2 2 2" xfId="37028"/>
    <cellStyle name="Normal 6 2 7 2 2 2 2 2" xfId="37029"/>
    <cellStyle name="Normal 6 2 7 2 2 2 3" xfId="37030"/>
    <cellStyle name="Normal 6 2 7 2 2 2 4" xfId="37031"/>
    <cellStyle name="Normal 6 2 7 2 2 2 5" xfId="37032"/>
    <cellStyle name="Normal 6 2 7 2 2 3" xfId="37033"/>
    <cellStyle name="Normal 6 2 7 2 2 3 2" xfId="37034"/>
    <cellStyle name="Normal 6 2 7 2 2 4" xfId="37035"/>
    <cellStyle name="Normal 6 2 7 2 2 5" xfId="37036"/>
    <cellStyle name="Normal 6 2 7 2 3" xfId="37037"/>
    <cellStyle name="Normal 6 2 7 2 4" xfId="37038"/>
    <cellStyle name="Normal 6 2 7 2 5" xfId="37039"/>
    <cellStyle name="Normal 6 2 7 2 6" xfId="37040"/>
    <cellStyle name="Normal 6 2 7 2 6 2" xfId="37041"/>
    <cellStyle name="Normal 6 2 7 2 7" xfId="37042"/>
    <cellStyle name="Normal 6 2 7 2 8" xfId="37043"/>
    <cellStyle name="Normal 6 2 7 2 9" xfId="37044"/>
    <cellStyle name="Normal 6 2 7 3" xfId="37045"/>
    <cellStyle name="Normal 6 2 7 3 2" xfId="37046"/>
    <cellStyle name="Normal 6 2 7 3 2 2" xfId="37047"/>
    <cellStyle name="Normal 6 2 7 3 2 2 2" xfId="37048"/>
    <cellStyle name="Normal 6 2 7 3 2 3" xfId="37049"/>
    <cellStyle name="Normal 6 2 7 3 2 4" xfId="37050"/>
    <cellStyle name="Normal 6 2 7 3 2 5" xfId="37051"/>
    <cellStyle name="Normal 6 2 7 3 3" xfId="37052"/>
    <cellStyle name="Normal 6 2 7 3 3 2" xfId="37053"/>
    <cellStyle name="Normal 6 2 7 3 4" xfId="37054"/>
    <cellStyle name="Normal 6 2 7 3 5" xfId="37055"/>
    <cellStyle name="Normal 6 2 7 4" xfId="37056"/>
    <cellStyle name="Normal 6 2 7 5" xfId="37057"/>
    <cellStyle name="Normal 6 2 7 6" xfId="37058"/>
    <cellStyle name="Normal 6 2 7 6 2" xfId="37059"/>
    <cellStyle name="Normal 6 2 7 7" xfId="37060"/>
    <cellStyle name="Normal 6 2 7 8" xfId="37061"/>
    <cellStyle name="Normal 6 2 7 9" xfId="37062"/>
    <cellStyle name="Normal 6 2 8" xfId="37063"/>
    <cellStyle name="Normal 6 2 9" xfId="37064"/>
    <cellStyle name="Normal 6 20" xfId="37065"/>
    <cellStyle name="Normal 6 20 2" xfId="37066"/>
    <cellStyle name="Normal 6 20 3" xfId="37067"/>
    <cellStyle name="Normal 6 21" xfId="37068"/>
    <cellStyle name="Normal 6 21 2" xfId="37069"/>
    <cellStyle name="Normal 6 21 3" xfId="37070"/>
    <cellStyle name="Normal 6 22" xfId="37071"/>
    <cellStyle name="Normal 6 22 2" xfId="37072"/>
    <cellStyle name="Normal 6 22 3" xfId="37073"/>
    <cellStyle name="Normal 6 23" xfId="37074"/>
    <cellStyle name="Normal 6 23 2" xfId="37075"/>
    <cellStyle name="Normal 6 23 3" xfId="37076"/>
    <cellStyle name="Normal 6 24" xfId="37077"/>
    <cellStyle name="Normal 6 24 2" xfId="37078"/>
    <cellStyle name="Normal 6 24 3" xfId="37079"/>
    <cellStyle name="Normal 6 25" xfId="37080"/>
    <cellStyle name="Normal 6 25 2" xfId="37081"/>
    <cellStyle name="Normal 6 25 3" xfId="37082"/>
    <cellStyle name="Normal 6 26" xfId="37083"/>
    <cellStyle name="Normal 6 26 2" xfId="37084"/>
    <cellStyle name="Normal 6 26 3" xfId="37085"/>
    <cellStyle name="Normal 6 27" xfId="37086"/>
    <cellStyle name="Normal 6 27 2" xfId="37087"/>
    <cellStyle name="Normal 6 27 3" xfId="37088"/>
    <cellStyle name="Normal 6 28" xfId="37089"/>
    <cellStyle name="Normal 6 28 2" xfId="37090"/>
    <cellStyle name="Normal 6 28 3" xfId="37091"/>
    <cellStyle name="Normal 6 29" xfId="37092"/>
    <cellStyle name="Normal 6 29 2" xfId="37093"/>
    <cellStyle name="Normal 6 29 3" xfId="37094"/>
    <cellStyle name="Normal 6 3" xfId="37095"/>
    <cellStyle name="Normal 6 3 2" xfId="37096"/>
    <cellStyle name="Normal 6 3 2 2" xfId="37097"/>
    <cellStyle name="Normal 6 3 2 3" xfId="37098"/>
    <cellStyle name="Normal 6 3 3" xfId="37099"/>
    <cellStyle name="Normal 6 3 3 2" xfId="37100"/>
    <cellStyle name="Normal 6 3 3 3" xfId="37101"/>
    <cellStyle name="Normal 6 3 4" xfId="37102"/>
    <cellStyle name="Normal 6 3 5" xfId="37103"/>
    <cellStyle name="Normal 6 30" xfId="37104"/>
    <cellStyle name="Normal 6 30 2" xfId="37105"/>
    <cellStyle name="Normal 6 30 3" xfId="37106"/>
    <cellStyle name="Normal 6 31" xfId="37107"/>
    <cellStyle name="Normal 6 31 2" xfId="37108"/>
    <cellStyle name="Normal 6 31 3" xfId="37109"/>
    <cellStyle name="Normal 6 32" xfId="37110"/>
    <cellStyle name="Normal 6 32 2" xfId="37111"/>
    <cellStyle name="Normal 6 32 3" xfId="37112"/>
    <cellStyle name="Normal 6 33" xfId="37113"/>
    <cellStyle name="Normal 6 33 2" xfId="37114"/>
    <cellStyle name="Normal 6 33 3" xfId="37115"/>
    <cellStyle name="Normal 6 34" xfId="37116"/>
    <cellStyle name="Normal 6 34 2" xfId="37117"/>
    <cellStyle name="Normal 6 34 3" xfId="37118"/>
    <cellStyle name="Normal 6 35" xfId="37119"/>
    <cellStyle name="Normal 6 35 2" xfId="37120"/>
    <cellStyle name="Normal 6 35 3" xfId="37121"/>
    <cellStyle name="Normal 6 36" xfId="37122"/>
    <cellStyle name="Normal 6 36 2" xfId="37123"/>
    <cellStyle name="Normal 6 36 3" xfId="37124"/>
    <cellStyle name="Normal 6 37" xfId="37125"/>
    <cellStyle name="Normal 6 38" xfId="45"/>
    <cellStyle name="Normal 6 38 2" xfId="37126"/>
    <cellStyle name="Normal 6 39" xfId="37127"/>
    <cellStyle name="Normal 6 39 2" xfId="37128"/>
    <cellStyle name="Normal 6 39 3" xfId="37129"/>
    <cellStyle name="Normal 6 4" xfId="37130"/>
    <cellStyle name="Normal 6 4 2" xfId="37131"/>
    <cellStyle name="Normal 6 4 3" xfId="37132"/>
    <cellStyle name="Normal 6 40" xfId="37133"/>
    <cellStyle name="Normal 6 40 2" xfId="37134"/>
    <cellStyle name="Normal 6 40 3" xfId="37135"/>
    <cellStyle name="Normal 6 41" xfId="37136"/>
    <cellStyle name="Normal 6 41 2" xfId="37137"/>
    <cellStyle name="Normal 6 41 3" xfId="37138"/>
    <cellStyle name="Normal 6 42" xfId="37139"/>
    <cellStyle name="Normal 6 42 2" xfId="37140"/>
    <cellStyle name="Normal 6 42 3" xfId="37141"/>
    <cellStyle name="Normal 6 43" xfId="37142"/>
    <cellStyle name="Normal 6 43 2" xfId="37143"/>
    <cellStyle name="Normal 6 43 3" xfId="37144"/>
    <cellStyle name="Normal 6 44" xfId="37145"/>
    <cellStyle name="Normal 6 44 2" xfId="37146"/>
    <cellStyle name="Normal 6 44 3" xfId="37147"/>
    <cellStyle name="Normal 6 45" xfId="37148"/>
    <cellStyle name="Normal 6 45 2" xfId="37149"/>
    <cellStyle name="Normal 6 45 3" xfId="37150"/>
    <cellStyle name="Normal 6 46" xfId="37151"/>
    <cellStyle name="Normal 6 46 2" xfId="37152"/>
    <cellStyle name="Normal 6 46 3" xfId="37153"/>
    <cellStyle name="Normal 6 47" xfId="37154"/>
    <cellStyle name="Normal 6 47 2" xfId="37155"/>
    <cellStyle name="Normal 6 47 3" xfId="37156"/>
    <cellStyle name="Normal 6 48" xfId="37157"/>
    <cellStyle name="Normal 6 48 2" xfId="37158"/>
    <cellStyle name="Normal 6 48 3" xfId="37159"/>
    <cellStyle name="Normal 6 49" xfId="37160"/>
    <cellStyle name="Normal 6 49 2" xfId="37161"/>
    <cellStyle name="Normal 6 49 3" xfId="37162"/>
    <cellStyle name="Normal 6 5" xfId="37163"/>
    <cellStyle name="Normal 6 5 2" xfId="37164"/>
    <cellStyle name="Normal 6 5 3" xfId="37165"/>
    <cellStyle name="Normal 6 50" xfId="37166"/>
    <cellStyle name="Normal 6 50 2" xfId="37167"/>
    <cellStyle name="Normal 6 50 3" xfId="37168"/>
    <cellStyle name="Normal 6 51" xfId="37169"/>
    <cellStyle name="Normal 6 51 2" xfId="37170"/>
    <cellStyle name="Normal 6 51 3" xfId="37171"/>
    <cellStyle name="Normal 6 52" xfId="37172"/>
    <cellStyle name="Normal 6 52 2" xfId="37173"/>
    <cellStyle name="Normal 6 52 3" xfId="37174"/>
    <cellStyle name="Normal 6 53" xfId="37175"/>
    <cellStyle name="Normal 6 53 2" xfId="37176"/>
    <cellStyle name="Normal 6 53 3" xfId="37177"/>
    <cellStyle name="Normal 6 54" xfId="37178"/>
    <cellStyle name="Normal 6 54 2" xfId="37179"/>
    <cellStyle name="Normal 6 54 3" xfId="37180"/>
    <cellStyle name="Normal 6 55" xfId="37181"/>
    <cellStyle name="Normal 6 55 2" xfId="37182"/>
    <cellStyle name="Normal 6 55 3" xfId="37183"/>
    <cellStyle name="Normal 6 56" xfId="37184"/>
    <cellStyle name="Normal 6 56 2" xfId="37185"/>
    <cellStyle name="Normal 6 56 3" xfId="37186"/>
    <cellStyle name="Normal 6 57" xfId="37187"/>
    <cellStyle name="Normal 6 57 2" xfId="37188"/>
    <cellStyle name="Normal 6 57 3" xfId="37189"/>
    <cellStyle name="Normal 6 58" xfId="37190"/>
    <cellStyle name="Normal 6 58 2" xfId="37191"/>
    <cellStyle name="Normal 6 58 3" xfId="37192"/>
    <cellStyle name="Normal 6 59" xfId="37193"/>
    <cellStyle name="Normal 6 59 2" xfId="37194"/>
    <cellStyle name="Normal 6 59 3" xfId="37195"/>
    <cellStyle name="Normal 6 6" xfId="37196"/>
    <cellStyle name="Normal 6 6 2" xfId="37197"/>
    <cellStyle name="Normal 6 6 3" xfId="37198"/>
    <cellStyle name="Normal 6 60" xfId="37199"/>
    <cellStyle name="Normal 6 60 2" xfId="37200"/>
    <cellStyle name="Normal 6 60 3" xfId="37201"/>
    <cellStyle name="Normal 6 61" xfId="37202"/>
    <cellStyle name="Normal 6 61 2" xfId="37203"/>
    <cellStyle name="Normal 6 61 3" xfId="37204"/>
    <cellStyle name="Normal 6 62" xfId="37205"/>
    <cellStyle name="Normal 6 62 2" xfId="37206"/>
    <cellStyle name="Normal 6 62 3" xfId="37207"/>
    <cellStyle name="Normal 6 63" xfId="37208"/>
    <cellStyle name="Normal 6 63 2" xfId="37209"/>
    <cellStyle name="Normal 6 63 3" xfId="37210"/>
    <cellStyle name="Normal 6 64" xfId="37211"/>
    <cellStyle name="Normal 6 64 2" xfId="37212"/>
    <cellStyle name="Normal 6 64 3" xfId="37213"/>
    <cellStyle name="Normal 6 65" xfId="37214"/>
    <cellStyle name="Normal 6 65 2" xfId="37215"/>
    <cellStyle name="Normal 6 65 3" xfId="37216"/>
    <cellStyle name="Normal 6 66" xfId="37217"/>
    <cellStyle name="Normal 6 66 2" xfId="37218"/>
    <cellStyle name="Normal 6 66 3" xfId="37219"/>
    <cellStyle name="Normal 6 67" xfId="37220"/>
    <cellStyle name="Normal 6 67 2" xfId="37221"/>
    <cellStyle name="Normal 6 67 3" xfId="37222"/>
    <cellStyle name="Normal 6 68" xfId="37223"/>
    <cellStyle name="Normal 6 68 2" xfId="37224"/>
    <cellStyle name="Normal 6 68 3" xfId="37225"/>
    <cellStyle name="Normal 6 69" xfId="37226"/>
    <cellStyle name="Normal 6 69 2" xfId="37227"/>
    <cellStyle name="Normal 6 69 3" xfId="37228"/>
    <cellStyle name="Normal 6 7" xfId="37229"/>
    <cellStyle name="Normal 6 7 2" xfId="37230"/>
    <cellStyle name="Normal 6 7 3" xfId="37231"/>
    <cellStyle name="Normal 6 70" xfId="37232"/>
    <cellStyle name="Normal 6 70 2" xfId="37233"/>
    <cellStyle name="Normal 6 70 3" xfId="37234"/>
    <cellStyle name="Normal 6 71" xfId="37235"/>
    <cellStyle name="Normal 6 71 10" xfId="37236"/>
    <cellStyle name="Normal 6 71 11" xfId="37237"/>
    <cellStyle name="Normal 6 71 12" xfId="37238"/>
    <cellStyle name="Normal 6 71 13" xfId="37239"/>
    <cellStyle name="Normal 6 71 13 2" xfId="37240"/>
    <cellStyle name="Normal 6 71 14" xfId="37241"/>
    <cellStyle name="Normal 6 71 15" xfId="37242"/>
    <cellStyle name="Normal 6 71 16" xfId="37243"/>
    <cellStyle name="Normal 6 71 2" xfId="37244"/>
    <cellStyle name="Normal 6 71 2 10" xfId="37245"/>
    <cellStyle name="Normal 6 71 2 11" xfId="37246"/>
    <cellStyle name="Normal 6 71 2 12" xfId="37247"/>
    <cellStyle name="Normal 6 71 2 13" xfId="37248"/>
    <cellStyle name="Normal 6 71 2 13 2" xfId="37249"/>
    <cellStyle name="Normal 6 71 2 14" xfId="37250"/>
    <cellStyle name="Normal 6 71 2 15" xfId="37251"/>
    <cellStyle name="Normal 6 71 2 16" xfId="37252"/>
    <cellStyle name="Normal 6 71 2 2" xfId="37253"/>
    <cellStyle name="Normal 6 71 2 2 10" xfId="37254"/>
    <cellStyle name="Normal 6 71 2 2 11" xfId="37255"/>
    <cellStyle name="Normal 6 71 2 2 12" xfId="37256"/>
    <cellStyle name="Normal 6 71 2 2 12 2" xfId="37257"/>
    <cellStyle name="Normal 6 71 2 2 13" xfId="37258"/>
    <cellStyle name="Normal 6 71 2 2 14" xfId="37259"/>
    <cellStyle name="Normal 6 71 2 2 15" xfId="37260"/>
    <cellStyle name="Normal 6 71 2 2 2" xfId="37261"/>
    <cellStyle name="Normal 6 71 2 2 2 2" xfId="37262"/>
    <cellStyle name="Normal 6 71 2 2 2 2 2" xfId="37263"/>
    <cellStyle name="Normal 6 71 2 2 2 2 2 2" xfId="37264"/>
    <cellStyle name="Normal 6 71 2 2 2 2 2 2 2" xfId="37265"/>
    <cellStyle name="Normal 6 71 2 2 2 2 2 2 2 2" xfId="37266"/>
    <cellStyle name="Normal 6 71 2 2 2 2 2 2 3" xfId="37267"/>
    <cellStyle name="Normal 6 71 2 2 2 2 2 2 4" xfId="37268"/>
    <cellStyle name="Normal 6 71 2 2 2 2 2 2 5" xfId="37269"/>
    <cellStyle name="Normal 6 71 2 2 2 2 2 3" xfId="37270"/>
    <cellStyle name="Normal 6 71 2 2 2 2 2 3 2" xfId="37271"/>
    <cellStyle name="Normal 6 71 2 2 2 2 2 4" xfId="37272"/>
    <cellStyle name="Normal 6 71 2 2 2 2 2 5" xfId="37273"/>
    <cellStyle name="Normal 6 71 2 2 2 2 3" xfId="37274"/>
    <cellStyle name="Normal 6 71 2 2 2 2 4" xfId="37275"/>
    <cellStyle name="Normal 6 71 2 2 2 2 5" xfId="37276"/>
    <cellStyle name="Normal 6 71 2 2 2 2 6" xfId="37277"/>
    <cellStyle name="Normal 6 71 2 2 2 2 6 2" xfId="37278"/>
    <cellStyle name="Normal 6 71 2 2 2 2 7" xfId="37279"/>
    <cellStyle name="Normal 6 71 2 2 2 2 8" xfId="37280"/>
    <cellStyle name="Normal 6 71 2 2 2 2 9" xfId="37281"/>
    <cellStyle name="Normal 6 71 2 2 2 3" xfId="37282"/>
    <cellStyle name="Normal 6 71 2 2 2 3 2" xfId="37283"/>
    <cellStyle name="Normal 6 71 2 2 2 3 2 2" xfId="37284"/>
    <cellStyle name="Normal 6 71 2 2 2 3 2 2 2" xfId="37285"/>
    <cellStyle name="Normal 6 71 2 2 2 3 2 3" xfId="37286"/>
    <cellStyle name="Normal 6 71 2 2 2 3 2 4" xfId="37287"/>
    <cellStyle name="Normal 6 71 2 2 2 3 2 5" xfId="37288"/>
    <cellStyle name="Normal 6 71 2 2 2 3 3" xfId="37289"/>
    <cellStyle name="Normal 6 71 2 2 2 3 3 2" xfId="37290"/>
    <cellStyle name="Normal 6 71 2 2 2 3 4" xfId="37291"/>
    <cellStyle name="Normal 6 71 2 2 2 3 5" xfId="37292"/>
    <cellStyle name="Normal 6 71 2 2 2 4" xfId="37293"/>
    <cellStyle name="Normal 6 71 2 2 2 5" xfId="37294"/>
    <cellStyle name="Normal 6 71 2 2 2 6" xfId="37295"/>
    <cellStyle name="Normal 6 71 2 2 2 6 2" xfId="37296"/>
    <cellStyle name="Normal 6 71 2 2 2 7" xfId="37297"/>
    <cellStyle name="Normal 6 71 2 2 2 8" xfId="37298"/>
    <cellStyle name="Normal 6 71 2 2 2 9" xfId="37299"/>
    <cellStyle name="Normal 6 71 2 2 3" xfId="37300"/>
    <cellStyle name="Normal 6 71 2 2 4" xfId="37301"/>
    <cellStyle name="Normal 6 71 2 2 5" xfId="37302"/>
    <cellStyle name="Normal 6 71 2 2 6" xfId="37303"/>
    <cellStyle name="Normal 6 71 2 2 7" xfId="37304"/>
    <cellStyle name="Normal 6 71 2 2 8" xfId="37305"/>
    <cellStyle name="Normal 6 71 2 2 8 2" xfId="37306"/>
    <cellStyle name="Normal 6 71 2 2 8 2 2" xfId="37307"/>
    <cellStyle name="Normal 6 71 2 2 8 2 2 2" xfId="37308"/>
    <cellStyle name="Normal 6 71 2 2 8 2 3" xfId="37309"/>
    <cellStyle name="Normal 6 71 2 2 8 2 4" xfId="37310"/>
    <cellStyle name="Normal 6 71 2 2 8 2 5" xfId="37311"/>
    <cellStyle name="Normal 6 71 2 2 8 3" xfId="37312"/>
    <cellStyle name="Normal 6 71 2 2 8 3 2" xfId="37313"/>
    <cellStyle name="Normal 6 71 2 2 8 4" xfId="37314"/>
    <cellStyle name="Normal 6 71 2 2 8 5" xfId="37315"/>
    <cellStyle name="Normal 6 71 2 2 9" xfId="37316"/>
    <cellStyle name="Normal 6 71 2 3" xfId="37317"/>
    <cellStyle name="Normal 6 71 2 4" xfId="37318"/>
    <cellStyle name="Normal 6 71 2 4 2" xfId="37319"/>
    <cellStyle name="Normal 6 71 2 4 2 2" xfId="37320"/>
    <cellStyle name="Normal 6 71 2 4 2 2 2" xfId="37321"/>
    <cellStyle name="Normal 6 71 2 4 2 2 2 2" xfId="37322"/>
    <cellStyle name="Normal 6 71 2 4 2 2 2 2 2" xfId="37323"/>
    <cellStyle name="Normal 6 71 2 4 2 2 2 3" xfId="37324"/>
    <cellStyle name="Normal 6 71 2 4 2 2 2 4" xfId="37325"/>
    <cellStyle name="Normal 6 71 2 4 2 2 2 5" xfId="37326"/>
    <cellStyle name="Normal 6 71 2 4 2 2 3" xfId="37327"/>
    <cellStyle name="Normal 6 71 2 4 2 2 3 2" xfId="37328"/>
    <cellStyle name="Normal 6 71 2 4 2 2 4" xfId="37329"/>
    <cellStyle name="Normal 6 71 2 4 2 2 5" xfId="37330"/>
    <cellStyle name="Normal 6 71 2 4 2 3" xfId="37331"/>
    <cellStyle name="Normal 6 71 2 4 2 4" xfId="37332"/>
    <cellStyle name="Normal 6 71 2 4 2 5" xfId="37333"/>
    <cellStyle name="Normal 6 71 2 4 2 6" xfId="37334"/>
    <cellStyle name="Normal 6 71 2 4 2 6 2" xfId="37335"/>
    <cellStyle name="Normal 6 71 2 4 2 7" xfId="37336"/>
    <cellStyle name="Normal 6 71 2 4 2 8" xfId="37337"/>
    <cellStyle name="Normal 6 71 2 4 2 9" xfId="37338"/>
    <cellStyle name="Normal 6 71 2 4 3" xfId="37339"/>
    <cellStyle name="Normal 6 71 2 4 3 2" xfId="37340"/>
    <cellStyle name="Normal 6 71 2 4 3 2 2" xfId="37341"/>
    <cellStyle name="Normal 6 71 2 4 3 2 2 2" xfId="37342"/>
    <cellStyle name="Normal 6 71 2 4 3 2 3" xfId="37343"/>
    <cellStyle name="Normal 6 71 2 4 3 2 4" xfId="37344"/>
    <cellStyle name="Normal 6 71 2 4 3 2 5" xfId="37345"/>
    <cellStyle name="Normal 6 71 2 4 3 3" xfId="37346"/>
    <cellStyle name="Normal 6 71 2 4 3 3 2" xfId="37347"/>
    <cellStyle name="Normal 6 71 2 4 3 4" xfId="37348"/>
    <cellStyle name="Normal 6 71 2 4 3 5" xfId="37349"/>
    <cellStyle name="Normal 6 71 2 4 4" xfId="37350"/>
    <cellStyle name="Normal 6 71 2 4 5" xfId="37351"/>
    <cellStyle name="Normal 6 71 2 4 6" xfId="37352"/>
    <cellStyle name="Normal 6 71 2 4 6 2" xfId="37353"/>
    <cellStyle name="Normal 6 71 2 4 7" xfId="37354"/>
    <cellStyle name="Normal 6 71 2 4 8" xfId="37355"/>
    <cellStyle name="Normal 6 71 2 4 9" xfId="37356"/>
    <cellStyle name="Normal 6 71 2 5" xfId="37357"/>
    <cellStyle name="Normal 6 71 2 5 2" xfId="37358"/>
    <cellStyle name="Normal 6 71 2 5 3" xfId="37359"/>
    <cellStyle name="Normal 6 71 2 6" xfId="37360"/>
    <cellStyle name="Normal 6 71 2 6 2" xfId="37361"/>
    <cellStyle name="Normal 6 71 2 6 3" xfId="37362"/>
    <cellStyle name="Normal 6 71 2 7" xfId="37363"/>
    <cellStyle name="Normal 6 71 2 7 2" xfId="37364"/>
    <cellStyle name="Normal 6 71 2 7 3" xfId="37365"/>
    <cellStyle name="Normal 6 71 2 8" xfId="37366"/>
    <cellStyle name="Normal 6 71 2 8 2" xfId="37367"/>
    <cellStyle name="Normal 6 71 2 8 3" xfId="37368"/>
    <cellStyle name="Normal 6 71 2 9" xfId="37369"/>
    <cellStyle name="Normal 6 71 2 9 2" xfId="37370"/>
    <cellStyle name="Normal 6 71 2 9 2 2" xfId="37371"/>
    <cellStyle name="Normal 6 71 2 9 2 2 2" xfId="37372"/>
    <cellStyle name="Normal 6 71 2 9 2 3" xfId="37373"/>
    <cellStyle name="Normal 6 71 2 9 2 4" xfId="37374"/>
    <cellStyle name="Normal 6 71 2 9 2 5" xfId="37375"/>
    <cellStyle name="Normal 6 71 2 9 3" xfId="37376"/>
    <cellStyle name="Normal 6 71 2 9 3 2" xfId="37377"/>
    <cellStyle name="Normal 6 71 2 9 4" xfId="37378"/>
    <cellStyle name="Normal 6 71 2 9 5" xfId="37379"/>
    <cellStyle name="Normal 6 71 3" xfId="37380"/>
    <cellStyle name="Normal 6 71 3 10" xfId="37381"/>
    <cellStyle name="Normal 6 71 3 11" xfId="37382"/>
    <cellStyle name="Normal 6 71 3 12" xfId="37383"/>
    <cellStyle name="Normal 6 71 3 12 2" xfId="37384"/>
    <cellStyle name="Normal 6 71 3 13" xfId="37385"/>
    <cellStyle name="Normal 6 71 3 14" xfId="37386"/>
    <cellStyle name="Normal 6 71 3 15" xfId="37387"/>
    <cellStyle name="Normal 6 71 3 2" xfId="37388"/>
    <cellStyle name="Normal 6 71 3 2 2" xfId="37389"/>
    <cellStyle name="Normal 6 71 3 2 2 2" xfId="37390"/>
    <cellStyle name="Normal 6 71 3 2 2 2 2" xfId="37391"/>
    <cellStyle name="Normal 6 71 3 2 2 2 2 2" xfId="37392"/>
    <cellStyle name="Normal 6 71 3 2 2 2 2 2 2" xfId="37393"/>
    <cellStyle name="Normal 6 71 3 2 2 2 2 3" xfId="37394"/>
    <cellStyle name="Normal 6 71 3 2 2 2 2 4" xfId="37395"/>
    <cellStyle name="Normal 6 71 3 2 2 2 2 5" xfId="37396"/>
    <cellStyle name="Normal 6 71 3 2 2 2 3" xfId="37397"/>
    <cellStyle name="Normal 6 71 3 2 2 2 3 2" xfId="37398"/>
    <cellStyle name="Normal 6 71 3 2 2 2 4" xfId="37399"/>
    <cellStyle name="Normal 6 71 3 2 2 2 5" xfId="37400"/>
    <cellStyle name="Normal 6 71 3 2 2 3" xfId="37401"/>
    <cellStyle name="Normal 6 71 3 2 2 4" xfId="37402"/>
    <cellStyle name="Normal 6 71 3 2 2 5" xfId="37403"/>
    <cellStyle name="Normal 6 71 3 2 2 6" xfId="37404"/>
    <cellStyle name="Normal 6 71 3 2 2 6 2" xfId="37405"/>
    <cellStyle name="Normal 6 71 3 2 2 7" xfId="37406"/>
    <cellStyle name="Normal 6 71 3 2 2 8" xfId="37407"/>
    <cellStyle name="Normal 6 71 3 2 2 9" xfId="37408"/>
    <cellStyle name="Normal 6 71 3 2 3" xfId="37409"/>
    <cellStyle name="Normal 6 71 3 2 3 2" xfId="37410"/>
    <cellStyle name="Normal 6 71 3 2 3 2 2" xfId="37411"/>
    <cellStyle name="Normal 6 71 3 2 3 2 2 2" xfId="37412"/>
    <cellStyle name="Normal 6 71 3 2 3 2 3" xfId="37413"/>
    <cellStyle name="Normal 6 71 3 2 3 2 4" xfId="37414"/>
    <cellStyle name="Normal 6 71 3 2 3 2 5" xfId="37415"/>
    <cellStyle name="Normal 6 71 3 2 3 3" xfId="37416"/>
    <cellStyle name="Normal 6 71 3 2 3 3 2" xfId="37417"/>
    <cellStyle name="Normal 6 71 3 2 3 4" xfId="37418"/>
    <cellStyle name="Normal 6 71 3 2 3 5" xfId="37419"/>
    <cellStyle name="Normal 6 71 3 2 4" xfId="37420"/>
    <cellStyle name="Normal 6 71 3 2 5" xfId="37421"/>
    <cellStyle name="Normal 6 71 3 2 6" xfId="37422"/>
    <cellStyle name="Normal 6 71 3 2 6 2" xfId="37423"/>
    <cellStyle name="Normal 6 71 3 2 7" xfId="37424"/>
    <cellStyle name="Normal 6 71 3 2 8" xfId="37425"/>
    <cellStyle name="Normal 6 71 3 2 9" xfId="37426"/>
    <cellStyle name="Normal 6 71 3 3" xfId="37427"/>
    <cellStyle name="Normal 6 71 3 3 2" xfId="37428"/>
    <cellStyle name="Normal 6 71 3 3 3" xfId="37429"/>
    <cellStyle name="Normal 6 71 3 4" xfId="37430"/>
    <cellStyle name="Normal 6 71 3 4 2" xfId="37431"/>
    <cellStyle name="Normal 6 71 3 4 3" xfId="37432"/>
    <cellStyle name="Normal 6 71 3 5" xfId="37433"/>
    <cellStyle name="Normal 6 71 3 5 2" xfId="37434"/>
    <cellStyle name="Normal 6 71 3 5 3" xfId="37435"/>
    <cellStyle name="Normal 6 71 3 6" xfId="37436"/>
    <cellStyle name="Normal 6 71 3 6 2" xfId="37437"/>
    <cellStyle name="Normal 6 71 3 6 3" xfId="37438"/>
    <cellStyle name="Normal 6 71 3 7" xfId="37439"/>
    <cellStyle name="Normal 6 71 3 7 2" xfId="37440"/>
    <cellStyle name="Normal 6 71 3 7 3" xfId="37441"/>
    <cellStyle name="Normal 6 71 3 8" xfId="37442"/>
    <cellStyle name="Normal 6 71 3 8 2" xfId="37443"/>
    <cellStyle name="Normal 6 71 3 8 2 2" xfId="37444"/>
    <cellStyle name="Normal 6 71 3 8 2 2 2" xfId="37445"/>
    <cellStyle name="Normal 6 71 3 8 2 3" xfId="37446"/>
    <cellStyle name="Normal 6 71 3 8 2 4" xfId="37447"/>
    <cellStyle name="Normal 6 71 3 8 2 5" xfId="37448"/>
    <cellStyle name="Normal 6 71 3 8 3" xfId="37449"/>
    <cellStyle name="Normal 6 71 3 8 3 2" xfId="37450"/>
    <cellStyle name="Normal 6 71 3 8 4" xfId="37451"/>
    <cellStyle name="Normal 6 71 3 8 5" xfId="37452"/>
    <cellStyle name="Normal 6 71 3 9" xfId="37453"/>
    <cellStyle name="Normal 6 71 4" xfId="37454"/>
    <cellStyle name="Normal 6 71 4 2" xfId="37455"/>
    <cellStyle name="Normal 6 71 4 2 2" xfId="37456"/>
    <cellStyle name="Normal 6 71 4 2 2 2" xfId="37457"/>
    <cellStyle name="Normal 6 71 4 2 2 2 2" xfId="37458"/>
    <cellStyle name="Normal 6 71 4 2 2 2 2 2" xfId="37459"/>
    <cellStyle name="Normal 6 71 4 2 2 2 3" xfId="37460"/>
    <cellStyle name="Normal 6 71 4 2 2 2 4" xfId="37461"/>
    <cellStyle name="Normal 6 71 4 2 2 2 5" xfId="37462"/>
    <cellStyle name="Normal 6 71 4 2 2 3" xfId="37463"/>
    <cellStyle name="Normal 6 71 4 2 2 3 2" xfId="37464"/>
    <cellStyle name="Normal 6 71 4 2 2 4" xfId="37465"/>
    <cellStyle name="Normal 6 71 4 2 2 5" xfId="37466"/>
    <cellStyle name="Normal 6 71 4 2 3" xfId="37467"/>
    <cellStyle name="Normal 6 71 4 2 4" xfId="37468"/>
    <cellStyle name="Normal 6 71 4 2 5" xfId="37469"/>
    <cellStyle name="Normal 6 71 4 2 6" xfId="37470"/>
    <cellStyle name="Normal 6 71 4 2 6 2" xfId="37471"/>
    <cellStyle name="Normal 6 71 4 2 7" xfId="37472"/>
    <cellStyle name="Normal 6 71 4 2 8" xfId="37473"/>
    <cellStyle name="Normal 6 71 4 2 9" xfId="37474"/>
    <cellStyle name="Normal 6 71 4 3" xfId="37475"/>
    <cellStyle name="Normal 6 71 4 3 2" xfId="37476"/>
    <cellStyle name="Normal 6 71 4 3 2 2" xfId="37477"/>
    <cellStyle name="Normal 6 71 4 3 2 2 2" xfId="37478"/>
    <cellStyle name="Normal 6 71 4 3 2 3" xfId="37479"/>
    <cellStyle name="Normal 6 71 4 3 2 4" xfId="37480"/>
    <cellStyle name="Normal 6 71 4 3 2 5" xfId="37481"/>
    <cellStyle name="Normal 6 71 4 3 3" xfId="37482"/>
    <cellStyle name="Normal 6 71 4 3 3 2" xfId="37483"/>
    <cellStyle name="Normal 6 71 4 3 4" xfId="37484"/>
    <cellStyle name="Normal 6 71 4 3 5" xfId="37485"/>
    <cellStyle name="Normal 6 71 4 4" xfId="37486"/>
    <cellStyle name="Normal 6 71 4 5" xfId="37487"/>
    <cellStyle name="Normal 6 71 4 6" xfId="37488"/>
    <cellStyle name="Normal 6 71 4 6 2" xfId="37489"/>
    <cellStyle name="Normal 6 71 4 7" xfId="37490"/>
    <cellStyle name="Normal 6 71 4 8" xfId="37491"/>
    <cellStyle name="Normal 6 71 4 9" xfId="37492"/>
    <cellStyle name="Normal 6 71 5" xfId="37493"/>
    <cellStyle name="Normal 6 71 6" xfId="37494"/>
    <cellStyle name="Normal 6 71 7" xfId="37495"/>
    <cellStyle name="Normal 6 71 8" xfId="37496"/>
    <cellStyle name="Normal 6 71 9" xfId="37497"/>
    <cellStyle name="Normal 6 71 9 2" xfId="37498"/>
    <cellStyle name="Normal 6 71 9 2 2" xfId="37499"/>
    <cellStyle name="Normal 6 71 9 2 2 2" xfId="37500"/>
    <cellStyle name="Normal 6 71 9 2 3" xfId="37501"/>
    <cellStyle name="Normal 6 71 9 2 4" xfId="37502"/>
    <cellStyle name="Normal 6 71 9 2 5" xfId="37503"/>
    <cellStyle name="Normal 6 71 9 3" xfId="37504"/>
    <cellStyle name="Normal 6 71 9 3 2" xfId="37505"/>
    <cellStyle name="Normal 6 71 9 4" xfId="37506"/>
    <cellStyle name="Normal 6 71 9 5" xfId="37507"/>
    <cellStyle name="Normal 6 72" xfId="37508"/>
    <cellStyle name="Normal 6 72 10" xfId="37509"/>
    <cellStyle name="Normal 6 72 11" xfId="37510"/>
    <cellStyle name="Normal 6 72 12" xfId="37511"/>
    <cellStyle name="Normal 6 72 12 2" xfId="37512"/>
    <cellStyle name="Normal 6 72 13" xfId="37513"/>
    <cellStyle name="Normal 6 72 14" xfId="37514"/>
    <cellStyle name="Normal 6 72 15" xfId="37515"/>
    <cellStyle name="Normal 6 72 2" xfId="37516"/>
    <cellStyle name="Normal 6 72 2 2" xfId="37517"/>
    <cellStyle name="Normal 6 72 2 2 2" xfId="37518"/>
    <cellStyle name="Normal 6 72 2 2 2 2" xfId="37519"/>
    <cellStyle name="Normal 6 72 2 2 2 2 2" xfId="37520"/>
    <cellStyle name="Normal 6 72 2 2 2 2 2 2" xfId="37521"/>
    <cellStyle name="Normal 6 72 2 2 2 2 3" xfId="37522"/>
    <cellStyle name="Normal 6 72 2 2 2 2 4" xfId="37523"/>
    <cellStyle name="Normal 6 72 2 2 2 2 5" xfId="37524"/>
    <cellStyle name="Normal 6 72 2 2 2 3" xfId="37525"/>
    <cellStyle name="Normal 6 72 2 2 2 3 2" xfId="37526"/>
    <cellStyle name="Normal 6 72 2 2 2 4" xfId="37527"/>
    <cellStyle name="Normal 6 72 2 2 2 5" xfId="37528"/>
    <cellStyle name="Normal 6 72 2 2 3" xfId="37529"/>
    <cellStyle name="Normal 6 72 2 2 4" xfId="37530"/>
    <cellStyle name="Normal 6 72 2 2 5" xfId="37531"/>
    <cellStyle name="Normal 6 72 2 2 6" xfId="37532"/>
    <cellStyle name="Normal 6 72 2 2 6 2" xfId="37533"/>
    <cellStyle name="Normal 6 72 2 2 7" xfId="37534"/>
    <cellStyle name="Normal 6 72 2 2 8" xfId="37535"/>
    <cellStyle name="Normal 6 72 2 2 9" xfId="37536"/>
    <cellStyle name="Normal 6 72 2 3" xfId="37537"/>
    <cellStyle name="Normal 6 72 2 3 2" xfId="37538"/>
    <cellStyle name="Normal 6 72 2 3 2 2" xfId="37539"/>
    <cellStyle name="Normal 6 72 2 3 2 2 2" xfId="37540"/>
    <cellStyle name="Normal 6 72 2 3 2 3" xfId="37541"/>
    <cellStyle name="Normal 6 72 2 3 2 4" xfId="37542"/>
    <cellStyle name="Normal 6 72 2 3 2 5" xfId="37543"/>
    <cellStyle name="Normal 6 72 2 3 3" xfId="37544"/>
    <cellStyle name="Normal 6 72 2 3 3 2" xfId="37545"/>
    <cellStyle name="Normal 6 72 2 3 4" xfId="37546"/>
    <cellStyle name="Normal 6 72 2 3 5" xfId="37547"/>
    <cellStyle name="Normal 6 72 2 4" xfId="37548"/>
    <cellStyle name="Normal 6 72 2 5" xfId="37549"/>
    <cellStyle name="Normal 6 72 2 6" xfId="37550"/>
    <cellStyle name="Normal 6 72 2 6 2" xfId="37551"/>
    <cellStyle name="Normal 6 72 2 7" xfId="37552"/>
    <cellStyle name="Normal 6 72 2 8" xfId="37553"/>
    <cellStyle name="Normal 6 72 2 9" xfId="37554"/>
    <cellStyle name="Normal 6 72 3" xfId="37555"/>
    <cellStyle name="Normal 6 72 4" xfId="37556"/>
    <cellStyle name="Normal 6 72 5" xfId="37557"/>
    <cellStyle name="Normal 6 72 6" xfId="37558"/>
    <cellStyle name="Normal 6 72 7" xfId="37559"/>
    <cellStyle name="Normal 6 72 8" xfId="37560"/>
    <cellStyle name="Normal 6 72 8 2" xfId="37561"/>
    <cellStyle name="Normal 6 72 8 2 2" xfId="37562"/>
    <cellStyle name="Normal 6 72 8 2 2 2" xfId="37563"/>
    <cellStyle name="Normal 6 72 8 2 3" xfId="37564"/>
    <cellStyle name="Normal 6 72 8 2 4" xfId="37565"/>
    <cellStyle name="Normal 6 72 8 2 5" xfId="37566"/>
    <cellStyle name="Normal 6 72 8 3" xfId="37567"/>
    <cellStyle name="Normal 6 72 8 3 2" xfId="37568"/>
    <cellStyle name="Normal 6 72 8 4" xfId="37569"/>
    <cellStyle name="Normal 6 72 8 5" xfId="37570"/>
    <cellStyle name="Normal 6 72 9" xfId="37571"/>
    <cellStyle name="Normal 6 73" xfId="37572"/>
    <cellStyle name="Normal 6 74" xfId="37573"/>
    <cellStyle name="Normal 6 74 2" xfId="37574"/>
    <cellStyle name="Normal 6 74 2 2" xfId="37575"/>
    <cellStyle name="Normal 6 74 2 2 2" xfId="37576"/>
    <cellStyle name="Normal 6 74 2 2 2 2" xfId="37577"/>
    <cellStyle name="Normal 6 74 2 2 2 2 2" xfId="37578"/>
    <cellStyle name="Normal 6 74 2 2 2 3" xfId="37579"/>
    <cellStyle name="Normal 6 74 2 2 2 4" xfId="37580"/>
    <cellStyle name="Normal 6 74 2 2 2 5" xfId="37581"/>
    <cellStyle name="Normal 6 74 2 2 3" xfId="37582"/>
    <cellStyle name="Normal 6 74 2 2 3 2" xfId="37583"/>
    <cellStyle name="Normal 6 74 2 2 4" xfId="37584"/>
    <cellStyle name="Normal 6 74 2 2 5" xfId="37585"/>
    <cellStyle name="Normal 6 74 2 3" xfId="37586"/>
    <cellStyle name="Normal 6 74 2 4" xfId="37587"/>
    <cellStyle name="Normal 6 74 2 5" xfId="37588"/>
    <cellStyle name="Normal 6 74 2 6" xfId="37589"/>
    <cellStyle name="Normal 6 74 2 6 2" xfId="37590"/>
    <cellStyle name="Normal 6 74 2 7" xfId="37591"/>
    <cellStyle name="Normal 6 74 2 8" xfId="37592"/>
    <cellStyle name="Normal 6 74 2 9" xfId="37593"/>
    <cellStyle name="Normal 6 74 3" xfId="37594"/>
    <cellStyle name="Normal 6 74 3 2" xfId="37595"/>
    <cellStyle name="Normal 6 74 3 2 2" xfId="37596"/>
    <cellStyle name="Normal 6 74 3 2 2 2" xfId="37597"/>
    <cellStyle name="Normal 6 74 3 2 3" xfId="37598"/>
    <cellStyle name="Normal 6 74 3 2 4" xfId="37599"/>
    <cellStyle name="Normal 6 74 3 2 5" xfId="37600"/>
    <cellStyle name="Normal 6 74 3 3" xfId="37601"/>
    <cellStyle name="Normal 6 74 3 3 2" xfId="37602"/>
    <cellStyle name="Normal 6 74 3 4" xfId="37603"/>
    <cellStyle name="Normal 6 74 3 5" xfId="37604"/>
    <cellStyle name="Normal 6 74 4" xfId="37605"/>
    <cellStyle name="Normal 6 74 5" xfId="37606"/>
    <cellStyle name="Normal 6 74 6" xfId="37607"/>
    <cellStyle name="Normal 6 74 6 2" xfId="37608"/>
    <cellStyle name="Normal 6 74 7" xfId="37609"/>
    <cellStyle name="Normal 6 74 8" xfId="37610"/>
    <cellStyle name="Normal 6 74 9" xfId="37611"/>
    <cellStyle name="Normal 6 75" xfId="37612"/>
    <cellStyle name="Normal 6 75 2" xfId="37613"/>
    <cellStyle name="Normal 6 75 3" xfId="37614"/>
    <cellStyle name="Normal 6 76" xfId="37615"/>
    <cellStyle name="Normal 6 76 2" xfId="37616"/>
    <cellStyle name="Normal 6 76 3" xfId="37617"/>
    <cellStyle name="Normal 6 77" xfId="37618"/>
    <cellStyle name="Normal 6 77 2" xfId="37619"/>
    <cellStyle name="Normal 6 77 3" xfId="37620"/>
    <cellStyle name="Normal 6 78" xfId="37621"/>
    <cellStyle name="Normal 6 78 2" xfId="37622"/>
    <cellStyle name="Normal 6 78 3" xfId="37623"/>
    <cellStyle name="Normal 6 79" xfId="37624"/>
    <cellStyle name="Normal 6 79 2" xfId="37625"/>
    <cellStyle name="Normal 6 79 2 2" xfId="37626"/>
    <cellStyle name="Normal 6 79 2 2 2" xfId="37627"/>
    <cellStyle name="Normal 6 79 2 3" xfId="37628"/>
    <cellStyle name="Normal 6 79 2 4" xfId="37629"/>
    <cellStyle name="Normal 6 79 2 5" xfId="37630"/>
    <cellStyle name="Normal 6 79 3" xfId="37631"/>
    <cellStyle name="Normal 6 79 3 2" xfId="37632"/>
    <cellStyle name="Normal 6 79 4" xfId="37633"/>
    <cellStyle name="Normal 6 79 5" xfId="37634"/>
    <cellStyle name="Normal 6 8" xfId="37635"/>
    <cellStyle name="Normal 6 8 2" xfId="37636"/>
    <cellStyle name="Normal 6 8 3" xfId="37637"/>
    <cellStyle name="Normal 6 80" xfId="37638"/>
    <cellStyle name="Normal 6 81" xfId="37639"/>
    <cellStyle name="Normal 6 82" xfId="37640"/>
    <cellStyle name="Normal 6 83" xfId="37641"/>
    <cellStyle name="Normal 6 84" xfId="37642"/>
    <cellStyle name="Normal 6 85" xfId="37643"/>
    <cellStyle name="Normal 6 86" xfId="37644"/>
    <cellStyle name="Normal 6 87" xfId="37645"/>
    <cellStyle name="Normal 6 88" xfId="37646"/>
    <cellStyle name="Normal 6 89" xfId="37647"/>
    <cellStyle name="Normal 6 9" xfId="37648"/>
    <cellStyle name="Normal 6 9 2" xfId="37649"/>
    <cellStyle name="Normal 6 9 3" xfId="37650"/>
    <cellStyle name="Normal 6 90" xfId="37651"/>
    <cellStyle name="Normal 6 91" xfId="37652"/>
    <cellStyle name="Normal 6 92" xfId="37653"/>
    <cellStyle name="Normal 6 93" xfId="37654"/>
    <cellStyle name="Normal 6 94" xfId="37655"/>
    <cellStyle name="Normal 6 95" xfId="37656"/>
    <cellStyle name="Normal 6 96" xfId="37657"/>
    <cellStyle name="Normal 6 97" xfId="37658"/>
    <cellStyle name="Normal 6 98" xfId="37659"/>
    <cellStyle name="Normal 6 99" xfId="37660"/>
    <cellStyle name="Normal 61" xfId="37661"/>
    <cellStyle name="Normal 62" xfId="37662"/>
    <cellStyle name="Normal 63" xfId="37663"/>
    <cellStyle name="Normal 63 2" xfId="37664"/>
    <cellStyle name="Normal 63 3" xfId="37665"/>
    <cellStyle name="Normal 64" xfId="37666"/>
    <cellStyle name="Normal 64 2" xfId="37667"/>
    <cellStyle name="Normal 64 3" xfId="37668"/>
    <cellStyle name="Normal 65" xfId="37669"/>
    <cellStyle name="Normal 66" xfId="37670"/>
    <cellStyle name="Normal 66 2" xfId="37671"/>
    <cellStyle name="Normal 66 3" xfId="37672"/>
    <cellStyle name="Normal 67" xfId="37673"/>
    <cellStyle name="Normal 68" xfId="37674"/>
    <cellStyle name="Normal 69" xfId="37675"/>
    <cellStyle name="Normal 69 2" xfId="37676"/>
    <cellStyle name="Normal 69 3" xfId="37677"/>
    <cellStyle name="Normal 7" xfId="37678"/>
    <cellStyle name="Normal 7 10" xfId="37679"/>
    <cellStyle name="Normal 7 10 2" xfId="37680"/>
    <cellStyle name="Normal 7 10 2 2" xfId="37681"/>
    <cellStyle name="Normal 7 10 2 3" xfId="37682"/>
    <cellStyle name="Normal 7 10 3" xfId="37683"/>
    <cellStyle name="Normal 7 10 3 2" xfId="37684"/>
    <cellStyle name="Normal 7 10 3 3" xfId="37685"/>
    <cellStyle name="Normal 7 10 4" xfId="37686"/>
    <cellStyle name="Normal 7 10 5" xfId="37687"/>
    <cellStyle name="Normal 7 11" xfId="37688"/>
    <cellStyle name="Normal 7 11 2" xfId="37689"/>
    <cellStyle name="Normal 7 11 2 2" xfId="37690"/>
    <cellStyle name="Normal 7 11 2 3" xfId="37691"/>
    <cellStyle name="Normal 7 11 3" xfId="37692"/>
    <cellStyle name="Normal 7 11 3 2" xfId="37693"/>
    <cellStyle name="Normal 7 11 3 3" xfId="37694"/>
    <cellStyle name="Normal 7 11 4" xfId="37695"/>
    <cellStyle name="Normal 7 11 5" xfId="37696"/>
    <cellStyle name="Normal 7 12" xfId="37697"/>
    <cellStyle name="Normal 7 12 2" xfId="37698"/>
    <cellStyle name="Normal 7 12 2 2" xfId="37699"/>
    <cellStyle name="Normal 7 12 2 3" xfId="37700"/>
    <cellStyle name="Normal 7 12 3" xfId="37701"/>
    <cellStyle name="Normal 7 12 3 2" xfId="37702"/>
    <cellStyle name="Normal 7 12 3 3" xfId="37703"/>
    <cellStyle name="Normal 7 12 4" xfId="37704"/>
    <cellStyle name="Normal 7 12 5" xfId="37705"/>
    <cellStyle name="Normal 7 13" xfId="37706"/>
    <cellStyle name="Normal 7 13 2" xfId="37707"/>
    <cellStyle name="Normal 7 13 2 2" xfId="37708"/>
    <cellStyle name="Normal 7 13 2 3" xfId="37709"/>
    <cellStyle name="Normal 7 13 3" xfId="37710"/>
    <cellStyle name="Normal 7 13 3 2" xfId="37711"/>
    <cellStyle name="Normal 7 13 3 3" xfId="37712"/>
    <cellStyle name="Normal 7 13 4" xfId="37713"/>
    <cellStyle name="Normal 7 13 5" xfId="37714"/>
    <cellStyle name="Normal 7 14" xfId="37715"/>
    <cellStyle name="Normal 7 14 2" xfId="37716"/>
    <cellStyle name="Normal 7 14 2 2" xfId="37717"/>
    <cellStyle name="Normal 7 14 2 3" xfId="37718"/>
    <cellStyle name="Normal 7 14 3" xfId="37719"/>
    <cellStyle name="Normal 7 14 3 2" xfId="37720"/>
    <cellStyle name="Normal 7 14 3 3" xfId="37721"/>
    <cellStyle name="Normal 7 14 4" xfId="37722"/>
    <cellStyle name="Normal 7 14 5" xfId="37723"/>
    <cellStyle name="Normal 7 15" xfId="37724"/>
    <cellStyle name="Normal 7 15 2" xfId="37725"/>
    <cellStyle name="Normal 7 15 2 2" xfId="37726"/>
    <cellStyle name="Normal 7 15 2 3" xfId="37727"/>
    <cellStyle name="Normal 7 15 3" xfId="37728"/>
    <cellStyle name="Normal 7 15 3 2" xfId="37729"/>
    <cellStyle name="Normal 7 15 3 3" xfId="37730"/>
    <cellStyle name="Normal 7 15 4" xfId="37731"/>
    <cellStyle name="Normal 7 15 5" xfId="37732"/>
    <cellStyle name="Normal 7 16" xfId="37733"/>
    <cellStyle name="Normal 7 16 2" xfId="37734"/>
    <cellStyle name="Normal 7 16 2 2" xfId="37735"/>
    <cellStyle name="Normal 7 16 2 3" xfId="37736"/>
    <cellStyle name="Normal 7 16 3" xfId="37737"/>
    <cellStyle name="Normal 7 16 3 2" xfId="37738"/>
    <cellStyle name="Normal 7 16 3 3" xfId="37739"/>
    <cellStyle name="Normal 7 16 4" xfId="37740"/>
    <cellStyle name="Normal 7 16 5" xfId="37741"/>
    <cellStyle name="Normal 7 17" xfId="37742"/>
    <cellStyle name="Normal 7 17 2" xfId="37743"/>
    <cellStyle name="Normal 7 17 2 2" xfId="37744"/>
    <cellStyle name="Normal 7 17 2 3" xfId="37745"/>
    <cellStyle name="Normal 7 17 3" xfId="37746"/>
    <cellStyle name="Normal 7 17 3 2" xfId="37747"/>
    <cellStyle name="Normal 7 17 3 3" xfId="37748"/>
    <cellStyle name="Normal 7 17 4" xfId="37749"/>
    <cellStyle name="Normal 7 17 5" xfId="37750"/>
    <cellStyle name="Normal 7 18" xfId="37751"/>
    <cellStyle name="Normal 7 18 2" xfId="37752"/>
    <cellStyle name="Normal 7 18 2 2" xfId="37753"/>
    <cellStyle name="Normal 7 18 2 3" xfId="37754"/>
    <cellStyle name="Normal 7 18 3" xfId="37755"/>
    <cellStyle name="Normal 7 18 3 2" xfId="37756"/>
    <cellStyle name="Normal 7 18 3 3" xfId="37757"/>
    <cellStyle name="Normal 7 18 4" xfId="37758"/>
    <cellStyle name="Normal 7 18 5" xfId="37759"/>
    <cellStyle name="Normal 7 19" xfId="37760"/>
    <cellStyle name="Normal 7 19 2" xfId="37761"/>
    <cellStyle name="Normal 7 19 2 2" xfId="37762"/>
    <cellStyle name="Normal 7 19 2 3" xfId="37763"/>
    <cellStyle name="Normal 7 19 3" xfId="37764"/>
    <cellStyle name="Normal 7 19 3 2" xfId="37765"/>
    <cellStyle name="Normal 7 19 3 3" xfId="37766"/>
    <cellStyle name="Normal 7 19 4" xfId="37767"/>
    <cellStyle name="Normal 7 19 5" xfId="37768"/>
    <cellStyle name="Normal 7 2" xfId="37769"/>
    <cellStyle name="Normal 7 2 10" xfId="37770"/>
    <cellStyle name="Normal 7 2 10 2" xfId="37771"/>
    <cellStyle name="Normal 7 2 10 2 2" xfId="37772"/>
    <cellStyle name="Normal 7 2 10 2 3" xfId="37773"/>
    <cellStyle name="Normal 7 2 10 3" xfId="37774"/>
    <cellStyle name="Normal 7 2 10 3 2" xfId="37775"/>
    <cellStyle name="Normal 7 2 10 3 3" xfId="37776"/>
    <cellStyle name="Normal 7 2 10 4" xfId="37777"/>
    <cellStyle name="Normal 7 2 10 5" xfId="37778"/>
    <cellStyle name="Normal 7 2 11" xfId="37779"/>
    <cellStyle name="Normal 7 2 11 2" xfId="37780"/>
    <cellStyle name="Normal 7 2 11 2 2" xfId="37781"/>
    <cellStyle name="Normal 7 2 11 2 3" xfId="37782"/>
    <cellStyle name="Normal 7 2 11 3" xfId="37783"/>
    <cellStyle name="Normal 7 2 11 3 2" xfId="37784"/>
    <cellStyle name="Normal 7 2 11 3 3" xfId="37785"/>
    <cellStyle name="Normal 7 2 11 4" xfId="37786"/>
    <cellStyle name="Normal 7 2 11 5" xfId="37787"/>
    <cellStyle name="Normal 7 2 12" xfId="37788"/>
    <cellStyle name="Normal 7 2 12 2" xfId="37789"/>
    <cellStyle name="Normal 7 2 12 2 2" xfId="37790"/>
    <cellStyle name="Normal 7 2 12 2 3" xfId="37791"/>
    <cellStyle name="Normal 7 2 12 3" xfId="37792"/>
    <cellStyle name="Normal 7 2 12 3 2" xfId="37793"/>
    <cellStyle name="Normal 7 2 12 3 3" xfId="37794"/>
    <cellStyle name="Normal 7 2 12 4" xfId="37795"/>
    <cellStyle name="Normal 7 2 12 5" xfId="37796"/>
    <cellStyle name="Normal 7 2 13" xfId="37797"/>
    <cellStyle name="Normal 7 2 13 2" xfId="37798"/>
    <cellStyle name="Normal 7 2 13 2 2" xfId="37799"/>
    <cellStyle name="Normal 7 2 13 2 3" xfId="37800"/>
    <cellStyle name="Normal 7 2 13 3" xfId="37801"/>
    <cellStyle name="Normal 7 2 13 3 2" xfId="37802"/>
    <cellStyle name="Normal 7 2 13 3 3" xfId="37803"/>
    <cellStyle name="Normal 7 2 13 4" xfId="37804"/>
    <cellStyle name="Normal 7 2 13 5" xfId="37805"/>
    <cellStyle name="Normal 7 2 14" xfId="37806"/>
    <cellStyle name="Normal 7 2 14 2" xfId="37807"/>
    <cellStyle name="Normal 7 2 14 2 2" xfId="37808"/>
    <cellStyle name="Normal 7 2 14 2 3" xfId="37809"/>
    <cellStyle name="Normal 7 2 14 3" xfId="37810"/>
    <cellStyle name="Normal 7 2 14 3 2" xfId="37811"/>
    <cellStyle name="Normal 7 2 14 3 3" xfId="37812"/>
    <cellStyle name="Normal 7 2 14 4" xfId="37813"/>
    <cellStyle name="Normal 7 2 14 5" xfId="37814"/>
    <cellStyle name="Normal 7 2 15" xfId="37815"/>
    <cellStyle name="Normal 7 2 15 2" xfId="37816"/>
    <cellStyle name="Normal 7 2 15 2 2" xfId="37817"/>
    <cellStyle name="Normal 7 2 15 2 3" xfId="37818"/>
    <cellStyle name="Normal 7 2 15 3" xfId="37819"/>
    <cellStyle name="Normal 7 2 15 3 2" xfId="37820"/>
    <cellStyle name="Normal 7 2 15 3 3" xfId="37821"/>
    <cellStyle name="Normal 7 2 15 4" xfId="37822"/>
    <cellStyle name="Normal 7 2 15 5" xfId="37823"/>
    <cellStyle name="Normal 7 2 16" xfId="37824"/>
    <cellStyle name="Normal 7 2 16 2" xfId="37825"/>
    <cellStyle name="Normal 7 2 16 2 2" xfId="37826"/>
    <cellStyle name="Normal 7 2 16 2 3" xfId="37827"/>
    <cellStyle name="Normal 7 2 16 3" xfId="37828"/>
    <cellStyle name="Normal 7 2 16 3 2" xfId="37829"/>
    <cellStyle name="Normal 7 2 16 3 3" xfId="37830"/>
    <cellStyle name="Normal 7 2 16 4" xfId="37831"/>
    <cellStyle name="Normal 7 2 16 5" xfId="37832"/>
    <cellStyle name="Normal 7 2 17" xfId="37833"/>
    <cellStyle name="Normal 7 2 17 2" xfId="37834"/>
    <cellStyle name="Normal 7 2 17 2 2" xfId="37835"/>
    <cellStyle name="Normal 7 2 17 2 3" xfId="37836"/>
    <cellStyle name="Normal 7 2 17 3" xfId="37837"/>
    <cellStyle name="Normal 7 2 17 3 2" xfId="37838"/>
    <cellStyle name="Normal 7 2 17 3 3" xfId="37839"/>
    <cellStyle name="Normal 7 2 17 4" xfId="37840"/>
    <cellStyle name="Normal 7 2 17 5" xfId="37841"/>
    <cellStyle name="Normal 7 2 18" xfId="37842"/>
    <cellStyle name="Normal 7 2 18 2" xfId="37843"/>
    <cellStyle name="Normal 7 2 18 2 2" xfId="37844"/>
    <cellStyle name="Normal 7 2 18 2 3" xfId="37845"/>
    <cellStyle name="Normal 7 2 18 3" xfId="37846"/>
    <cellStyle name="Normal 7 2 18 3 2" xfId="37847"/>
    <cellStyle name="Normal 7 2 18 3 3" xfId="37848"/>
    <cellStyle name="Normal 7 2 18 4" xfId="37849"/>
    <cellStyle name="Normal 7 2 18 5" xfId="37850"/>
    <cellStyle name="Normal 7 2 19" xfId="37851"/>
    <cellStyle name="Normal 7 2 19 2" xfId="37852"/>
    <cellStyle name="Normal 7 2 19 2 2" xfId="37853"/>
    <cellStyle name="Normal 7 2 19 2 3" xfId="37854"/>
    <cellStyle name="Normal 7 2 19 3" xfId="37855"/>
    <cellStyle name="Normal 7 2 19 3 2" xfId="37856"/>
    <cellStyle name="Normal 7 2 19 3 3" xfId="37857"/>
    <cellStyle name="Normal 7 2 19 4" xfId="37858"/>
    <cellStyle name="Normal 7 2 19 5" xfId="37859"/>
    <cellStyle name="Normal 7 2 2" xfId="37860"/>
    <cellStyle name="Normal 7 2 2 2" xfId="37861"/>
    <cellStyle name="Normal 7 2 2 2 2" xfId="37862"/>
    <cellStyle name="Normal 7 2 2 2 3" xfId="37863"/>
    <cellStyle name="Normal 7 2 2 3" xfId="37864"/>
    <cellStyle name="Normal 7 2 2 3 2" xfId="37865"/>
    <cellStyle name="Normal 7 2 2 3 3" xfId="37866"/>
    <cellStyle name="Normal 7 2 2 4" xfId="37867"/>
    <cellStyle name="Normal 7 2 2 5" xfId="37868"/>
    <cellStyle name="Normal 7 2 20" xfId="37869"/>
    <cellStyle name="Normal 7 2 20 2" xfId="37870"/>
    <cellStyle name="Normal 7 2 20 2 2" xfId="37871"/>
    <cellStyle name="Normal 7 2 20 2 3" xfId="37872"/>
    <cellStyle name="Normal 7 2 20 3" xfId="37873"/>
    <cellStyle name="Normal 7 2 20 3 2" xfId="37874"/>
    <cellStyle name="Normal 7 2 20 3 3" xfId="37875"/>
    <cellStyle name="Normal 7 2 20 4" xfId="37876"/>
    <cellStyle name="Normal 7 2 20 5" xfId="37877"/>
    <cellStyle name="Normal 7 2 21" xfId="37878"/>
    <cellStyle name="Normal 7 2 21 2" xfId="37879"/>
    <cellStyle name="Normal 7 2 21 2 2" xfId="37880"/>
    <cellStyle name="Normal 7 2 21 2 3" xfId="37881"/>
    <cellStyle name="Normal 7 2 21 3" xfId="37882"/>
    <cellStyle name="Normal 7 2 21 3 2" xfId="37883"/>
    <cellStyle name="Normal 7 2 21 3 3" xfId="37884"/>
    <cellStyle name="Normal 7 2 21 4" xfId="37885"/>
    <cellStyle name="Normal 7 2 21 5" xfId="37886"/>
    <cellStyle name="Normal 7 2 22" xfId="37887"/>
    <cellStyle name="Normal 7 2 22 2" xfId="37888"/>
    <cellStyle name="Normal 7 2 22 2 2" xfId="37889"/>
    <cellStyle name="Normal 7 2 22 2 3" xfId="37890"/>
    <cellStyle name="Normal 7 2 22 3" xfId="37891"/>
    <cellStyle name="Normal 7 2 22 3 2" xfId="37892"/>
    <cellStyle name="Normal 7 2 22 3 3" xfId="37893"/>
    <cellStyle name="Normal 7 2 22 4" xfId="37894"/>
    <cellStyle name="Normal 7 2 22 5" xfId="37895"/>
    <cellStyle name="Normal 7 2 23" xfId="37896"/>
    <cellStyle name="Normal 7 2 23 2" xfId="37897"/>
    <cellStyle name="Normal 7 2 23 2 2" xfId="37898"/>
    <cellStyle name="Normal 7 2 23 2 3" xfId="37899"/>
    <cellStyle name="Normal 7 2 23 3" xfId="37900"/>
    <cellStyle name="Normal 7 2 23 3 2" xfId="37901"/>
    <cellStyle name="Normal 7 2 23 3 3" xfId="37902"/>
    <cellStyle name="Normal 7 2 23 4" xfId="37903"/>
    <cellStyle name="Normal 7 2 23 5" xfId="37904"/>
    <cellStyle name="Normal 7 2 24" xfId="37905"/>
    <cellStyle name="Normal 7 2 24 2" xfId="37906"/>
    <cellStyle name="Normal 7 2 24 3" xfId="37907"/>
    <cellStyle name="Normal 7 2 25" xfId="37908"/>
    <cellStyle name="Normal 7 2 25 2" xfId="37909"/>
    <cellStyle name="Normal 7 2 25 3" xfId="37910"/>
    <cellStyle name="Normal 7 2 26" xfId="37911"/>
    <cellStyle name="Normal 7 2 27" xfId="37912"/>
    <cellStyle name="Normal 7 2 3" xfId="37913"/>
    <cellStyle name="Normal 7 2 3 2" xfId="37914"/>
    <cellStyle name="Normal 7 2 3 2 2" xfId="37915"/>
    <cellStyle name="Normal 7 2 3 2 3" xfId="37916"/>
    <cellStyle name="Normal 7 2 3 3" xfId="37917"/>
    <cellStyle name="Normal 7 2 3 3 2" xfId="37918"/>
    <cellStyle name="Normal 7 2 3 3 3" xfId="37919"/>
    <cellStyle name="Normal 7 2 3 4" xfId="37920"/>
    <cellStyle name="Normal 7 2 3 5" xfId="37921"/>
    <cellStyle name="Normal 7 2 4" xfId="37922"/>
    <cellStyle name="Normal 7 2 4 2" xfId="37923"/>
    <cellStyle name="Normal 7 2 4 2 2" xfId="37924"/>
    <cellStyle name="Normal 7 2 4 2 3" xfId="37925"/>
    <cellStyle name="Normal 7 2 4 3" xfId="37926"/>
    <cellStyle name="Normal 7 2 4 3 2" xfId="37927"/>
    <cellStyle name="Normal 7 2 4 3 3" xfId="37928"/>
    <cellStyle name="Normal 7 2 4 4" xfId="37929"/>
    <cellStyle name="Normal 7 2 4 5" xfId="37930"/>
    <cellStyle name="Normal 7 2 5" xfId="37931"/>
    <cellStyle name="Normal 7 2 5 2" xfId="37932"/>
    <cellStyle name="Normal 7 2 5 2 2" xfId="37933"/>
    <cellStyle name="Normal 7 2 5 2 3" xfId="37934"/>
    <cellStyle name="Normal 7 2 5 3" xfId="37935"/>
    <cellStyle name="Normal 7 2 5 3 2" xfId="37936"/>
    <cellStyle name="Normal 7 2 5 3 3" xfId="37937"/>
    <cellStyle name="Normal 7 2 5 4" xfId="37938"/>
    <cellStyle name="Normal 7 2 5 5" xfId="37939"/>
    <cellStyle name="Normal 7 2 6" xfId="37940"/>
    <cellStyle name="Normal 7 2 6 2" xfId="37941"/>
    <cellStyle name="Normal 7 2 6 2 2" xfId="37942"/>
    <cellStyle name="Normal 7 2 6 2 3" xfId="37943"/>
    <cellStyle name="Normal 7 2 6 3" xfId="37944"/>
    <cellStyle name="Normal 7 2 6 3 2" xfId="37945"/>
    <cellStyle name="Normal 7 2 6 3 3" xfId="37946"/>
    <cellStyle name="Normal 7 2 6 4" xfId="37947"/>
    <cellStyle name="Normal 7 2 6 5" xfId="37948"/>
    <cellStyle name="Normal 7 2 7" xfId="37949"/>
    <cellStyle name="Normal 7 2 7 2" xfId="37950"/>
    <cellStyle name="Normal 7 2 7 2 2" xfId="37951"/>
    <cellStyle name="Normal 7 2 7 2 3" xfId="37952"/>
    <cellStyle name="Normal 7 2 7 3" xfId="37953"/>
    <cellStyle name="Normal 7 2 7 3 2" xfId="37954"/>
    <cellStyle name="Normal 7 2 7 3 3" xfId="37955"/>
    <cellStyle name="Normal 7 2 7 4" xfId="37956"/>
    <cellStyle name="Normal 7 2 7 5" xfId="37957"/>
    <cellStyle name="Normal 7 2 8" xfId="37958"/>
    <cellStyle name="Normal 7 2 8 2" xfId="37959"/>
    <cellStyle name="Normal 7 2 8 2 2" xfId="37960"/>
    <cellStyle name="Normal 7 2 8 2 3" xfId="37961"/>
    <cellStyle name="Normal 7 2 8 3" xfId="37962"/>
    <cellStyle name="Normal 7 2 8 3 2" xfId="37963"/>
    <cellStyle name="Normal 7 2 8 3 3" xfId="37964"/>
    <cellStyle name="Normal 7 2 8 4" xfId="37965"/>
    <cellStyle name="Normal 7 2 8 5" xfId="37966"/>
    <cellStyle name="Normal 7 2 9" xfId="37967"/>
    <cellStyle name="Normal 7 2 9 2" xfId="37968"/>
    <cellStyle name="Normal 7 2 9 2 2" xfId="37969"/>
    <cellStyle name="Normal 7 2 9 2 3" xfId="37970"/>
    <cellStyle name="Normal 7 2 9 3" xfId="37971"/>
    <cellStyle name="Normal 7 2 9 3 2" xfId="37972"/>
    <cellStyle name="Normal 7 2 9 3 3" xfId="37973"/>
    <cellStyle name="Normal 7 2 9 4" xfId="37974"/>
    <cellStyle name="Normal 7 2 9 5" xfId="37975"/>
    <cellStyle name="Normal 7 20" xfId="37976"/>
    <cellStyle name="Normal 7 20 2" xfId="37977"/>
    <cellStyle name="Normal 7 20 2 2" xfId="37978"/>
    <cellStyle name="Normal 7 20 2 3" xfId="37979"/>
    <cellStyle name="Normal 7 20 3" xfId="37980"/>
    <cellStyle name="Normal 7 20 3 2" xfId="37981"/>
    <cellStyle name="Normal 7 20 3 3" xfId="37982"/>
    <cellStyle name="Normal 7 20 4" xfId="37983"/>
    <cellStyle name="Normal 7 20 5" xfId="37984"/>
    <cellStyle name="Normal 7 21" xfId="37985"/>
    <cellStyle name="Normal 7 21 2" xfId="37986"/>
    <cellStyle name="Normal 7 21 2 2" xfId="37987"/>
    <cellStyle name="Normal 7 21 2 3" xfId="37988"/>
    <cellStyle name="Normal 7 21 3" xfId="37989"/>
    <cellStyle name="Normal 7 21 3 2" xfId="37990"/>
    <cellStyle name="Normal 7 21 3 3" xfId="37991"/>
    <cellStyle name="Normal 7 21 4" xfId="37992"/>
    <cellStyle name="Normal 7 21 5" xfId="37993"/>
    <cellStyle name="Normal 7 22" xfId="37994"/>
    <cellStyle name="Normal 7 22 2" xfId="37995"/>
    <cellStyle name="Normal 7 22 2 2" xfId="37996"/>
    <cellStyle name="Normal 7 22 2 3" xfId="37997"/>
    <cellStyle name="Normal 7 22 3" xfId="37998"/>
    <cellStyle name="Normal 7 22 3 2" xfId="37999"/>
    <cellStyle name="Normal 7 22 3 3" xfId="38000"/>
    <cellStyle name="Normal 7 22 4" xfId="38001"/>
    <cellStyle name="Normal 7 22 5" xfId="38002"/>
    <cellStyle name="Normal 7 23" xfId="38003"/>
    <cellStyle name="Normal 7 23 2" xfId="38004"/>
    <cellStyle name="Normal 7 23 2 2" xfId="38005"/>
    <cellStyle name="Normal 7 23 2 3" xfId="38006"/>
    <cellStyle name="Normal 7 23 3" xfId="38007"/>
    <cellStyle name="Normal 7 23 3 2" xfId="38008"/>
    <cellStyle name="Normal 7 23 3 3" xfId="38009"/>
    <cellStyle name="Normal 7 23 4" xfId="38010"/>
    <cellStyle name="Normal 7 23 5" xfId="38011"/>
    <cellStyle name="Normal 7 24" xfId="38012"/>
    <cellStyle name="Normal 7 24 2" xfId="38013"/>
    <cellStyle name="Normal 7 24 2 2" xfId="38014"/>
    <cellStyle name="Normal 7 24 2 3" xfId="38015"/>
    <cellStyle name="Normal 7 24 3" xfId="38016"/>
    <cellStyle name="Normal 7 24 3 2" xfId="38017"/>
    <cellStyle name="Normal 7 24 3 3" xfId="38018"/>
    <cellStyle name="Normal 7 24 4" xfId="38019"/>
    <cellStyle name="Normal 7 24 5" xfId="38020"/>
    <cellStyle name="Normal 7 25" xfId="38021"/>
    <cellStyle name="Normal 7 25 2" xfId="38022"/>
    <cellStyle name="Normal 7 25 2 2" xfId="38023"/>
    <cellStyle name="Normal 7 25 2 3" xfId="38024"/>
    <cellStyle name="Normal 7 25 3" xfId="38025"/>
    <cellStyle name="Normal 7 25 3 2" xfId="38026"/>
    <cellStyle name="Normal 7 25 3 3" xfId="38027"/>
    <cellStyle name="Normal 7 25 4" xfId="38028"/>
    <cellStyle name="Normal 7 25 5" xfId="38029"/>
    <cellStyle name="Normal 7 26" xfId="38030"/>
    <cellStyle name="Normal 7 27" xfId="38031"/>
    <cellStyle name="Normal 7 28" xfId="38032"/>
    <cellStyle name="Normal 7 3" xfId="38033"/>
    <cellStyle name="Normal 7 3 2" xfId="38034"/>
    <cellStyle name="Normal 7 3 2 2" xfId="38035"/>
    <cellStyle name="Normal 7 3 2 3" xfId="38036"/>
    <cellStyle name="Normal 7 3 3" xfId="38037"/>
    <cellStyle name="Normal 7 3 3 2" xfId="38038"/>
    <cellStyle name="Normal 7 3 3 3" xfId="38039"/>
    <cellStyle name="Normal 7 3 4" xfId="38040"/>
    <cellStyle name="Normal 7 3 5" xfId="38041"/>
    <cellStyle name="Normal 7 4" xfId="38042"/>
    <cellStyle name="Normal 7 4 2" xfId="38043"/>
    <cellStyle name="Normal 7 4 2 2" xfId="38044"/>
    <cellStyle name="Normal 7 4 2 3" xfId="38045"/>
    <cellStyle name="Normal 7 4 3" xfId="38046"/>
    <cellStyle name="Normal 7 4 3 2" xfId="38047"/>
    <cellStyle name="Normal 7 4 3 3" xfId="38048"/>
    <cellStyle name="Normal 7 4 4" xfId="38049"/>
    <cellStyle name="Normal 7 4 5" xfId="38050"/>
    <cellStyle name="Normal 7 5" xfId="38051"/>
    <cellStyle name="Normal 7 5 2" xfId="38052"/>
    <cellStyle name="Normal 7 5 2 2" xfId="38053"/>
    <cellStyle name="Normal 7 5 2 3" xfId="38054"/>
    <cellStyle name="Normal 7 5 3" xfId="38055"/>
    <cellStyle name="Normal 7 5 3 2" xfId="38056"/>
    <cellStyle name="Normal 7 5 3 3" xfId="38057"/>
    <cellStyle name="Normal 7 5 4" xfId="38058"/>
    <cellStyle name="Normal 7 5 5" xfId="38059"/>
    <cellStyle name="Normal 7 6" xfId="38060"/>
    <cellStyle name="Normal 7 6 2" xfId="38061"/>
    <cellStyle name="Normal 7 6 2 2" xfId="38062"/>
    <cellStyle name="Normal 7 6 2 3" xfId="38063"/>
    <cellStyle name="Normal 7 6 3" xfId="38064"/>
    <cellStyle name="Normal 7 6 3 2" xfId="38065"/>
    <cellStyle name="Normal 7 6 3 3" xfId="38066"/>
    <cellStyle name="Normal 7 6 4" xfId="38067"/>
    <cellStyle name="Normal 7 6 5" xfId="38068"/>
    <cellStyle name="Normal 7 7" xfId="38069"/>
    <cellStyle name="Normal 7 7 2" xfId="38070"/>
    <cellStyle name="Normal 7 7 2 2" xfId="38071"/>
    <cellStyle name="Normal 7 7 2 3" xfId="38072"/>
    <cellStyle name="Normal 7 7 3" xfId="38073"/>
    <cellStyle name="Normal 7 7 3 2" xfId="38074"/>
    <cellStyle name="Normal 7 7 3 3" xfId="38075"/>
    <cellStyle name="Normal 7 7 4" xfId="38076"/>
    <cellStyle name="Normal 7 7 5" xfId="38077"/>
    <cellStyle name="Normal 7 8" xfId="38078"/>
    <cellStyle name="Normal 7 8 2" xfId="38079"/>
    <cellStyle name="Normal 7 8 2 2" xfId="38080"/>
    <cellStyle name="Normal 7 8 2 3" xfId="38081"/>
    <cellStyle name="Normal 7 8 3" xfId="38082"/>
    <cellStyle name="Normal 7 8 3 2" xfId="38083"/>
    <cellStyle name="Normal 7 8 3 3" xfId="38084"/>
    <cellStyle name="Normal 7 8 4" xfId="38085"/>
    <cellStyle name="Normal 7 8 5" xfId="38086"/>
    <cellStyle name="Normal 7 9" xfId="38087"/>
    <cellStyle name="Normal 7 9 2" xfId="38088"/>
    <cellStyle name="Normal 7 9 2 2" xfId="38089"/>
    <cellStyle name="Normal 7 9 2 3" xfId="38090"/>
    <cellStyle name="Normal 7 9 3" xfId="38091"/>
    <cellStyle name="Normal 7 9 3 2" xfId="38092"/>
    <cellStyle name="Normal 7 9 3 3" xfId="38093"/>
    <cellStyle name="Normal 7 9 4" xfId="38094"/>
    <cellStyle name="Normal 7 9 5" xfId="38095"/>
    <cellStyle name="Normal 70" xfId="38096"/>
    <cellStyle name="Normal 71" xfId="38097"/>
    <cellStyle name="Normal 72" xfId="38098"/>
    <cellStyle name="Normal 76" xfId="38099"/>
    <cellStyle name="Normal 77" xfId="38100"/>
    <cellStyle name="Normal 8" xfId="38101"/>
    <cellStyle name="Normal 8 10" xfId="38102"/>
    <cellStyle name="Normal 8 11" xfId="38103"/>
    <cellStyle name="Normal 8 12" xfId="38104"/>
    <cellStyle name="Normal 8 12 2" xfId="38105"/>
    <cellStyle name="Normal 8 12 2 2" xfId="38106"/>
    <cellStyle name="Normal 8 12 2 2 2" xfId="38107"/>
    <cellStyle name="Normal 8 12 2 3" xfId="38108"/>
    <cellStyle name="Normal 8 12 2 4" xfId="38109"/>
    <cellStyle name="Normal 8 12 2 5" xfId="38110"/>
    <cellStyle name="Normal 8 12 3" xfId="38111"/>
    <cellStyle name="Normal 8 12 3 2" xfId="38112"/>
    <cellStyle name="Normal 8 12 4" xfId="38113"/>
    <cellStyle name="Normal 8 12 5" xfId="38114"/>
    <cellStyle name="Normal 8 13" xfId="38115"/>
    <cellStyle name="Normal 8 14" xfId="38116"/>
    <cellStyle name="Normal 8 15" xfId="38117"/>
    <cellStyle name="Normal 8 16" xfId="38118"/>
    <cellStyle name="Normal 8 17" xfId="38119"/>
    <cellStyle name="Normal 8 18" xfId="38120"/>
    <cellStyle name="Normal 8 19" xfId="38121"/>
    <cellStyle name="Normal 8 2" xfId="38122"/>
    <cellStyle name="Normal 8 2 10" xfId="38123"/>
    <cellStyle name="Normal 8 2 10 2" xfId="38124"/>
    <cellStyle name="Normal 8 2 10 3" xfId="38125"/>
    <cellStyle name="Normal 8 2 11" xfId="38126"/>
    <cellStyle name="Normal 8 2 11 2" xfId="38127"/>
    <cellStyle name="Normal 8 2 11 3" xfId="38128"/>
    <cellStyle name="Normal 8 2 12" xfId="38129"/>
    <cellStyle name="Normal 8 2 12 2" xfId="38130"/>
    <cellStyle name="Normal 8 2 12 2 2" xfId="38131"/>
    <cellStyle name="Normal 8 2 12 2 2 2" xfId="38132"/>
    <cellStyle name="Normal 8 2 12 2 3" xfId="38133"/>
    <cellStyle name="Normal 8 2 12 2 4" xfId="38134"/>
    <cellStyle name="Normal 8 2 12 2 5" xfId="38135"/>
    <cellStyle name="Normal 8 2 12 3" xfId="38136"/>
    <cellStyle name="Normal 8 2 12 3 2" xfId="38137"/>
    <cellStyle name="Normal 8 2 12 4" xfId="38138"/>
    <cellStyle name="Normal 8 2 12 5" xfId="38139"/>
    <cellStyle name="Normal 8 2 13" xfId="38140"/>
    <cellStyle name="Normal 8 2 14" xfId="38141"/>
    <cellStyle name="Normal 8 2 15" xfId="38142"/>
    <cellStyle name="Normal 8 2 16" xfId="38143"/>
    <cellStyle name="Normal 8 2 16 2" xfId="38144"/>
    <cellStyle name="Normal 8 2 17" xfId="38145"/>
    <cellStyle name="Normal 8 2 18" xfId="38146"/>
    <cellStyle name="Normal 8 2 19" xfId="38147"/>
    <cellStyle name="Normal 8 2 2" xfId="38148"/>
    <cellStyle name="Normal 8 2 3" xfId="38149"/>
    <cellStyle name="Normal 8 2 4" xfId="38150"/>
    <cellStyle name="Normal 8 2 4 10" xfId="38151"/>
    <cellStyle name="Normal 8 2 4 11" xfId="38152"/>
    <cellStyle name="Normal 8 2 4 12" xfId="38153"/>
    <cellStyle name="Normal 8 2 4 13" xfId="38154"/>
    <cellStyle name="Normal 8 2 4 13 2" xfId="38155"/>
    <cellStyle name="Normal 8 2 4 14" xfId="38156"/>
    <cellStyle name="Normal 8 2 4 15" xfId="38157"/>
    <cellStyle name="Normal 8 2 4 16" xfId="38158"/>
    <cellStyle name="Normal 8 2 4 2" xfId="38159"/>
    <cellStyle name="Normal 8 2 4 2 10" xfId="38160"/>
    <cellStyle name="Normal 8 2 4 2 11" xfId="38161"/>
    <cellStyle name="Normal 8 2 4 2 12" xfId="38162"/>
    <cellStyle name="Normal 8 2 4 2 13" xfId="38163"/>
    <cellStyle name="Normal 8 2 4 2 13 2" xfId="38164"/>
    <cellStyle name="Normal 8 2 4 2 14" xfId="38165"/>
    <cellStyle name="Normal 8 2 4 2 15" xfId="38166"/>
    <cellStyle name="Normal 8 2 4 2 16" xfId="38167"/>
    <cellStyle name="Normal 8 2 4 2 2" xfId="38168"/>
    <cellStyle name="Normal 8 2 4 2 2 10" xfId="38169"/>
    <cellStyle name="Normal 8 2 4 2 2 11" xfId="38170"/>
    <cellStyle name="Normal 8 2 4 2 2 12" xfId="38171"/>
    <cellStyle name="Normal 8 2 4 2 2 12 2" xfId="38172"/>
    <cellStyle name="Normal 8 2 4 2 2 13" xfId="38173"/>
    <cellStyle name="Normal 8 2 4 2 2 14" xfId="38174"/>
    <cellStyle name="Normal 8 2 4 2 2 15" xfId="38175"/>
    <cellStyle name="Normal 8 2 4 2 2 2" xfId="38176"/>
    <cellStyle name="Normal 8 2 4 2 2 2 2" xfId="38177"/>
    <cellStyle name="Normal 8 2 4 2 2 2 2 2" xfId="38178"/>
    <cellStyle name="Normal 8 2 4 2 2 2 2 2 2" xfId="38179"/>
    <cellStyle name="Normal 8 2 4 2 2 2 2 2 2 2" xfId="38180"/>
    <cellStyle name="Normal 8 2 4 2 2 2 2 2 2 2 2" xfId="38181"/>
    <cellStyle name="Normal 8 2 4 2 2 2 2 2 2 3" xfId="38182"/>
    <cellStyle name="Normal 8 2 4 2 2 2 2 2 2 4" xfId="38183"/>
    <cellStyle name="Normal 8 2 4 2 2 2 2 2 2 5" xfId="38184"/>
    <cellStyle name="Normal 8 2 4 2 2 2 2 2 3" xfId="38185"/>
    <cellStyle name="Normal 8 2 4 2 2 2 2 2 3 2" xfId="38186"/>
    <cellStyle name="Normal 8 2 4 2 2 2 2 2 4" xfId="38187"/>
    <cellStyle name="Normal 8 2 4 2 2 2 2 2 5" xfId="38188"/>
    <cellStyle name="Normal 8 2 4 2 2 2 2 3" xfId="38189"/>
    <cellStyle name="Normal 8 2 4 2 2 2 2 4" xfId="38190"/>
    <cellStyle name="Normal 8 2 4 2 2 2 2 5" xfId="38191"/>
    <cellStyle name="Normal 8 2 4 2 2 2 2 6" xfId="38192"/>
    <cellStyle name="Normal 8 2 4 2 2 2 2 6 2" xfId="38193"/>
    <cellStyle name="Normal 8 2 4 2 2 2 2 7" xfId="38194"/>
    <cellStyle name="Normal 8 2 4 2 2 2 2 8" xfId="38195"/>
    <cellStyle name="Normal 8 2 4 2 2 2 2 9" xfId="38196"/>
    <cellStyle name="Normal 8 2 4 2 2 2 3" xfId="38197"/>
    <cellStyle name="Normal 8 2 4 2 2 2 3 2" xfId="38198"/>
    <cellStyle name="Normal 8 2 4 2 2 2 3 2 2" xfId="38199"/>
    <cellStyle name="Normal 8 2 4 2 2 2 3 2 2 2" xfId="38200"/>
    <cellStyle name="Normal 8 2 4 2 2 2 3 2 3" xfId="38201"/>
    <cellStyle name="Normal 8 2 4 2 2 2 3 2 4" xfId="38202"/>
    <cellStyle name="Normal 8 2 4 2 2 2 3 2 5" xfId="38203"/>
    <cellStyle name="Normal 8 2 4 2 2 2 3 3" xfId="38204"/>
    <cellStyle name="Normal 8 2 4 2 2 2 3 3 2" xfId="38205"/>
    <cellStyle name="Normal 8 2 4 2 2 2 3 4" xfId="38206"/>
    <cellStyle name="Normal 8 2 4 2 2 2 3 5" xfId="38207"/>
    <cellStyle name="Normal 8 2 4 2 2 2 4" xfId="38208"/>
    <cellStyle name="Normal 8 2 4 2 2 2 5" xfId="38209"/>
    <cellStyle name="Normal 8 2 4 2 2 2 6" xfId="38210"/>
    <cellStyle name="Normal 8 2 4 2 2 2 6 2" xfId="38211"/>
    <cellStyle name="Normal 8 2 4 2 2 2 7" xfId="38212"/>
    <cellStyle name="Normal 8 2 4 2 2 2 8" xfId="38213"/>
    <cellStyle name="Normal 8 2 4 2 2 2 9" xfId="38214"/>
    <cellStyle name="Normal 8 2 4 2 2 3" xfId="38215"/>
    <cellStyle name="Normal 8 2 4 2 2 4" xfId="38216"/>
    <cellStyle name="Normal 8 2 4 2 2 5" xfId="38217"/>
    <cellStyle name="Normal 8 2 4 2 2 6" xfId="38218"/>
    <cellStyle name="Normal 8 2 4 2 2 7" xfId="38219"/>
    <cellStyle name="Normal 8 2 4 2 2 8" xfId="38220"/>
    <cellStyle name="Normal 8 2 4 2 2 8 2" xfId="38221"/>
    <cellStyle name="Normal 8 2 4 2 2 8 2 2" xfId="38222"/>
    <cellStyle name="Normal 8 2 4 2 2 8 2 2 2" xfId="38223"/>
    <cellStyle name="Normal 8 2 4 2 2 8 2 3" xfId="38224"/>
    <cellStyle name="Normal 8 2 4 2 2 8 2 4" xfId="38225"/>
    <cellStyle name="Normal 8 2 4 2 2 8 2 5" xfId="38226"/>
    <cellStyle name="Normal 8 2 4 2 2 8 3" xfId="38227"/>
    <cellStyle name="Normal 8 2 4 2 2 8 3 2" xfId="38228"/>
    <cellStyle name="Normal 8 2 4 2 2 8 4" xfId="38229"/>
    <cellStyle name="Normal 8 2 4 2 2 8 5" xfId="38230"/>
    <cellStyle name="Normal 8 2 4 2 2 9" xfId="38231"/>
    <cellStyle name="Normal 8 2 4 2 3" xfId="38232"/>
    <cellStyle name="Normal 8 2 4 2 4" xfId="38233"/>
    <cellStyle name="Normal 8 2 4 2 4 2" xfId="38234"/>
    <cellStyle name="Normal 8 2 4 2 4 2 2" xfId="38235"/>
    <cellStyle name="Normal 8 2 4 2 4 2 2 2" xfId="38236"/>
    <cellStyle name="Normal 8 2 4 2 4 2 2 2 2" xfId="38237"/>
    <cellStyle name="Normal 8 2 4 2 4 2 2 2 2 2" xfId="38238"/>
    <cellStyle name="Normal 8 2 4 2 4 2 2 2 3" xfId="38239"/>
    <cellStyle name="Normal 8 2 4 2 4 2 2 2 4" xfId="38240"/>
    <cellStyle name="Normal 8 2 4 2 4 2 2 2 5" xfId="38241"/>
    <cellStyle name="Normal 8 2 4 2 4 2 2 3" xfId="38242"/>
    <cellStyle name="Normal 8 2 4 2 4 2 2 3 2" xfId="38243"/>
    <cellStyle name="Normal 8 2 4 2 4 2 2 4" xfId="38244"/>
    <cellStyle name="Normal 8 2 4 2 4 2 2 5" xfId="38245"/>
    <cellStyle name="Normal 8 2 4 2 4 2 3" xfId="38246"/>
    <cellStyle name="Normal 8 2 4 2 4 2 4" xfId="38247"/>
    <cellStyle name="Normal 8 2 4 2 4 2 5" xfId="38248"/>
    <cellStyle name="Normal 8 2 4 2 4 2 6" xfId="38249"/>
    <cellStyle name="Normal 8 2 4 2 4 2 6 2" xfId="38250"/>
    <cellStyle name="Normal 8 2 4 2 4 2 7" xfId="38251"/>
    <cellStyle name="Normal 8 2 4 2 4 2 8" xfId="38252"/>
    <cellStyle name="Normal 8 2 4 2 4 2 9" xfId="38253"/>
    <cellStyle name="Normal 8 2 4 2 4 3" xfId="38254"/>
    <cellStyle name="Normal 8 2 4 2 4 3 2" xfId="38255"/>
    <cellStyle name="Normal 8 2 4 2 4 3 2 2" xfId="38256"/>
    <cellStyle name="Normal 8 2 4 2 4 3 2 2 2" xfId="38257"/>
    <cellStyle name="Normal 8 2 4 2 4 3 2 3" xfId="38258"/>
    <cellStyle name="Normal 8 2 4 2 4 3 2 4" xfId="38259"/>
    <cellStyle name="Normal 8 2 4 2 4 3 2 5" xfId="38260"/>
    <cellStyle name="Normal 8 2 4 2 4 3 3" xfId="38261"/>
    <cellStyle name="Normal 8 2 4 2 4 3 3 2" xfId="38262"/>
    <cellStyle name="Normal 8 2 4 2 4 3 4" xfId="38263"/>
    <cellStyle name="Normal 8 2 4 2 4 3 5" xfId="38264"/>
    <cellStyle name="Normal 8 2 4 2 4 4" xfId="38265"/>
    <cellStyle name="Normal 8 2 4 2 4 5" xfId="38266"/>
    <cellStyle name="Normal 8 2 4 2 4 6" xfId="38267"/>
    <cellStyle name="Normal 8 2 4 2 4 6 2" xfId="38268"/>
    <cellStyle name="Normal 8 2 4 2 4 7" xfId="38269"/>
    <cellStyle name="Normal 8 2 4 2 4 8" xfId="38270"/>
    <cellStyle name="Normal 8 2 4 2 4 9" xfId="38271"/>
    <cellStyle name="Normal 8 2 4 2 5" xfId="38272"/>
    <cellStyle name="Normal 8 2 4 2 5 2" xfId="38273"/>
    <cellStyle name="Normal 8 2 4 2 5 3" xfId="38274"/>
    <cellStyle name="Normal 8 2 4 2 6" xfId="38275"/>
    <cellStyle name="Normal 8 2 4 2 6 2" xfId="38276"/>
    <cellStyle name="Normal 8 2 4 2 6 3" xfId="38277"/>
    <cellStyle name="Normal 8 2 4 2 7" xfId="38278"/>
    <cellStyle name="Normal 8 2 4 2 7 2" xfId="38279"/>
    <cellStyle name="Normal 8 2 4 2 7 3" xfId="38280"/>
    <cellStyle name="Normal 8 2 4 2 8" xfId="38281"/>
    <cellStyle name="Normal 8 2 4 2 8 2" xfId="38282"/>
    <cellStyle name="Normal 8 2 4 2 8 3" xfId="38283"/>
    <cellStyle name="Normal 8 2 4 2 9" xfId="38284"/>
    <cellStyle name="Normal 8 2 4 2 9 2" xfId="38285"/>
    <cellStyle name="Normal 8 2 4 2 9 2 2" xfId="38286"/>
    <cellStyle name="Normal 8 2 4 2 9 2 2 2" xfId="38287"/>
    <cellStyle name="Normal 8 2 4 2 9 2 3" xfId="38288"/>
    <cellStyle name="Normal 8 2 4 2 9 2 4" xfId="38289"/>
    <cellStyle name="Normal 8 2 4 2 9 2 5" xfId="38290"/>
    <cellStyle name="Normal 8 2 4 2 9 3" xfId="38291"/>
    <cellStyle name="Normal 8 2 4 2 9 3 2" xfId="38292"/>
    <cellStyle name="Normal 8 2 4 2 9 4" xfId="38293"/>
    <cellStyle name="Normal 8 2 4 2 9 5" xfId="38294"/>
    <cellStyle name="Normal 8 2 4 3" xfId="38295"/>
    <cellStyle name="Normal 8 2 4 3 10" xfId="38296"/>
    <cellStyle name="Normal 8 2 4 3 11" xfId="38297"/>
    <cellStyle name="Normal 8 2 4 3 12" xfId="38298"/>
    <cellStyle name="Normal 8 2 4 3 12 2" xfId="38299"/>
    <cellStyle name="Normal 8 2 4 3 13" xfId="38300"/>
    <cellStyle name="Normal 8 2 4 3 14" xfId="38301"/>
    <cellStyle name="Normal 8 2 4 3 15" xfId="38302"/>
    <cellStyle name="Normal 8 2 4 3 2" xfId="38303"/>
    <cellStyle name="Normal 8 2 4 3 2 2" xfId="38304"/>
    <cellStyle name="Normal 8 2 4 3 2 2 2" xfId="38305"/>
    <cellStyle name="Normal 8 2 4 3 2 2 2 2" xfId="38306"/>
    <cellStyle name="Normal 8 2 4 3 2 2 2 2 2" xfId="38307"/>
    <cellStyle name="Normal 8 2 4 3 2 2 2 2 2 2" xfId="38308"/>
    <cellStyle name="Normal 8 2 4 3 2 2 2 2 3" xfId="38309"/>
    <cellStyle name="Normal 8 2 4 3 2 2 2 2 4" xfId="38310"/>
    <cellStyle name="Normal 8 2 4 3 2 2 2 2 5" xfId="38311"/>
    <cellStyle name="Normal 8 2 4 3 2 2 2 3" xfId="38312"/>
    <cellStyle name="Normal 8 2 4 3 2 2 2 3 2" xfId="38313"/>
    <cellStyle name="Normal 8 2 4 3 2 2 2 4" xfId="38314"/>
    <cellStyle name="Normal 8 2 4 3 2 2 2 5" xfId="38315"/>
    <cellStyle name="Normal 8 2 4 3 2 2 3" xfId="38316"/>
    <cellStyle name="Normal 8 2 4 3 2 2 4" xfId="38317"/>
    <cellStyle name="Normal 8 2 4 3 2 2 5" xfId="38318"/>
    <cellStyle name="Normal 8 2 4 3 2 2 6" xfId="38319"/>
    <cellStyle name="Normal 8 2 4 3 2 2 6 2" xfId="38320"/>
    <cellStyle name="Normal 8 2 4 3 2 2 7" xfId="38321"/>
    <cellStyle name="Normal 8 2 4 3 2 2 8" xfId="38322"/>
    <cellStyle name="Normal 8 2 4 3 2 2 9" xfId="38323"/>
    <cellStyle name="Normal 8 2 4 3 2 3" xfId="38324"/>
    <cellStyle name="Normal 8 2 4 3 2 3 2" xfId="38325"/>
    <cellStyle name="Normal 8 2 4 3 2 3 2 2" xfId="38326"/>
    <cellStyle name="Normal 8 2 4 3 2 3 2 2 2" xfId="38327"/>
    <cellStyle name="Normal 8 2 4 3 2 3 2 3" xfId="38328"/>
    <cellStyle name="Normal 8 2 4 3 2 3 2 4" xfId="38329"/>
    <cellStyle name="Normal 8 2 4 3 2 3 2 5" xfId="38330"/>
    <cellStyle name="Normal 8 2 4 3 2 3 3" xfId="38331"/>
    <cellStyle name="Normal 8 2 4 3 2 3 3 2" xfId="38332"/>
    <cellStyle name="Normal 8 2 4 3 2 3 4" xfId="38333"/>
    <cellStyle name="Normal 8 2 4 3 2 3 5" xfId="38334"/>
    <cellStyle name="Normal 8 2 4 3 2 4" xfId="38335"/>
    <cellStyle name="Normal 8 2 4 3 2 5" xfId="38336"/>
    <cellStyle name="Normal 8 2 4 3 2 6" xfId="38337"/>
    <cellStyle name="Normal 8 2 4 3 2 6 2" xfId="38338"/>
    <cellStyle name="Normal 8 2 4 3 2 7" xfId="38339"/>
    <cellStyle name="Normal 8 2 4 3 2 8" xfId="38340"/>
    <cellStyle name="Normal 8 2 4 3 2 9" xfId="38341"/>
    <cellStyle name="Normal 8 2 4 3 3" xfId="38342"/>
    <cellStyle name="Normal 8 2 4 3 3 2" xfId="38343"/>
    <cellStyle name="Normal 8 2 4 3 3 3" xfId="38344"/>
    <cellStyle name="Normal 8 2 4 3 4" xfId="38345"/>
    <cellStyle name="Normal 8 2 4 3 4 2" xfId="38346"/>
    <cellStyle name="Normal 8 2 4 3 4 3" xfId="38347"/>
    <cellStyle name="Normal 8 2 4 3 5" xfId="38348"/>
    <cellStyle name="Normal 8 2 4 3 5 2" xfId="38349"/>
    <cellStyle name="Normal 8 2 4 3 5 3" xfId="38350"/>
    <cellStyle name="Normal 8 2 4 3 6" xfId="38351"/>
    <cellStyle name="Normal 8 2 4 3 6 2" xfId="38352"/>
    <cellStyle name="Normal 8 2 4 3 6 3" xfId="38353"/>
    <cellStyle name="Normal 8 2 4 3 7" xfId="38354"/>
    <cellStyle name="Normal 8 2 4 3 7 2" xfId="38355"/>
    <cellStyle name="Normal 8 2 4 3 7 3" xfId="38356"/>
    <cellStyle name="Normal 8 2 4 3 8" xfId="38357"/>
    <cellStyle name="Normal 8 2 4 3 8 2" xfId="38358"/>
    <cellStyle name="Normal 8 2 4 3 8 2 2" xfId="38359"/>
    <cellStyle name="Normal 8 2 4 3 8 2 2 2" xfId="38360"/>
    <cellStyle name="Normal 8 2 4 3 8 2 3" xfId="38361"/>
    <cellStyle name="Normal 8 2 4 3 8 2 4" xfId="38362"/>
    <cellStyle name="Normal 8 2 4 3 8 2 5" xfId="38363"/>
    <cellStyle name="Normal 8 2 4 3 8 3" xfId="38364"/>
    <cellStyle name="Normal 8 2 4 3 8 3 2" xfId="38365"/>
    <cellStyle name="Normal 8 2 4 3 8 4" xfId="38366"/>
    <cellStyle name="Normal 8 2 4 3 8 5" xfId="38367"/>
    <cellStyle name="Normal 8 2 4 3 9" xfId="38368"/>
    <cellStyle name="Normal 8 2 4 4" xfId="38369"/>
    <cellStyle name="Normal 8 2 4 4 2" xfId="38370"/>
    <cellStyle name="Normal 8 2 4 4 2 2" xfId="38371"/>
    <cellStyle name="Normal 8 2 4 4 2 2 2" xfId="38372"/>
    <cellStyle name="Normal 8 2 4 4 2 2 2 2" xfId="38373"/>
    <cellStyle name="Normal 8 2 4 4 2 2 2 2 2" xfId="38374"/>
    <cellStyle name="Normal 8 2 4 4 2 2 2 3" xfId="38375"/>
    <cellStyle name="Normal 8 2 4 4 2 2 2 4" xfId="38376"/>
    <cellStyle name="Normal 8 2 4 4 2 2 2 5" xfId="38377"/>
    <cellStyle name="Normal 8 2 4 4 2 2 3" xfId="38378"/>
    <cellStyle name="Normal 8 2 4 4 2 2 3 2" xfId="38379"/>
    <cellStyle name="Normal 8 2 4 4 2 2 4" xfId="38380"/>
    <cellStyle name="Normal 8 2 4 4 2 2 5" xfId="38381"/>
    <cellStyle name="Normal 8 2 4 4 2 3" xfId="38382"/>
    <cellStyle name="Normal 8 2 4 4 2 4" xfId="38383"/>
    <cellStyle name="Normal 8 2 4 4 2 5" xfId="38384"/>
    <cellStyle name="Normal 8 2 4 4 2 6" xfId="38385"/>
    <cellStyle name="Normal 8 2 4 4 2 6 2" xfId="38386"/>
    <cellStyle name="Normal 8 2 4 4 2 7" xfId="38387"/>
    <cellStyle name="Normal 8 2 4 4 2 8" xfId="38388"/>
    <cellStyle name="Normal 8 2 4 4 2 9" xfId="38389"/>
    <cellStyle name="Normal 8 2 4 4 3" xfId="38390"/>
    <cellStyle name="Normal 8 2 4 4 3 2" xfId="38391"/>
    <cellStyle name="Normal 8 2 4 4 3 2 2" xfId="38392"/>
    <cellStyle name="Normal 8 2 4 4 3 2 2 2" xfId="38393"/>
    <cellStyle name="Normal 8 2 4 4 3 2 3" xfId="38394"/>
    <cellStyle name="Normal 8 2 4 4 3 2 4" xfId="38395"/>
    <cellStyle name="Normal 8 2 4 4 3 2 5" xfId="38396"/>
    <cellStyle name="Normal 8 2 4 4 3 3" xfId="38397"/>
    <cellStyle name="Normal 8 2 4 4 3 3 2" xfId="38398"/>
    <cellStyle name="Normal 8 2 4 4 3 4" xfId="38399"/>
    <cellStyle name="Normal 8 2 4 4 3 5" xfId="38400"/>
    <cellStyle name="Normal 8 2 4 4 4" xfId="38401"/>
    <cellStyle name="Normal 8 2 4 4 5" xfId="38402"/>
    <cellStyle name="Normal 8 2 4 4 6" xfId="38403"/>
    <cellStyle name="Normal 8 2 4 4 6 2" xfId="38404"/>
    <cellStyle name="Normal 8 2 4 4 7" xfId="38405"/>
    <cellStyle name="Normal 8 2 4 4 8" xfId="38406"/>
    <cellStyle name="Normal 8 2 4 4 9" xfId="38407"/>
    <cellStyle name="Normal 8 2 4 5" xfId="38408"/>
    <cellStyle name="Normal 8 2 4 6" xfId="38409"/>
    <cellStyle name="Normal 8 2 4 7" xfId="38410"/>
    <cellStyle name="Normal 8 2 4 8" xfId="38411"/>
    <cellStyle name="Normal 8 2 4 9" xfId="38412"/>
    <cellStyle name="Normal 8 2 4 9 2" xfId="38413"/>
    <cellStyle name="Normal 8 2 4 9 2 2" xfId="38414"/>
    <cellStyle name="Normal 8 2 4 9 2 2 2" xfId="38415"/>
    <cellStyle name="Normal 8 2 4 9 2 3" xfId="38416"/>
    <cellStyle name="Normal 8 2 4 9 2 4" xfId="38417"/>
    <cellStyle name="Normal 8 2 4 9 2 5" xfId="38418"/>
    <cellStyle name="Normal 8 2 4 9 3" xfId="38419"/>
    <cellStyle name="Normal 8 2 4 9 3 2" xfId="38420"/>
    <cellStyle name="Normal 8 2 4 9 4" xfId="38421"/>
    <cellStyle name="Normal 8 2 4 9 5" xfId="38422"/>
    <cellStyle name="Normal 8 2 5" xfId="38423"/>
    <cellStyle name="Normal 8 2 5 10" xfId="38424"/>
    <cellStyle name="Normal 8 2 5 11" xfId="38425"/>
    <cellStyle name="Normal 8 2 5 12" xfId="38426"/>
    <cellStyle name="Normal 8 2 5 12 2" xfId="38427"/>
    <cellStyle name="Normal 8 2 5 13" xfId="38428"/>
    <cellStyle name="Normal 8 2 5 14" xfId="38429"/>
    <cellStyle name="Normal 8 2 5 15" xfId="38430"/>
    <cellStyle name="Normal 8 2 5 2" xfId="38431"/>
    <cellStyle name="Normal 8 2 5 2 2" xfId="38432"/>
    <cellStyle name="Normal 8 2 5 2 2 2" xfId="38433"/>
    <cellStyle name="Normal 8 2 5 2 2 2 2" xfId="38434"/>
    <cellStyle name="Normal 8 2 5 2 2 2 2 2" xfId="38435"/>
    <cellStyle name="Normal 8 2 5 2 2 2 2 2 2" xfId="38436"/>
    <cellStyle name="Normal 8 2 5 2 2 2 2 3" xfId="38437"/>
    <cellStyle name="Normal 8 2 5 2 2 2 2 4" xfId="38438"/>
    <cellStyle name="Normal 8 2 5 2 2 2 2 5" xfId="38439"/>
    <cellStyle name="Normal 8 2 5 2 2 2 3" xfId="38440"/>
    <cellStyle name="Normal 8 2 5 2 2 2 3 2" xfId="38441"/>
    <cellStyle name="Normal 8 2 5 2 2 2 4" xfId="38442"/>
    <cellStyle name="Normal 8 2 5 2 2 2 5" xfId="38443"/>
    <cellStyle name="Normal 8 2 5 2 2 3" xfId="38444"/>
    <cellStyle name="Normal 8 2 5 2 2 4" xfId="38445"/>
    <cellStyle name="Normal 8 2 5 2 2 5" xfId="38446"/>
    <cellStyle name="Normal 8 2 5 2 2 6" xfId="38447"/>
    <cellStyle name="Normal 8 2 5 2 2 6 2" xfId="38448"/>
    <cellStyle name="Normal 8 2 5 2 2 7" xfId="38449"/>
    <cellStyle name="Normal 8 2 5 2 2 8" xfId="38450"/>
    <cellStyle name="Normal 8 2 5 2 2 9" xfId="38451"/>
    <cellStyle name="Normal 8 2 5 2 3" xfId="38452"/>
    <cellStyle name="Normal 8 2 5 2 3 2" xfId="38453"/>
    <cellStyle name="Normal 8 2 5 2 3 2 2" xfId="38454"/>
    <cellStyle name="Normal 8 2 5 2 3 2 2 2" xfId="38455"/>
    <cellStyle name="Normal 8 2 5 2 3 2 3" xfId="38456"/>
    <cellStyle name="Normal 8 2 5 2 3 2 4" xfId="38457"/>
    <cellStyle name="Normal 8 2 5 2 3 2 5" xfId="38458"/>
    <cellStyle name="Normal 8 2 5 2 3 3" xfId="38459"/>
    <cellStyle name="Normal 8 2 5 2 3 3 2" xfId="38460"/>
    <cellStyle name="Normal 8 2 5 2 3 4" xfId="38461"/>
    <cellStyle name="Normal 8 2 5 2 3 5" xfId="38462"/>
    <cellStyle name="Normal 8 2 5 2 4" xfId="38463"/>
    <cellStyle name="Normal 8 2 5 2 5" xfId="38464"/>
    <cellStyle name="Normal 8 2 5 2 6" xfId="38465"/>
    <cellStyle name="Normal 8 2 5 2 6 2" xfId="38466"/>
    <cellStyle name="Normal 8 2 5 2 7" xfId="38467"/>
    <cellStyle name="Normal 8 2 5 2 8" xfId="38468"/>
    <cellStyle name="Normal 8 2 5 2 9" xfId="38469"/>
    <cellStyle name="Normal 8 2 5 3" xfId="38470"/>
    <cellStyle name="Normal 8 2 5 4" xfId="38471"/>
    <cellStyle name="Normal 8 2 5 5" xfId="38472"/>
    <cellStyle name="Normal 8 2 5 6" xfId="38473"/>
    <cellStyle name="Normal 8 2 5 7" xfId="38474"/>
    <cellStyle name="Normal 8 2 5 8" xfId="38475"/>
    <cellStyle name="Normal 8 2 5 8 2" xfId="38476"/>
    <cellStyle name="Normal 8 2 5 8 2 2" xfId="38477"/>
    <cellStyle name="Normal 8 2 5 8 2 2 2" xfId="38478"/>
    <cellStyle name="Normal 8 2 5 8 2 3" xfId="38479"/>
    <cellStyle name="Normal 8 2 5 8 2 4" xfId="38480"/>
    <cellStyle name="Normal 8 2 5 8 2 5" xfId="38481"/>
    <cellStyle name="Normal 8 2 5 8 3" xfId="38482"/>
    <cellStyle name="Normal 8 2 5 8 3 2" xfId="38483"/>
    <cellStyle name="Normal 8 2 5 8 4" xfId="38484"/>
    <cellStyle name="Normal 8 2 5 8 5" xfId="38485"/>
    <cellStyle name="Normal 8 2 5 9" xfId="38486"/>
    <cellStyle name="Normal 8 2 6" xfId="38487"/>
    <cellStyle name="Normal 8 2 7" xfId="38488"/>
    <cellStyle name="Normal 8 2 7 2" xfId="38489"/>
    <cellStyle name="Normal 8 2 7 2 2" xfId="38490"/>
    <cellStyle name="Normal 8 2 7 2 2 2" xfId="38491"/>
    <cellStyle name="Normal 8 2 7 2 2 2 2" xfId="38492"/>
    <cellStyle name="Normal 8 2 7 2 2 2 2 2" xfId="38493"/>
    <cellStyle name="Normal 8 2 7 2 2 2 3" xfId="38494"/>
    <cellStyle name="Normal 8 2 7 2 2 2 4" xfId="38495"/>
    <cellStyle name="Normal 8 2 7 2 2 2 5" xfId="38496"/>
    <cellStyle name="Normal 8 2 7 2 2 3" xfId="38497"/>
    <cellStyle name="Normal 8 2 7 2 2 3 2" xfId="38498"/>
    <cellStyle name="Normal 8 2 7 2 2 4" xfId="38499"/>
    <cellStyle name="Normal 8 2 7 2 2 5" xfId="38500"/>
    <cellStyle name="Normal 8 2 7 2 3" xfId="38501"/>
    <cellStyle name="Normal 8 2 7 2 4" xfId="38502"/>
    <cellStyle name="Normal 8 2 7 2 5" xfId="38503"/>
    <cellStyle name="Normal 8 2 7 2 6" xfId="38504"/>
    <cellStyle name="Normal 8 2 7 2 6 2" xfId="38505"/>
    <cellStyle name="Normal 8 2 7 2 7" xfId="38506"/>
    <cellStyle name="Normal 8 2 7 2 8" xfId="38507"/>
    <cellStyle name="Normal 8 2 7 2 9" xfId="38508"/>
    <cellStyle name="Normal 8 2 7 3" xfId="38509"/>
    <cellStyle name="Normal 8 2 7 3 2" xfId="38510"/>
    <cellStyle name="Normal 8 2 7 3 2 2" xfId="38511"/>
    <cellStyle name="Normal 8 2 7 3 2 2 2" xfId="38512"/>
    <cellStyle name="Normal 8 2 7 3 2 3" xfId="38513"/>
    <cellStyle name="Normal 8 2 7 3 2 4" xfId="38514"/>
    <cellStyle name="Normal 8 2 7 3 2 5" xfId="38515"/>
    <cellStyle name="Normal 8 2 7 3 3" xfId="38516"/>
    <cellStyle name="Normal 8 2 7 3 3 2" xfId="38517"/>
    <cellStyle name="Normal 8 2 7 3 4" xfId="38518"/>
    <cellStyle name="Normal 8 2 7 3 5" xfId="38519"/>
    <cellStyle name="Normal 8 2 7 4" xfId="38520"/>
    <cellStyle name="Normal 8 2 7 5" xfId="38521"/>
    <cellStyle name="Normal 8 2 7 6" xfId="38522"/>
    <cellStyle name="Normal 8 2 7 6 2" xfId="38523"/>
    <cellStyle name="Normal 8 2 7 7" xfId="38524"/>
    <cellStyle name="Normal 8 2 7 8" xfId="38525"/>
    <cellStyle name="Normal 8 2 7 9" xfId="38526"/>
    <cellStyle name="Normal 8 2 8" xfId="38527"/>
    <cellStyle name="Normal 8 2 8 2" xfId="38528"/>
    <cellStyle name="Normal 8 2 8 3" xfId="38529"/>
    <cellStyle name="Normal 8 2 9" xfId="38530"/>
    <cellStyle name="Normal 8 2 9 2" xfId="38531"/>
    <cellStyle name="Normal 8 2 9 3" xfId="38532"/>
    <cellStyle name="Normal 8 20" xfId="38533"/>
    <cellStyle name="Normal 8 21" xfId="38534"/>
    <cellStyle name="Normal 8 22" xfId="38535"/>
    <cellStyle name="Normal 8 23" xfId="38536"/>
    <cellStyle name="Normal 8 24" xfId="38537"/>
    <cellStyle name="Normal 8 25" xfId="38538"/>
    <cellStyle name="Normal 8 26" xfId="38539"/>
    <cellStyle name="Normal 8 27" xfId="38540"/>
    <cellStyle name="Normal 8 28" xfId="38541"/>
    <cellStyle name="Normal 8 29" xfId="38542"/>
    <cellStyle name="Normal 8 3" xfId="38543"/>
    <cellStyle name="Normal 8 3 2" xfId="38544"/>
    <cellStyle name="Normal 8 3 3" xfId="38545"/>
    <cellStyle name="Normal 8 30" xfId="38546"/>
    <cellStyle name="Normal 8 31" xfId="38547"/>
    <cellStyle name="Normal 8 32" xfId="38548"/>
    <cellStyle name="Normal 8 33" xfId="38549"/>
    <cellStyle name="Normal 8 34" xfId="38550"/>
    <cellStyle name="Normal 8 35" xfId="38551"/>
    <cellStyle name="Normal 8 36" xfId="38552"/>
    <cellStyle name="Normal 8 37" xfId="38553"/>
    <cellStyle name="Normal 8 38" xfId="38554"/>
    <cellStyle name="Normal 8 39" xfId="38555"/>
    <cellStyle name="Normal 8 4" xfId="38556"/>
    <cellStyle name="Normal 8 4 10" xfId="38557"/>
    <cellStyle name="Normal 8 4 11" xfId="38558"/>
    <cellStyle name="Normal 8 4 12" xfId="38559"/>
    <cellStyle name="Normal 8 4 13" xfId="38560"/>
    <cellStyle name="Normal 8 4 13 2" xfId="38561"/>
    <cellStyle name="Normal 8 4 14" xfId="38562"/>
    <cellStyle name="Normal 8 4 15" xfId="38563"/>
    <cellStyle name="Normal 8 4 16" xfId="38564"/>
    <cellStyle name="Normal 8 4 2" xfId="38565"/>
    <cellStyle name="Normal 8 4 2 10" xfId="38566"/>
    <cellStyle name="Normal 8 4 2 11" xfId="38567"/>
    <cellStyle name="Normal 8 4 2 12" xfId="38568"/>
    <cellStyle name="Normal 8 4 2 13" xfId="38569"/>
    <cellStyle name="Normal 8 4 2 13 2" xfId="38570"/>
    <cellStyle name="Normal 8 4 2 14" xfId="38571"/>
    <cellStyle name="Normal 8 4 2 15" xfId="38572"/>
    <cellStyle name="Normal 8 4 2 16" xfId="38573"/>
    <cellStyle name="Normal 8 4 2 2" xfId="38574"/>
    <cellStyle name="Normal 8 4 2 2 10" xfId="38575"/>
    <cellStyle name="Normal 8 4 2 2 11" xfId="38576"/>
    <cellStyle name="Normal 8 4 2 2 12" xfId="38577"/>
    <cellStyle name="Normal 8 4 2 2 12 2" xfId="38578"/>
    <cellStyle name="Normal 8 4 2 2 13" xfId="38579"/>
    <cellStyle name="Normal 8 4 2 2 14" xfId="38580"/>
    <cellStyle name="Normal 8 4 2 2 15" xfId="38581"/>
    <cellStyle name="Normal 8 4 2 2 2" xfId="38582"/>
    <cellStyle name="Normal 8 4 2 2 2 2" xfId="38583"/>
    <cellStyle name="Normal 8 4 2 2 2 2 2" xfId="38584"/>
    <cellStyle name="Normal 8 4 2 2 2 2 2 2" xfId="38585"/>
    <cellStyle name="Normal 8 4 2 2 2 2 2 2 2" xfId="38586"/>
    <cellStyle name="Normal 8 4 2 2 2 2 2 2 2 2" xfId="38587"/>
    <cellStyle name="Normal 8 4 2 2 2 2 2 2 3" xfId="38588"/>
    <cellStyle name="Normal 8 4 2 2 2 2 2 2 4" xfId="38589"/>
    <cellStyle name="Normal 8 4 2 2 2 2 2 2 5" xfId="38590"/>
    <cellStyle name="Normal 8 4 2 2 2 2 2 3" xfId="38591"/>
    <cellStyle name="Normal 8 4 2 2 2 2 2 3 2" xfId="38592"/>
    <cellStyle name="Normal 8 4 2 2 2 2 2 4" xfId="38593"/>
    <cellStyle name="Normal 8 4 2 2 2 2 2 5" xfId="38594"/>
    <cellStyle name="Normal 8 4 2 2 2 2 3" xfId="38595"/>
    <cellStyle name="Normal 8 4 2 2 2 2 4" xfId="38596"/>
    <cellStyle name="Normal 8 4 2 2 2 2 5" xfId="38597"/>
    <cellStyle name="Normal 8 4 2 2 2 2 6" xfId="38598"/>
    <cellStyle name="Normal 8 4 2 2 2 2 6 2" xfId="38599"/>
    <cellStyle name="Normal 8 4 2 2 2 2 7" xfId="38600"/>
    <cellStyle name="Normal 8 4 2 2 2 2 8" xfId="38601"/>
    <cellStyle name="Normal 8 4 2 2 2 2 9" xfId="38602"/>
    <cellStyle name="Normal 8 4 2 2 2 3" xfId="38603"/>
    <cellStyle name="Normal 8 4 2 2 2 3 2" xfId="38604"/>
    <cellStyle name="Normal 8 4 2 2 2 3 2 2" xfId="38605"/>
    <cellStyle name="Normal 8 4 2 2 2 3 2 2 2" xfId="38606"/>
    <cellStyle name="Normal 8 4 2 2 2 3 2 3" xfId="38607"/>
    <cellStyle name="Normal 8 4 2 2 2 3 2 4" xfId="38608"/>
    <cellStyle name="Normal 8 4 2 2 2 3 2 5" xfId="38609"/>
    <cellStyle name="Normal 8 4 2 2 2 3 3" xfId="38610"/>
    <cellStyle name="Normal 8 4 2 2 2 3 3 2" xfId="38611"/>
    <cellStyle name="Normal 8 4 2 2 2 3 4" xfId="38612"/>
    <cellStyle name="Normal 8 4 2 2 2 3 5" xfId="38613"/>
    <cellStyle name="Normal 8 4 2 2 2 4" xfId="38614"/>
    <cellStyle name="Normal 8 4 2 2 2 5" xfId="38615"/>
    <cellStyle name="Normal 8 4 2 2 2 6" xfId="38616"/>
    <cellStyle name="Normal 8 4 2 2 2 6 2" xfId="38617"/>
    <cellStyle name="Normal 8 4 2 2 2 7" xfId="38618"/>
    <cellStyle name="Normal 8 4 2 2 2 8" xfId="38619"/>
    <cellStyle name="Normal 8 4 2 2 2 9" xfId="38620"/>
    <cellStyle name="Normal 8 4 2 2 3" xfId="38621"/>
    <cellStyle name="Normal 8 4 2 2 3 2" xfId="38622"/>
    <cellStyle name="Normal 8 4 2 2 3 3" xfId="38623"/>
    <cellStyle name="Normal 8 4 2 2 4" xfId="38624"/>
    <cellStyle name="Normal 8 4 2 2 4 2" xfId="38625"/>
    <cellStyle name="Normal 8 4 2 2 4 3" xfId="38626"/>
    <cellStyle name="Normal 8 4 2 2 5" xfId="38627"/>
    <cellStyle name="Normal 8 4 2 2 5 2" xfId="38628"/>
    <cellStyle name="Normal 8 4 2 2 5 3" xfId="38629"/>
    <cellStyle name="Normal 8 4 2 2 6" xfId="38630"/>
    <cellStyle name="Normal 8 4 2 2 6 2" xfId="38631"/>
    <cellStyle name="Normal 8 4 2 2 6 3" xfId="38632"/>
    <cellStyle name="Normal 8 4 2 2 7" xfId="38633"/>
    <cellStyle name="Normal 8 4 2 2 7 2" xfId="38634"/>
    <cellStyle name="Normal 8 4 2 2 7 3" xfId="38635"/>
    <cellStyle name="Normal 8 4 2 2 8" xfId="38636"/>
    <cellStyle name="Normal 8 4 2 2 8 2" xfId="38637"/>
    <cellStyle name="Normal 8 4 2 2 8 2 2" xfId="38638"/>
    <cellStyle name="Normal 8 4 2 2 8 2 2 2" xfId="38639"/>
    <cellStyle name="Normal 8 4 2 2 8 2 3" xfId="38640"/>
    <cellStyle name="Normal 8 4 2 2 8 2 4" xfId="38641"/>
    <cellStyle name="Normal 8 4 2 2 8 2 5" xfId="38642"/>
    <cellStyle name="Normal 8 4 2 2 8 3" xfId="38643"/>
    <cellStyle name="Normal 8 4 2 2 8 3 2" xfId="38644"/>
    <cellStyle name="Normal 8 4 2 2 8 4" xfId="38645"/>
    <cellStyle name="Normal 8 4 2 2 8 5" xfId="38646"/>
    <cellStyle name="Normal 8 4 2 2 9" xfId="38647"/>
    <cellStyle name="Normal 8 4 2 3" xfId="38648"/>
    <cellStyle name="Normal 8 4 2 3 2" xfId="38649"/>
    <cellStyle name="Normal 8 4 2 3 3" xfId="38650"/>
    <cellStyle name="Normal 8 4 2 4" xfId="38651"/>
    <cellStyle name="Normal 8 4 2 4 2" xfId="38652"/>
    <cellStyle name="Normal 8 4 2 4 2 2" xfId="38653"/>
    <cellStyle name="Normal 8 4 2 4 2 2 2" xfId="38654"/>
    <cellStyle name="Normal 8 4 2 4 2 2 2 2" xfId="38655"/>
    <cellStyle name="Normal 8 4 2 4 2 2 2 2 2" xfId="38656"/>
    <cellStyle name="Normal 8 4 2 4 2 2 2 3" xfId="38657"/>
    <cellStyle name="Normal 8 4 2 4 2 2 2 4" xfId="38658"/>
    <cellStyle name="Normal 8 4 2 4 2 2 2 5" xfId="38659"/>
    <cellStyle name="Normal 8 4 2 4 2 2 3" xfId="38660"/>
    <cellStyle name="Normal 8 4 2 4 2 2 3 2" xfId="38661"/>
    <cellStyle name="Normal 8 4 2 4 2 2 4" xfId="38662"/>
    <cellStyle name="Normal 8 4 2 4 2 2 5" xfId="38663"/>
    <cellStyle name="Normal 8 4 2 4 2 3" xfId="38664"/>
    <cellStyle name="Normal 8 4 2 4 2 4" xfId="38665"/>
    <cellStyle name="Normal 8 4 2 4 2 5" xfId="38666"/>
    <cellStyle name="Normal 8 4 2 4 2 6" xfId="38667"/>
    <cellStyle name="Normal 8 4 2 4 2 6 2" xfId="38668"/>
    <cellStyle name="Normal 8 4 2 4 2 7" xfId="38669"/>
    <cellStyle name="Normal 8 4 2 4 2 8" xfId="38670"/>
    <cellStyle name="Normal 8 4 2 4 2 9" xfId="38671"/>
    <cellStyle name="Normal 8 4 2 4 3" xfId="38672"/>
    <cellStyle name="Normal 8 4 2 4 3 2" xfId="38673"/>
    <cellStyle name="Normal 8 4 2 4 3 2 2" xfId="38674"/>
    <cellStyle name="Normal 8 4 2 4 3 2 2 2" xfId="38675"/>
    <cellStyle name="Normal 8 4 2 4 3 2 3" xfId="38676"/>
    <cellStyle name="Normal 8 4 2 4 3 2 4" xfId="38677"/>
    <cellStyle name="Normal 8 4 2 4 3 2 5" xfId="38678"/>
    <cellStyle name="Normal 8 4 2 4 3 3" xfId="38679"/>
    <cellStyle name="Normal 8 4 2 4 3 3 2" xfId="38680"/>
    <cellStyle name="Normal 8 4 2 4 3 4" xfId="38681"/>
    <cellStyle name="Normal 8 4 2 4 3 5" xfId="38682"/>
    <cellStyle name="Normal 8 4 2 4 4" xfId="38683"/>
    <cellStyle name="Normal 8 4 2 4 5" xfId="38684"/>
    <cellStyle name="Normal 8 4 2 4 6" xfId="38685"/>
    <cellStyle name="Normal 8 4 2 4 6 2" xfId="38686"/>
    <cellStyle name="Normal 8 4 2 4 7" xfId="38687"/>
    <cellStyle name="Normal 8 4 2 4 8" xfId="38688"/>
    <cellStyle name="Normal 8 4 2 4 9" xfId="38689"/>
    <cellStyle name="Normal 8 4 2 5" xfId="38690"/>
    <cellStyle name="Normal 8 4 2 6" xfId="38691"/>
    <cellStyle name="Normal 8 4 2 7" xfId="38692"/>
    <cellStyle name="Normal 8 4 2 8" xfId="38693"/>
    <cellStyle name="Normal 8 4 2 9" xfId="38694"/>
    <cellStyle name="Normal 8 4 2 9 2" xfId="38695"/>
    <cellStyle name="Normal 8 4 2 9 2 2" xfId="38696"/>
    <cellStyle name="Normal 8 4 2 9 2 2 2" xfId="38697"/>
    <cellStyle name="Normal 8 4 2 9 2 3" xfId="38698"/>
    <cellStyle name="Normal 8 4 2 9 2 4" xfId="38699"/>
    <cellStyle name="Normal 8 4 2 9 2 5" xfId="38700"/>
    <cellStyle name="Normal 8 4 2 9 3" xfId="38701"/>
    <cellStyle name="Normal 8 4 2 9 3 2" xfId="38702"/>
    <cellStyle name="Normal 8 4 2 9 4" xfId="38703"/>
    <cellStyle name="Normal 8 4 2 9 5" xfId="38704"/>
    <cellStyle name="Normal 8 4 3" xfId="38705"/>
    <cellStyle name="Normal 8 4 3 10" xfId="38706"/>
    <cellStyle name="Normal 8 4 3 11" xfId="38707"/>
    <cellStyle name="Normal 8 4 3 12" xfId="38708"/>
    <cellStyle name="Normal 8 4 3 12 2" xfId="38709"/>
    <cellStyle name="Normal 8 4 3 13" xfId="38710"/>
    <cellStyle name="Normal 8 4 3 14" xfId="38711"/>
    <cellStyle name="Normal 8 4 3 15" xfId="38712"/>
    <cellStyle name="Normal 8 4 3 2" xfId="38713"/>
    <cellStyle name="Normal 8 4 3 2 2" xfId="38714"/>
    <cellStyle name="Normal 8 4 3 2 2 2" xfId="38715"/>
    <cellStyle name="Normal 8 4 3 2 2 2 2" xfId="38716"/>
    <cellStyle name="Normal 8 4 3 2 2 2 2 2" xfId="38717"/>
    <cellStyle name="Normal 8 4 3 2 2 2 2 2 2" xfId="38718"/>
    <cellStyle name="Normal 8 4 3 2 2 2 2 3" xfId="38719"/>
    <cellStyle name="Normal 8 4 3 2 2 2 2 4" xfId="38720"/>
    <cellStyle name="Normal 8 4 3 2 2 2 2 5" xfId="38721"/>
    <cellStyle name="Normal 8 4 3 2 2 2 3" xfId="38722"/>
    <cellStyle name="Normal 8 4 3 2 2 2 3 2" xfId="38723"/>
    <cellStyle name="Normal 8 4 3 2 2 2 4" xfId="38724"/>
    <cellStyle name="Normal 8 4 3 2 2 2 5" xfId="38725"/>
    <cellStyle name="Normal 8 4 3 2 2 3" xfId="38726"/>
    <cellStyle name="Normal 8 4 3 2 2 4" xfId="38727"/>
    <cellStyle name="Normal 8 4 3 2 2 5" xfId="38728"/>
    <cellStyle name="Normal 8 4 3 2 2 6" xfId="38729"/>
    <cellStyle name="Normal 8 4 3 2 2 6 2" xfId="38730"/>
    <cellStyle name="Normal 8 4 3 2 2 7" xfId="38731"/>
    <cellStyle name="Normal 8 4 3 2 2 8" xfId="38732"/>
    <cellStyle name="Normal 8 4 3 2 2 9" xfId="38733"/>
    <cellStyle name="Normal 8 4 3 2 3" xfId="38734"/>
    <cellStyle name="Normal 8 4 3 2 3 2" xfId="38735"/>
    <cellStyle name="Normal 8 4 3 2 3 2 2" xfId="38736"/>
    <cellStyle name="Normal 8 4 3 2 3 2 2 2" xfId="38737"/>
    <cellStyle name="Normal 8 4 3 2 3 2 3" xfId="38738"/>
    <cellStyle name="Normal 8 4 3 2 3 2 4" xfId="38739"/>
    <cellStyle name="Normal 8 4 3 2 3 2 5" xfId="38740"/>
    <cellStyle name="Normal 8 4 3 2 3 3" xfId="38741"/>
    <cellStyle name="Normal 8 4 3 2 3 3 2" xfId="38742"/>
    <cellStyle name="Normal 8 4 3 2 3 4" xfId="38743"/>
    <cellStyle name="Normal 8 4 3 2 3 5" xfId="38744"/>
    <cellStyle name="Normal 8 4 3 2 4" xfId="38745"/>
    <cellStyle name="Normal 8 4 3 2 5" xfId="38746"/>
    <cellStyle name="Normal 8 4 3 2 6" xfId="38747"/>
    <cellStyle name="Normal 8 4 3 2 6 2" xfId="38748"/>
    <cellStyle name="Normal 8 4 3 2 7" xfId="38749"/>
    <cellStyle name="Normal 8 4 3 2 8" xfId="38750"/>
    <cellStyle name="Normal 8 4 3 2 9" xfId="38751"/>
    <cellStyle name="Normal 8 4 3 3" xfId="38752"/>
    <cellStyle name="Normal 8 4 3 4" xfId="38753"/>
    <cellStyle name="Normal 8 4 3 5" xfId="38754"/>
    <cellStyle name="Normal 8 4 3 6" xfId="38755"/>
    <cellStyle name="Normal 8 4 3 7" xfId="38756"/>
    <cellStyle name="Normal 8 4 3 8" xfId="38757"/>
    <cellStyle name="Normal 8 4 3 8 2" xfId="38758"/>
    <cellStyle name="Normal 8 4 3 8 2 2" xfId="38759"/>
    <cellStyle name="Normal 8 4 3 8 2 2 2" xfId="38760"/>
    <cellStyle name="Normal 8 4 3 8 2 3" xfId="38761"/>
    <cellStyle name="Normal 8 4 3 8 2 4" xfId="38762"/>
    <cellStyle name="Normal 8 4 3 8 2 5" xfId="38763"/>
    <cellStyle name="Normal 8 4 3 8 3" xfId="38764"/>
    <cellStyle name="Normal 8 4 3 8 3 2" xfId="38765"/>
    <cellStyle name="Normal 8 4 3 8 4" xfId="38766"/>
    <cellStyle name="Normal 8 4 3 8 5" xfId="38767"/>
    <cellStyle name="Normal 8 4 3 9" xfId="38768"/>
    <cellStyle name="Normal 8 4 4" xfId="38769"/>
    <cellStyle name="Normal 8 4 4 2" xfId="38770"/>
    <cellStyle name="Normal 8 4 4 2 2" xfId="38771"/>
    <cellStyle name="Normal 8 4 4 2 2 2" xfId="38772"/>
    <cellStyle name="Normal 8 4 4 2 2 2 2" xfId="38773"/>
    <cellStyle name="Normal 8 4 4 2 2 2 2 2" xfId="38774"/>
    <cellStyle name="Normal 8 4 4 2 2 2 3" xfId="38775"/>
    <cellStyle name="Normal 8 4 4 2 2 2 4" xfId="38776"/>
    <cellStyle name="Normal 8 4 4 2 2 2 5" xfId="38777"/>
    <cellStyle name="Normal 8 4 4 2 2 3" xfId="38778"/>
    <cellStyle name="Normal 8 4 4 2 2 3 2" xfId="38779"/>
    <cellStyle name="Normal 8 4 4 2 2 4" xfId="38780"/>
    <cellStyle name="Normal 8 4 4 2 2 5" xfId="38781"/>
    <cellStyle name="Normal 8 4 4 2 3" xfId="38782"/>
    <cellStyle name="Normal 8 4 4 2 4" xfId="38783"/>
    <cellStyle name="Normal 8 4 4 2 5" xfId="38784"/>
    <cellStyle name="Normal 8 4 4 2 6" xfId="38785"/>
    <cellStyle name="Normal 8 4 4 2 6 2" xfId="38786"/>
    <cellStyle name="Normal 8 4 4 2 7" xfId="38787"/>
    <cellStyle name="Normal 8 4 4 2 8" xfId="38788"/>
    <cellStyle name="Normal 8 4 4 2 9" xfId="38789"/>
    <cellStyle name="Normal 8 4 4 3" xfId="38790"/>
    <cellStyle name="Normal 8 4 4 3 2" xfId="38791"/>
    <cellStyle name="Normal 8 4 4 3 2 2" xfId="38792"/>
    <cellStyle name="Normal 8 4 4 3 2 2 2" xfId="38793"/>
    <cellStyle name="Normal 8 4 4 3 2 3" xfId="38794"/>
    <cellStyle name="Normal 8 4 4 3 2 4" xfId="38795"/>
    <cellStyle name="Normal 8 4 4 3 2 5" xfId="38796"/>
    <cellStyle name="Normal 8 4 4 3 3" xfId="38797"/>
    <cellStyle name="Normal 8 4 4 3 3 2" xfId="38798"/>
    <cellStyle name="Normal 8 4 4 3 4" xfId="38799"/>
    <cellStyle name="Normal 8 4 4 3 5" xfId="38800"/>
    <cellStyle name="Normal 8 4 4 4" xfId="38801"/>
    <cellStyle name="Normal 8 4 4 5" xfId="38802"/>
    <cellStyle name="Normal 8 4 4 6" xfId="38803"/>
    <cellStyle name="Normal 8 4 4 6 2" xfId="38804"/>
    <cellStyle name="Normal 8 4 4 7" xfId="38805"/>
    <cellStyle name="Normal 8 4 4 8" xfId="38806"/>
    <cellStyle name="Normal 8 4 4 9" xfId="38807"/>
    <cellStyle name="Normal 8 4 5" xfId="38808"/>
    <cellStyle name="Normal 8 4 5 2" xfId="38809"/>
    <cellStyle name="Normal 8 4 5 3" xfId="38810"/>
    <cellStyle name="Normal 8 4 6" xfId="38811"/>
    <cellStyle name="Normal 8 4 6 2" xfId="38812"/>
    <cellStyle name="Normal 8 4 6 3" xfId="38813"/>
    <cellStyle name="Normal 8 4 7" xfId="38814"/>
    <cellStyle name="Normal 8 4 7 2" xfId="38815"/>
    <cellStyle name="Normal 8 4 7 3" xfId="38816"/>
    <cellStyle name="Normal 8 4 8" xfId="38817"/>
    <cellStyle name="Normal 8 4 8 2" xfId="38818"/>
    <cellStyle name="Normal 8 4 8 3" xfId="38819"/>
    <cellStyle name="Normal 8 4 9" xfId="38820"/>
    <cellStyle name="Normal 8 4 9 2" xfId="38821"/>
    <cellStyle name="Normal 8 4 9 2 2" xfId="38822"/>
    <cellStyle name="Normal 8 4 9 2 2 2" xfId="38823"/>
    <cellStyle name="Normal 8 4 9 2 3" xfId="38824"/>
    <cellStyle name="Normal 8 4 9 2 4" xfId="38825"/>
    <cellStyle name="Normal 8 4 9 2 5" xfId="38826"/>
    <cellStyle name="Normal 8 4 9 3" xfId="38827"/>
    <cellStyle name="Normal 8 4 9 3 2" xfId="38828"/>
    <cellStyle name="Normal 8 4 9 4" xfId="38829"/>
    <cellStyle name="Normal 8 4 9 5" xfId="38830"/>
    <cellStyle name="Normal 8 40" xfId="38831"/>
    <cellStyle name="Normal 8 41" xfId="38832"/>
    <cellStyle name="Normal 8 42" xfId="38833"/>
    <cellStyle name="Normal 8 43" xfId="38834"/>
    <cellStyle name="Normal 8 44" xfId="38835"/>
    <cellStyle name="Normal 8 45" xfId="38836"/>
    <cellStyle name="Normal 8 46" xfId="38837"/>
    <cellStyle name="Normal 8 47" xfId="38838"/>
    <cellStyle name="Normal 8 48" xfId="38839"/>
    <cellStyle name="Normal 8 49" xfId="38840"/>
    <cellStyle name="Normal 8 5" xfId="38841"/>
    <cellStyle name="Normal 8 5 10" xfId="38842"/>
    <cellStyle name="Normal 8 5 11" xfId="38843"/>
    <cellStyle name="Normal 8 5 12" xfId="38844"/>
    <cellStyle name="Normal 8 5 12 2" xfId="38845"/>
    <cellStyle name="Normal 8 5 13" xfId="38846"/>
    <cellStyle name="Normal 8 5 14" xfId="38847"/>
    <cellStyle name="Normal 8 5 15" xfId="38848"/>
    <cellStyle name="Normal 8 5 2" xfId="38849"/>
    <cellStyle name="Normal 8 5 2 2" xfId="38850"/>
    <cellStyle name="Normal 8 5 2 2 2" xfId="38851"/>
    <cellStyle name="Normal 8 5 2 2 2 2" xfId="38852"/>
    <cellStyle name="Normal 8 5 2 2 2 2 2" xfId="38853"/>
    <cellStyle name="Normal 8 5 2 2 2 2 2 2" xfId="38854"/>
    <cellStyle name="Normal 8 5 2 2 2 2 3" xfId="38855"/>
    <cellStyle name="Normal 8 5 2 2 2 2 4" xfId="38856"/>
    <cellStyle name="Normal 8 5 2 2 2 2 5" xfId="38857"/>
    <cellStyle name="Normal 8 5 2 2 2 3" xfId="38858"/>
    <cellStyle name="Normal 8 5 2 2 2 3 2" xfId="38859"/>
    <cellStyle name="Normal 8 5 2 2 2 4" xfId="38860"/>
    <cellStyle name="Normal 8 5 2 2 2 5" xfId="38861"/>
    <cellStyle name="Normal 8 5 2 2 3" xfId="38862"/>
    <cellStyle name="Normal 8 5 2 2 4" xfId="38863"/>
    <cellStyle name="Normal 8 5 2 2 5" xfId="38864"/>
    <cellStyle name="Normal 8 5 2 2 6" xfId="38865"/>
    <cellStyle name="Normal 8 5 2 2 6 2" xfId="38866"/>
    <cellStyle name="Normal 8 5 2 2 7" xfId="38867"/>
    <cellStyle name="Normal 8 5 2 2 8" xfId="38868"/>
    <cellStyle name="Normal 8 5 2 2 9" xfId="38869"/>
    <cellStyle name="Normal 8 5 2 3" xfId="38870"/>
    <cellStyle name="Normal 8 5 2 3 2" xfId="38871"/>
    <cellStyle name="Normal 8 5 2 3 2 2" xfId="38872"/>
    <cellStyle name="Normal 8 5 2 3 2 2 2" xfId="38873"/>
    <cellStyle name="Normal 8 5 2 3 2 3" xfId="38874"/>
    <cellStyle name="Normal 8 5 2 3 2 4" xfId="38875"/>
    <cellStyle name="Normal 8 5 2 3 2 5" xfId="38876"/>
    <cellStyle name="Normal 8 5 2 3 3" xfId="38877"/>
    <cellStyle name="Normal 8 5 2 3 3 2" xfId="38878"/>
    <cellStyle name="Normal 8 5 2 3 4" xfId="38879"/>
    <cellStyle name="Normal 8 5 2 3 5" xfId="38880"/>
    <cellStyle name="Normal 8 5 2 4" xfId="38881"/>
    <cellStyle name="Normal 8 5 2 5" xfId="38882"/>
    <cellStyle name="Normal 8 5 2 6" xfId="38883"/>
    <cellStyle name="Normal 8 5 2 6 2" xfId="38884"/>
    <cellStyle name="Normal 8 5 2 7" xfId="38885"/>
    <cellStyle name="Normal 8 5 2 8" xfId="38886"/>
    <cellStyle name="Normal 8 5 2 9" xfId="38887"/>
    <cellStyle name="Normal 8 5 3" xfId="38888"/>
    <cellStyle name="Normal 8 5 3 2" xfId="38889"/>
    <cellStyle name="Normal 8 5 3 3" xfId="38890"/>
    <cellStyle name="Normal 8 5 4" xfId="38891"/>
    <cellStyle name="Normal 8 5 4 2" xfId="38892"/>
    <cellStyle name="Normal 8 5 4 3" xfId="38893"/>
    <cellStyle name="Normal 8 5 5" xfId="38894"/>
    <cellStyle name="Normal 8 5 5 2" xfId="38895"/>
    <cellStyle name="Normal 8 5 5 3" xfId="38896"/>
    <cellStyle name="Normal 8 5 6" xfId="38897"/>
    <cellStyle name="Normal 8 5 6 2" xfId="38898"/>
    <cellStyle name="Normal 8 5 6 3" xfId="38899"/>
    <cellStyle name="Normal 8 5 7" xfId="38900"/>
    <cellStyle name="Normal 8 5 7 2" xfId="38901"/>
    <cellStyle name="Normal 8 5 7 3" xfId="38902"/>
    <cellStyle name="Normal 8 5 8" xfId="38903"/>
    <cellStyle name="Normal 8 5 8 2" xfId="38904"/>
    <cellStyle name="Normal 8 5 8 2 2" xfId="38905"/>
    <cellStyle name="Normal 8 5 8 2 2 2" xfId="38906"/>
    <cellStyle name="Normal 8 5 8 2 3" xfId="38907"/>
    <cellStyle name="Normal 8 5 8 2 4" xfId="38908"/>
    <cellStyle name="Normal 8 5 8 2 5" xfId="38909"/>
    <cellStyle name="Normal 8 5 8 3" xfId="38910"/>
    <cellStyle name="Normal 8 5 8 3 2" xfId="38911"/>
    <cellStyle name="Normal 8 5 8 4" xfId="38912"/>
    <cellStyle name="Normal 8 5 8 5" xfId="38913"/>
    <cellStyle name="Normal 8 5 9" xfId="38914"/>
    <cellStyle name="Normal 8 50" xfId="38915"/>
    <cellStyle name="Normal 8 51" xfId="38916"/>
    <cellStyle name="Normal 8 52" xfId="38917"/>
    <cellStyle name="Normal 8 53" xfId="38918"/>
    <cellStyle name="Normal 8 53 2" xfId="38919"/>
    <cellStyle name="Normal 8 54" xfId="38920"/>
    <cellStyle name="Normal 8 55" xfId="38921"/>
    <cellStyle name="Normal 8 56" xfId="38922"/>
    <cellStyle name="Normal 8 6" xfId="38923"/>
    <cellStyle name="Normal 8 6 2" xfId="38924"/>
    <cellStyle name="Normal 8 6 3" xfId="38925"/>
    <cellStyle name="Normal 8 7" xfId="38926"/>
    <cellStyle name="Normal 8 7 2" xfId="38927"/>
    <cellStyle name="Normal 8 7 2 2" xfId="38928"/>
    <cellStyle name="Normal 8 7 2 2 2" xfId="38929"/>
    <cellStyle name="Normal 8 7 2 2 2 2" xfId="38930"/>
    <cellStyle name="Normal 8 7 2 2 2 2 2" xfId="38931"/>
    <cellStyle name="Normal 8 7 2 2 2 3" xfId="38932"/>
    <cellStyle name="Normal 8 7 2 2 2 4" xfId="38933"/>
    <cellStyle name="Normal 8 7 2 2 2 5" xfId="38934"/>
    <cellStyle name="Normal 8 7 2 2 3" xfId="38935"/>
    <cellStyle name="Normal 8 7 2 2 3 2" xfId="38936"/>
    <cellStyle name="Normal 8 7 2 2 4" xfId="38937"/>
    <cellStyle name="Normal 8 7 2 2 5" xfId="38938"/>
    <cellStyle name="Normal 8 7 2 3" xfId="38939"/>
    <cellStyle name="Normal 8 7 2 4" xfId="38940"/>
    <cellStyle name="Normal 8 7 2 5" xfId="38941"/>
    <cellStyle name="Normal 8 7 2 6" xfId="38942"/>
    <cellStyle name="Normal 8 7 2 6 2" xfId="38943"/>
    <cellStyle name="Normal 8 7 2 7" xfId="38944"/>
    <cellStyle name="Normal 8 7 2 8" xfId="38945"/>
    <cellStyle name="Normal 8 7 2 9" xfId="38946"/>
    <cellStyle name="Normal 8 7 3" xfId="38947"/>
    <cellStyle name="Normal 8 7 3 2" xfId="38948"/>
    <cellStyle name="Normal 8 7 3 2 2" xfId="38949"/>
    <cellStyle name="Normal 8 7 3 2 2 2" xfId="38950"/>
    <cellStyle name="Normal 8 7 3 2 3" xfId="38951"/>
    <cellStyle name="Normal 8 7 3 2 4" xfId="38952"/>
    <cellStyle name="Normal 8 7 3 2 5" xfId="38953"/>
    <cellStyle name="Normal 8 7 3 3" xfId="38954"/>
    <cellStyle name="Normal 8 7 3 3 2" xfId="38955"/>
    <cellStyle name="Normal 8 7 3 4" xfId="38956"/>
    <cellStyle name="Normal 8 7 3 5" xfId="38957"/>
    <cellStyle name="Normal 8 7 4" xfId="38958"/>
    <cellStyle name="Normal 8 7 5" xfId="38959"/>
    <cellStyle name="Normal 8 7 6" xfId="38960"/>
    <cellStyle name="Normal 8 7 6 2" xfId="38961"/>
    <cellStyle name="Normal 8 7 7" xfId="38962"/>
    <cellStyle name="Normal 8 7 8" xfId="38963"/>
    <cellStyle name="Normal 8 7 9" xfId="38964"/>
    <cellStyle name="Normal 8 8" xfId="38965"/>
    <cellStyle name="Normal 8 9" xfId="38966"/>
    <cellStyle name="Normal 81" xfId="38967"/>
    <cellStyle name="Normal 83" xfId="38968"/>
    <cellStyle name="Normal 84" xfId="38969"/>
    <cellStyle name="Normal 87" xfId="38970"/>
    <cellStyle name="Normal 9" xfId="38971"/>
    <cellStyle name="Normal 9 10" xfId="38972"/>
    <cellStyle name="Normal 9 11" xfId="38973"/>
    <cellStyle name="Normal 9 11 2" xfId="38974"/>
    <cellStyle name="Normal 9 11 2 2" xfId="38975"/>
    <cellStyle name="Normal 9 11 2 2 2" xfId="38976"/>
    <cellStyle name="Normal 9 11 2 3" xfId="38977"/>
    <cellStyle name="Normal 9 11 2 4" xfId="38978"/>
    <cellStyle name="Normal 9 11 2 5" xfId="38979"/>
    <cellStyle name="Normal 9 11 3" xfId="38980"/>
    <cellStyle name="Normal 9 11 3 2" xfId="38981"/>
    <cellStyle name="Normal 9 11 4" xfId="38982"/>
    <cellStyle name="Normal 9 11 5" xfId="38983"/>
    <cellStyle name="Normal 9 12" xfId="38984"/>
    <cellStyle name="Normal 9 13" xfId="38985"/>
    <cellStyle name="Normal 9 14" xfId="38986"/>
    <cellStyle name="Normal 9 15" xfId="38987"/>
    <cellStyle name="Normal 9 16" xfId="38988"/>
    <cellStyle name="Normal 9 17" xfId="38989"/>
    <cellStyle name="Normal 9 18" xfId="38990"/>
    <cellStyle name="Normal 9 19" xfId="38991"/>
    <cellStyle name="Normal 9 2" xfId="38992"/>
    <cellStyle name="Normal 9 2 10" xfId="38993"/>
    <cellStyle name="Normal 9 2 11" xfId="38994"/>
    <cellStyle name="Normal 9 2 12" xfId="38995"/>
    <cellStyle name="Normal 9 2 13" xfId="38996"/>
    <cellStyle name="Normal 9 2 13 2" xfId="38997"/>
    <cellStyle name="Normal 9 2 14" xfId="38998"/>
    <cellStyle name="Normal 9 2 15" xfId="38999"/>
    <cellStyle name="Normal 9 2 16" xfId="39000"/>
    <cellStyle name="Normal 9 2 2" xfId="39001"/>
    <cellStyle name="Normal 9 2 2 10" xfId="39002"/>
    <cellStyle name="Normal 9 2 2 11" xfId="39003"/>
    <cellStyle name="Normal 9 2 2 12" xfId="39004"/>
    <cellStyle name="Normal 9 2 2 13" xfId="39005"/>
    <cellStyle name="Normal 9 2 2 13 2" xfId="39006"/>
    <cellStyle name="Normal 9 2 2 14" xfId="39007"/>
    <cellStyle name="Normal 9 2 2 15" xfId="39008"/>
    <cellStyle name="Normal 9 2 2 16" xfId="39009"/>
    <cellStyle name="Normal 9 2 2 2" xfId="39010"/>
    <cellStyle name="Normal 9 2 2 2 10" xfId="39011"/>
    <cellStyle name="Normal 9 2 2 2 11" xfId="39012"/>
    <cellStyle name="Normal 9 2 2 2 12" xfId="39013"/>
    <cellStyle name="Normal 9 2 2 2 12 2" xfId="39014"/>
    <cellStyle name="Normal 9 2 2 2 13" xfId="39015"/>
    <cellStyle name="Normal 9 2 2 2 14" xfId="39016"/>
    <cellStyle name="Normal 9 2 2 2 15" xfId="39017"/>
    <cellStyle name="Normal 9 2 2 2 2" xfId="39018"/>
    <cellStyle name="Normal 9 2 2 2 2 2" xfId="39019"/>
    <cellStyle name="Normal 9 2 2 2 2 2 2" xfId="39020"/>
    <cellStyle name="Normal 9 2 2 2 2 2 2 2" xfId="39021"/>
    <cellStyle name="Normal 9 2 2 2 2 2 2 2 2" xfId="39022"/>
    <cellStyle name="Normal 9 2 2 2 2 2 2 2 2 2" xfId="39023"/>
    <cellStyle name="Normal 9 2 2 2 2 2 2 2 3" xfId="39024"/>
    <cellStyle name="Normal 9 2 2 2 2 2 2 2 4" xfId="39025"/>
    <cellStyle name="Normal 9 2 2 2 2 2 2 2 5" xfId="39026"/>
    <cellStyle name="Normal 9 2 2 2 2 2 2 3" xfId="39027"/>
    <cellStyle name="Normal 9 2 2 2 2 2 2 3 2" xfId="39028"/>
    <cellStyle name="Normal 9 2 2 2 2 2 2 4" xfId="39029"/>
    <cellStyle name="Normal 9 2 2 2 2 2 2 5" xfId="39030"/>
    <cellStyle name="Normal 9 2 2 2 2 2 3" xfId="39031"/>
    <cellStyle name="Normal 9 2 2 2 2 2 4" xfId="39032"/>
    <cellStyle name="Normal 9 2 2 2 2 2 5" xfId="39033"/>
    <cellStyle name="Normal 9 2 2 2 2 2 6" xfId="39034"/>
    <cellStyle name="Normal 9 2 2 2 2 2 6 2" xfId="39035"/>
    <cellStyle name="Normal 9 2 2 2 2 2 7" xfId="39036"/>
    <cellStyle name="Normal 9 2 2 2 2 2 8" xfId="39037"/>
    <cellStyle name="Normal 9 2 2 2 2 2 9" xfId="39038"/>
    <cellStyle name="Normal 9 2 2 2 2 3" xfId="39039"/>
    <cellStyle name="Normal 9 2 2 2 2 3 2" xfId="39040"/>
    <cellStyle name="Normal 9 2 2 2 2 3 2 2" xfId="39041"/>
    <cellStyle name="Normal 9 2 2 2 2 3 2 2 2" xfId="39042"/>
    <cellStyle name="Normal 9 2 2 2 2 3 2 3" xfId="39043"/>
    <cellStyle name="Normal 9 2 2 2 2 3 2 4" xfId="39044"/>
    <cellStyle name="Normal 9 2 2 2 2 3 2 5" xfId="39045"/>
    <cellStyle name="Normal 9 2 2 2 2 3 3" xfId="39046"/>
    <cellStyle name="Normal 9 2 2 2 2 3 3 2" xfId="39047"/>
    <cellStyle name="Normal 9 2 2 2 2 3 4" xfId="39048"/>
    <cellStyle name="Normal 9 2 2 2 2 3 5" xfId="39049"/>
    <cellStyle name="Normal 9 2 2 2 2 4" xfId="39050"/>
    <cellStyle name="Normal 9 2 2 2 2 5" xfId="39051"/>
    <cellStyle name="Normal 9 2 2 2 2 6" xfId="39052"/>
    <cellStyle name="Normal 9 2 2 2 2 6 2" xfId="39053"/>
    <cellStyle name="Normal 9 2 2 2 2 7" xfId="39054"/>
    <cellStyle name="Normal 9 2 2 2 2 8" xfId="39055"/>
    <cellStyle name="Normal 9 2 2 2 2 9" xfId="39056"/>
    <cellStyle name="Normal 9 2 2 2 3" xfId="39057"/>
    <cellStyle name="Normal 9 2 2 2 3 2" xfId="39058"/>
    <cellStyle name="Normal 9 2 2 2 3 3" xfId="39059"/>
    <cellStyle name="Normal 9 2 2 2 4" xfId="39060"/>
    <cellStyle name="Normal 9 2 2 2 4 2" xfId="39061"/>
    <cellStyle name="Normal 9 2 2 2 4 3" xfId="39062"/>
    <cellStyle name="Normal 9 2 2 2 5" xfId="39063"/>
    <cellStyle name="Normal 9 2 2 2 5 2" xfId="39064"/>
    <cellStyle name="Normal 9 2 2 2 5 3" xfId="39065"/>
    <cellStyle name="Normal 9 2 2 2 6" xfId="39066"/>
    <cellStyle name="Normal 9 2 2 2 6 2" xfId="39067"/>
    <cellStyle name="Normal 9 2 2 2 6 3" xfId="39068"/>
    <cellStyle name="Normal 9 2 2 2 7" xfId="39069"/>
    <cellStyle name="Normal 9 2 2 2 7 2" xfId="39070"/>
    <cellStyle name="Normal 9 2 2 2 7 3" xfId="39071"/>
    <cellStyle name="Normal 9 2 2 2 8" xfId="39072"/>
    <cellStyle name="Normal 9 2 2 2 8 2" xfId="39073"/>
    <cellStyle name="Normal 9 2 2 2 8 2 2" xfId="39074"/>
    <cellStyle name="Normal 9 2 2 2 8 2 2 2" xfId="39075"/>
    <cellStyle name="Normal 9 2 2 2 8 2 3" xfId="39076"/>
    <cellStyle name="Normal 9 2 2 2 8 2 4" xfId="39077"/>
    <cellStyle name="Normal 9 2 2 2 8 2 5" xfId="39078"/>
    <cellStyle name="Normal 9 2 2 2 8 3" xfId="39079"/>
    <cellStyle name="Normal 9 2 2 2 8 3 2" xfId="39080"/>
    <cellStyle name="Normal 9 2 2 2 8 4" xfId="39081"/>
    <cellStyle name="Normal 9 2 2 2 8 5" xfId="39082"/>
    <cellStyle name="Normal 9 2 2 2 9" xfId="39083"/>
    <cellStyle name="Normal 9 2 2 3" xfId="39084"/>
    <cellStyle name="Normal 9 2 2 3 2" xfId="39085"/>
    <cellStyle name="Normal 9 2 2 3 3" xfId="39086"/>
    <cellStyle name="Normal 9 2 2 4" xfId="39087"/>
    <cellStyle name="Normal 9 2 2 4 2" xfId="39088"/>
    <cellStyle name="Normal 9 2 2 4 2 2" xfId="39089"/>
    <cellStyle name="Normal 9 2 2 4 2 2 2" xfId="39090"/>
    <cellStyle name="Normal 9 2 2 4 2 2 2 2" xfId="39091"/>
    <cellStyle name="Normal 9 2 2 4 2 2 2 2 2" xfId="39092"/>
    <cellStyle name="Normal 9 2 2 4 2 2 2 3" xfId="39093"/>
    <cellStyle name="Normal 9 2 2 4 2 2 2 4" xfId="39094"/>
    <cellStyle name="Normal 9 2 2 4 2 2 2 5" xfId="39095"/>
    <cellStyle name="Normal 9 2 2 4 2 2 3" xfId="39096"/>
    <cellStyle name="Normal 9 2 2 4 2 2 3 2" xfId="39097"/>
    <cellStyle name="Normal 9 2 2 4 2 2 4" xfId="39098"/>
    <cellStyle name="Normal 9 2 2 4 2 2 5" xfId="39099"/>
    <cellStyle name="Normal 9 2 2 4 2 3" xfId="39100"/>
    <cellStyle name="Normal 9 2 2 4 2 4" xfId="39101"/>
    <cellStyle name="Normal 9 2 2 4 2 5" xfId="39102"/>
    <cellStyle name="Normal 9 2 2 4 2 6" xfId="39103"/>
    <cellStyle name="Normal 9 2 2 4 2 6 2" xfId="39104"/>
    <cellStyle name="Normal 9 2 2 4 2 7" xfId="39105"/>
    <cellStyle name="Normal 9 2 2 4 2 8" xfId="39106"/>
    <cellStyle name="Normal 9 2 2 4 2 9" xfId="39107"/>
    <cellStyle name="Normal 9 2 2 4 3" xfId="39108"/>
    <cellStyle name="Normal 9 2 2 4 3 2" xfId="39109"/>
    <cellStyle name="Normal 9 2 2 4 3 2 2" xfId="39110"/>
    <cellStyle name="Normal 9 2 2 4 3 2 2 2" xfId="39111"/>
    <cellStyle name="Normal 9 2 2 4 3 2 3" xfId="39112"/>
    <cellStyle name="Normal 9 2 2 4 3 2 4" xfId="39113"/>
    <cellStyle name="Normal 9 2 2 4 3 2 5" xfId="39114"/>
    <cellStyle name="Normal 9 2 2 4 3 3" xfId="39115"/>
    <cellStyle name="Normal 9 2 2 4 3 3 2" xfId="39116"/>
    <cellStyle name="Normal 9 2 2 4 3 4" xfId="39117"/>
    <cellStyle name="Normal 9 2 2 4 3 5" xfId="39118"/>
    <cellStyle name="Normal 9 2 2 4 4" xfId="39119"/>
    <cellStyle name="Normal 9 2 2 4 5" xfId="39120"/>
    <cellStyle name="Normal 9 2 2 4 6" xfId="39121"/>
    <cellStyle name="Normal 9 2 2 4 6 2" xfId="39122"/>
    <cellStyle name="Normal 9 2 2 4 7" xfId="39123"/>
    <cellStyle name="Normal 9 2 2 4 8" xfId="39124"/>
    <cellStyle name="Normal 9 2 2 4 9" xfId="39125"/>
    <cellStyle name="Normal 9 2 2 5" xfId="39126"/>
    <cellStyle name="Normal 9 2 2 6" xfId="39127"/>
    <cellStyle name="Normal 9 2 2 7" xfId="39128"/>
    <cellStyle name="Normal 9 2 2 8" xfId="39129"/>
    <cellStyle name="Normal 9 2 2 9" xfId="39130"/>
    <cellStyle name="Normal 9 2 2 9 2" xfId="39131"/>
    <cellStyle name="Normal 9 2 2 9 2 2" xfId="39132"/>
    <cellStyle name="Normal 9 2 2 9 2 2 2" xfId="39133"/>
    <cellStyle name="Normal 9 2 2 9 2 3" xfId="39134"/>
    <cellStyle name="Normal 9 2 2 9 2 4" xfId="39135"/>
    <cellStyle name="Normal 9 2 2 9 2 5" xfId="39136"/>
    <cellStyle name="Normal 9 2 2 9 3" xfId="39137"/>
    <cellStyle name="Normal 9 2 2 9 3 2" xfId="39138"/>
    <cellStyle name="Normal 9 2 2 9 4" xfId="39139"/>
    <cellStyle name="Normal 9 2 2 9 5" xfId="39140"/>
    <cellStyle name="Normal 9 2 3" xfId="39141"/>
    <cellStyle name="Normal 9 2 3 10" xfId="39142"/>
    <cellStyle name="Normal 9 2 3 11" xfId="39143"/>
    <cellStyle name="Normal 9 2 3 12" xfId="39144"/>
    <cellStyle name="Normal 9 2 3 12 2" xfId="39145"/>
    <cellStyle name="Normal 9 2 3 13" xfId="39146"/>
    <cellStyle name="Normal 9 2 3 14" xfId="39147"/>
    <cellStyle name="Normal 9 2 3 15" xfId="39148"/>
    <cellStyle name="Normal 9 2 3 2" xfId="39149"/>
    <cellStyle name="Normal 9 2 3 2 2" xfId="39150"/>
    <cellStyle name="Normal 9 2 3 2 2 2" xfId="39151"/>
    <cellStyle name="Normal 9 2 3 2 2 2 2" xfId="39152"/>
    <cellStyle name="Normal 9 2 3 2 2 2 2 2" xfId="39153"/>
    <cellStyle name="Normal 9 2 3 2 2 2 2 2 2" xfId="39154"/>
    <cellStyle name="Normal 9 2 3 2 2 2 2 3" xfId="39155"/>
    <cellStyle name="Normal 9 2 3 2 2 2 2 4" xfId="39156"/>
    <cellStyle name="Normal 9 2 3 2 2 2 2 5" xfId="39157"/>
    <cellStyle name="Normal 9 2 3 2 2 2 3" xfId="39158"/>
    <cellStyle name="Normal 9 2 3 2 2 2 3 2" xfId="39159"/>
    <cellStyle name="Normal 9 2 3 2 2 2 4" xfId="39160"/>
    <cellStyle name="Normal 9 2 3 2 2 2 5" xfId="39161"/>
    <cellStyle name="Normal 9 2 3 2 2 3" xfId="39162"/>
    <cellStyle name="Normal 9 2 3 2 2 4" xfId="39163"/>
    <cellStyle name="Normal 9 2 3 2 2 5" xfId="39164"/>
    <cellStyle name="Normal 9 2 3 2 2 6" xfId="39165"/>
    <cellStyle name="Normal 9 2 3 2 2 6 2" xfId="39166"/>
    <cellStyle name="Normal 9 2 3 2 2 7" xfId="39167"/>
    <cellStyle name="Normal 9 2 3 2 2 8" xfId="39168"/>
    <cellStyle name="Normal 9 2 3 2 2 9" xfId="39169"/>
    <cellStyle name="Normal 9 2 3 2 3" xfId="39170"/>
    <cellStyle name="Normal 9 2 3 2 3 2" xfId="39171"/>
    <cellStyle name="Normal 9 2 3 2 3 2 2" xfId="39172"/>
    <cellStyle name="Normal 9 2 3 2 3 2 2 2" xfId="39173"/>
    <cellStyle name="Normal 9 2 3 2 3 2 3" xfId="39174"/>
    <cellStyle name="Normal 9 2 3 2 3 2 4" xfId="39175"/>
    <cellStyle name="Normal 9 2 3 2 3 2 5" xfId="39176"/>
    <cellStyle name="Normal 9 2 3 2 3 3" xfId="39177"/>
    <cellStyle name="Normal 9 2 3 2 3 3 2" xfId="39178"/>
    <cellStyle name="Normal 9 2 3 2 3 4" xfId="39179"/>
    <cellStyle name="Normal 9 2 3 2 3 5" xfId="39180"/>
    <cellStyle name="Normal 9 2 3 2 4" xfId="39181"/>
    <cellStyle name="Normal 9 2 3 2 5" xfId="39182"/>
    <cellStyle name="Normal 9 2 3 2 6" xfId="39183"/>
    <cellStyle name="Normal 9 2 3 2 6 2" xfId="39184"/>
    <cellStyle name="Normal 9 2 3 2 7" xfId="39185"/>
    <cellStyle name="Normal 9 2 3 2 8" xfId="39186"/>
    <cellStyle name="Normal 9 2 3 2 9" xfId="39187"/>
    <cellStyle name="Normal 9 2 3 3" xfId="39188"/>
    <cellStyle name="Normal 9 2 3 4" xfId="39189"/>
    <cellStyle name="Normal 9 2 3 5" xfId="39190"/>
    <cellStyle name="Normal 9 2 3 6" xfId="39191"/>
    <cellStyle name="Normal 9 2 3 7" xfId="39192"/>
    <cellStyle name="Normal 9 2 3 8" xfId="39193"/>
    <cellStyle name="Normal 9 2 3 8 2" xfId="39194"/>
    <cellStyle name="Normal 9 2 3 8 2 2" xfId="39195"/>
    <cellStyle name="Normal 9 2 3 8 2 2 2" xfId="39196"/>
    <cellStyle name="Normal 9 2 3 8 2 3" xfId="39197"/>
    <cellStyle name="Normal 9 2 3 8 2 4" xfId="39198"/>
    <cellStyle name="Normal 9 2 3 8 2 5" xfId="39199"/>
    <cellStyle name="Normal 9 2 3 8 3" xfId="39200"/>
    <cellStyle name="Normal 9 2 3 8 3 2" xfId="39201"/>
    <cellStyle name="Normal 9 2 3 8 4" xfId="39202"/>
    <cellStyle name="Normal 9 2 3 8 5" xfId="39203"/>
    <cellStyle name="Normal 9 2 3 9" xfId="39204"/>
    <cellStyle name="Normal 9 2 4" xfId="39205"/>
    <cellStyle name="Normal 9 2 4 2" xfId="39206"/>
    <cellStyle name="Normal 9 2 4 2 2" xfId="39207"/>
    <cellStyle name="Normal 9 2 4 2 2 2" xfId="39208"/>
    <cellStyle name="Normal 9 2 4 2 2 2 2" xfId="39209"/>
    <cellStyle name="Normal 9 2 4 2 2 2 2 2" xfId="39210"/>
    <cellStyle name="Normal 9 2 4 2 2 2 3" xfId="39211"/>
    <cellStyle name="Normal 9 2 4 2 2 2 4" xfId="39212"/>
    <cellStyle name="Normal 9 2 4 2 2 2 5" xfId="39213"/>
    <cellStyle name="Normal 9 2 4 2 2 3" xfId="39214"/>
    <cellStyle name="Normal 9 2 4 2 2 3 2" xfId="39215"/>
    <cellStyle name="Normal 9 2 4 2 2 4" xfId="39216"/>
    <cellStyle name="Normal 9 2 4 2 2 5" xfId="39217"/>
    <cellStyle name="Normal 9 2 4 2 3" xfId="39218"/>
    <cellStyle name="Normal 9 2 4 2 4" xfId="39219"/>
    <cellStyle name="Normal 9 2 4 2 5" xfId="39220"/>
    <cellStyle name="Normal 9 2 4 2 6" xfId="39221"/>
    <cellStyle name="Normal 9 2 4 2 6 2" xfId="39222"/>
    <cellStyle name="Normal 9 2 4 2 7" xfId="39223"/>
    <cellStyle name="Normal 9 2 4 2 8" xfId="39224"/>
    <cellStyle name="Normal 9 2 4 2 9" xfId="39225"/>
    <cellStyle name="Normal 9 2 4 3" xfId="39226"/>
    <cellStyle name="Normal 9 2 4 3 2" xfId="39227"/>
    <cellStyle name="Normal 9 2 4 3 2 2" xfId="39228"/>
    <cellStyle name="Normal 9 2 4 3 2 2 2" xfId="39229"/>
    <cellStyle name="Normal 9 2 4 3 2 3" xfId="39230"/>
    <cellStyle name="Normal 9 2 4 3 2 4" xfId="39231"/>
    <cellStyle name="Normal 9 2 4 3 2 5" xfId="39232"/>
    <cellStyle name="Normal 9 2 4 3 3" xfId="39233"/>
    <cellStyle name="Normal 9 2 4 3 3 2" xfId="39234"/>
    <cellStyle name="Normal 9 2 4 3 4" xfId="39235"/>
    <cellStyle name="Normal 9 2 4 3 5" xfId="39236"/>
    <cellStyle name="Normal 9 2 4 4" xfId="39237"/>
    <cellStyle name="Normal 9 2 4 5" xfId="39238"/>
    <cellStyle name="Normal 9 2 4 6" xfId="39239"/>
    <cellStyle name="Normal 9 2 4 6 2" xfId="39240"/>
    <cellStyle name="Normal 9 2 4 7" xfId="39241"/>
    <cellStyle name="Normal 9 2 4 8" xfId="39242"/>
    <cellStyle name="Normal 9 2 4 9" xfId="39243"/>
    <cellStyle name="Normal 9 2 5" xfId="39244"/>
    <cellStyle name="Normal 9 2 5 2" xfId="39245"/>
    <cellStyle name="Normal 9 2 5 3" xfId="39246"/>
    <cellStyle name="Normal 9 2 6" xfId="39247"/>
    <cellStyle name="Normal 9 2 6 2" xfId="39248"/>
    <cellStyle name="Normal 9 2 6 3" xfId="39249"/>
    <cellStyle name="Normal 9 2 7" xfId="39250"/>
    <cellStyle name="Normal 9 2 7 2" xfId="39251"/>
    <cellStyle name="Normal 9 2 7 3" xfId="39252"/>
    <cellStyle name="Normal 9 2 8" xfId="39253"/>
    <cellStyle name="Normal 9 2 8 2" xfId="39254"/>
    <cellStyle name="Normal 9 2 8 3" xfId="39255"/>
    <cellStyle name="Normal 9 2 9" xfId="39256"/>
    <cellStyle name="Normal 9 2 9 2" xfId="39257"/>
    <cellStyle name="Normal 9 2 9 2 2" xfId="39258"/>
    <cellStyle name="Normal 9 2 9 2 2 2" xfId="39259"/>
    <cellStyle name="Normal 9 2 9 2 3" xfId="39260"/>
    <cellStyle name="Normal 9 2 9 2 4" xfId="39261"/>
    <cellStyle name="Normal 9 2 9 2 5" xfId="39262"/>
    <cellStyle name="Normal 9 2 9 3" xfId="39263"/>
    <cellStyle name="Normal 9 2 9 3 2" xfId="39264"/>
    <cellStyle name="Normal 9 2 9 4" xfId="39265"/>
    <cellStyle name="Normal 9 2 9 5" xfId="39266"/>
    <cellStyle name="Normal 9 20" xfId="39267"/>
    <cellStyle name="Normal 9 21" xfId="39268"/>
    <cellStyle name="Normal 9 22" xfId="39269"/>
    <cellStyle name="Normal 9 23" xfId="39270"/>
    <cellStyle name="Normal 9 24" xfId="39271"/>
    <cellStyle name="Normal 9 25" xfId="39272"/>
    <cellStyle name="Normal 9 26" xfId="39273"/>
    <cellStyle name="Normal 9 27" xfId="39274"/>
    <cellStyle name="Normal 9 28" xfId="39275"/>
    <cellStyle name="Normal 9 29" xfId="39276"/>
    <cellStyle name="Normal 9 3" xfId="39277"/>
    <cellStyle name="Normal 9 3 2" xfId="39278"/>
    <cellStyle name="Normal 9 3 3" xfId="39279"/>
    <cellStyle name="Normal 9 30" xfId="39280"/>
    <cellStyle name="Normal 9 31" xfId="39281"/>
    <cellStyle name="Normal 9 32" xfId="39282"/>
    <cellStyle name="Normal 9 33" xfId="39283"/>
    <cellStyle name="Normal 9 34" xfId="39284"/>
    <cellStyle name="Normal 9 35" xfId="39285"/>
    <cellStyle name="Normal 9 36" xfId="39286"/>
    <cellStyle name="Normal 9 37" xfId="39287"/>
    <cellStyle name="Normal 9 38" xfId="39288"/>
    <cellStyle name="Normal 9 39" xfId="39289"/>
    <cellStyle name="Normal 9 4" xfId="39290"/>
    <cellStyle name="Normal 9 4 10" xfId="39291"/>
    <cellStyle name="Normal 9 4 11" xfId="39292"/>
    <cellStyle name="Normal 9 4 12" xfId="39293"/>
    <cellStyle name="Normal 9 4 12 2" xfId="39294"/>
    <cellStyle name="Normal 9 4 13" xfId="39295"/>
    <cellStyle name="Normal 9 4 14" xfId="39296"/>
    <cellStyle name="Normal 9 4 15" xfId="39297"/>
    <cellStyle name="Normal 9 4 2" xfId="39298"/>
    <cellStyle name="Normal 9 4 2 2" xfId="39299"/>
    <cellStyle name="Normal 9 4 2 2 2" xfId="39300"/>
    <cellStyle name="Normal 9 4 2 2 2 2" xfId="39301"/>
    <cellStyle name="Normal 9 4 2 2 2 2 2" xfId="39302"/>
    <cellStyle name="Normal 9 4 2 2 2 2 2 2" xfId="39303"/>
    <cellStyle name="Normal 9 4 2 2 2 2 3" xfId="39304"/>
    <cellStyle name="Normal 9 4 2 2 2 2 4" xfId="39305"/>
    <cellStyle name="Normal 9 4 2 2 2 2 5" xfId="39306"/>
    <cellStyle name="Normal 9 4 2 2 2 3" xfId="39307"/>
    <cellStyle name="Normal 9 4 2 2 2 3 2" xfId="39308"/>
    <cellStyle name="Normal 9 4 2 2 2 4" xfId="39309"/>
    <cellStyle name="Normal 9 4 2 2 2 5" xfId="39310"/>
    <cellStyle name="Normal 9 4 2 2 3" xfId="39311"/>
    <cellStyle name="Normal 9 4 2 2 4" xfId="39312"/>
    <cellStyle name="Normal 9 4 2 2 5" xfId="39313"/>
    <cellStyle name="Normal 9 4 2 2 6" xfId="39314"/>
    <cellStyle name="Normal 9 4 2 2 6 2" xfId="39315"/>
    <cellStyle name="Normal 9 4 2 2 7" xfId="39316"/>
    <cellStyle name="Normal 9 4 2 2 8" xfId="39317"/>
    <cellStyle name="Normal 9 4 2 2 9" xfId="39318"/>
    <cellStyle name="Normal 9 4 2 3" xfId="39319"/>
    <cellStyle name="Normal 9 4 2 3 2" xfId="39320"/>
    <cellStyle name="Normal 9 4 2 3 2 2" xfId="39321"/>
    <cellStyle name="Normal 9 4 2 3 2 2 2" xfId="39322"/>
    <cellStyle name="Normal 9 4 2 3 2 3" xfId="39323"/>
    <cellStyle name="Normal 9 4 2 3 2 4" xfId="39324"/>
    <cellStyle name="Normal 9 4 2 3 2 5" xfId="39325"/>
    <cellStyle name="Normal 9 4 2 3 3" xfId="39326"/>
    <cellStyle name="Normal 9 4 2 3 3 2" xfId="39327"/>
    <cellStyle name="Normal 9 4 2 3 4" xfId="39328"/>
    <cellStyle name="Normal 9 4 2 3 5" xfId="39329"/>
    <cellStyle name="Normal 9 4 2 4" xfId="39330"/>
    <cellStyle name="Normal 9 4 2 5" xfId="39331"/>
    <cellStyle name="Normal 9 4 2 6" xfId="39332"/>
    <cellStyle name="Normal 9 4 2 6 2" xfId="39333"/>
    <cellStyle name="Normal 9 4 2 7" xfId="39334"/>
    <cellStyle name="Normal 9 4 2 8" xfId="39335"/>
    <cellStyle name="Normal 9 4 2 9" xfId="39336"/>
    <cellStyle name="Normal 9 4 3" xfId="39337"/>
    <cellStyle name="Normal 9 4 3 2" xfId="39338"/>
    <cellStyle name="Normal 9 4 3 3" xfId="39339"/>
    <cellStyle name="Normal 9 4 4" xfId="39340"/>
    <cellStyle name="Normal 9 4 4 2" xfId="39341"/>
    <cellStyle name="Normal 9 4 4 3" xfId="39342"/>
    <cellStyle name="Normal 9 4 5" xfId="39343"/>
    <cellStyle name="Normal 9 4 5 2" xfId="39344"/>
    <cellStyle name="Normal 9 4 5 3" xfId="39345"/>
    <cellStyle name="Normal 9 4 6" xfId="39346"/>
    <cellStyle name="Normal 9 4 6 2" xfId="39347"/>
    <cellStyle name="Normal 9 4 6 3" xfId="39348"/>
    <cellStyle name="Normal 9 4 7" xfId="39349"/>
    <cellStyle name="Normal 9 4 7 2" xfId="39350"/>
    <cellStyle name="Normal 9 4 7 3" xfId="39351"/>
    <cellStyle name="Normal 9 4 8" xfId="39352"/>
    <cellStyle name="Normal 9 4 8 2" xfId="39353"/>
    <cellStyle name="Normal 9 4 8 2 2" xfId="39354"/>
    <cellStyle name="Normal 9 4 8 2 2 2" xfId="39355"/>
    <cellStyle name="Normal 9 4 8 2 3" xfId="39356"/>
    <cellStyle name="Normal 9 4 8 2 4" xfId="39357"/>
    <cellStyle name="Normal 9 4 8 2 5" xfId="39358"/>
    <cellStyle name="Normal 9 4 8 3" xfId="39359"/>
    <cellStyle name="Normal 9 4 8 3 2" xfId="39360"/>
    <cellStyle name="Normal 9 4 8 4" xfId="39361"/>
    <cellStyle name="Normal 9 4 8 5" xfId="39362"/>
    <cellStyle name="Normal 9 4 9" xfId="39363"/>
    <cellStyle name="Normal 9 40" xfId="39364"/>
    <cellStyle name="Normal 9 41" xfId="39365"/>
    <cellStyle name="Normal 9 42" xfId="39366"/>
    <cellStyle name="Normal 9 43" xfId="39367"/>
    <cellStyle name="Normal 9 44" xfId="39368"/>
    <cellStyle name="Normal 9 45" xfId="39369"/>
    <cellStyle name="Normal 9 46" xfId="39370"/>
    <cellStyle name="Normal 9 47" xfId="39371"/>
    <cellStyle name="Normal 9 48" xfId="39372"/>
    <cellStyle name="Normal 9 49" xfId="39373"/>
    <cellStyle name="Normal 9 5" xfId="39374"/>
    <cellStyle name="Normal 9 5 2" xfId="39375"/>
    <cellStyle name="Normal 9 5 3" xfId="39376"/>
    <cellStyle name="Normal 9 50" xfId="39377"/>
    <cellStyle name="Normal 9 51" xfId="39378"/>
    <cellStyle name="Normal 9 52" xfId="39379"/>
    <cellStyle name="Normal 9 52 2" xfId="39380"/>
    <cellStyle name="Normal 9 53" xfId="39381"/>
    <cellStyle name="Normal 9 54" xfId="39382"/>
    <cellStyle name="Normal 9 55" xfId="39383"/>
    <cellStyle name="Normal 9 6" xfId="39384"/>
    <cellStyle name="Normal 9 6 2" xfId="39385"/>
    <cellStyle name="Normal 9 6 2 2" xfId="39386"/>
    <cellStyle name="Normal 9 6 2 2 2" xfId="39387"/>
    <cellStyle name="Normal 9 6 2 2 2 2" xfId="39388"/>
    <cellStyle name="Normal 9 6 2 2 2 2 2" xfId="39389"/>
    <cellStyle name="Normal 9 6 2 2 2 3" xfId="39390"/>
    <cellStyle name="Normal 9 6 2 2 2 4" xfId="39391"/>
    <cellStyle name="Normal 9 6 2 2 2 5" xfId="39392"/>
    <cellStyle name="Normal 9 6 2 2 3" xfId="39393"/>
    <cellStyle name="Normal 9 6 2 2 3 2" xfId="39394"/>
    <cellStyle name="Normal 9 6 2 2 4" xfId="39395"/>
    <cellStyle name="Normal 9 6 2 2 5" xfId="39396"/>
    <cellStyle name="Normal 9 6 2 3" xfId="39397"/>
    <cellStyle name="Normal 9 6 2 4" xfId="39398"/>
    <cellStyle name="Normal 9 6 2 5" xfId="39399"/>
    <cellStyle name="Normal 9 6 2 6" xfId="39400"/>
    <cellStyle name="Normal 9 6 2 6 2" xfId="39401"/>
    <cellStyle name="Normal 9 6 2 7" xfId="39402"/>
    <cellStyle name="Normal 9 6 2 8" xfId="39403"/>
    <cellStyle name="Normal 9 6 2 9" xfId="39404"/>
    <cellStyle name="Normal 9 6 3" xfId="39405"/>
    <cellStyle name="Normal 9 6 3 2" xfId="39406"/>
    <cellStyle name="Normal 9 6 3 2 2" xfId="39407"/>
    <cellStyle name="Normal 9 6 3 2 2 2" xfId="39408"/>
    <cellStyle name="Normal 9 6 3 2 3" xfId="39409"/>
    <cellStyle name="Normal 9 6 3 2 4" xfId="39410"/>
    <cellStyle name="Normal 9 6 3 2 5" xfId="39411"/>
    <cellStyle name="Normal 9 6 3 3" xfId="39412"/>
    <cellStyle name="Normal 9 6 3 3 2" xfId="39413"/>
    <cellStyle name="Normal 9 6 3 4" xfId="39414"/>
    <cellStyle name="Normal 9 6 3 5" xfId="39415"/>
    <cellStyle name="Normal 9 6 4" xfId="39416"/>
    <cellStyle name="Normal 9 6 5" xfId="39417"/>
    <cellStyle name="Normal 9 6 6" xfId="39418"/>
    <cellStyle name="Normal 9 6 6 2" xfId="39419"/>
    <cellStyle name="Normal 9 6 7" xfId="39420"/>
    <cellStyle name="Normal 9 6 8" xfId="39421"/>
    <cellStyle name="Normal 9 6 9" xfId="39422"/>
    <cellStyle name="Normal 9 7" xfId="39423"/>
    <cellStyle name="Normal 9 8" xfId="39424"/>
    <cellStyle name="Normal 9 9" xfId="39425"/>
    <cellStyle name="Normal 92" xfId="39426"/>
    <cellStyle name="Normal 93" xfId="39427"/>
    <cellStyle name="Normal 94" xfId="39428"/>
    <cellStyle name="Normal 95" xfId="39429"/>
    <cellStyle name="Note" xfId="14" builtinId="10" customBuiltin="1"/>
    <cellStyle name="Note 10" xfId="39430"/>
    <cellStyle name="Note 10 2" xfId="39431"/>
    <cellStyle name="Note 10 2 2" xfId="39432"/>
    <cellStyle name="Note 10 2 3" xfId="39433"/>
    <cellStyle name="Note 10 3" xfId="39434"/>
    <cellStyle name="Note 10 3 2" xfId="39435"/>
    <cellStyle name="Note 10 3 3" xfId="39436"/>
    <cellStyle name="Note 10 4" xfId="39437"/>
    <cellStyle name="Note 10 5" xfId="39438"/>
    <cellStyle name="Note 11" xfId="39439"/>
    <cellStyle name="Note 11 2" xfId="39440"/>
    <cellStyle name="Note 11 2 2" xfId="39441"/>
    <cellStyle name="Note 11 2 3" xfId="39442"/>
    <cellStyle name="Note 11 3" xfId="39443"/>
    <cellStyle name="Note 11 3 2" xfId="39444"/>
    <cellStyle name="Note 11 3 3" xfId="39445"/>
    <cellStyle name="Note 11 4" xfId="39446"/>
    <cellStyle name="Note 11 5" xfId="39447"/>
    <cellStyle name="Note 12" xfId="39448"/>
    <cellStyle name="Note 12 2" xfId="39449"/>
    <cellStyle name="Note 12 2 2" xfId="39450"/>
    <cellStyle name="Note 12 2 3" xfId="39451"/>
    <cellStyle name="Note 12 3" xfId="39452"/>
    <cellStyle name="Note 12 3 2" xfId="39453"/>
    <cellStyle name="Note 12 3 3" xfId="39454"/>
    <cellStyle name="Note 12 4" xfId="39455"/>
    <cellStyle name="Note 12 5" xfId="39456"/>
    <cellStyle name="Note 13" xfId="39457"/>
    <cellStyle name="Note 13 2" xfId="39458"/>
    <cellStyle name="Note 13 2 2" xfId="39459"/>
    <cellStyle name="Note 13 2 3" xfId="39460"/>
    <cellStyle name="Note 13 3" xfId="39461"/>
    <cellStyle name="Note 13 3 2" xfId="39462"/>
    <cellStyle name="Note 13 3 3" xfId="39463"/>
    <cellStyle name="Note 13 4" xfId="39464"/>
    <cellStyle name="Note 13 5" xfId="39465"/>
    <cellStyle name="Note 14" xfId="39466"/>
    <cellStyle name="Note 14 2" xfId="39467"/>
    <cellStyle name="Note 14 2 2" xfId="39468"/>
    <cellStyle name="Note 14 2 3" xfId="39469"/>
    <cellStyle name="Note 14 3" xfId="39470"/>
    <cellStyle name="Note 14 3 2" xfId="39471"/>
    <cellStyle name="Note 14 3 3" xfId="39472"/>
    <cellStyle name="Note 14 4" xfId="39473"/>
    <cellStyle name="Note 14 5" xfId="39474"/>
    <cellStyle name="Note 15" xfId="39475"/>
    <cellStyle name="Note 15 2" xfId="39476"/>
    <cellStyle name="Note 15 2 2" xfId="39477"/>
    <cellStyle name="Note 15 2 3" xfId="39478"/>
    <cellStyle name="Note 15 3" xfId="39479"/>
    <cellStyle name="Note 15 3 2" xfId="39480"/>
    <cellStyle name="Note 15 3 3" xfId="39481"/>
    <cellStyle name="Note 15 4" xfId="39482"/>
    <cellStyle name="Note 15 5" xfId="39483"/>
    <cellStyle name="Note 16" xfId="39484"/>
    <cellStyle name="Note 16 2" xfId="39485"/>
    <cellStyle name="Note 16 2 2" xfId="39486"/>
    <cellStyle name="Note 16 2 3" xfId="39487"/>
    <cellStyle name="Note 16 3" xfId="39488"/>
    <cellStyle name="Note 16 3 2" xfId="39489"/>
    <cellStyle name="Note 16 3 3" xfId="39490"/>
    <cellStyle name="Note 16 4" xfId="39491"/>
    <cellStyle name="Note 16 5" xfId="39492"/>
    <cellStyle name="Note 17" xfId="39493"/>
    <cellStyle name="Note 17 2" xfId="39494"/>
    <cellStyle name="Note 17 2 2" xfId="39495"/>
    <cellStyle name="Note 17 2 3" xfId="39496"/>
    <cellStyle name="Note 17 3" xfId="39497"/>
    <cellStyle name="Note 17 3 2" xfId="39498"/>
    <cellStyle name="Note 17 3 3" xfId="39499"/>
    <cellStyle name="Note 17 4" xfId="39500"/>
    <cellStyle name="Note 17 5" xfId="39501"/>
    <cellStyle name="Note 18" xfId="39502"/>
    <cellStyle name="Note 18 2" xfId="39503"/>
    <cellStyle name="Note 18 2 2" xfId="39504"/>
    <cellStyle name="Note 18 2 3" xfId="39505"/>
    <cellStyle name="Note 18 3" xfId="39506"/>
    <cellStyle name="Note 18 3 2" xfId="39507"/>
    <cellStyle name="Note 18 3 3" xfId="39508"/>
    <cellStyle name="Note 18 4" xfId="39509"/>
    <cellStyle name="Note 18 5" xfId="39510"/>
    <cellStyle name="Note 19" xfId="39511"/>
    <cellStyle name="Note 19 2" xfId="39512"/>
    <cellStyle name="Note 19 2 2" xfId="39513"/>
    <cellStyle name="Note 19 2 3" xfId="39514"/>
    <cellStyle name="Note 19 3" xfId="39515"/>
    <cellStyle name="Note 19 3 2" xfId="39516"/>
    <cellStyle name="Note 19 3 3" xfId="39517"/>
    <cellStyle name="Note 19 4" xfId="39518"/>
    <cellStyle name="Note 19 5" xfId="39519"/>
    <cellStyle name="Note 2" xfId="39520"/>
    <cellStyle name="Note 2 2" xfId="39521"/>
    <cellStyle name="Note 2 2 2" xfId="39522"/>
    <cellStyle name="Note 2 2 2 2" xfId="39523"/>
    <cellStyle name="Note 2 2 2 3" xfId="39524"/>
    <cellStyle name="Note 2 2 3" xfId="39525"/>
    <cellStyle name="Note 2 2 3 2" xfId="39526"/>
    <cellStyle name="Note 2 2 3 3" xfId="39527"/>
    <cellStyle name="Note 2 2 4" xfId="39528"/>
    <cellStyle name="Note 2 2 5" xfId="39529"/>
    <cellStyle name="Note 2 2 6" xfId="39530"/>
    <cellStyle name="Note 2 3" xfId="39531"/>
    <cellStyle name="Note 2 3 2" xfId="39532"/>
    <cellStyle name="Note 2 3 2 2" xfId="39533"/>
    <cellStyle name="Note 2 3 2 3" xfId="39534"/>
    <cellStyle name="Note 2 3 3" xfId="39535"/>
    <cellStyle name="Note 2 3 3 2" xfId="39536"/>
    <cellStyle name="Note 2 3 3 3" xfId="39537"/>
    <cellStyle name="Note 2 3 4" xfId="39538"/>
    <cellStyle name="Note 2 3 5" xfId="39539"/>
    <cellStyle name="Note 2 3 6" xfId="39540"/>
    <cellStyle name="Note 2 4" xfId="39541"/>
    <cellStyle name="Note 2 4 2" xfId="39542"/>
    <cellStyle name="Note 2 4 3" xfId="39543"/>
    <cellStyle name="Note 2 5" xfId="39544"/>
    <cellStyle name="Note 2 5 2" xfId="39545"/>
    <cellStyle name="Note 2 5 3" xfId="39546"/>
    <cellStyle name="Note 2 6" xfId="39547"/>
    <cellStyle name="Note 2 7" xfId="39548"/>
    <cellStyle name="Note 2 8" xfId="39549"/>
    <cellStyle name="Note 20" xfId="39550"/>
    <cellStyle name="Note 21" xfId="39551"/>
    <cellStyle name="Note 22" xfId="39552"/>
    <cellStyle name="Note 23" xfId="39553"/>
    <cellStyle name="Note 3" xfId="39554"/>
    <cellStyle name="Note 3 2" xfId="39555"/>
    <cellStyle name="Note 3 2 2" xfId="39556"/>
    <cellStyle name="Note 3 2 3" xfId="39557"/>
    <cellStyle name="Note 3 2 4" xfId="39558"/>
    <cellStyle name="Note 3 3" xfId="39559"/>
    <cellStyle name="Note 3 3 2" xfId="39560"/>
    <cellStyle name="Note 3 3 3" xfId="39561"/>
    <cellStyle name="Note 3 3 4" xfId="39562"/>
    <cellStyle name="Note 3 4" xfId="39563"/>
    <cellStyle name="Note 3 5" xfId="39564"/>
    <cellStyle name="Note 3 6" xfId="39565"/>
    <cellStyle name="Note 4" xfId="39566"/>
    <cellStyle name="Note 4 2" xfId="39567"/>
    <cellStyle name="Note 4 2 2" xfId="39568"/>
    <cellStyle name="Note 4 2 3" xfId="39569"/>
    <cellStyle name="Note 4 3" xfId="39570"/>
    <cellStyle name="Note 4 3 2" xfId="39571"/>
    <cellStyle name="Note 4 3 3" xfId="39572"/>
    <cellStyle name="Note 4 4" xfId="39573"/>
    <cellStyle name="Note 4 5" xfId="39574"/>
    <cellStyle name="Note 5" xfId="39575"/>
    <cellStyle name="Note 5 2" xfId="39576"/>
    <cellStyle name="Note 5 2 2" xfId="39577"/>
    <cellStyle name="Note 5 2 3" xfId="39578"/>
    <cellStyle name="Note 5 3" xfId="39579"/>
    <cellStyle name="Note 5 3 2" xfId="39580"/>
    <cellStyle name="Note 5 3 3" xfId="39581"/>
    <cellStyle name="Note 5 4" xfId="39582"/>
    <cellStyle name="Note 5 5" xfId="39583"/>
    <cellStyle name="Note 6" xfId="39584"/>
    <cellStyle name="Note 6 2" xfId="39585"/>
    <cellStyle name="Note 6 2 2" xfId="39586"/>
    <cellStyle name="Note 6 2 3" xfId="39587"/>
    <cellStyle name="Note 6 3" xfId="39588"/>
    <cellStyle name="Note 6 3 2" xfId="39589"/>
    <cellStyle name="Note 6 3 3" xfId="39590"/>
    <cellStyle name="Note 6 4" xfId="39591"/>
    <cellStyle name="Note 6 5" xfId="39592"/>
    <cellStyle name="Note 7" xfId="39593"/>
    <cellStyle name="Note 7 2" xfId="39594"/>
    <cellStyle name="Note 7 2 2" xfId="39595"/>
    <cellStyle name="Note 7 2 3" xfId="39596"/>
    <cellStyle name="Note 7 3" xfId="39597"/>
    <cellStyle name="Note 7 3 2" xfId="39598"/>
    <cellStyle name="Note 7 3 3" xfId="39599"/>
    <cellStyle name="Note 7 4" xfId="39600"/>
    <cellStyle name="Note 7 5" xfId="39601"/>
    <cellStyle name="Note 8" xfId="39602"/>
    <cellStyle name="Note 8 2" xfId="39603"/>
    <cellStyle name="Note 8 2 2" xfId="39604"/>
    <cellStyle name="Note 8 2 3" xfId="39605"/>
    <cellStyle name="Note 8 3" xfId="39606"/>
    <cellStyle name="Note 8 3 2" xfId="39607"/>
    <cellStyle name="Note 8 3 3" xfId="39608"/>
    <cellStyle name="Note 8 4" xfId="39609"/>
    <cellStyle name="Note 8 5" xfId="39610"/>
    <cellStyle name="Note 9" xfId="39611"/>
    <cellStyle name="Note 9 2" xfId="39612"/>
    <cellStyle name="Note 9 2 2" xfId="39613"/>
    <cellStyle name="Note 9 2 3" xfId="39614"/>
    <cellStyle name="Note 9 3" xfId="39615"/>
    <cellStyle name="Note 9 3 2" xfId="39616"/>
    <cellStyle name="Note 9 3 3" xfId="39617"/>
    <cellStyle name="Note 9 4" xfId="39618"/>
    <cellStyle name="Note 9 5" xfId="39619"/>
    <cellStyle name="Output" xfId="9" builtinId="21" customBuiltin="1"/>
    <cellStyle name="Output 10" xfId="39620"/>
    <cellStyle name="Output 11" xfId="39621"/>
    <cellStyle name="Output 12" xfId="39622"/>
    <cellStyle name="Output 13" xfId="39623"/>
    <cellStyle name="Output 14" xfId="39624"/>
    <cellStyle name="Output 15" xfId="39625"/>
    <cellStyle name="Output 16" xfId="39626"/>
    <cellStyle name="Output 17" xfId="39627"/>
    <cellStyle name="Output 18" xfId="39628"/>
    <cellStyle name="Output 19" xfId="39629"/>
    <cellStyle name="Output 2" xfId="39630"/>
    <cellStyle name="Output 2 2" xfId="39631"/>
    <cellStyle name="Output 2 3" xfId="39632"/>
    <cellStyle name="Output 20" xfId="39633"/>
    <cellStyle name="Output 21" xfId="39634"/>
    <cellStyle name="Output 22" xfId="39635"/>
    <cellStyle name="Output 23" xfId="39636"/>
    <cellStyle name="Output 3" xfId="39637"/>
    <cellStyle name="Output 3 2" xfId="39638"/>
    <cellStyle name="Output 3 3" xfId="39639"/>
    <cellStyle name="Output 4" xfId="39640"/>
    <cellStyle name="Output 5" xfId="39641"/>
    <cellStyle name="Output 6" xfId="39642"/>
    <cellStyle name="Output 7" xfId="39643"/>
    <cellStyle name="Output 8" xfId="39644"/>
    <cellStyle name="Output 9" xfId="39645"/>
    <cellStyle name="OUTPUT AMOUNTS" xfId="39646"/>
    <cellStyle name="Output Amounts 2" xfId="39647"/>
    <cellStyle name="OUTPUT AMOUNTS 2 2" xfId="39648"/>
    <cellStyle name="Output Amounts 3" xfId="39649"/>
    <cellStyle name="OUTPUT COLUMN HEADINGS" xfId="39650"/>
    <cellStyle name="Output Column Headings 2" xfId="39651"/>
    <cellStyle name="OUTPUT COLUMN HEADINGS 2 2" xfId="39652"/>
    <cellStyle name="Output Column Headings 3" xfId="39653"/>
    <cellStyle name="OUTPUT LINE ITEMS" xfId="39654"/>
    <cellStyle name="Output Line Items 2" xfId="39655"/>
    <cellStyle name="OUTPUT LINE ITEMS 2 2" xfId="39656"/>
    <cellStyle name="Output Line Items 3" xfId="39657"/>
    <cellStyle name="Output Line Items_TEP Revenue_Summary_Report-Monthly 11-08 run 12-15-08" xfId="39658"/>
    <cellStyle name="Output Report Heading" xfId="39659"/>
    <cellStyle name="OUTPUT REPORT TITLE" xfId="39660"/>
    <cellStyle name="Page Heading Large" xfId="39661"/>
    <cellStyle name="Page Heading Small" xfId="39662"/>
    <cellStyle name="Percent 10" xfId="39663"/>
    <cellStyle name="Percent 10 2" xfId="39664"/>
    <cellStyle name="Percent 10 3" xfId="39665"/>
    <cellStyle name="Percent 11" xfId="39666"/>
    <cellStyle name="Percent 11 2" xfId="39667"/>
    <cellStyle name="Percent 11 3" xfId="39668"/>
    <cellStyle name="Percent 12" xfId="39669"/>
    <cellStyle name="Percent 14" xfId="39670"/>
    <cellStyle name="Percent 14 2" xfId="39671"/>
    <cellStyle name="Percent 14 2 2" xfId="39672"/>
    <cellStyle name="Percent 14 2 3" xfId="39673"/>
    <cellStyle name="Percent 14 3" xfId="39674"/>
    <cellStyle name="Percent 14 4" xfId="39675"/>
    <cellStyle name="Percent 15" xfId="39676"/>
    <cellStyle name="Percent 15 2" xfId="39677"/>
    <cellStyle name="Percent 15 3" xfId="39678"/>
    <cellStyle name="Percent 18" xfId="39679"/>
    <cellStyle name="Percent 18 2" xfId="39680"/>
    <cellStyle name="Percent 18 3" xfId="39681"/>
    <cellStyle name="Percent 19" xfId="39682"/>
    <cellStyle name="Percent 19 2" xfId="39683"/>
    <cellStyle name="Percent 19 3" xfId="39684"/>
    <cellStyle name="Percent 2" xfId="39685"/>
    <cellStyle name="Percent 2 10" xfId="39686"/>
    <cellStyle name="Percent 2 11" xfId="39687"/>
    <cellStyle name="Percent 2 11 2" xfId="39688"/>
    <cellStyle name="Percent 2 12" xfId="39689"/>
    <cellStyle name="Percent 2 12 2" xfId="39690"/>
    <cellStyle name="Percent 2 12 3" xfId="39691"/>
    <cellStyle name="Percent 2 13" xfId="39692"/>
    <cellStyle name="Percent 2 13 2" xfId="39693"/>
    <cellStyle name="Percent 2 13 3" xfId="39694"/>
    <cellStyle name="Percent 2 14" xfId="39695"/>
    <cellStyle name="Percent 2 14 2" xfId="39696"/>
    <cellStyle name="Percent 2 14 3" xfId="39697"/>
    <cellStyle name="Percent 2 15" xfId="39698"/>
    <cellStyle name="Percent 2 15 2" xfId="39699"/>
    <cellStyle name="Percent 2 15 3" xfId="39700"/>
    <cellStyle name="Percent 2 16" xfId="39701"/>
    <cellStyle name="Percent 2 16 2" xfId="39702"/>
    <cellStyle name="Percent 2 16 2 2" xfId="39703"/>
    <cellStyle name="Percent 2 16 2 2 2" xfId="39704"/>
    <cellStyle name="Percent 2 16 2 3" xfId="39705"/>
    <cellStyle name="Percent 2 16 2 4" xfId="39706"/>
    <cellStyle name="Percent 2 16 2 5" xfId="39707"/>
    <cellStyle name="Percent 2 16 3" xfId="39708"/>
    <cellStyle name="Percent 2 16 3 2" xfId="39709"/>
    <cellStyle name="Percent 2 16 4" xfId="39710"/>
    <cellStyle name="Percent 2 16 5" xfId="39711"/>
    <cellStyle name="Percent 2 17" xfId="39712"/>
    <cellStyle name="Percent 2 18" xfId="39713"/>
    <cellStyle name="Percent 2 19" xfId="39714"/>
    <cellStyle name="Percent 2 2" xfId="39715"/>
    <cellStyle name="Percent 2 2 10" xfId="39716"/>
    <cellStyle name="Percent 2 2 10 2" xfId="39717"/>
    <cellStyle name="Percent 2 2 10 2 2" xfId="39718"/>
    <cellStyle name="Percent 2 2 10 2 2 2" xfId="39719"/>
    <cellStyle name="Percent 2 2 10 2 2 2 2" xfId="39720"/>
    <cellStyle name="Percent 2 2 10 2 2 2 2 2" xfId="39721"/>
    <cellStyle name="Percent 2 2 10 2 2 2 3" xfId="39722"/>
    <cellStyle name="Percent 2 2 10 2 2 2 4" xfId="39723"/>
    <cellStyle name="Percent 2 2 10 2 2 2 5" xfId="39724"/>
    <cellStyle name="Percent 2 2 10 2 2 3" xfId="39725"/>
    <cellStyle name="Percent 2 2 10 2 2 3 2" xfId="39726"/>
    <cellStyle name="Percent 2 2 10 2 2 4" xfId="39727"/>
    <cellStyle name="Percent 2 2 10 2 2 5" xfId="39728"/>
    <cellStyle name="Percent 2 2 10 2 3" xfId="39729"/>
    <cellStyle name="Percent 2 2 10 2 4" xfId="39730"/>
    <cellStyle name="Percent 2 2 10 2 5" xfId="39731"/>
    <cellStyle name="Percent 2 2 10 2 6" xfId="39732"/>
    <cellStyle name="Percent 2 2 10 2 6 2" xfId="39733"/>
    <cellStyle name="Percent 2 2 10 2 7" xfId="39734"/>
    <cellStyle name="Percent 2 2 10 2 8" xfId="39735"/>
    <cellStyle name="Percent 2 2 10 2 9" xfId="39736"/>
    <cellStyle name="Percent 2 2 10 3" xfId="39737"/>
    <cellStyle name="Percent 2 2 10 3 2" xfId="39738"/>
    <cellStyle name="Percent 2 2 10 3 2 2" xfId="39739"/>
    <cellStyle name="Percent 2 2 10 3 2 2 2" xfId="39740"/>
    <cellStyle name="Percent 2 2 10 3 2 3" xfId="39741"/>
    <cellStyle name="Percent 2 2 10 3 2 4" xfId="39742"/>
    <cellStyle name="Percent 2 2 10 3 2 5" xfId="39743"/>
    <cellStyle name="Percent 2 2 10 3 3" xfId="39744"/>
    <cellStyle name="Percent 2 2 10 3 3 2" xfId="39745"/>
    <cellStyle name="Percent 2 2 10 3 4" xfId="39746"/>
    <cellStyle name="Percent 2 2 10 3 5" xfId="39747"/>
    <cellStyle name="Percent 2 2 10 4" xfId="39748"/>
    <cellStyle name="Percent 2 2 10 5" xfId="39749"/>
    <cellStyle name="Percent 2 2 10 6" xfId="39750"/>
    <cellStyle name="Percent 2 2 10 6 2" xfId="39751"/>
    <cellStyle name="Percent 2 2 10 7" xfId="39752"/>
    <cellStyle name="Percent 2 2 10 8" xfId="39753"/>
    <cellStyle name="Percent 2 2 10 9" xfId="39754"/>
    <cellStyle name="Percent 2 2 11" xfId="39755"/>
    <cellStyle name="Percent 2 2 12" xfId="39756"/>
    <cellStyle name="Percent 2 2 13" xfId="39757"/>
    <cellStyle name="Percent 2 2 14" xfId="39758"/>
    <cellStyle name="Percent 2 2 15" xfId="39759"/>
    <cellStyle name="Percent 2 2 15 2" xfId="39760"/>
    <cellStyle name="Percent 2 2 15 2 2" xfId="39761"/>
    <cellStyle name="Percent 2 2 15 2 2 2" xfId="39762"/>
    <cellStyle name="Percent 2 2 15 2 3" xfId="39763"/>
    <cellStyle name="Percent 2 2 15 2 4" xfId="39764"/>
    <cellStyle name="Percent 2 2 15 2 5" xfId="39765"/>
    <cellStyle name="Percent 2 2 15 3" xfId="39766"/>
    <cellStyle name="Percent 2 2 15 3 2" xfId="39767"/>
    <cellStyle name="Percent 2 2 15 4" xfId="39768"/>
    <cellStyle name="Percent 2 2 15 5" xfId="39769"/>
    <cellStyle name="Percent 2 2 16" xfId="39770"/>
    <cellStyle name="Percent 2 2 17" xfId="39771"/>
    <cellStyle name="Percent 2 2 18" xfId="39772"/>
    <cellStyle name="Percent 2 2 19" xfId="39773"/>
    <cellStyle name="Percent 2 2 19 2" xfId="39774"/>
    <cellStyle name="Percent 2 2 2" xfId="39775"/>
    <cellStyle name="Percent 2 2 2 2" xfId="39776"/>
    <cellStyle name="Percent 2 2 2 3" xfId="39777"/>
    <cellStyle name="Percent 2 2 20" xfId="39778"/>
    <cellStyle name="Percent 2 2 21" xfId="39779"/>
    <cellStyle name="Percent 2 2 22" xfId="39780"/>
    <cellStyle name="Percent 2 2 3" xfId="39781"/>
    <cellStyle name="Percent 2 2 3 2" xfId="39782"/>
    <cellStyle name="Percent 2 2 3 3" xfId="39783"/>
    <cellStyle name="Percent 2 2 4" xfId="39784"/>
    <cellStyle name="Percent 2 2 4 2" xfId="39785"/>
    <cellStyle name="Percent 2 2 4 3" xfId="39786"/>
    <cellStyle name="Percent 2 2 5" xfId="39787"/>
    <cellStyle name="Percent 2 2 5 2" xfId="39788"/>
    <cellStyle name="Percent 2 2 5 3" xfId="39789"/>
    <cellStyle name="Percent 2 2 6" xfId="39790"/>
    <cellStyle name="Percent 2 2 6 2" xfId="39791"/>
    <cellStyle name="Percent 2 2 6 3" xfId="39792"/>
    <cellStyle name="Percent 2 2 7" xfId="39793"/>
    <cellStyle name="Percent 2 2 7 10" xfId="39794"/>
    <cellStyle name="Percent 2 2 7 11" xfId="39795"/>
    <cellStyle name="Percent 2 2 7 12" xfId="39796"/>
    <cellStyle name="Percent 2 2 7 13" xfId="39797"/>
    <cellStyle name="Percent 2 2 7 13 2" xfId="39798"/>
    <cellStyle name="Percent 2 2 7 14" xfId="39799"/>
    <cellStyle name="Percent 2 2 7 15" xfId="39800"/>
    <cellStyle name="Percent 2 2 7 16" xfId="39801"/>
    <cellStyle name="Percent 2 2 7 2" xfId="39802"/>
    <cellStyle name="Percent 2 2 7 2 10" xfId="39803"/>
    <cellStyle name="Percent 2 2 7 2 11" xfId="39804"/>
    <cellStyle name="Percent 2 2 7 2 12" xfId="39805"/>
    <cellStyle name="Percent 2 2 7 2 13" xfId="39806"/>
    <cellStyle name="Percent 2 2 7 2 13 2" xfId="39807"/>
    <cellStyle name="Percent 2 2 7 2 14" xfId="39808"/>
    <cellStyle name="Percent 2 2 7 2 15" xfId="39809"/>
    <cellStyle name="Percent 2 2 7 2 16" xfId="39810"/>
    <cellStyle name="Percent 2 2 7 2 2" xfId="39811"/>
    <cellStyle name="Percent 2 2 7 2 2 10" xfId="39812"/>
    <cellStyle name="Percent 2 2 7 2 2 11" xfId="39813"/>
    <cellStyle name="Percent 2 2 7 2 2 12" xfId="39814"/>
    <cellStyle name="Percent 2 2 7 2 2 12 2" xfId="39815"/>
    <cellStyle name="Percent 2 2 7 2 2 13" xfId="39816"/>
    <cellStyle name="Percent 2 2 7 2 2 14" xfId="39817"/>
    <cellStyle name="Percent 2 2 7 2 2 15" xfId="39818"/>
    <cellStyle name="Percent 2 2 7 2 2 2" xfId="39819"/>
    <cellStyle name="Percent 2 2 7 2 2 2 2" xfId="39820"/>
    <cellStyle name="Percent 2 2 7 2 2 2 2 2" xfId="39821"/>
    <cellStyle name="Percent 2 2 7 2 2 2 2 2 2" xfId="39822"/>
    <cellStyle name="Percent 2 2 7 2 2 2 2 2 2 2" xfId="39823"/>
    <cellStyle name="Percent 2 2 7 2 2 2 2 2 2 2 2" xfId="39824"/>
    <cellStyle name="Percent 2 2 7 2 2 2 2 2 2 3" xfId="39825"/>
    <cellStyle name="Percent 2 2 7 2 2 2 2 2 2 4" xfId="39826"/>
    <cellStyle name="Percent 2 2 7 2 2 2 2 2 2 5" xfId="39827"/>
    <cellStyle name="Percent 2 2 7 2 2 2 2 2 3" xfId="39828"/>
    <cellStyle name="Percent 2 2 7 2 2 2 2 2 3 2" xfId="39829"/>
    <cellStyle name="Percent 2 2 7 2 2 2 2 2 4" xfId="39830"/>
    <cellStyle name="Percent 2 2 7 2 2 2 2 2 5" xfId="39831"/>
    <cellStyle name="Percent 2 2 7 2 2 2 2 3" xfId="39832"/>
    <cellStyle name="Percent 2 2 7 2 2 2 2 4" xfId="39833"/>
    <cellStyle name="Percent 2 2 7 2 2 2 2 5" xfId="39834"/>
    <cellStyle name="Percent 2 2 7 2 2 2 2 6" xfId="39835"/>
    <cellStyle name="Percent 2 2 7 2 2 2 2 6 2" xfId="39836"/>
    <cellStyle name="Percent 2 2 7 2 2 2 2 7" xfId="39837"/>
    <cellStyle name="Percent 2 2 7 2 2 2 2 8" xfId="39838"/>
    <cellStyle name="Percent 2 2 7 2 2 2 2 9" xfId="39839"/>
    <cellStyle name="Percent 2 2 7 2 2 2 3" xfId="39840"/>
    <cellStyle name="Percent 2 2 7 2 2 2 3 2" xfId="39841"/>
    <cellStyle name="Percent 2 2 7 2 2 2 3 2 2" xfId="39842"/>
    <cellStyle name="Percent 2 2 7 2 2 2 3 2 2 2" xfId="39843"/>
    <cellStyle name="Percent 2 2 7 2 2 2 3 2 3" xfId="39844"/>
    <cellStyle name="Percent 2 2 7 2 2 2 3 2 4" xfId="39845"/>
    <cellStyle name="Percent 2 2 7 2 2 2 3 2 5" xfId="39846"/>
    <cellStyle name="Percent 2 2 7 2 2 2 3 3" xfId="39847"/>
    <cellStyle name="Percent 2 2 7 2 2 2 3 3 2" xfId="39848"/>
    <cellStyle name="Percent 2 2 7 2 2 2 3 4" xfId="39849"/>
    <cellStyle name="Percent 2 2 7 2 2 2 3 5" xfId="39850"/>
    <cellStyle name="Percent 2 2 7 2 2 2 4" xfId="39851"/>
    <cellStyle name="Percent 2 2 7 2 2 2 5" xfId="39852"/>
    <cellStyle name="Percent 2 2 7 2 2 2 6" xfId="39853"/>
    <cellStyle name="Percent 2 2 7 2 2 2 6 2" xfId="39854"/>
    <cellStyle name="Percent 2 2 7 2 2 2 7" xfId="39855"/>
    <cellStyle name="Percent 2 2 7 2 2 2 8" xfId="39856"/>
    <cellStyle name="Percent 2 2 7 2 2 2 9" xfId="39857"/>
    <cellStyle name="Percent 2 2 7 2 2 3" xfId="39858"/>
    <cellStyle name="Percent 2 2 7 2 2 3 2" xfId="39859"/>
    <cellStyle name="Percent 2 2 7 2 2 3 3" xfId="39860"/>
    <cellStyle name="Percent 2 2 7 2 2 4" xfId="39861"/>
    <cellStyle name="Percent 2 2 7 2 2 4 2" xfId="39862"/>
    <cellStyle name="Percent 2 2 7 2 2 4 3" xfId="39863"/>
    <cellStyle name="Percent 2 2 7 2 2 5" xfId="39864"/>
    <cellStyle name="Percent 2 2 7 2 2 5 2" xfId="39865"/>
    <cellStyle name="Percent 2 2 7 2 2 5 3" xfId="39866"/>
    <cellStyle name="Percent 2 2 7 2 2 6" xfId="39867"/>
    <cellStyle name="Percent 2 2 7 2 2 6 2" xfId="39868"/>
    <cellStyle name="Percent 2 2 7 2 2 6 3" xfId="39869"/>
    <cellStyle name="Percent 2 2 7 2 2 7" xfId="39870"/>
    <cellStyle name="Percent 2 2 7 2 2 7 2" xfId="39871"/>
    <cellStyle name="Percent 2 2 7 2 2 7 3" xfId="39872"/>
    <cellStyle name="Percent 2 2 7 2 2 8" xfId="39873"/>
    <cellStyle name="Percent 2 2 7 2 2 8 2" xfId="39874"/>
    <cellStyle name="Percent 2 2 7 2 2 8 2 2" xfId="39875"/>
    <cellStyle name="Percent 2 2 7 2 2 8 2 2 2" xfId="39876"/>
    <cellStyle name="Percent 2 2 7 2 2 8 2 3" xfId="39877"/>
    <cellStyle name="Percent 2 2 7 2 2 8 2 4" xfId="39878"/>
    <cellStyle name="Percent 2 2 7 2 2 8 2 5" xfId="39879"/>
    <cellStyle name="Percent 2 2 7 2 2 8 3" xfId="39880"/>
    <cellStyle name="Percent 2 2 7 2 2 8 3 2" xfId="39881"/>
    <cellStyle name="Percent 2 2 7 2 2 8 4" xfId="39882"/>
    <cellStyle name="Percent 2 2 7 2 2 8 5" xfId="39883"/>
    <cellStyle name="Percent 2 2 7 2 2 9" xfId="39884"/>
    <cellStyle name="Percent 2 2 7 2 3" xfId="39885"/>
    <cellStyle name="Percent 2 2 7 2 3 2" xfId="39886"/>
    <cellStyle name="Percent 2 2 7 2 3 3" xfId="39887"/>
    <cellStyle name="Percent 2 2 7 2 4" xfId="39888"/>
    <cellStyle name="Percent 2 2 7 2 4 2" xfId="39889"/>
    <cellStyle name="Percent 2 2 7 2 4 2 2" xfId="39890"/>
    <cellStyle name="Percent 2 2 7 2 4 2 2 2" xfId="39891"/>
    <cellStyle name="Percent 2 2 7 2 4 2 2 2 2" xfId="39892"/>
    <cellStyle name="Percent 2 2 7 2 4 2 2 2 2 2" xfId="39893"/>
    <cellStyle name="Percent 2 2 7 2 4 2 2 2 3" xfId="39894"/>
    <cellStyle name="Percent 2 2 7 2 4 2 2 2 4" xfId="39895"/>
    <cellStyle name="Percent 2 2 7 2 4 2 2 2 5" xfId="39896"/>
    <cellStyle name="Percent 2 2 7 2 4 2 2 3" xfId="39897"/>
    <cellStyle name="Percent 2 2 7 2 4 2 2 3 2" xfId="39898"/>
    <cellStyle name="Percent 2 2 7 2 4 2 2 4" xfId="39899"/>
    <cellStyle name="Percent 2 2 7 2 4 2 2 5" xfId="39900"/>
    <cellStyle name="Percent 2 2 7 2 4 2 3" xfId="39901"/>
    <cellStyle name="Percent 2 2 7 2 4 2 4" xfId="39902"/>
    <cellStyle name="Percent 2 2 7 2 4 2 5" xfId="39903"/>
    <cellStyle name="Percent 2 2 7 2 4 2 6" xfId="39904"/>
    <cellStyle name="Percent 2 2 7 2 4 2 6 2" xfId="39905"/>
    <cellStyle name="Percent 2 2 7 2 4 2 7" xfId="39906"/>
    <cellStyle name="Percent 2 2 7 2 4 2 8" xfId="39907"/>
    <cellStyle name="Percent 2 2 7 2 4 2 9" xfId="39908"/>
    <cellStyle name="Percent 2 2 7 2 4 3" xfId="39909"/>
    <cellStyle name="Percent 2 2 7 2 4 3 2" xfId="39910"/>
    <cellStyle name="Percent 2 2 7 2 4 3 2 2" xfId="39911"/>
    <cellStyle name="Percent 2 2 7 2 4 3 2 2 2" xfId="39912"/>
    <cellStyle name="Percent 2 2 7 2 4 3 2 3" xfId="39913"/>
    <cellStyle name="Percent 2 2 7 2 4 3 2 4" xfId="39914"/>
    <cellStyle name="Percent 2 2 7 2 4 3 2 5" xfId="39915"/>
    <cellStyle name="Percent 2 2 7 2 4 3 3" xfId="39916"/>
    <cellStyle name="Percent 2 2 7 2 4 3 3 2" xfId="39917"/>
    <cellStyle name="Percent 2 2 7 2 4 3 4" xfId="39918"/>
    <cellStyle name="Percent 2 2 7 2 4 3 5" xfId="39919"/>
    <cellStyle name="Percent 2 2 7 2 4 4" xfId="39920"/>
    <cellStyle name="Percent 2 2 7 2 4 5" xfId="39921"/>
    <cellStyle name="Percent 2 2 7 2 4 6" xfId="39922"/>
    <cellStyle name="Percent 2 2 7 2 4 6 2" xfId="39923"/>
    <cellStyle name="Percent 2 2 7 2 4 7" xfId="39924"/>
    <cellStyle name="Percent 2 2 7 2 4 8" xfId="39925"/>
    <cellStyle name="Percent 2 2 7 2 4 9" xfId="39926"/>
    <cellStyle name="Percent 2 2 7 2 5" xfId="39927"/>
    <cellStyle name="Percent 2 2 7 2 6" xfId="39928"/>
    <cellStyle name="Percent 2 2 7 2 7" xfId="39929"/>
    <cellStyle name="Percent 2 2 7 2 8" xfId="39930"/>
    <cellStyle name="Percent 2 2 7 2 9" xfId="39931"/>
    <cellStyle name="Percent 2 2 7 2 9 2" xfId="39932"/>
    <cellStyle name="Percent 2 2 7 2 9 2 2" xfId="39933"/>
    <cellStyle name="Percent 2 2 7 2 9 2 2 2" xfId="39934"/>
    <cellStyle name="Percent 2 2 7 2 9 2 3" xfId="39935"/>
    <cellStyle name="Percent 2 2 7 2 9 2 4" xfId="39936"/>
    <cellStyle name="Percent 2 2 7 2 9 2 5" xfId="39937"/>
    <cellStyle name="Percent 2 2 7 2 9 3" xfId="39938"/>
    <cellStyle name="Percent 2 2 7 2 9 3 2" xfId="39939"/>
    <cellStyle name="Percent 2 2 7 2 9 4" xfId="39940"/>
    <cellStyle name="Percent 2 2 7 2 9 5" xfId="39941"/>
    <cellStyle name="Percent 2 2 7 3" xfId="39942"/>
    <cellStyle name="Percent 2 2 7 3 10" xfId="39943"/>
    <cellStyle name="Percent 2 2 7 3 11" xfId="39944"/>
    <cellStyle name="Percent 2 2 7 3 12" xfId="39945"/>
    <cellStyle name="Percent 2 2 7 3 12 2" xfId="39946"/>
    <cellStyle name="Percent 2 2 7 3 13" xfId="39947"/>
    <cellStyle name="Percent 2 2 7 3 14" xfId="39948"/>
    <cellStyle name="Percent 2 2 7 3 15" xfId="39949"/>
    <cellStyle name="Percent 2 2 7 3 2" xfId="39950"/>
    <cellStyle name="Percent 2 2 7 3 2 2" xfId="39951"/>
    <cellStyle name="Percent 2 2 7 3 2 2 2" xfId="39952"/>
    <cellStyle name="Percent 2 2 7 3 2 2 2 2" xfId="39953"/>
    <cellStyle name="Percent 2 2 7 3 2 2 2 2 2" xfId="39954"/>
    <cellStyle name="Percent 2 2 7 3 2 2 2 2 2 2" xfId="39955"/>
    <cellStyle name="Percent 2 2 7 3 2 2 2 2 3" xfId="39956"/>
    <cellStyle name="Percent 2 2 7 3 2 2 2 2 4" xfId="39957"/>
    <cellStyle name="Percent 2 2 7 3 2 2 2 2 5" xfId="39958"/>
    <cellStyle name="Percent 2 2 7 3 2 2 2 3" xfId="39959"/>
    <cellStyle name="Percent 2 2 7 3 2 2 2 3 2" xfId="39960"/>
    <cellStyle name="Percent 2 2 7 3 2 2 2 4" xfId="39961"/>
    <cellStyle name="Percent 2 2 7 3 2 2 2 5" xfId="39962"/>
    <cellStyle name="Percent 2 2 7 3 2 2 3" xfId="39963"/>
    <cellStyle name="Percent 2 2 7 3 2 2 4" xfId="39964"/>
    <cellStyle name="Percent 2 2 7 3 2 2 5" xfId="39965"/>
    <cellStyle name="Percent 2 2 7 3 2 2 6" xfId="39966"/>
    <cellStyle name="Percent 2 2 7 3 2 2 6 2" xfId="39967"/>
    <cellStyle name="Percent 2 2 7 3 2 2 7" xfId="39968"/>
    <cellStyle name="Percent 2 2 7 3 2 2 8" xfId="39969"/>
    <cellStyle name="Percent 2 2 7 3 2 2 9" xfId="39970"/>
    <cellStyle name="Percent 2 2 7 3 2 3" xfId="39971"/>
    <cellStyle name="Percent 2 2 7 3 2 3 2" xfId="39972"/>
    <cellStyle name="Percent 2 2 7 3 2 3 2 2" xfId="39973"/>
    <cellStyle name="Percent 2 2 7 3 2 3 2 2 2" xfId="39974"/>
    <cellStyle name="Percent 2 2 7 3 2 3 2 3" xfId="39975"/>
    <cellStyle name="Percent 2 2 7 3 2 3 2 4" xfId="39976"/>
    <cellStyle name="Percent 2 2 7 3 2 3 2 5" xfId="39977"/>
    <cellStyle name="Percent 2 2 7 3 2 3 3" xfId="39978"/>
    <cellStyle name="Percent 2 2 7 3 2 3 3 2" xfId="39979"/>
    <cellStyle name="Percent 2 2 7 3 2 3 4" xfId="39980"/>
    <cellStyle name="Percent 2 2 7 3 2 3 5" xfId="39981"/>
    <cellStyle name="Percent 2 2 7 3 2 4" xfId="39982"/>
    <cellStyle name="Percent 2 2 7 3 2 5" xfId="39983"/>
    <cellStyle name="Percent 2 2 7 3 2 6" xfId="39984"/>
    <cellStyle name="Percent 2 2 7 3 2 6 2" xfId="39985"/>
    <cellStyle name="Percent 2 2 7 3 2 7" xfId="39986"/>
    <cellStyle name="Percent 2 2 7 3 2 8" xfId="39987"/>
    <cellStyle name="Percent 2 2 7 3 2 9" xfId="39988"/>
    <cellStyle name="Percent 2 2 7 3 3" xfId="39989"/>
    <cellStyle name="Percent 2 2 7 3 4" xfId="39990"/>
    <cellStyle name="Percent 2 2 7 3 5" xfId="39991"/>
    <cellStyle name="Percent 2 2 7 3 6" xfId="39992"/>
    <cellStyle name="Percent 2 2 7 3 7" xfId="39993"/>
    <cellStyle name="Percent 2 2 7 3 8" xfId="39994"/>
    <cellStyle name="Percent 2 2 7 3 8 2" xfId="39995"/>
    <cellStyle name="Percent 2 2 7 3 8 2 2" xfId="39996"/>
    <cellStyle name="Percent 2 2 7 3 8 2 2 2" xfId="39997"/>
    <cellStyle name="Percent 2 2 7 3 8 2 3" xfId="39998"/>
    <cellStyle name="Percent 2 2 7 3 8 2 4" xfId="39999"/>
    <cellStyle name="Percent 2 2 7 3 8 2 5" xfId="40000"/>
    <cellStyle name="Percent 2 2 7 3 8 3" xfId="40001"/>
    <cellStyle name="Percent 2 2 7 3 8 3 2" xfId="40002"/>
    <cellStyle name="Percent 2 2 7 3 8 4" xfId="40003"/>
    <cellStyle name="Percent 2 2 7 3 8 5" xfId="40004"/>
    <cellStyle name="Percent 2 2 7 3 9" xfId="40005"/>
    <cellStyle name="Percent 2 2 7 4" xfId="40006"/>
    <cellStyle name="Percent 2 2 7 4 2" xfId="40007"/>
    <cellStyle name="Percent 2 2 7 4 2 2" xfId="40008"/>
    <cellStyle name="Percent 2 2 7 4 2 2 2" xfId="40009"/>
    <cellStyle name="Percent 2 2 7 4 2 2 2 2" xfId="40010"/>
    <cellStyle name="Percent 2 2 7 4 2 2 2 2 2" xfId="40011"/>
    <cellStyle name="Percent 2 2 7 4 2 2 2 3" xfId="40012"/>
    <cellStyle name="Percent 2 2 7 4 2 2 2 4" xfId="40013"/>
    <cellStyle name="Percent 2 2 7 4 2 2 2 5" xfId="40014"/>
    <cellStyle name="Percent 2 2 7 4 2 2 3" xfId="40015"/>
    <cellStyle name="Percent 2 2 7 4 2 2 3 2" xfId="40016"/>
    <cellStyle name="Percent 2 2 7 4 2 2 4" xfId="40017"/>
    <cellStyle name="Percent 2 2 7 4 2 2 5" xfId="40018"/>
    <cellStyle name="Percent 2 2 7 4 2 3" xfId="40019"/>
    <cellStyle name="Percent 2 2 7 4 2 4" xfId="40020"/>
    <cellStyle name="Percent 2 2 7 4 2 5" xfId="40021"/>
    <cellStyle name="Percent 2 2 7 4 2 6" xfId="40022"/>
    <cellStyle name="Percent 2 2 7 4 2 6 2" xfId="40023"/>
    <cellStyle name="Percent 2 2 7 4 2 7" xfId="40024"/>
    <cellStyle name="Percent 2 2 7 4 2 8" xfId="40025"/>
    <cellStyle name="Percent 2 2 7 4 2 9" xfId="40026"/>
    <cellStyle name="Percent 2 2 7 4 3" xfId="40027"/>
    <cellStyle name="Percent 2 2 7 4 3 2" xfId="40028"/>
    <cellStyle name="Percent 2 2 7 4 3 2 2" xfId="40029"/>
    <cellStyle name="Percent 2 2 7 4 3 2 2 2" xfId="40030"/>
    <cellStyle name="Percent 2 2 7 4 3 2 3" xfId="40031"/>
    <cellStyle name="Percent 2 2 7 4 3 2 4" xfId="40032"/>
    <cellStyle name="Percent 2 2 7 4 3 2 5" xfId="40033"/>
    <cellStyle name="Percent 2 2 7 4 3 3" xfId="40034"/>
    <cellStyle name="Percent 2 2 7 4 3 3 2" xfId="40035"/>
    <cellStyle name="Percent 2 2 7 4 3 4" xfId="40036"/>
    <cellStyle name="Percent 2 2 7 4 3 5" xfId="40037"/>
    <cellStyle name="Percent 2 2 7 4 4" xfId="40038"/>
    <cellStyle name="Percent 2 2 7 4 5" xfId="40039"/>
    <cellStyle name="Percent 2 2 7 4 6" xfId="40040"/>
    <cellStyle name="Percent 2 2 7 4 6 2" xfId="40041"/>
    <cellStyle name="Percent 2 2 7 4 7" xfId="40042"/>
    <cellStyle name="Percent 2 2 7 4 8" xfId="40043"/>
    <cellStyle name="Percent 2 2 7 4 9" xfId="40044"/>
    <cellStyle name="Percent 2 2 7 5" xfId="40045"/>
    <cellStyle name="Percent 2 2 7 5 2" xfId="40046"/>
    <cellStyle name="Percent 2 2 7 5 3" xfId="40047"/>
    <cellStyle name="Percent 2 2 7 6" xfId="40048"/>
    <cellStyle name="Percent 2 2 7 6 2" xfId="40049"/>
    <cellStyle name="Percent 2 2 7 6 3" xfId="40050"/>
    <cellStyle name="Percent 2 2 7 7" xfId="40051"/>
    <cellStyle name="Percent 2 2 7 7 2" xfId="40052"/>
    <cellStyle name="Percent 2 2 7 7 3" xfId="40053"/>
    <cellStyle name="Percent 2 2 7 8" xfId="40054"/>
    <cellStyle name="Percent 2 2 7 8 2" xfId="40055"/>
    <cellStyle name="Percent 2 2 7 8 3" xfId="40056"/>
    <cellStyle name="Percent 2 2 7 9" xfId="40057"/>
    <cellStyle name="Percent 2 2 7 9 2" xfId="40058"/>
    <cellStyle name="Percent 2 2 7 9 2 2" xfId="40059"/>
    <cellStyle name="Percent 2 2 7 9 2 2 2" xfId="40060"/>
    <cellStyle name="Percent 2 2 7 9 2 3" xfId="40061"/>
    <cellStyle name="Percent 2 2 7 9 2 4" xfId="40062"/>
    <cellStyle name="Percent 2 2 7 9 2 5" xfId="40063"/>
    <cellStyle name="Percent 2 2 7 9 3" xfId="40064"/>
    <cellStyle name="Percent 2 2 7 9 3 2" xfId="40065"/>
    <cellStyle name="Percent 2 2 7 9 4" xfId="40066"/>
    <cellStyle name="Percent 2 2 7 9 5" xfId="40067"/>
    <cellStyle name="Percent 2 2 8" xfId="40068"/>
    <cellStyle name="Percent 2 2 8 10" xfId="40069"/>
    <cellStyle name="Percent 2 2 8 11" xfId="40070"/>
    <cellStyle name="Percent 2 2 8 12" xfId="40071"/>
    <cellStyle name="Percent 2 2 8 12 2" xfId="40072"/>
    <cellStyle name="Percent 2 2 8 13" xfId="40073"/>
    <cellStyle name="Percent 2 2 8 14" xfId="40074"/>
    <cellStyle name="Percent 2 2 8 15" xfId="40075"/>
    <cellStyle name="Percent 2 2 8 2" xfId="40076"/>
    <cellStyle name="Percent 2 2 8 2 2" xfId="40077"/>
    <cellStyle name="Percent 2 2 8 2 2 2" xfId="40078"/>
    <cellStyle name="Percent 2 2 8 2 2 2 2" xfId="40079"/>
    <cellStyle name="Percent 2 2 8 2 2 2 2 2" xfId="40080"/>
    <cellStyle name="Percent 2 2 8 2 2 2 2 2 2" xfId="40081"/>
    <cellStyle name="Percent 2 2 8 2 2 2 2 3" xfId="40082"/>
    <cellStyle name="Percent 2 2 8 2 2 2 2 4" xfId="40083"/>
    <cellStyle name="Percent 2 2 8 2 2 2 2 5" xfId="40084"/>
    <cellStyle name="Percent 2 2 8 2 2 2 3" xfId="40085"/>
    <cellStyle name="Percent 2 2 8 2 2 2 3 2" xfId="40086"/>
    <cellStyle name="Percent 2 2 8 2 2 2 4" xfId="40087"/>
    <cellStyle name="Percent 2 2 8 2 2 2 5" xfId="40088"/>
    <cellStyle name="Percent 2 2 8 2 2 3" xfId="40089"/>
    <cellStyle name="Percent 2 2 8 2 2 4" xfId="40090"/>
    <cellStyle name="Percent 2 2 8 2 2 5" xfId="40091"/>
    <cellStyle name="Percent 2 2 8 2 2 6" xfId="40092"/>
    <cellStyle name="Percent 2 2 8 2 2 6 2" xfId="40093"/>
    <cellStyle name="Percent 2 2 8 2 2 7" xfId="40094"/>
    <cellStyle name="Percent 2 2 8 2 2 8" xfId="40095"/>
    <cellStyle name="Percent 2 2 8 2 2 9" xfId="40096"/>
    <cellStyle name="Percent 2 2 8 2 3" xfId="40097"/>
    <cellStyle name="Percent 2 2 8 2 3 2" xfId="40098"/>
    <cellStyle name="Percent 2 2 8 2 3 2 2" xfId="40099"/>
    <cellStyle name="Percent 2 2 8 2 3 2 2 2" xfId="40100"/>
    <cellStyle name="Percent 2 2 8 2 3 2 3" xfId="40101"/>
    <cellStyle name="Percent 2 2 8 2 3 2 4" xfId="40102"/>
    <cellStyle name="Percent 2 2 8 2 3 2 5" xfId="40103"/>
    <cellStyle name="Percent 2 2 8 2 3 3" xfId="40104"/>
    <cellStyle name="Percent 2 2 8 2 3 3 2" xfId="40105"/>
    <cellStyle name="Percent 2 2 8 2 3 4" xfId="40106"/>
    <cellStyle name="Percent 2 2 8 2 3 5" xfId="40107"/>
    <cellStyle name="Percent 2 2 8 2 4" xfId="40108"/>
    <cellStyle name="Percent 2 2 8 2 5" xfId="40109"/>
    <cellStyle name="Percent 2 2 8 2 6" xfId="40110"/>
    <cellStyle name="Percent 2 2 8 2 6 2" xfId="40111"/>
    <cellStyle name="Percent 2 2 8 2 7" xfId="40112"/>
    <cellStyle name="Percent 2 2 8 2 8" xfId="40113"/>
    <cellStyle name="Percent 2 2 8 2 9" xfId="40114"/>
    <cellStyle name="Percent 2 2 8 3" xfId="40115"/>
    <cellStyle name="Percent 2 2 8 3 2" xfId="40116"/>
    <cellStyle name="Percent 2 2 8 3 3" xfId="40117"/>
    <cellStyle name="Percent 2 2 8 4" xfId="40118"/>
    <cellStyle name="Percent 2 2 8 4 2" xfId="40119"/>
    <cellStyle name="Percent 2 2 8 4 3" xfId="40120"/>
    <cellStyle name="Percent 2 2 8 5" xfId="40121"/>
    <cellStyle name="Percent 2 2 8 5 2" xfId="40122"/>
    <cellStyle name="Percent 2 2 8 5 3" xfId="40123"/>
    <cellStyle name="Percent 2 2 8 6" xfId="40124"/>
    <cellStyle name="Percent 2 2 8 6 2" xfId="40125"/>
    <cellStyle name="Percent 2 2 8 6 3" xfId="40126"/>
    <cellStyle name="Percent 2 2 8 7" xfId="40127"/>
    <cellStyle name="Percent 2 2 8 7 2" xfId="40128"/>
    <cellStyle name="Percent 2 2 8 7 3" xfId="40129"/>
    <cellStyle name="Percent 2 2 8 8" xfId="40130"/>
    <cellStyle name="Percent 2 2 8 8 2" xfId="40131"/>
    <cellStyle name="Percent 2 2 8 8 2 2" xfId="40132"/>
    <cellStyle name="Percent 2 2 8 8 2 2 2" xfId="40133"/>
    <cellStyle name="Percent 2 2 8 8 2 3" xfId="40134"/>
    <cellStyle name="Percent 2 2 8 8 2 4" xfId="40135"/>
    <cellStyle name="Percent 2 2 8 8 2 5" xfId="40136"/>
    <cellStyle name="Percent 2 2 8 8 3" xfId="40137"/>
    <cellStyle name="Percent 2 2 8 8 3 2" xfId="40138"/>
    <cellStyle name="Percent 2 2 8 8 4" xfId="40139"/>
    <cellStyle name="Percent 2 2 8 8 5" xfId="40140"/>
    <cellStyle name="Percent 2 2 8 9" xfId="40141"/>
    <cellStyle name="Percent 2 2 9" xfId="40142"/>
    <cellStyle name="Percent 2 2 9 2" xfId="40143"/>
    <cellStyle name="Percent 2 2 9 3" xfId="40144"/>
    <cellStyle name="Percent 2 20" xfId="40145"/>
    <cellStyle name="Percent 2 21" xfId="40146"/>
    <cellStyle name="Percent 2 22" xfId="40147"/>
    <cellStyle name="Percent 2 23" xfId="40148"/>
    <cellStyle name="Percent 2 24" xfId="40149"/>
    <cellStyle name="Percent 2 25" xfId="40150"/>
    <cellStyle name="Percent 2 26" xfId="40151"/>
    <cellStyle name="Percent 2 27" xfId="40152"/>
    <cellStyle name="Percent 2 28" xfId="40153"/>
    <cellStyle name="Percent 2 29" xfId="40154"/>
    <cellStyle name="Percent 2 3" xfId="40155"/>
    <cellStyle name="Percent 2 3 10" xfId="40156"/>
    <cellStyle name="Percent 2 3 11" xfId="40157"/>
    <cellStyle name="Percent 2 3 12" xfId="40158"/>
    <cellStyle name="Percent 2 3 12 2" xfId="40159"/>
    <cellStyle name="Percent 2 3 12 3" xfId="40160"/>
    <cellStyle name="Percent 2 3 13" xfId="40161"/>
    <cellStyle name="Percent 2 3 14" xfId="40162"/>
    <cellStyle name="Percent 2 3 15" xfId="40163"/>
    <cellStyle name="Percent 2 3 16" xfId="40164"/>
    <cellStyle name="Percent 2 3 17" xfId="40165"/>
    <cellStyle name="Percent 2 3 18" xfId="40166"/>
    <cellStyle name="Percent 2 3 19" xfId="40167"/>
    <cellStyle name="Percent 2 3 2" xfId="40168"/>
    <cellStyle name="Percent 2 3 2 2" xfId="40169"/>
    <cellStyle name="Percent 2 3 2 3" xfId="40170"/>
    <cellStyle name="Percent 2 3 20" xfId="40171"/>
    <cellStyle name="Percent 2 3 21" xfId="40172"/>
    <cellStyle name="Percent 2 3 22" xfId="40173"/>
    <cellStyle name="Percent 2 3 23" xfId="40174"/>
    <cellStyle name="Percent 2 3 24" xfId="40175"/>
    <cellStyle name="Percent 2 3 25" xfId="40176"/>
    <cellStyle name="Percent 2 3 26" xfId="40177"/>
    <cellStyle name="Percent 2 3 27" xfId="40178"/>
    <cellStyle name="Percent 2 3 28" xfId="40179"/>
    <cellStyle name="Percent 2 3 29" xfId="40180"/>
    <cellStyle name="Percent 2 3 3" xfId="40181"/>
    <cellStyle name="Percent 2 3 3 2" xfId="40182"/>
    <cellStyle name="Percent 2 3 3 3" xfId="40183"/>
    <cellStyle name="Percent 2 3 30" xfId="40184"/>
    <cellStyle name="Percent 2 3 4" xfId="40185"/>
    <cellStyle name="Percent 2 3 4 2" xfId="40186"/>
    <cellStyle name="Percent 2 3 4 3" xfId="40187"/>
    <cellStyle name="Percent 2 3 5" xfId="40188"/>
    <cellStyle name="Percent 2 3 5 2" xfId="40189"/>
    <cellStyle name="Percent 2 3 5 3" xfId="40190"/>
    <cellStyle name="Percent 2 3 6" xfId="40191"/>
    <cellStyle name="Percent 2 3 6 2" xfId="40192"/>
    <cellStyle name="Percent 2 3 6 3" xfId="40193"/>
    <cellStyle name="Percent 2 3 7" xfId="40194"/>
    <cellStyle name="Percent 2 3 8" xfId="40195"/>
    <cellStyle name="Percent 2 3 9" xfId="40196"/>
    <cellStyle name="Percent 2 30" xfId="40197"/>
    <cellStyle name="Percent 2 31" xfId="40198"/>
    <cellStyle name="Percent 2 32" xfId="40199"/>
    <cellStyle name="Percent 2 33" xfId="40200"/>
    <cellStyle name="Percent 2 34" xfId="40201"/>
    <cellStyle name="Percent 2 35" xfId="40202"/>
    <cellStyle name="Percent 2 36" xfId="40203"/>
    <cellStyle name="Percent 2 37" xfId="40204"/>
    <cellStyle name="Percent 2 38" xfId="40205"/>
    <cellStyle name="Percent 2 39" xfId="40206"/>
    <cellStyle name="Percent 2 4" xfId="40207"/>
    <cellStyle name="Percent 2 4 2" xfId="40208"/>
    <cellStyle name="Percent 2 4 3" xfId="40209"/>
    <cellStyle name="Percent 2 40" xfId="40210"/>
    <cellStyle name="Percent 2 41" xfId="40211"/>
    <cellStyle name="Percent 2 42" xfId="40212"/>
    <cellStyle name="Percent 2 43" xfId="40213"/>
    <cellStyle name="Percent 2 44" xfId="40214"/>
    <cellStyle name="Percent 2 45" xfId="40215"/>
    <cellStyle name="Percent 2 46" xfId="40216"/>
    <cellStyle name="Percent 2 47" xfId="40217"/>
    <cellStyle name="Percent 2 48" xfId="40218"/>
    <cellStyle name="Percent 2 49" xfId="40219"/>
    <cellStyle name="Percent 2 5" xfId="40220"/>
    <cellStyle name="Percent 2 5 2" xfId="40221"/>
    <cellStyle name="Percent 2 5 3" xfId="40222"/>
    <cellStyle name="Percent 2 50" xfId="40223"/>
    <cellStyle name="Percent 2 51" xfId="40224"/>
    <cellStyle name="Percent 2 52" xfId="40225"/>
    <cellStyle name="Percent 2 53" xfId="40226"/>
    <cellStyle name="Percent 2 54" xfId="40227"/>
    <cellStyle name="Percent 2 55" xfId="41452"/>
    <cellStyle name="Percent 2 6" xfId="40228"/>
    <cellStyle name="Percent 2 6 2" xfId="40229"/>
    <cellStyle name="Percent 2 6 3" xfId="40230"/>
    <cellStyle name="Percent 2 7" xfId="40231"/>
    <cellStyle name="Percent 2 7 2" xfId="40232"/>
    <cellStyle name="Percent 2 7 3" xfId="40233"/>
    <cellStyle name="Percent 2 8" xfId="40234"/>
    <cellStyle name="Percent 2 8 2" xfId="40235"/>
    <cellStyle name="Percent 2 8 3" xfId="40236"/>
    <cellStyle name="Percent 2 9" xfId="40237"/>
    <cellStyle name="Percent 2 9 2" xfId="40238"/>
    <cellStyle name="Percent 20" xfId="40239"/>
    <cellStyle name="Percent 20 2" xfId="40240"/>
    <cellStyle name="Percent 20 3" xfId="40241"/>
    <cellStyle name="Percent 22" xfId="40242"/>
    <cellStyle name="Percent 22 2" xfId="40243"/>
    <cellStyle name="Percent 22 3" xfId="40244"/>
    <cellStyle name="Percent 3" xfId="40245"/>
    <cellStyle name="Percent 3 10" xfId="40246"/>
    <cellStyle name="Percent 3 10 2" xfId="40247"/>
    <cellStyle name="Percent 3 10 3" xfId="40248"/>
    <cellStyle name="Percent 3 11" xfId="40249"/>
    <cellStyle name="Percent 3 11 2" xfId="40250"/>
    <cellStyle name="Percent 3 11 3" xfId="40251"/>
    <cellStyle name="Percent 3 12" xfId="40252"/>
    <cellStyle name="Percent 3 12 2" xfId="40253"/>
    <cellStyle name="Percent 3 12 3" xfId="40254"/>
    <cellStyle name="Percent 3 13" xfId="40255"/>
    <cellStyle name="Percent 3 13 2" xfId="40256"/>
    <cellStyle name="Percent 3 13 3" xfId="40257"/>
    <cellStyle name="Percent 3 14" xfId="40258"/>
    <cellStyle name="Percent 3 14 2" xfId="40259"/>
    <cellStyle name="Percent 3 14 3" xfId="40260"/>
    <cellStyle name="Percent 3 15" xfId="40261"/>
    <cellStyle name="Percent 3 15 2" xfId="40262"/>
    <cellStyle name="Percent 3 15 3" xfId="40263"/>
    <cellStyle name="Percent 3 16" xfId="40264"/>
    <cellStyle name="Percent 3 16 2" xfId="40265"/>
    <cellStyle name="Percent 3 16 3" xfId="40266"/>
    <cellStyle name="Percent 3 17" xfId="40267"/>
    <cellStyle name="Percent 3 17 2" xfId="40268"/>
    <cellStyle name="Percent 3 17 3" xfId="40269"/>
    <cellStyle name="Percent 3 18" xfId="40270"/>
    <cellStyle name="Percent 3 18 2" xfId="40271"/>
    <cellStyle name="Percent 3 18 3" xfId="40272"/>
    <cellStyle name="Percent 3 19" xfId="40273"/>
    <cellStyle name="Percent 3 19 2" xfId="40274"/>
    <cellStyle name="Percent 3 19 3" xfId="40275"/>
    <cellStyle name="Percent 3 2" xfId="40276"/>
    <cellStyle name="Percent 3 2 10" xfId="40277"/>
    <cellStyle name="Percent 3 2 10 2" xfId="40278"/>
    <cellStyle name="Percent 3 2 10 3" xfId="40279"/>
    <cellStyle name="Percent 3 2 11" xfId="40280"/>
    <cellStyle name="Percent 3 2 11 2" xfId="40281"/>
    <cellStyle name="Percent 3 2 11 3" xfId="40282"/>
    <cellStyle name="Percent 3 2 12" xfId="40283"/>
    <cellStyle name="Percent 3 2 12 2" xfId="40284"/>
    <cellStyle name="Percent 3 2 12 3" xfId="40285"/>
    <cellStyle name="Percent 3 2 13" xfId="40286"/>
    <cellStyle name="Percent 3 2 13 2" xfId="40287"/>
    <cellStyle name="Percent 3 2 13 3" xfId="40288"/>
    <cellStyle name="Percent 3 2 14" xfId="40289"/>
    <cellStyle name="Percent 3 2 14 2" xfId="40290"/>
    <cellStyle name="Percent 3 2 14 3" xfId="40291"/>
    <cellStyle name="Percent 3 2 15" xfId="40292"/>
    <cellStyle name="Percent 3 2 15 2" xfId="40293"/>
    <cellStyle name="Percent 3 2 15 3" xfId="40294"/>
    <cellStyle name="Percent 3 2 16" xfId="40295"/>
    <cellStyle name="Percent 3 2 16 2" xfId="40296"/>
    <cellStyle name="Percent 3 2 16 3" xfId="40297"/>
    <cellStyle name="Percent 3 2 17" xfId="40298"/>
    <cellStyle name="Percent 3 2 17 2" xfId="40299"/>
    <cellStyle name="Percent 3 2 17 3" xfId="40300"/>
    <cellStyle name="Percent 3 2 18" xfId="40301"/>
    <cellStyle name="Percent 3 2 18 2" xfId="40302"/>
    <cellStyle name="Percent 3 2 18 3" xfId="40303"/>
    <cellStyle name="Percent 3 2 19" xfId="40304"/>
    <cellStyle name="Percent 3 2 19 2" xfId="40305"/>
    <cellStyle name="Percent 3 2 19 3" xfId="40306"/>
    <cellStyle name="Percent 3 2 2" xfId="40307"/>
    <cellStyle name="Percent 3 2 2 2" xfId="40308"/>
    <cellStyle name="Percent 3 2 2 3" xfId="40309"/>
    <cellStyle name="Percent 3 2 20" xfId="40310"/>
    <cellStyle name="Percent 3 2 20 2" xfId="40311"/>
    <cellStyle name="Percent 3 2 20 3" xfId="40312"/>
    <cellStyle name="Percent 3 2 21" xfId="40313"/>
    <cellStyle name="Percent 3 2 21 2" xfId="40314"/>
    <cellStyle name="Percent 3 2 21 3" xfId="40315"/>
    <cellStyle name="Percent 3 2 22" xfId="40316"/>
    <cellStyle name="Percent 3 2 23" xfId="40317"/>
    <cellStyle name="Percent 3 2 24" xfId="40318"/>
    <cellStyle name="Percent 3 2 25" xfId="40319"/>
    <cellStyle name="Percent 3 2 26" xfId="40320"/>
    <cellStyle name="Percent 3 2 3" xfId="40321"/>
    <cellStyle name="Percent 3 2 3 2" xfId="40322"/>
    <cellStyle name="Percent 3 2 3 3" xfId="40323"/>
    <cellStyle name="Percent 3 2 4" xfId="40324"/>
    <cellStyle name="Percent 3 2 4 2" xfId="40325"/>
    <cellStyle name="Percent 3 2 4 3" xfId="40326"/>
    <cellStyle name="Percent 3 2 5" xfId="40327"/>
    <cellStyle name="Percent 3 2 5 2" xfId="40328"/>
    <cellStyle name="Percent 3 2 5 3" xfId="40329"/>
    <cellStyle name="Percent 3 2 6" xfId="40330"/>
    <cellStyle name="Percent 3 2 6 2" xfId="40331"/>
    <cellStyle name="Percent 3 2 6 3" xfId="40332"/>
    <cellStyle name="Percent 3 2 7" xfId="40333"/>
    <cellStyle name="Percent 3 2 7 2" xfId="40334"/>
    <cellStyle name="Percent 3 2 7 3" xfId="40335"/>
    <cellStyle name="Percent 3 2 8" xfId="40336"/>
    <cellStyle name="Percent 3 2 8 2" xfId="40337"/>
    <cellStyle name="Percent 3 2 8 3" xfId="40338"/>
    <cellStyle name="Percent 3 2 9" xfId="40339"/>
    <cellStyle name="Percent 3 2 9 2" xfId="40340"/>
    <cellStyle name="Percent 3 2 9 3" xfId="40341"/>
    <cellStyle name="Percent 3 20" xfId="40342"/>
    <cellStyle name="Percent 3 20 2" xfId="40343"/>
    <cellStyle name="Percent 3 20 3" xfId="40344"/>
    <cellStyle name="Percent 3 21" xfId="40345"/>
    <cellStyle name="Percent 3 22" xfId="40346"/>
    <cellStyle name="Percent 3 23" xfId="40347"/>
    <cellStyle name="Percent 3 24" xfId="40348"/>
    <cellStyle name="Percent 3 25" xfId="40349"/>
    <cellStyle name="Percent 3 26" xfId="40350"/>
    <cellStyle name="Percent 3 27" xfId="40351"/>
    <cellStyle name="Percent 3 28" xfId="40352"/>
    <cellStyle name="Percent 3 29" xfId="40353"/>
    <cellStyle name="Percent 3 3" xfId="40354"/>
    <cellStyle name="Percent 3 3 2" xfId="40355"/>
    <cellStyle name="Percent 3 3 2 2" xfId="40356"/>
    <cellStyle name="Percent 3 3 2 3" xfId="40357"/>
    <cellStyle name="Percent 3 3 3" xfId="40358"/>
    <cellStyle name="Percent 3 3 3 2" xfId="40359"/>
    <cellStyle name="Percent 3 3 3 3" xfId="40360"/>
    <cellStyle name="Percent 3 3 4" xfId="40361"/>
    <cellStyle name="Percent 3 3 4 2" xfId="40362"/>
    <cellStyle name="Percent 3 3 4 3" xfId="40363"/>
    <cellStyle name="Percent 3 3 5" xfId="40364"/>
    <cellStyle name="Percent 3 3 5 2" xfId="40365"/>
    <cellStyle name="Percent 3 3 5 3" xfId="40366"/>
    <cellStyle name="Percent 3 3 6" xfId="40367"/>
    <cellStyle name="Percent 3 3 6 2" xfId="40368"/>
    <cellStyle name="Percent 3 3 6 3" xfId="40369"/>
    <cellStyle name="Percent 3 3 7" xfId="40370"/>
    <cellStyle name="Percent 3 3 8" xfId="40371"/>
    <cellStyle name="Percent 3 30" xfId="40372"/>
    <cellStyle name="Percent 3 31" xfId="40373"/>
    <cellStyle name="Percent 3 32" xfId="40374"/>
    <cellStyle name="Percent 3 33" xfId="40375"/>
    <cellStyle name="Percent 3 34" xfId="40376"/>
    <cellStyle name="Percent 3 35" xfId="40377"/>
    <cellStyle name="Percent 3 36" xfId="40378"/>
    <cellStyle name="Percent 3 37" xfId="40379"/>
    <cellStyle name="Percent 3 38" xfId="40380"/>
    <cellStyle name="Percent 3 39" xfId="40381"/>
    <cellStyle name="Percent 3 4" xfId="40382"/>
    <cellStyle name="Percent 3 4 2" xfId="40383"/>
    <cellStyle name="Percent 3 4 3" xfId="40384"/>
    <cellStyle name="Percent 3 40" xfId="40385"/>
    <cellStyle name="Percent 3 41" xfId="40386"/>
    <cellStyle name="Percent 3 42" xfId="40387"/>
    <cellStyle name="Percent 3 43" xfId="40388"/>
    <cellStyle name="Percent 3 44" xfId="40389"/>
    <cellStyle name="Percent 3 45" xfId="40390"/>
    <cellStyle name="Percent 3 46" xfId="40391"/>
    <cellStyle name="Percent 3 47" xfId="40392"/>
    <cellStyle name="Percent 3 48" xfId="40393"/>
    <cellStyle name="Percent 3 49" xfId="40394"/>
    <cellStyle name="Percent 3 5" xfId="40395"/>
    <cellStyle name="Percent 3 5 2" xfId="40396"/>
    <cellStyle name="Percent 3 5 3" xfId="40397"/>
    <cellStyle name="Percent 3 50" xfId="40398"/>
    <cellStyle name="Percent 3 51" xfId="40399"/>
    <cellStyle name="Percent 3 52" xfId="40400"/>
    <cellStyle name="Percent 3 53" xfId="40401"/>
    <cellStyle name="Percent 3 54" xfId="40402"/>
    <cellStyle name="Percent 3 55" xfId="40403"/>
    <cellStyle name="Percent 3 56" xfId="40404"/>
    <cellStyle name="Percent 3 57" xfId="40405"/>
    <cellStyle name="Percent 3 58" xfId="40406"/>
    <cellStyle name="Percent 3 59" xfId="40407"/>
    <cellStyle name="Percent 3 6" xfId="40408"/>
    <cellStyle name="Percent 3 6 2" xfId="40409"/>
    <cellStyle name="Percent 3 6 3" xfId="40410"/>
    <cellStyle name="Percent 3 60" xfId="40411"/>
    <cellStyle name="Percent 3 61" xfId="40412"/>
    <cellStyle name="Percent 3 62" xfId="40413"/>
    <cellStyle name="Percent 3 63" xfId="40414"/>
    <cellStyle name="Percent 3 64" xfId="40415"/>
    <cellStyle name="Percent 3 65" xfId="40416"/>
    <cellStyle name="Percent 3 66" xfId="41456"/>
    <cellStyle name="Percent 3 7" xfId="40417"/>
    <cellStyle name="Percent 3 7 2" xfId="40418"/>
    <cellStyle name="Percent 3 7 3" xfId="40419"/>
    <cellStyle name="Percent 3 8" xfId="40420"/>
    <cellStyle name="Percent 3 8 2" xfId="40421"/>
    <cellStyle name="Percent 3 8 3" xfId="40422"/>
    <cellStyle name="Percent 3 9" xfId="40423"/>
    <cellStyle name="Percent 3 9 2" xfId="40424"/>
    <cellStyle name="Percent 3 9 3" xfId="40425"/>
    <cellStyle name="Percent 32" xfId="40426"/>
    <cellStyle name="Percent 32 2" xfId="40427"/>
    <cellStyle name="Percent 32 3" xfId="40428"/>
    <cellStyle name="Percent 4" xfId="40429"/>
    <cellStyle name="Percent 4 10" xfId="40430"/>
    <cellStyle name="Percent 4 10 2" xfId="40431"/>
    <cellStyle name="Percent 4 10 3" xfId="40432"/>
    <cellStyle name="Percent 4 11" xfId="40433"/>
    <cellStyle name="Percent 4 11 2" xfId="40434"/>
    <cellStyle name="Percent 4 11 3" xfId="40435"/>
    <cellStyle name="Percent 4 12" xfId="40436"/>
    <cellStyle name="Percent 4 12 2" xfId="40437"/>
    <cellStyle name="Percent 4 12 2 2" xfId="40438"/>
    <cellStyle name="Percent 4 12 2 2 2" xfId="40439"/>
    <cellStyle name="Percent 4 12 2 3" xfId="40440"/>
    <cellStyle name="Percent 4 12 2 4" xfId="40441"/>
    <cellStyle name="Percent 4 12 2 5" xfId="40442"/>
    <cellStyle name="Percent 4 12 3" xfId="40443"/>
    <cellStyle name="Percent 4 12 3 2" xfId="40444"/>
    <cellStyle name="Percent 4 12 4" xfId="40445"/>
    <cellStyle name="Percent 4 12 5" xfId="40446"/>
    <cellStyle name="Percent 4 13" xfId="40447"/>
    <cellStyle name="Percent 4 14" xfId="40448"/>
    <cellStyle name="Percent 4 15" xfId="40449"/>
    <cellStyle name="Percent 4 16" xfId="40450"/>
    <cellStyle name="Percent 4 17" xfId="40451"/>
    <cellStyle name="Percent 4 18" xfId="40452"/>
    <cellStyle name="Percent 4 19" xfId="40453"/>
    <cellStyle name="Percent 4 2" xfId="40454"/>
    <cellStyle name="Percent 4 2 10" xfId="40455"/>
    <cellStyle name="Percent 4 2 11" xfId="40456"/>
    <cellStyle name="Percent 4 2 12" xfId="40457"/>
    <cellStyle name="Percent 4 2 12 2" xfId="40458"/>
    <cellStyle name="Percent 4 2 12 2 2" xfId="40459"/>
    <cellStyle name="Percent 4 2 12 2 2 2" xfId="40460"/>
    <cellStyle name="Percent 4 2 12 2 3" xfId="40461"/>
    <cellStyle name="Percent 4 2 12 2 4" xfId="40462"/>
    <cellStyle name="Percent 4 2 12 2 5" xfId="40463"/>
    <cellStyle name="Percent 4 2 12 3" xfId="40464"/>
    <cellStyle name="Percent 4 2 12 3 2" xfId="40465"/>
    <cellStyle name="Percent 4 2 12 4" xfId="40466"/>
    <cellStyle name="Percent 4 2 12 5" xfId="40467"/>
    <cellStyle name="Percent 4 2 13" xfId="40468"/>
    <cellStyle name="Percent 4 2 14" xfId="40469"/>
    <cellStyle name="Percent 4 2 15" xfId="40470"/>
    <cellStyle name="Percent 4 2 16" xfId="40471"/>
    <cellStyle name="Percent 4 2 16 2" xfId="40472"/>
    <cellStyle name="Percent 4 2 17" xfId="40473"/>
    <cellStyle name="Percent 4 2 18" xfId="40474"/>
    <cellStyle name="Percent 4 2 19" xfId="40475"/>
    <cellStyle name="Percent 4 2 2" xfId="40476"/>
    <cellStyle name="Percent 4 2 2 2" xfId="40477"/>
    <cellStyle name="Percent 4 2 2 3" xfId="40478"/>
    <cellStyle name="Percent 4 2 3" xfId="40479"/>
    <cellStyle name="Percent 4 2 3 2" xfId="40480"/>
    <cellStyle name="Percent 4 2 3 3" xfId="40481"/>
    <cellStyle name="Percent 4 2 4" xfId="40482"/>
    <cellStyle name="Percent 4 2 4 10" xfId="40483"/>
    <cellStyle name="Percent 4 2 4 11" xfId="40484"/>
    <cellStyle name="Percent 4 2 4 12" xfId="40485"/>
    <cellStyle name="Percent 4 2 4 13" xfId="40486"/>
    <cellStyle name="Percent 4 2 4 13 2" xfId="40487"/>
    <cellStyle name="Percent 4 2 4 14" xfId="40488"/>
    <cellStyle name="Percent 4 2 4 15" xfId="40489"/>
    <cellStyle name="Percent 4 2 4 16" xfId="40490"/>
    <cellStyle name="Percent 4 2 4 2" xfId="40491"/>
    <cellStyle name="Percent 4 2 4 2 10" xfId="40492"/>
    <cellStyle name="Percent 4 2 4 2 11" xfId="40493"/>
    <cellStyle name="Percent 4 2 4 2 12" xfId="40494"/>
    <cellStyle name="Percent 4 2 4 2 13" xfId="40495"/>
    <cellStyle name="Percent 4 2 4 2 13 2" xfId="40496"/>
    <cellStyle name="Percent 4 2 4 2 14" xfId="40497"/>
    <cellStyle name="Percent 4 2 4 2 15" xfId="40498"/>
    <cellStyle name="Percent 4 2 4 2 16" xfId="40499"/>
    <cellStyle name="Percent 4 2 4 2 2" xfId="40500"/>
    <cellStyle name="Percent 4 2 4 2 2 10" xfId="40501"/>
    <cellStyle name="Percent 4 2 4 2 2 11" xfId="40502"/>
    <cellStyle name="Percent 4 2 4 2 2 12" xfId="40503"/>
    <cellStyle name="Percent 4 2 4 2 2 12 2" xfId="40504"/>
    <cellStyle name="Percent 4 2 4 2 2 13" xfId="40505"/>
    <cellStyle name="Percent 4 2 4 2 2 14" xfId="40506"/>
    <cellStyle name="Percent 4 2 4 2 2 15" xfId="40507"/>
    <cellStyle name="Percent 4 2 4 2 2 2" xfId="40508"/>
    <cellStyle name="Percent 4 2 4 2 2 2 2" xfId="40509"/>
    <cellStyle name="Percent 4 2 4 2 2 2 2 2" xfId="40510"/>
    <cellStyle name="Percent 4 2 4 2 2 2 2 2 2" xfId="40511"/>
    <cellStyle name="Percent 4 2 4 2 2 2 2 2 2 2" xfId="40512"/>
    <cellStyle name="Percent 4 2 4 2 2 2 2 2 2 2 2" xfId="40513"/>
    <cellStyle name="Percent 4 2 4 2 2 2 2 2 2 3" xfId="40514"/>
    <cellStyle name="Percent 4 2 4 2 2 2 2 2 2 4" xfId="40515"/>
    <cellStyle name="Percent 4 2 4 2 2 2 2 2 2 5" xfId="40516"/>
    <cellStyle name="Percent 4 2 4 2 2 2 2 2 3" xfId="40517"/>
    <cellStyle name="Percent 4 2 4 2 2 2 2 2 3 2" xfId="40518"/>
    <cellStyle name="Percent 4 2 4 2 2 2 2 2 4" xfId="40519"/>
    <cellStyle name="Percent 4 2 4 2 2 2 2 2 5" xfId="40520"/>
    <cellStyle name="Percent 4 2 4 2 2 2 2 3" xfId="40521"/>
    <cellStyle name="Percent 4 2 4 2 2 2 2 4" xfId="40522"/>
    <cellStyle name="Percent 4 2 4 2 2 2 2 5" xfId="40523"/>
    <cellStyle name="Percent 4 2 4 2 2 2 2 6" xfId="40524"/>
    <cellStyle name="Percent 4 2 4 2 2 2 2 6 2" xfId="40525"/>
    <cellStyle name="Percent 4 2 4 2 2 2 2 7" xfId="40526"/>
    <cellStyle name="Percent 4 2 4 2 2 2 2 8" xfId="40527"/>
    <cellStyle name="Percent 4 2 4 2 2 2 2 9" xfId="40528"/>
    <cellStyle name="Percent 4 2 4 2 2 2 3" xfId="40529"/>
    <cellStyle name="Percent 4 2 4 2 2 2 3 2" xfId="40530"/>
    <cellStyle name="Percent 4 2 4 2 2 2 3 2 2" xfId="40531"/>
    <cellStyle name="Percent 4 2 4 2 2 2 3 2 2 2" xfId="40532"/>
    <cellStyle name="Percent 4 2 4 2 2 2 3 2 3" xfId="40533"/>
    <cellStyle name="Percent 4 2 4 2 2 2 3 2 4" xfId="40534"/>
    <cellStyle name="Percent 4 2 4 2 2 2 3 2 5" xfId="40535"/>
    <cellStyle name="Percent 4 2 4 2 2 2 3 3" xfId="40536"/>
    <cellStyle name="Percent 4 2 4 2 2 2 3 3 2" xfId="40537"/>
    <cellStyle name="Percent 4 2 4 2 2 2 3 4" xfId="40538"/>
    <cellStyle name="Percent 4 2 4 2 2 2 3 5" xfId="40539"/>
    <cellStyle name="Percent 4 2 4 2 2 2 4" xfId="40540"/>
    <cellStyle name="Percent 4 2 4 2 2 2 5" xfId="40541"/>
    <cellStyle name="Percent 4 2 4 2 2 2 6" xfId="40542"/>
    <cellStyle name="Percent 4 2 4 2 2 2 6 2" xfId="40543"/>
    <cellStyle name="Percent 4 2 4 2 2 2 7" xfId="40544"/>
    <cellStyle name="Percent 4 2 4 2 2 2 8" xfId="40545"/>
    <cellStyle name="Percent 4 2 4 2 2 2 9" xfId="40546"/>
    <cellStyle name="Percent 4 2 4 2 2 3" xfId="40547"/>
    <cellStyle name="Percent 4 2 4 2 2 3 2" xfId="40548"/>
    <cellStyle name="Percent 4 2 4 2 2 3 3" xfId="40549"/>
    <cellStyle name="Percent 4 2 4 2 2 4" xfId="40550"/>
    <cellStyle name="Percent 4 2 4 2 2 4 2" xfId="40551"/>
    <cellStyle name="Percent 4 2 4 2 2 4 3" xfId="40552"/>
    <cellStyle name="Percent 4 2 4 2 2 5" xfId="40553"/>
    <cellStyle name="Percent 4 2 4 2 2 5 2" xfId="40554"/>
    <cellStyle name="Percent 4 2 4 2 2 5 3" xfId="40555"/>
    <cellStyle name="Percent 4 2 4 2 2 6" xfId="40556"/>
    <cellStyle name="Percent 4 2 4 2 2 6 2" xfId="40557"/>
    <cellStyle name="Percent 4 2 4 2 2 6 3" xfId="40558"/>
    <cellStyle name="Percent 4 2 4 2 2 7" xfId="40559"/>
    <cellStyle name="Percent 4 2 4 2 2 7 2" xfId="40560"/>
    <cellStyle name="Percent 4 2 4 2 2 7 3" xfId="40561"/>
    <cellStyle name="Percent 4 2 4 2 2 8" xfId="40562"/>
    <cellStyle name="Percent 4 2 4 2 2 8 2" xfId="40563"/>
    <cellStyle name="Percent 4 2 4 2 2 8 2 2" xfId="40564"/>
    <cellStyle name="Percent 4 2 4 2 2 8 2 2 2" xfId="40565"/>
    <cellStyle name="Percent 4 2 4 2 2 8 2 3" xfId="40566"/>
    <cellStyle name="Percent 4 2 4 2 2 8 2 4" xfId="40567"/>
    <cellStyle name="Percent 4 2 4 2 2 8 2 5" xfId="40568"/>
    <cellStyle name="Percent 4 2 4 2 2 8 3" xfId="40569"/>
    <cellStyle name="Percent 4 2 4 2 2 8 3 2" xfId="40570"/>
    <cellStyle name="Percent 4 2 4 2 2 8 4" xfId="40571"/>
    <cellStyle name="Percent 4 2 4 2 2 8 5" xfId="40572"/>
    <cellStyle name="Percent 4 2 4 2 2 9" xfId="40573"/>
    <cellStyle name="Percent 4 2 4 2 3" xfId="40574"/>
    <cellStyle name="Percent 4 2 4 2 3 2" xfId="40575"/>
    <cellStyle name="Percent 4 2 4 2 3 3" xfId="40576"/>
    <cellStyle name="Percent 4 2 4 2 4" xfId="40577"/>
    <cellStyle name="Percent 4 2 4 2 4 2" xfId="40578"/>
    <cellStyle name="Percent 4 2 4 2 4 2 2" xfId="40579"/>
    <cellStyle name="Percent 4 2 4 2 4 2 2 2" xfId="40580"/>
    <cellStyle name="Percent 4 2 4 2 4 2 2 2 2" xfId="40581"/>
    <cellStyle name="Percent 4 2 4 2 4 2 2 2 2 2" xfId="40582"/>
    <cellStyle name="Percent 4 2 4 2 4 2 2 2 3" xfId="40583"/>
    <cellStyle name="Percent 4 2 4 2 4 2 2 2 4" xfId="40584"/>
    <cellStyle name="Percent 4 2 4 2 4 2 2 2 5" xfId="40585"/>
    <cellStyle name="Percent 4 2 4 2 4 2 2 3" xfId="40586"/>
    <cellStyle name="Percent 4 2 4 2 4 2 2 3 2" xfId="40587"/>
    <cellStyle name="Percent 4 2 4 2 4 2 2 4" xfId="40588"/>
    <cellStyle name="Percent 4 2 4 2 4 2 2 5" xfId="40589"/>
    <cellStyle name="Percent 4 2 4 2 4 2 3" xfId="40590"/>
    <cellStyle name="Percent 4 2 4 2 4 2 4" xfId="40591"/>
    <cellStyle name="Percent 4 2 4 2 4 2 5" xfId="40592"/>
    <cellStyle name="Percent 4 2 4 2 4 2 6" xfId="40593"/>
    <cellStyle name="Percent 4 2 4 2 4 2 6 2" xfId="40594"/>
    <cellStyle name="Percent 4 2 4 2 4 2 7" xfId="40595"/>
    <cellStyle name="Percent 4 2 4 2 4 2 8" xfId="40596"/>
    <cellStyle name="Percent 4 2 4 2 4 2 9" xfId="40597"/>
    <cellStyle name="Percent 4 2 4 2 4 3" xfId="40598"/>
    <cellStyle name="Percent 4 2 4 2 4 3 2" xfId="40599"/>
    <cellStyle name="Percent 4 2 4 2 4 3 2 2" xfId="40600"/>
    <cellStyle name="Percent 4 2 4 2 4 3 2 2 2" xfId="40601"/>
    <cellStyle name="Percent 4 2 4 2 4 3 2 3" xfId="40602"/>
    <cellStyle name="Percent 4 2 4 2 4 3 2 4" xfId="40603"/>
    <cellStyle name="Percent 4 2 4 2 4 3 2 5" xfId="40604"/>
    <cellStyle name="Percent 4 2 4 2 4 3 3" xfId="40605"/>
    <cellStyle name="Percent 4 2 4 2 4 3 3 2" xfId="40606"/>
    <cellStyle name="Percent 4 2 4 2 4 3 4" xfId="40607"/>
    <cellStyle name="Percent 4 2 4 2 4 3 5" xfId="40608"/>
    <cellStyle name="Percent 4 2 4 2 4 4" xfId="40609"/>
    <cellStyle name="Percent 4 2 4 2 4 5" xfId="40610"/>
    <cellStyle name="Percent 4 2 4 2 4 6" xfId="40611"/>
    <cellStyle name="Percent 4 2 4 2 4 6 2" xfId="40612"/>
    <cellStyle name="Percent 4 2 4 2 4 7" xfId="40613"/>
    <cellStyle name="Percent 4 2 4 2 4 8" xfId="40614"/>
    <cellStyle name="Percent 4 2 4 2 4 9" xfId="40615"/>
    <cellStyle name="Percent 4 2 4 2 5" xfId="40616"/>
    <cellStyle name="Percent 4 2 4 2 6" xfId="40617"/>
    <cellStyle name="Percent 4 2 4 2 7" xfId="40618"/>
    <cellStyle name="Percent 4 2 4 2 8" xfId="40619"/>
    <cellStyle name="Percent 4 2 4 2 9" xfId="40620"/>
    <cellStyle name="Percent 4 2 4 2 9 2" xfId="40621"/>
    <cellStyle name="Percent 4 2 4 2 9 2 2" xfId="40622"/>
    <cellStyle name="Percent 4 2 4 2 9 2 2 2" xfId="40623"/>
    <cellStyle name="Percent 4 2 4 2 9 2 3" xfId="40624"/>
    <cellStyle name="Percent 4 2 4 2 9 2 4" xfId="40625"/>
    <cellStyle name="Percent 4 2 4 2 9 2 5" xfId="40626"/>
    <cellStyle name="Percent 4 2 4 2 9 3" xfId="40627"/>
    <cellStyle name="Percent 4 2 4 2 9 3 2" xfId="40628"/>
    <cellStyle name="Percent 4 2 4 2 9 4" xfId="40629"/>
    <cellStyle name="Percent 4 2 4 2 9 5" xfId="40630"/>
    <cellStyle name="Percent 4 2 4 3" xfId="40631"/>
    <cellStyle name="Percent 4 2 4 3 10" xfId="40632"/>
    <cellStyle name="Percent 4 2 4 3 11" xfId="40633"/>
    <cellStyle name="Percent 4 2 4 3 12" xfId="40634"/>
    <cellStyle name="Percent 4 2 4 3 12 2" xfId="40635"/>
    <cellStyle name="Percent 4 2 4 3 13" xfId="40636"/>
    <cellStyle name="Percent 4 2 4 3 14" xfId="40637"/>
    <cellStyle name="Percent 4 2 4 3 15" xfId="40638"/>
    <cellStyle name="Percent 4 2 4 3 2" xfId="40639"/>
    <cellStyle name="Percent 4 2 4 3 2 2" xfId="40640"/>
    <cellStyle name="Percent 4 2 4 3 2 2 2" xfId="40641"/>
    <cellStyle name="Percent 4 2 4 3 2 2 2 2" xfId="40642"/>
    <cellStyle name="Percent 4 2 4 3 2 2 2 2 2" xfId="40643"/>
    <cellStyle name="Percent 4 2 4 3 2 2 2 2 2 2" xfId="40644"/>
    <cellStyle name="Percent 4 2 4 3 2 2 2 2 3" xfId="40645"/>
    <cellStyle name="Percent 4 2 4 3 2 2 2 2 4" xfId="40646"/>
    <cellStyle name="Percent 4 2 4 3 2 2 2 2 5" xfId="40647"/>
    <cellStyle name="Percent 4 2 4 3 2 2 2 3" xfId="40648"/>
    <cellStyle name="Percent 4 2 4 3 2 2 2 3 2" xfId="40649"/>
    <cellStyle name="Percent 4 2 4 3 2 2 2 4" xfId="40650"/>
    <cellStyle name="Percent 4 2 4 3 2 2 2 5" xfId="40651"/>
    <cellStyle name="Percent 4 2 4 3 2 2 3" xfId="40652"/>
    <cellStyle name="Percent 4 2 4 3 2 2 4" xfId="40653"/>
    <cellStyle name="Percent 4 2 4 3 2 2 5" xfId="40654"/>
    <cellStyle name="Percent 4 2 4 3 2 2 6" xfId="40655"/>
    <cellStyle name="Percent 4 2 4 3 2 2 6 2" xfId="40656"/>
    <cellStyle name="Percent 4 2 4 3 2 2 7" xfId="40657"/>
    <cellStyle name="Percent 4 2 4 3 2 2 8" xfId="40658"/>
    <cellStyle name="Percent 4 2 4 3 2 2 9" xfId="40659"/>
    <cellStyle name="Percent 4 2 4 3 2 3" xfId="40660"/>
    <cellStyle name="Percent 4 2 4 3 2 3 2" xfId="40661"/>
    <cellStyle name="Percent 4 2 4 3 2 3 2 2" xfId="40662"/>
    <cellStyle name="Percent 4 2 4 3 2 3 2 2 2" xfId="40663"/>
    <cellStyle name="Percent 4 2 4 3 2 3 2 3" xfId="40664"/>
    <cellStyle name="Percent 4 2 4 3 2 3 2 4" xfId="40665"/>
    <cellStyle name="Percent 4 2 4 3 2 3 2 5" xfId="40666"/>
    <cellStyle name="Percent 4 2 4 3 2 3 3" xfId="40667"/>
    <cellStyle name="Percent 4 2 4 3 2 3 3 2" xfId="40668"/>
    <cellStyle name="Percent 4 2 4 3 2 3 4" xfId="40669"/>
    <cellStyle name="Percent 4 2 4 3 2 3 5" xfId="40670"/>
    <cellStyle name="Percent 4 2 4 3 2 4" xfId="40671"/>
    <cellStyle name="Percent 4 2 4 3 2 5" xfId="40672"/>
    <cellStyle name="Percent 4 2 4 3 2 6" xfId="40673"/>
    <cellStyle name="Percent 4 2 4 3 2 6 2" xfId="40674"/>
    <cellStyle name="Percent 4 2 4 3 2 7" xfId="40675"/>
    <cellStyle name="Percent 4 2 4 3 2 8" xfId="40676"/>
    <cellStyle name="Percent 4 2 4 3 2 9" xfId="40677"/>
    <cellStyle name="Percent 4 2 4 3 3" xfId="40678"/>
    <cellStyle name="Percent 4 2 4 3 4" xfId="40679"/>
    <cellStyle name="Percent 4 2 4 3 5" xfId="40680"/>
    <cellStyle name="Percent 4 2 4 3 6" xfId="40681"/>
    <cellStyle name="Percent 4 2 4 3 7" xfId="40682"/>
    <cellStyle name="Percent 4 2 4 3 8" xfId="40683"/>
    <cellStyle name="Percent 4 2 4 3 8 2" xfId="40684"/>
    <cellStyle name="Percent 4 2 4 3 8 2 2" xfId="40685"/>
    <cellStyle name="Percent 4 2 4 3 8 2 2 2" xfId="40686"/>
    <cellStyle name="Percent 4 2 4 3 8 2 3" xfId="40687"/>
    <cellStyle name="Percent 4 2 4 3 8 2 4" xfId="40688"/>
    <cellStyle name="Percent 4 2 4 3 8 2 5" xfId="40689"/>
    <cellStyle name="Percent 4 2 4 3 8 3" xfId="40690"/>
    <cellStyle name="Percent 4 2 4 3 8 3 2" xfId="40691"/>
    <cellStyle name="Percent 4 2 4 3 8 4" xfId="40692"/>
    <cellStyle name="Percent 4 2 4 3 8 5" xfId="40693"/>
    <cellStyle name="Percent 4 2 4 3 9" xfId="40694"/>
    <cellStyle name="Percent 4 2 4 4" xfId="40695"/>
    <cellStyle name="Percent 4 2 4 4 2" xfId="40696"/>
    <cellStyle name="Percent 4 2 4 4 2 2" xfId="40697"/>
    <cellStyle name="Percent 4 2 4 4 2 2 2" xfId="40698"/>
    <cellStyle name="Percent 4 2 4 4 2 2 2 2" xfId="40699"/>
    <cellStyle name="Percent 4 2 4 4 2 2 2 2 2" xfId="40700"/>
    <cellStyle name="Percent 4 2 4 4 2 2 2 3" xfId="40701"/>
    <cellStyle name="Percent 4 2 4 4 2 2 2 4" xfId="40702"/>
    <cellStyle name="Percent 4 2 4 4 2 2 2 5" xfId="40703"/>
    <cellStyle name="Percent 4 2 4 4 2 2 3" xfId="40704"/>
    <cellStyle name="Percent 4 2 4 4 2 2 3 2" xfId="40705"/>
    <cellStyle name="Percent 4 2 4 4 2 2 4" xfId="40706"/>
    <cellStyle name="Percent 4 2 4 4 2 2 5" xfId="40707"/>
    <cellStyle name="Percent 4 2 4 4 2 3" xfId="40708"/>
    <cellStyle name="Percent 4 2 4 4 2 4" xfId="40709"/>
    <cellStyle name="Percent 4 2 4 4 2 5" xfId="40710"/>
    <cellStyle name="Percent 4 2 4 4 2 6" xfId="40711"/>
    <cellStyle name="Percent 4 2 4 4 2 6 2" xfId="40712"/>
    <cellStyle name="Percent 4 2 4 4 2 7" xfId="40713"/>
    <cellStyle name="Percent 4 2 4 4 2 8" xfId="40714"/>
    <cellStyle name="Percent 4 2 4 4 2 9" xfId="40715"/>
    <cellStyle name="Percent 4 2 4 4 3" xfId="40716"/>
    <cellStyle name="Percent 4 2 4 4 3 2" xfId="40717"/>
    <cellStyle name="Percent 4 2 4 4 3 2 2" xfId="40718"/>
    <cellStyle name="Percent 4 2 4 4 3 2 2 2" xfId="40719"/>
    <cellStyle name="Percent 4 2 4 4 3 2 3" xfId="40720"/>
    <cellStyle name="Percent 4 2 4 4 3 2 4" xfId="40721"/>
    <cellStyle name="Percent 4 2 4 4 3 2 5" xfId="40722"/>
    <cellStyle name="Percent 4 2 4 4 3 3" xfId="40723"/>
    <cellStyle name="Percent 4 2 4 4 3 3 2" xfId="40724"/>
    <cellStyle name="Percent 4 2 4 4 3 4" xfId="40725"/>
    <cellStyle name="Percent 4 2 4 4 3 5" xfId="40726"/>
    <cellStyle name="Percent 4 2 4 4 4" xfId="40727"/>
    <cellStyle name="Percent 4 2 4 4 5" xfId="40728"/>
    <cellStyle name="Percent 4 2 4 4 6" xfId="40729"/>
    <cellStyle name="Percent 4 2 4 4 6 2" xfId="40730"/>
    <cellStyle name="Percent 4 2 4 4 7" xfId="40731"/>
    <cellStyle name="Percent 4 2 4 4 8" xfId="40732"/>
    <cellStyle name="Percent 4 2 4 4 9" xfId="40733"/>
    <cellStyle name="Percent 4 2 4 5" xfId="40734"/>
    <cellStyle name="Percent 4 2 4 5 2" xfId="40735"/>
    <cellStyle name="Percent 4 2 4 5 3" xfId="40736"/>
    <cellStyle name="Percent 4 2 4 6" xfId="40737"/>
    <cellStyle name="Percent 4 2 4 6 2" xfId="40738"/>
    <cellStyle name="Percent 4 2 4 6 3" xfId="40739"/>
    <cellStyle name="Percent 4 2 4 7" xfId="40740"/>
    <cellStyle name="Percent 4 2 4 7 2" xfId="40741"/>
    <cellStyle name="Percent 4 2 4 7 3" xfId="40742"/>
    <cellStyle name="Percent 4 2 4 8" xfId="40743"/>
    <cellStyle name="Percent 4 2 4 8 2" xfId="40744"/>
    <cellStyle name="Percent 4 2 4 8 3" xfId="40745"/>
    <cellStyle name="Percent 4 2 4 9" xfId="40746"/>
    <cellStyle name="Percent 4 2 4 9 2" xfId="40747"/>
    <cellStyle name="Percent 4 2 4 9 2 2" xfId="40748"/>
    <cellStyle name="Percent 4 2 4 9 2 2 2" xfId="40749"/>
    <cellStyle name="Percent 4 2 4 9 2 3" xfId="40750"/>
    <cellStyle name="Percent 4 2 4 9 2 4" xfId="40751"/>
    <cellStyle name="Percent 4 2 4 9 2 5" xfId="40752"/>
    <cellStyle name="Percent 4 2 4 9 3" xfId="40753"/>
    <cellStyle name="Percent 4 2 4 9 3 2" xfId="40754"/>
    <cellStyle name="Percent 4 2 4 9 4" xfId="40755"/>
    <cellStyle name="Percent 4 2 4 9 5" xfId="40756"/>
    <cellStyle name="Percent 4 2 5" xfId="40757"/>
    <cellStyle name="Percent 4 2 5 10" xfId="40758"/>
    <cellStyle name="Percent 4 2 5 11" xfId="40759"/>
    <cellStyle name="Percent 4 2 5 12" xfId="40760"/>
    <cellStyle name="Percent 4 2 5 12 2" xfId="40761"/>
    <cellStyle name="Percent 4 2 5 13" xfId="40762"/>
    <cellStyle name="Percent 4 2 5 14" xfId="40763"/>
    <cellStyle name="Percent 4 2 5 15" xfId="40764"/>
    <cellStyle name="Percent 4 2 5 2" xfId="40765"/>
    <cellStyle name="Percent 4 2 5 2 2" xfId="40766"/>
    <cellStyle name="Percent 4 2 5 2 2 2" xfId="40767"/>
    <cellStyle name="Percent 4 2 5 2 2 2 2" xfId="40768"/>
    <cellStyle name="Percent 4 2 5 2 2 2 2 2" xfId="40769"/>
    <cellStyle name="Percent 4 2 5 2 2 2 2 2 2" xfId="40770"/>
    <cellStyle name="Percent 4 2 5 2 2 2 2 3" xfId="40771"/>
    <cellStyle name="Percent 4 2 5 2 2 2 2 4" xfId="40772"/>
    <cellStyle name="Percent 4 2 5 2 2 2 2 5" xfId="40773"/>
    <cellStyle name="Percent 4 2 5 2 2 2 3" xfId="40774"/>
    <cellStyle name="Percent 4 2 5 2 2 2 3 2" xfId="40775"/>
    <cellStyle name="Percent 4 2 5 2 2 2 4" xfId="40776"/>
    <cellStyle name="Percent 4 2 5 2 2 2 5" xfId="40777"/>
    <cellStyle name="Percent 4 2 5 2 2 3" xfId="40778"/>
    <cellStyle name="Percent 4 2 5 2 2 4" xfId="40779"/>
    <cellStyle name="Percent 4 2 5 2 2 5" xfId="40780"/>
    <cellStyle name="Percent 4 2 5 2 2 6" xfId="40781"/>
    <cellStyle name="Percent 4 2 5 2 2 6 2" xfId="40782"/>
    <cellStyle name="Percent 4 2 5 2 2 7" xfId="40783"/>
    <cellStyle name="Percent 4 2 5 2 2 8" xfId="40784"/>
    <cellStyle name="Percent 4 2 5 2 2 9" xfId="40785"/>
    <cellStyle name="Percent 4 2 5 2 3" xfId="40786"/>
    <cellStyle name="Percent 4 2 5 2 3 2" xfId="40787"/>
    <cellStyle name="Percent 4 2 5 2 3 2 2" xfId="40788"/>
    <cellStyle name="Percent 4 2 5 2 3 2 2 2" xfId="40789"/>
    <cellStyle name="Percent 4 2 5 2 3 2 3" xfId="40790"/>
    <cellStyle name="Percent 4 2 5 2 3 2 4" xfId="40791"/>
    <cellStyle name="Percent 4 2 5 2 3 2 5" xfId="40792"/>
    <cellStyle name="Percent 4 2 5 2 3 3" xfId="40793"/>
    <cellStyle name="Percent 4 2 5 2 3 3 2" xfId="40794"/>
    <cellStyle name="Percent 4 2 5 2 3 4" xfId="40795"/>
    <cellStyle name="Percent 4 2 5 2 3 5" xfId="40796"/>
    <cellStyle name="Percent 4 2 5 2 4" xfId="40797"/>
    <cellStyle name="Percent 4 2 5 2 5" xfId="40798"/>
    <cellStyle name="Percent 4 2 5 2 6" xfId="40799"/>
    <cellStyle name="Percent 4 2 5 2 6 2" xfId="40800"/>
    <cellStyle name="Percent 4 2 5 2 7" xfId="40801"/>
    <cellStyle name="Percent 4 2 5 2 8" xfId="40802"/>
    <cellStyle name="Percent 4 2 5 2 9" xfId="40803"/>
    <cellStyle name="Percent 4 2 5 3" xfId="40804"/>
    <cellStyle name="Percent 4 2 5 3 2" xfId="40805"/>
    <cellStyle name="Percent 4 2 5 3 3" xfId="40806"/>
    <cellStyle name="Percent 4 2 5 4" xfId="40807"/>
    <cellStyle name="Percent 4 2 5 4 2" xfId="40808"/>
    <cellStyle name="Percent 4 2 5 4 3" xfId="40809"/>
    <cellStyle name="Percent 4 2 5 5" xfId="40810"/>
    <cellStyle name="Percent 4 2 5 5 2" xfId="40811"/>
    <cellStyle name="Percent 4 2 5 5 3" xfId="40812"/>
    <cellStyle name="Percent 4 2 5 6" xfId="40813"/>
    <cellStyle name="Percent 4 2 5 6 2" xfId="40814"/>
    <cellStyle name="Percent 4 2 5 6 3" xfId="40815"/>
    <cellStyle name="Percent 4 2 5 7" xfId="40816"/>
    <cellStyle name="Percent 4 2 5 7 2" xfId="40817"/>
    <cellStyle name="Percent 4 2 5 7 3" xfId="40818"/>
    <cellStyle name="Percent 4 2 5 8" xfId="40819"/>
    <cellStyle name="Percent 4 2 5 8 2" xfId="40820"/>
    <cellStyle name="Percent 4 2 5 8 2 2" xfId="40821"/>
    <cellStyle name="Percent 4 2 5 8 2 2 2" xfId="40822"/>
    <cellStyle name="Percent 4 2 5 8 2 3" xfId="40823"/>
    <cellStyle name="Percent 4 2 5 8 2 4" xfId="40824"/>
    <cellStyle name="Percent 4 2 5 8 2 5" xfId="40825"/>
    <cellStyle name="Percent 4 2 5 8 3" xfId="40826"/>
    <cellStyle name="Percent 4 2 5 8 3 2" xfId="40827"/>
    <cellStyle name="Percent 4 2 5 8 4" xfId="40828"/>
    <cellStyle name="Percent 4 2 5 8 5" xfId="40829"/>
    <cellStyle name="Percent 4 2 5 9" xfId="40830"/>
    <cellStyle name="Percent 4 2 6" xfId="40831"/>
    <cellStyle name="Percent 4 2 6 2" xfId="40832"/>
    <cellStyle name="Percent 4 2 6 3" xfId="40833"/>
    <cellStyle name="Percent 4 2 7" xfId="40834"/>
    <cellStyle name="Percent 4 2 7 2" xfId="40835"/>
    <cellStyle name="Percent 4 2 7 2 2" xfId="40836"/>
    <cellStyle name="Percent 4 2 7 2 2 2" xfId="40837"/>
    <cellStyle name="Percent 4 2 7 2 2 2 2" xfId="40838"/>
    <cellStyle name="Percent 4 2 7 2 2 2 2 2" xfId="40839"/>
    <cellStyle name="Percent 4 2 7 2 2 2 3" xfId="40840"/>
    <cellStyle name="Percent 4 2 7 2 2 2 4" xfId="40841"/>
    <cellStyle name="Percent 4 2 7 2 2 2 5" xfId="40842"/>
    <cellStyle name="Percent 4 2 7 2 2 3" xfId="40843"/>
    <cellStyle name="Percent 4 2 7 2 2 3 2" xfId="40844"/>
    <cellStyle name="Percent 4 2 7 2 2 4" xfId="40845"/>
    <cellStyle name="Percent 4 2 7 2 2 5" xfId="40846"/>
    <cellStyle name="Percent 4 2 7 2 3" xfId="40847"/>
    <cellStyle name="Percent 4 2 7 2 4" xfId="40848"/>
    <cellStyle name="Percent 4 2 7 2 5" xfId="40849"/>
    <cellStyle name="Percent 4 2 7 2 6" xfId="40850"/>
    <cellStyle name="Percent 4 2 7 2 6 2" xfId="40851"/>
    <cellStyle name="Percent 4 2 7 2 7" xfId="40852"/>
    <cellStyle name="Percent 4 2 7 2 8" xfId="40853"/>
    <cellStyle name="Percent 4 2 7 2 9" xfId="40854"/>
    <cellStyle name="Percent 4 2 7 3" xfId="40855"/>
    <cellStyle name="Percent 4 2 7 3 2" xfId="40856"/>
    <cellStyle name="Percent 4 2 7 3 2 2" xfId="40857"/>
    <cellStyle name="Percent 4 2 7 3 2 2 2" xfId="40858"/>
    <cellStyle name="Percent 4 2 7 3 2 3" xfId="40859"/>
    <cellStyle name="Percent 4 2 7 3 2 4" xfId="40860"/>
    <cellStyle name="Percent 4 2 7 3 2 5" xfId="40861"/>
    <cellStyle name="Percent 4 2 7 3 3" xfId="40862"/>
    <cellStyle name="Percent 4 2 7 3 3 2" xfId="40863"/>
    <cellStyle name="Percent 4 2 7 3 4" xfId="40864"/>
    <cellStyle name="Percent 4 2 7 3 5" xfId="40865"/>
    <cellStyle name="Percent 4 2 7 4" xfId="40866"/>
    <cellStyle name="Percent 4 2 7 5" xfId="40867"/>
    <cellStyle name="Percent 4 2 7 6" xfId="40868"/>
    <cellStyle name="Percent 4 2 7 6 2" xfId="40869"/>
    <cellStyle name="Percent 4 2 7 7" xfId="40870"/>
    <cellStyle name="Percent 4 2 7 8" xfId="40871"/>
    <cellStyle name="Percent 4 2 7 9" xfId="40872"/>
    <cellStyle name="Percent 4 2 8" xfId="40873"/>
    <cellStyle name="Percent 4 2 9" xfId="40874"/>
    <cellStyle name="Percent 4 20" xfId="40875"/>
    <cellStyle name="Percent 4 21" xfId="40876"/>
    <cellStyle name="Percent 4 22" xfId="40877"/>
    <cellStyle name="Percent 4 23" xfId="40878"/>
    <cellStyle name="Percent 4 24" xfId="40879"/>
    <cellStyle name="Percent 4 25" xfId="40880"/>
    <cellStyle name="Percent 4 26" xfId="40881"/>
    <cellStyle name="Percent 4 27" xfId="40882"/>
    <cellStyle name="Percent 4 28" xfId="40883"/>
    <cellStyle name="Percent 4 29" xfId="40884"/>
    <cellStyle name="Percent 4 3" xfId="40885"/>
    <cellStyle name="Percent 4 3 2" xfId="40886"/>
    <cellStyle name="Percent 4 3 2 2" xfId="40887"/>
    <cellStyle name="Percent 4 3 2 3" xfId="40888"/>
    <cellStyle name="Percent 4 3 3" xfId="40889"/>
    <cellStyle name="Percent 4 3 3 2" xfId="40890"/>
    <cellStyle name="Percent 4 3 3 3" xfId="40891"/>
    <cellStyle name="Percent 4 3 4" xfId="40892"/>
    <cellStyle name="Percent 4 3 5" xfId="40893"/>
    <cellStyle name="Percent 4 30" xfId="40894"/>
    <cellStyle name="Percent 4 31" xfId="40895"/>
    <cellStyle name="Percent 4 32" xfId="40896"/>
    <cellStyle name="Percent 4 33" xfId="40897"/>
    <cellStyle name="Percent 4 34" xfId="40898"/>
    <cellStyle name="Percent 4 35" xfId="40899"/>
    <cellStyle name="Percent 4 36" xfId="40900"/>
    <cellStyle name="Percent 4 37" xfId="40901"/>
    <cellStyle name="Percent 4 38" xfId="40902"/>
    <cellStyle name="Percent 4 39" xfId="40903"/>
    <cellStyle name="Percent 4 4" xfId="40904"/>
    <cellStyle name="Percent 4 4 10" xfId="40905"/>
    <cellStyle name="Percent 4 4 11" xfId="40906"/>
    <cellStyle name="Percent 4 4 12" xfId="40907"/>
    <cellStyle name="Percent 4 4 13" xfId="40908"/>
    <cellStyle name="Percent 4 4 13 2" xfId="40909"/>
    <cellStyle name="Percent 4 4 14" xfId="40910"/>
    <cellStyle name="Percent 4 4 15" xfId="40911"/>
    <cellStyle name="Percent 4 4 16" xfId="40912"/>
    <cellStyle name="Percent 4 4 2" xfId="40913"/>
    <cellStyle name="Percent 4 4 2 10" xfId="40914"/>
    <cellStyle name="Percent 4 4 2 11" xfId="40915"/>
    <cellStyle name="Percent 4 4 2 12" xfId="40916"/>
    <cellStyle name="Percent 4 4 2 13" xfId="40917"/>
    <cellStyle name="Percent 4 4 2 13 2" xfId="40918"/>
    <cellStyle name="Percent 4 4 2 14" xfId="40919"/>
    <cellStyle name="Percent 4 4 2 15" xfId="40920"/>
    <cellStyle name="Percent 4 4 2 16" xfId="40921"/>
    <cellStyle name="Percent 4 4 2 2" xfId="40922"/>
    <cellStyle name="Percent 4 4 2 2 10" xfId="40923"/>
    <cellStyle name="Percent 4 4 2 2 11" xfId="40924"/>
    <cellStyle name="Percent 4 4 2 2 12" xfId="40925"/>
    <cellStyle name="Percent 4 4 2 2 12 2" xfId="40926"/>
    <cellStyle name="Percent 4 4 2 2 13" xfId="40927"/>
    <cellStyle name="Percent 4 4 2 2 14" xfId="40928"/>
    <cellStyle name="Percent 4 4 2 2 15" xfId="40929"/>
    <cellStyle name="Percent 4 4 2 2 2" xfId="40930"/>
    <cellStyle name="Percent 4 4 2 2 2 2" xfId="40931"/>
    <cellStyle name="Percent 4 4 2 2 2 2 2" xfId="40932"/>
    <cellStyle name="Percent 4 4 2 2 2 2 2 2" xfId="40933"/>
    <cellStyle name="Percent 4 4 2 2 2 2 2 2 2" xfId="40934"/>
    <cellStyle name="Percent 4 4 2 2 2 2 2 2 2 2" xfId="40935"/>
    <cellStyle name="Percent 4 4 2 2 2 2 2 2 3" xfId="40936"/>
    <cellStyle name="Percent 4 4 2 2 2 2 2 2 4" xfId="40937"/>
    <cellStyle name="Percent 4 4 2 2 2 2 2 2 5" xfId="40938"/>
    <cellStyle name="Percent 4 4 2 2 2 2 2 3" xfId="40939"/>
    <cellStyle name="Percent 4 4 2 2 2 2 2 3 2" xfId="40940"/>
    <cellStyle name="Percent 4 4 2 2 2 2 2 4" xfId="40941"/>
    <cellStyle name="Percent 4 4 2 2 2 2 2 5" xfId="40942"/>
    <cellStyle name="Percent 4 4 2 2 2 2 3" xfId="40943"/>
    <cellStyle name="Percent 4 4 2 2 2 2 4" xfId="40944"/>
    <cellStyle name="Percent 4 4 2 2 2 2 5" xfId="40945"/>
    <cellStyle name="Percent 4 4 2 2 2 2 6" xfId="40946"/>
    <cellStyle name="Percent 4 4 2 2 2 2 6 2" xfId="40947"/>
    <cellStyle name="Percent 4 4 2 2 2 2 7" xfId="40948"/>
    <cellStyle name="Percent 4 4 2 2 2 2 8" xfId="40949"/>
    <cellStyle name="Percent 4 4 2 2 2 2 9" xfId="40950"/>
    <cellStyle name="Percent 4 4 2 2 2 3" xfId="40951"/>
    <cellStyle name="Percent 4 4 2 2 2 3 2" xfId="40952"/>
    <cellStyle name="Percent 4 4 2 2 2 3 2 2" xfId="40953"/>
    <cellStyle name="Percent 4 4 2 2 2 3 2 2 2" xfId="40954"/>
    <cellStyle name="Percent 4 4 2 2 2 3 2 3" xfId="40955"/>
    <cellStyle name="Percent 4 4 2 2 2 3 2 4" xfId="40956"/>
    <cellStyle name="Percent 4 4 2 2 2 3 2 5" xfId="40957"/>
    <cellStyle name="Percent 4 4 2 2 2 3 3" xfId="40958"/>
    <cellStyle name="Percent 4 4 2 2 2 3 3 2" xfId="40959"/>
    <cellStyle name="Percent 4 4 2 2 2 3 4" xfId="40960"/>
    <cellStyle name="Percent 4 4 2 2 2 3 5" xfId="40961"/>
    <cellStyle name="Percent 4 4 2 2 2 4" xfId="40962"/>
    <cellStyle name="Percent 4 4 2 2 2 5" xfId="40963"/>
    <cellStyle name="Percent 4 4 2 2 2 6" xfId="40964"/>
    <cellStyle name="Percent 4 4 2 2 2 6 2" xfId="40965"/>
    <cellStyle name="Percent 4 4 2 2 2 7" xfId="40966"/>
    <cellStyle name="Percent 4 4 2 2 2 8" xfId="40967"/>
    <cellStyle name="Percent 4 4 2 2 2 9" xfId="40968"/>
    <cellStyle name="Percent 4 4 2 2 3" xfId="40969"/>
    <cellStyle name="Percent 4 4 2 2 4" xfId="40970"/>
    <cellStyle name="Percent 4 4 2 2 5" xfId="40971"/>
    <cellStyle name="Percent 4 4 2 2 6" xfId="40972"/>
    <cellStyle name="Percent 4 4 2 2 7" xfId="40973"/>
    <cellStyle name="Percent 4 4 2 2 8" xfId="40974"/>
    <cellStyle name="Percent 4 4 2 2 8 2" xfId="40975"/>
    <cellStyle name="Percent 4 4 2 2 8 2 2" xfId="40976"/>
    <cellStyle name="Percent 4 4 2 2 8 2 2 2" xfId="40977"/>
    <cellStyle name="Percent 4 4 2 2 8 2 3" xfId="40978"/>
    <cellStyle name="Percent 4 4 2 2 8 2 4" xfId="40979"/>
    <cellStyle name="Percent 4 4 2 2 8 2 5" xfId="40980"/>
    <cellStyle name="Percent 4 4 2 2 8 3" xfId="40981"/>
    <cellStyle name="Percent 4 4 2 2 8 3 2" xfId="40982"/>
    <cellStyle name="Percent 4 4 2 2 8 4" xfId="40983"/>
    <cellStyle name="Percent 4 4 2 2 8 5" xfId="40984"/>
    <cellStyle name="Percent 4 4 2 2 9" xfId="40985"/>
    <cellStyle name="Percent 4 4 2 3" xfId="40986"/>
    <cellStyle name="Percent 4 4 2 4" xfId="40987"/>
    <cellStyle name="Percent 4 4 2 4 2" xfId="40988"/>
    <cellStyle name="Percent 4 4 2 4 2 2" xfId="40989"/>
    <cellStyle name="Percent 4 4 2 4 2 2 2" xfId="40990"/>
    <cellStyle name="Percent 4 4 2 4 2 2 2 2" xfId="40991"/>
    <cellStyle name="Percent 4 4 2 4 2 2 2 2 2" xfId="40992"/>
    <cellStyle name="Percent 4 4 2 4 2 2 2 3" xfId="40993"/>
    <cellStyle name="Percent 4 4 2 4 2 2 2 4" xfId="40994"/>
    <cellStyle name="Percent 4 4 2 4 2 2 2 5" xfId="40995"/>
    <cellStyle name="Percent 4 4 2 4 2 2 3" xfId="40996"/>
    <cellStyle name="Percent 4 4 2 4 2 2 3 2" xfId="40997"/>
    <cellStyle name="Percent 4 4 2 4 2 2 4" xfId="40998"/>
    <cellStyle name="Percent 4 4 2 4 2 2 5" xfId="40999"/>
    <cellStyle name="Percent 4 4 2 4 2 3" xfId="41000"/>
    <cellStyle name="Percent 4 4 2 4 2 4" xfId="41001"/>
    <cellStyle name="Percent 4 4 2 4 2 5" xfId="41002"/>
    <cellStyle name="Percent 4 4 2 4 2 6" xfId="41003"/>
    <cellStyle name="Percent 4 4 2 4 2 6 2" xfId="41004"/>
    <cellStyle name="Percent 4 4 2 4 2 7" xfId="41005"/>
    <cellStyle name="Percent 4 4 2 4 2 8" xfId="41006"/>
    <cellStyle name="Percent 4 4 2 4 2 9" xfId="41007"/>
    <cellStyle name="Percent 4 4 2 4 3" xfId="41008"/>
    <cellStyle name="Percent 4 4 2 4 3 2" xfId="41009"/>
    <cellStyle name="Percent 4 4 2 4 3 2 2" xfId="41010"/>
    <cellStyle name="Percent 4 4 2 4 3 2 2 2" xfId="41011"/>
    <cellStyle name="Percent 4 4 2 4 3 2 3" xfId="41012"/>
    <cellStyle name="Percent 4 4 2 4 3 2 4" xfId="41013"/>
    <cellStyle name="Percent 4 4 2 4 3 2 5" xfId="41014"/>
    <cellStyle name="Percent 4 4 2 4 3 3" xfId="41015"/>
    <cellStyle name="Percent 4 4 2 4 3 3 2" xfId="41016"/>
    <cellStyle name="Percent 4 4 2 4 3 4" xfId="41017"/>
    <cellStyle name="Percent 4 4 2 4 3 5" xfId="41018"/>
    <cellStyle name="Percent 4 4 2 4 4" xfId="41019"/>
    <cellStyle name="Percent 4 4 2 4 5" xfId="41020"/>
    <cellStyle name="Percent 4 4 2 4 6" xfId="41021"/>
    <cellStyle name="Percent 4 4 2 4 6 2" xfId="41022"/>
    <cellStyle name="Percent 4 4 2 4 7" xfId="41023"/>
    <cellStyle name="Percent 4 4 2 4 8" xfId="41024"/>
    <cellStyle name="Percent 4 4 2 4 9" xfId="41025"/>
    <cellStyle name="Percent 4 4 2 5" xfId="41026"/>
    <cellStyle name="Percent 4 4 2 5 2" xfId="41027"/>
    <cellStyle name="Percent 4 4 2 5 3" xfId="41028"/>
    <cellStyle name="Percent 4 4 2 6" xfId="41029"/>
    <cellStyle name="Percent 4 4 2 6 2" xfId="41030"/>
    <cellStyle name="Percent 4 4 2 6 3" xfId="41031"/>
    <cellStyle name="Percent 4 4 2 7" xfId="41032"/>
    <cellStyle name="Percent 4 4 2 7 2" xfId="41033"/>
    <cellStyle name="Percent 4 4 2 7 3" xfId="41034"/>
    <cellStyle name="Percent 4 4 2 8" xfId="41035"/>
    <cellStyle name="Percent 4 4 2 8 2" xfId="41036"/>
    <cellStyle name="Percent 4 4 2 8 3" xfId="41037"/>
    <cellStyle name="Percent 4 4 2 9" xfId="41038"/>
    <cellStyle name="Percent 4 4 2 9 2" xfId="41039"/>
    <cellStyle name="Percent 4 4 2 9 2 2" xfId="41040"/>
    <cellStyle name="Percent 4 4 2 9 2 2 2" xfId="41041"/>
    <cellStyle name="Percent 4 4 2 9 2 3" xfId="41042"/>
    <cellStyle name="Percent 4 4 2 9 2 4" xfId="41043"/>
    <cellStyle name="Percent 4 4 2 9 2 5" xfId="41044"/>
    <cellStyle name="Percent 4 4 2 9 3" xfId="41045"/>
    <cellStyle name="Percent 4 4 2 9 3 2" xfId="41046"/>
    <cellStyle name="Percent 4 4 2 9 4" xfId="41047"/>
    <cellStyle name="Percent 4 4 2 9 5" xfId="41048"/>
    <cellStyle name="Percent 4 4 3" xfId="41049"/>
    <cellStyle name="Percent 4 4 3 10" xfId="41050"/>
    <cellStyle name="Percent 4 4 3 11" xfId="41051"/>
    <cellStyle name="Percent 4 4 3 12" xfId="41052"/>
    <cellStyle name="Percent 4 4 3 12 2" xfId="41053"/>
    <cellStyle name="Percent 4 4 3 13" xfId="41054"/>
    <cellStyle name="Percent 4 4 3 14" xfId="41055"/>
    <cellStyle name="Percent 4 4 3 15" xfId="41056"/>
    <cellStyle name="Percent 4 4 3 2" xfId="41057"/>
    <cellStyle name="Percent 4 4 3 2 2" xfId="41058"/>
    <cellStyle name="Percent 4 4 3 2 2 2" xfId="41059"/>
    <cellStyle name="Percent 4 4 3 2 2 2 2" xfId="41060"/>
    <cellStyle name="Percent 4 4 3 2 2 2 2 2" xfId="41061"/>
    <cellStyle name="Percent 4 4 3 2 2 2 2 2 2" xfId="41062"/>
    <cellStyle name="Percent 4 4 3 2 2 2 2 3" xfId="41063"/>
    <cellStyle name="Percent 4 4 3 2 2 2 2 4" xfId="41064"/>
    <cellStyle name="Percent 4 4 3 2 2 2 2 5" xfId="41065"/>
    <cellStyle name="Percent 4 4 3 2 2 2 3" xfId="41066"/>
    <cellStyle name="Percent 4 4 3 2 2 2 3 2" xfId="41067"/>
    <cellStyle name="Percent 4 4 3 2 2 2 4" xfId="41068"/>
    <cellStyle name="Percent 4 4 3 2 2 2 5" xfId="41069"/>
    <cellStyle name="Percent 4 4 3 2 2 3" xfId="41070"/>
    <cellStyle name="Percent 4 4 3 2 2 4" xfId="41071"/>
    <cellStyle name="Percent 4 4 3 2 2 5" xfId="41072"/>
    <cellStyle name="Percent 4 4 3 2 2 6" xfId="41073"/>
    <cellStyle name="Percent 4 4 3 2 2 6 2" xfId="41074"/>
    <cellStyle name="Percent 4 4 3 2 2 7" xfId="41075"/>
    <cellStyle name="Percent 4 4 3 2 2 8" xfId="41076"/>
    <cellStyle name="Percent 4 4 3 2 2 9" xfId="41077"/>
    <cellStyle name="Percent 4 4 3 2 3" xfId="41078"/>
    <cellStyle name="Percent 4 4 3 2 3 2" xfId="41079"/>
    <cellStyle name="Percent 4 4 3 2 3 2 2" xfId="41080"/>
    <cellStyle name="Percent 4 4 3 2 3 2 2 2" xfId="41081"/>
    <cellStyle name="Percent 4 4 3 2 3 2 3" xfId="41082"/>
    <cellStyle name="Percent 4 4 3 2 3 2 4" xfId="41083"/>
    <cellStyle name="Percent 4 4 3 2 3 2 5" xfId="41084"/>
    <cellStyle name="Percent 4 4 3 2 3 3" xfId="41085"/>
    <cellStyle name="Percent 4 4 3 2 3 3 2" xfId="41086"/>
    <cellStyle name="Percent 4 4 3 2 3 4" xfId="41087"/>
    <cellStyle name="Percent 4 4 3 2 3 5" xfId="41088"/>
    <cellStyle name="Percent 4 4 3 2 4" xfId="41089"/>
    <cellStyle name="Percent 4 4 3 2 5" xfId="41090"/>
    <cellStyle name="Percent 4 4 3 2 6" xfId="41091"/>
    <cellStyle name="Percent 4 4 3 2 6 2" xfId="41092"/>
    <cellStyle name="Percent 4 4 3 2 7" xfId="41093"/>
    <cellStyle name="Percent 4 4 3 2 8" xfId="41094"/>
    <cellStyle name="Percent 4 4 3 2 9" xfId="41095"/>
    <cellStyle name="Percent 4 4 3 3" xfId="41096"/>
    <cellStyle name="Percent 4 4 3 3 2" xfId="41097"/>
    <cellStyle name="Percent 4 4 3 3 3" xfId="41098"/>
    <cellStyle name="Percent 4 4 3 4" xfId="41099"/>
    <cellStyle name="Percent 4 4 3 4 2" xfId="41100"/>
    <cellStyle name="Percent 4 4 3 4 3" xfId="41101"/>
    <cellStyle name="Percent 4 4 3 5" xfId="41102"/>
    <cellStyle name="Percent 4 4 3 5 2" xfId="41103"/>
    <cellStyle name="Percent 4 4 3 5 3" xfId="41104"/>
    <cellStyle name="Percent 4 4 3 6" xfId="41105"/>
    <cellStyle name="Percent 4 4 3 6 2" xfId="41106"/>
    <cellStyle name="Percent 4 4 3 6 3" xfId="41107"/>
    <cellStyle name="Percent 4 4 3 7" xfId="41108"/>
    <cellStyle name="Percent 4 4 3 7 2" xfId="41109"/>
    <cellStyle name="Percent 4 4 3 7 3" xfId="41110"/>
    <cellStyle name="Percent 4 4 3 8" xfId="41111"/>
    <cellStyle name="Percent 4 4 3 8 2" xfId="41112"/>
    <cellStyle name="Percent 4 4 3 8 2 2" xfId="41113"/>
    <cellStyle name="Percent 4 4 3 8 2 2 2" xfId="41114"/>
    <cellStyle name="Percent 4 4 3 8 2 3" xfId="41115"/>
    <cellStyle name="Percent 4 4 3 8 2 4" xfId="41116"/>
    <cellStyle name="Percent 4 4 3 8 2 5" xfId="41117"/>
    <cellStyle name="Percent 4 4 3 8 3" xfId="41118"/>
    <cellStyle name="Percent 4 4 3 8 3 2" xfId="41119"/>
    <cellStyle name="Percent 4 4 3 8 4" xfId="41120"/>
    <cellStyle name="Percent 4 4 3 8 5" xfId="41121"/>
    <cellStyle name="Percent 4 4 3 9" xfId="41122"/>
    <cellStyle name="Percent 4 4 4" xfId="41123"/>
    <cellStyle name="Percent 4 4 4 2" xfId="41124"/>
    <cellStyle name="Percent 4 4 4 2 2" xfId="41125"/>
    <cellStyle name="Percent 4 4 4 2 2 2" xfId="41126"/>
    <cellStyle name="Percent 4 4 4 2 2 2 2" xfId="41127"/>
    <cellStyle name="Percent 4 4 4 2 2 2 2 2" xfId="41128"/>
    <cellStyle name="Percent 4 4 4 2 2 2 3" xfId="41129"/>
    <cellStyle name="Percent 4 4 4 2 2 2 4" xfId="41130"/>
    <cellStyle name="Percent 4 4 4 2 2 2 5" xfId="41131"/>
    <cellStyle name="Percent 4 4 4 2 2 3" xfId="41132"/>
    <cellStyle name="Percent 4 4 4 2 2 3 2" xfId="41133"/>
    <cellStyle name="Percent 4 4 4 2 2 4" xfId="41134"/>
    <cellStyle name="Percent 4 4 4 2 2 5" xfId="41135"/>
    <cellStyle name="Percent 4 4 4 2 3" xfId="41136"/>
    <cellStyle name="Percent 4 4 4 2 4" xfId="41137"/>
    <cellStyle name="Percent 4 4 4 2 5" xfId="41138"/>
    <cellStyle name="Percent 4 4 4 2 6" xfId="41139"/>
    <cellStyle name="Percent 4 4 4 2 6 2" xfId="41140"/>
    <cellStyle name="Percent 4 4 4 2 7" xfId="41141"/>
    <cellStyle name="Percent 4 4 4 2 8" xfId="41142"/>
    <cellStyle name="Percent 4 4 4 2 9" xfId="41143"/>
    <cellStyle name="Percent 4 4 4 3" xfId="41144"/>
    <cellStyle name="Percent 4 4 4 3 2" xfId="41145"/>
    <cellStyle name="Percent 4 4 4 3 2 2" xfId="41146"/>
    <cellStyle name="Percent 4 4 4 3 2 2 2" xfId="41147"/>
    <cellStyle name="Percent 4 4 4 3 2 3" xfId="41148"/>
    <cellStyle name="Percent 4 4 4 3 2 4" xfId="41149"/>
    <cellStyle name="Percent 4 4 4 3 2 5" xfId="41150"/>
    <cellStyle name="Percent 4 4 4 3 3" xfId="41151"/>
    <cellStyle name="Percent 4 4 4 3 3 2" xfId="41152"/>
    <cellStyle name="Percent 4 4 4 3 4" xfId="41153"/>
    <cellStyle name="Percent 4 4 4 3 5" xfId="41154"/>
    <cellStyle name="Percent 4 4 4 4" xfId="41155"/>
    <cellStyle name="Percent 4 4 4 5" xfId="41156"/>
    <cellStyle name="Percent 4 4 4 6" xfId="41157"/>
    <cellStyle name="Percent 4 4 4 6 2" xfId="41158"/>
    <cellStyle name="Percent 4 4 4 7" xfId="41159"/>
    <cellStyle name="Percent 4 4 4 8" xfId="41160"/>
    <cellStyle name="Percent 4 4 4 9" xfId="41161"/>
    <cellStyle name="Percent 4 4 5" xfId="41162"/>
    <cellStyle name="Percent 4 4 6" xfId="41163"/>
    <cellStyle name="Percent 4 4 7" xfId="41164"/>
    <cellStyle name="Percent 4 4 8" xfId="41165"/>
    <cellStyle name="Percent 4 4 9" xfId="41166"/>
    <cellStyle name="Percent 4 4 9 2" xfId="41167"/>
    <cellStyle name="Percent 4 4 9 2 2" xfId="41168"/>
    <cellStyle name="Percent 4 4 9 2 2 2" xfId="41169"/>
    <cellStyle name="Percent 4 4 9 2 3" xfId="41170"/>
    <cellStyle name="Percent 4 4 9 2 4" xfId="41171"/>
    <cellStyle name="Percent 4 4 9 2 5" xfId="41172"/>
    <cellStyle name="Percent 4 4 9 3" xfId="41173"/>
    <cellStyle name="Percent 4 4 9 3 2" xfId="41174"/>
    <cellStyle name="Percent 4 4 9 4" xfId="41175"/>
    <cellStyle name="Percent 4 4 9 5" xfId="41176"/>
    <cellStyle name="Percent 4 40" xfId="41177"/>
    <cellStyle name="Percent 4 41" xfId="41178"/>
    <cellStyle name="Percent 4 42" xfId="41179"/>
    <cellStyle name="Percent 4 43" xfId="41180"/>
    <cellStyle name="Percent 4 44" xfId="41181"/>
    <cellStyle name="Percent 4 45" xfId="41182"/>
    <cellStyle name="Percent 4 46" xfId="41183"/>
    <cellStyle name="Percent 4 47" xfId="41184"/>
    <cellStyle name="Percent 4 48" xfId="41185"/>
    <cellStyle name="Percent 4 49" xfId="41186"/>
    <cellStyle name="Percent 4 5" xfId="41187"/>
    <cellStyle name="Percent 4 5 10" xfId="41188"/>
    <cellStyle name="Percent 4 5 11" xfId="41189"/>
    <cellStyle name="Percent 4 5 12" xfId="41190"/>
    <cellStyle name="Percent 4 5 12 2" xfId="41191"/>
    <cellStyle name="Percent 4 5 13" xfId="41192"/>
    <cellStyle name="Percent 4 5 14" xfId="41193"/>
    <cellStyle name="Percent 4 5 15" xfId="41194"/>
    <cellStyle name="Percent 4 5 2" xfId="41195"/>
    <cellStyle name="Percent 4 5 2 2" xfId="41196"/>
    <cellStyle name="Percent 4 5 2 2 2" xfId="41197"/>
    <cellStyle name="Percent 4 5 2 2 2 2" xfId="41198"/>
    <cellStyle name="Percent 4 5 2 2 2 2 2" xfId="41199"/>
    <cellStyle name="Percent 4 5 2 2 2 2 2 2" xfId="41200"/>
    <cellStyle name="Percent 4 5 2 2 2 2 3" xfId="41201"/>
    <cellStyle name="Percent 4 5 2 2 2 2 4" xfId="41202"/>
    <cellStyle name="Percent 4 5 2 2 2 2 5" xfId="41203"/>
    <cellStyle name="Percent 4 5 2 2 2 3" xfId="41204"/>
    <cellStyle name="Percent 4 5 2 2 2 3 2" xfId="41205"/>
    <cellStyle name="Percent 4 5 2 2 2 4" xfId="41206"/>
    <cellStyle name="Percent 4 5 2 2 2 5" xfId="41207"/>
    <cellStyle name="Percent 4 5 2 2 3" xfId="41208"/>
    <cellStyle name="Percent 4 5 2 2 4" xfId="41209"/>
    <cellStyle name="Percent 4 5 2 2 5" xfId="41210"/>
    <cellStyle name="Percent 4 5 2 2 6" xfId="41211"/>
    <cellStyle name="Percent 4 5 2 2 6 2" xfId="41212"/>
    <cellStyle name="Percent 4 5 2 2 7" xfId="41213"/>
    <cellStyle name="Percent 4 5 2 2 8" xfId="41214"/>
    <cellStyle name="Percent 4 5 2 2 9" xfId="41215"/>
    <cellStyle name="Percent 4 5 2 3" xfId="41216"/>
    <cellStyle name="Percent 4 5 2 3 2" xfId="41217"/>
    <cellStyle name="Percent 4 5 2 3 2 2" xfId="41218"/>
    <cellStyle name="Percent 4 5 2 3 2 2 2" xfId="41219"/>
    <cellStyle name="Percent 4 5 2 3 2 3" xfId="41220"/>
    <cellStyle name="Percent 4 5 2 3 2 4" xfId="41221"/>
    <cellStyle name="Percent 4 5 2 3 2 5" xfId="41222"/>
    <cellStyle name="Percent 4 5 2 3 3" xfId="41223"/>
    <cellStyle name="Percent 4 5 2 3 3 2" xfId="41224"/>
    <cellStyle name="Percent 4 5 2 3 4" xfId="41225"/>
    <cellStyle name="Percent 4 5 2 3 5" xfId="41226"/>
    <cellStyle name="Percent 4 5 2 4" xfId="41227"/>
    <cellStyle name="Percent 4 5 2 5" xfId="41228"/>
    <cellStyle name="Percent 4 5 2 6" xfId="41229"/>
    <cellStyle name="Percent 4 5 2 6 2" xfId="41230"/>
    <cellStyle name="Percent 4 5 2 7" xfId="41231"/>
    <cellStyle name="Percent 4 5 2 8" xfId="41232"/>
    <cellStyle name="Percent 4 5 2 9" xfId="41233"/>
    <cellStyle name="Percent 4 5 3" xfId="41234"/>
    <cellStyle name="Percent 4 5 4" xfId="41235"/>
    <cellStyle name="Percent 4 5 5" xfId="41236"/>
    <cellStyle name="Percent 4 5 6" xfId="41237"/>
    <cellStyle name="Percent 4 5 7" xfId="41238"/>
    <cellStyle name="Percent 4 5 8" xfId="41239"/>
    <cellStyle name="Percent 4 5 8 2" xfId="41240"/>
    <cellStyle name="Percent 4 5 8 2 2" xfId="41241"/>
    <cellStyle name="Percent 4 5 8 2 2 2" xfId="41242"/>
    <cellStyle name="Percent 4 5 8 2 3" xfId="41243"/>
    <cellStyle name="Percent 4 5 8 2 4" xfId="41244"/>
    <cellStyle name="Percent 4 5 8 2 5" xfId="41245"/>
    <cellStyle name="Percent 4 5 8 3" xfId="41246"/>
    <cellStyle name="Percent 4 5 8 3 2" xfId="41247"/>
    <cellStyle name="Percent 4 5 8 4" xfId="41248"/>
    <cellStyle name="Percent 4 5 8 5" xfId="41249"/>
    <cellStyle name="Percent 4 5 9" xfId="41250"/>
    <cellStyle name="Percent 4 50" xfId="41251"/>
    <cellStyle name="Percent 4 51" xfId="41252"/>
    <cellStyle name="Percent 4 52" xfId="41253"/>
    <cellStyle name="Percent 4 53" xfId="41254"/>
    <cellStyle name="Percent 4 53 2" xfId="41255"/>
    <cellStyle name="Percent 4 54" xfId="41256"/>
    <cellStyle name="Percent 4 55" xfId="41257"/>
    <cellStyle name="Percent 4 56" xfId="41258"/>
    <cellStyle name="Percent 4 6" xfId="41259"/>
    <cellStyle name="Percent 4 7" xfId="41260"/>
    <cellStyle name="Percent 4 7 2" xfId="41261"/>
    <cellStyle name="Percent 4 7 2 2" xfId="41262"/>
    <cellStyle name="Percent 4 7 2 2 2" xfId="41263"/>
    <cellStyle name="Percent 4 7 2 2 2 2" xfId="41264"/>
    <cellStyle name="Percent 4 7 2 2 2 2 2" xfId="41265"/>
    <cellStyle name="Percent 4 7 2 2 2 3" xfId="41266"/>
    <cellStyle name="Percent 4 7 2 2 2 4" xfId="41267"/>
    <cellStyle name="Percent 4 7 2 2 2 5" xfId="41268"/>
    <cellStyle name="Percent 4 7 2 2 3" xfId="41269"/>
    <cellStyle name="Percent 4 7 2 2 3 2" xfId="41270"/>
    <cellStyle name="Percent 4 7 2 2 4" xfId="41271"/>
    <cellStyle name="Percent 4 7 2 2 5" xfId="41272"/>
    <cellStyle name="Percent 4 7 2 3" xfId="41273"/>
    <cellStyle name="Percent 4 7 2 4" xfId="41274"/>
    <cellStyle name="Percent 4 7 2 5" xfId="41275"/>
    <cellStyle name="Percent 4 7 2 6" xfId="41276"/>
    <cellStyle name="Percent 4 7 2 6 2" xfId="41277"/>
    <cellStyle name="Percent 4 7 2 7" xfId="41278"/>
    <cellStyle name="Percent 4 7 2 8" xfId="41279"/>
    <cellStyle name="Percent 4 7 2 9" xfId="41280"/>
    <cellStyle name="Percent 4 7 3" xfId="41281"/>
    <cellStyle name="Percent 4 7 3 2" xfId="41282"/>
    <cellStyle name="Percent 4 7 3 2 2" xfId="41283"/>
    <cellStyle name="Percent 4 7 3 2 2 2" xfId="41284"/>
    <cellStyle name="Percent 4 7 3 2 3" xfId="41285"/>
    <cellStyle name="Percent 4 7 3 2 4" xfId="41286"/>
    <cellStyle name="Percent 4 7 3 2 5" xfId="41287"/>
    <cellStyle name="Percent 4 7 3 3" xfId="41288"/>
    <cellStyle name="Percent 4 7 3 3 2" xfId="41289"/>
    <cellStyle name="Percent 4 7 3 4" xfId="41290"/>
    <cellStyle name="Percent 4 7 3 5" xfId="41291"/>
    <cellStyle name="Percent 4 7 4" xfId="41292"/>
    <cellStyle name="Percent 4 7 5" xfId="41293"/>
    <cellStyle name="Percent 4 7 6" xfId="41294"/>
    <cellStyle name="Percent 4 7 6 2" xfId="41295"/>
    <cellStyle name="Percent 4 7 7" xfId="41296"/>
    <cellStyle name="Percent 4 7 8" xfId="41297"/>
    <cellStyle name="Percent 4 7 9" xfId="41298"/>
    <cellStyle name="Percent 4 8" xfId="41299"/>
    <cellStyle name="Percent 4 8 2" xfId="41300"/>
    <cellStyle name="Percent 4 8 3" xfId="41301"/>
    <cellStyle name="Percent 4 9" xfId="41302"/>
    <cellStyle name="Percent 4 9 2" xfId="41303"/>
    <cellStyle name="Percent 4 9 3" xfId="41304"/>
    <cellStyle name="Percent 44" xfId="41305"/>
    <cellStyle name="Percent 44 2" xfId="41306"/>
    <cellStyle name="Percent 44 3" xfId="41307"/>
    <cellStyle name="Percent 45" xfId="41308"/>
    <cellStyle name="Percent 45 2" xfId="41309"/>
    <cellStyle name="Percent 45 3" xfId="41310"/>
    <cellStyle name="Percent 5" xfId="41311"/>
    <cellStyle name="Percent 5 10" xfId="41312"/>
    <cellStyle name="Percent 5 11" xfId="41313"/>
    <cellStyle name="Percent 5 12" xfId="41314"/>
    <cellStyle name="Percent 5 13" xfId="41315"/>
    <cellStyle name="Percent 5 14" xfId="41316"/>
    <cellStyle name="Percent 5 15" xfId="41317"/>
    <cellStyle name="Percent 5 16" xfId="41318"/>
    <cellStyle name="Percent 5 17" xfId="41319"/>
    <cellStyle name="Percent 5 18" xfId="41320"/>
    <cellStyle name="Percent 5 19" xfId="41321"/>
    <cellStyle name="Percent 5 2" xfId="41322"/>
    <cellStyle name="Percent 5 2 2" xfId="41323"/>
    <cellStyle name="Percent 5 2 3" xfId="41324"/>
    <cellStyle name="Percent 5 20" xfId="41325"/>
    <cellStyle name="Percent 5 21" xfId="41326"/>
    <cellStyle name="Percent 5 22" xfId="41327"/>
    <cellStyle name="Percent 5 23" xfId="41328"/>
    <cellStyle name="Percent 5 24" xfId="41329"/>
    <cellStyle name="Percent 5 25" xfId="41330"/>
    <cellStyle name="Percent 5 26" xfId="41331"/>
    <cellStyle name="Percent 5 27" xfId="41332"/>
    <cellStyle name="Percent 5 28" xfId="41333"/>
    <cellStyle name="Percent 5 29" xfId="41334"/>
    <cellStyle name="Percent 5 3" xfId="41335"/>
    <cellStyle name="Percent 5 30" xfId="41336"/>
    <cellStyle name="Percent 5 31" xfId="41337"/>
    <cellStyle name="Percent 5 32" xfId="41338"/>
    <cellStyle name="Percent 5 33" xfId="41339"/>
    <cellStyle name="Percent 5 34" xfId="41340"/>
    <cellStyle name="Percent 5 35" xfId="41341"/>
    <cellStyle name="Percent 5 36" xfId="41342"/>
    <cellStyle name="Percent 5 37" xfId="41343"/>
    <cellStyle name="Percent 5 38" xfId="41344"/>
    <cellStyle name="Percent 5 39" xfId="41345"/>
    <cellStyle name="Percent 5 4" xfId="41346"/>
    <cellStyle name="Percent 5 40" xfId="41347"/>
    <cellStyle name="Percent 5 41" xfId="41348"/>
    <cellStyle name="Percent 5 42" xfId="41349"/>
    <cellStyle name="Percent 5 43" xfId="41350"/>
    <cellStyle name="Percent 5 5" xfId="41351"/>
    <cellStyle name="Percent 5 6" xfId="41352"/>
    <cellStyle name="Percent 5 7" xfId="41353"/>
    <cellStyle name="Percent 5 8" xfId="41354"/>
    <cellStyle name="Percent 5 9" xfId="41355"/>
    <cellStyle name="Percent 57" xfId="41356"/>
    <cellStyle name="Percent 57 2" xfId="41357"/>
    <cellStyle name="Percent 57 3" xfId="41358"/>
    <cellStyle name="Percent 6" xfId="41359"/>
    <cellStyle name="Percent 6 2" xfId="41360"/>
    <cellStyle name="Percent 6 3" xfId="41361"/>
    <cellStyle name="Percent 7" xfId="41362"/>
    <cellStyle name="Percent 7 2" xfId="41363"/>
    <cellStyle name="Percent 7 3" xfId="41364"/>
    <cellStyle name="Percent 8" xfId="41365"/>
    <cellStyle name="Percent 8 2" xfId="41366"/>
    <cellStyle name="Percent 8 3" xfId="41367"/>
    <cellStyle name="Percent 9" xfId="41368"/>
    <cellStyle name="Percent Hard" xfId="41369"/>
    <cellStyle name="Shaded" xfId="41370"/>
    <cellStyle name="Sheet Title" xfId="41371"/>
    <cellStyle name="Table Col Head" xfId="41372"/>
    <cellStyle name="Table Sub Head" xfId="41373"/>
    <cellStyle name="Table Title" xfId="41374"/>
    <cellStyle name="Table Units" xfId="41375"/>
    <cellStyle name="Title 10" xfId="41376"/>
    <cellStyle name="Title 11" xfId="41377"/>
    <cellStyle name="Title 12" xfId="41378"/>
    <cellStyle name="Title 13" xfId="41379"/>
    <cellStyle name="Title 14" xfId="41380"/>
    <cellStyle name="Title 15" xfId="41381"/>
    <cellStyle name="Title 16" xfId="41382"/>
    <cellStyle name="Title 17" xfId="41383"/>
    <cellStyle name="Title 18" xfId="41384"/>
    <cellStyle name="Title 19" xfId="41385"/>
    <cellStyle name="Title 2" xfId="41386"/>
    <cellStyle name="Title 2 2" xfId="41387"/>
    <cellStyle name="Title 2 3" xfId="41388"/>
    <cellStyle name="Title 20" xfId="41389"/>
    <cellStyle name="Title 21" xfId="41390"/>
    <cellStyle name="Title 22" xfId="41391"/>
    <cellStyle name="Title 23" xfId="41392"/>
    <cellStyle name="Title 24" xfId="41"/>
    <cellStyle name="Title 3" xfId="41393"/>
    <cellStyle name="Title 4" xfId="41394"/>
    <cellStyle name="Title 5" xfId="41395"/>
    <cellStyle name="Title 6" xfId="41396"/>
    <cellStyle name="Title 7" xfId="41397"/>
    <cellStyle name="Title 8" xfId="41398"/>
    <cellStyle name="Title 9" xfId="41399"/>
    <cellStyle name="Total" xfId="16" builtinId="25" customBuiltin="1"/>
    <cellStyle name="Total 10" xfId="41400"/>
    <cellStyle name="Total 11" xfId="41401"/>
    <cellStyle name="Total 12" xfId="41402"/>
    <cellStyle name="Total 13" xfId="41403"/>
    <cellStyle name="Total 14" xfId="41404"/>
    <cellStyle name="Total 15" xfId="41405"/>
    <cellStyle name="Total 16" xfId="41406"/>
    <cellStyle name="Total 17" xfId="41407"/>
    <cellStyle name="Total 18" xfId="41408"/>
    <cellStyle name="Total 19" xfId="41409"/>
    <cellStyle name="Total 2" xfId="41410"/>
    <cellStyle name="Total 2 2" xfId="41411"/>
    <cellStyle name="Total 2 3" xfId="41412"/>
    <cellStyle name="Total 20" xfId="41413"/>
    <cellStyle name="Total 21" xfId="41414"/>
    <cellStyle name="Total 22" xfId="41415"/>
    <cellStyle name="Total 23" xfId="41416"/>
    <cellStyle name="Total 3" xfId="41417"/>
    <cellStyle name="Total 3 2" xfId="41418"/>
    <cellStyle name="Total 3 3" xfId="41419"/>
    <cellStyle name="Total 4" xfId="41420"/>
    <cellStyle name="Total 5" xfId="41421"/>
    <cellStyle name="Total 6" xfId="41422"/>
    <cellStyle name="Total 7" xfId="41423"/>
    <cellStyle name="Total 8" xfId="41424"/>
    <cellStyle name="Total 9" xfId="41425"/>
    <cellStyle name="Warning Text" xfId="13" builtinId="11" customBuiltin="1"/>
    <cellStyle name="Warning Text 10" xfId="41426"/>
    <cellStyle name="Warning Text 11" xfId="41427"/>
    <cellStyle name="Warning Text 12" xfId="41428"/>
    <cellStyle name="Warning Text 13" xfId="41429"/>
    <cellStyle name="Warning Text 14" xfId="41430"/>
    <cellStyle name="Warning Text 15" xfId="41431"/>
    <cellStyle name="Warning Text 16" xfId="41432"/>
    <cellStyle name="Warning Text 17" xfId="41433"/>
    <cellStyle name="Warning Text 18" xfId="41434"/>
    <cellStyle name="Warning Text 19" xfId="41435"/>
    <cellStyle name="Warning Text 2" xfId="41436"/>
    <cellStyle name="Warning Text 2 2" xfId="41437"/>
    <cellStyle name="Warning Text 2 3" xfId="41438"/>
    <cellStyle name="Warning Text 20" xfId="41439"/>
    <cellStyle name="Warning Text 21" xfId="41440"/>
    <cellStyle name="Warning Text 22" xfId="41441"/>
    <cellStyle name="Warning Text 23" xfId="41442"/>
    <cellStyle name="Warning Text 3" xfId="41443"/>
    <cellStyle name="Warning Text 4" xfId="41444"/>
    <cellStyle name="Warning Text 5" xfId="41445"/>
    <cellStyle name="Warning Text 6" xfId="41446"/>
    <cellStyle name="Warning Text 7" xfId="41447"/>
    <cellStyle name="Warning Text 8" xfId="41448"/>
    <cellStyle name="Warning Text 9" xfId="41449"/>
    <cellStyle name="Year" xfId="41450"/>
  </cellStyles>
  <dxfs count="189">
    <dxf>
      <numFmt numFmtId="2" formatCode="0.00"/>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numFmt numFmtId="164" formatCode="0.0"/>
    </dxf>
    <dxf>
      <alignment horizontal="center" readingOrder="0"/>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alignment horizontal="center"/>
    </dxf>
    <dxf>
      <alignment horizontal="center"/>
    </dxf>
    <dxf>
      <alignment horizontal="center"/>
    </dxf>
    <dxf>
      <alignment horizontal="center"/>
    </dxf>
    <dxf>
      <alignment horizontal="center"/>
    </dxf>
    <dxf>
      <alignment horizontal="center"/>
    </dxf>
    <dxf>
      <alignment horizontal="center"/>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center"/>
    </dxf>
    <dxf>
      <alignment horizontal="center"/>
    </dxf>
    <dxf>
      <alignment horizontal="center"/>
    </dxf>
    <dxf>
      <alignment horizontal="center"/>
    </dxf>
    <dxf>
      <alignment horizontal="center"/>
    </dxf>
    <dxf>
      <alignment horizontal="center"/>
    </dxf>
    <dxf>
      <alignment horizontal="center"/>
    </dxf>
    <dxf>
      <alignment wrapText="1"/>
    </dxf>
    <dxf>
      <alignment wrapText="1"/>
    </dxf>
    <dxf>
      <alignment wrapText="1"/>
    </dxf>
    <dxf>
      <alignment wrapText="1"/>
    </dxf>
    <dxf>
      <numFmt numFmtId="2" formatCode="0.00"/>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numFmt numFmtId="164" formatCode="0.0"/>
    </dxf>
    <dxf>
      <alignment horizontal="center" readingOrder="0"/>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alignment horizontal="center"/>
    </dxf>
    <dxf>
      <alignment horizontal="center"/>
    </dxf>
    <dxf>
      <alignment horizontal="center"/>
    </dxf>
    <dxf>
      <alignment horizontal="center"/>
    </dxf>
    <dxf>
      <alignment horizontal="center"/>
    </dxf>
    <dxf>
      <alignment horizontal="center"/>
    </dxf>
    <dxf>
      <alignment horizontal="center"/>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center"/>
    </dxf>
    <dxf>
      <alignment horizontal="center"/>
    </dxf>
    <dxf>
      <alignment horizontal="center"/>
    </dxf>
    <dxf>
      <alignment horizontal="center"/>
    </dxf>
    <dxf>
      <alignment horizontal="center"/>
    </dxf>
    <dxf>
      <alignment horizontal="center"/>
    </dxf>
    <dxf>
      <alignment horizontal="center"/>
    </dxf>
    <dxf>
      <alignment wrapText="1"/>
    </dxf>
    <dxf>
      <alignment wrapText="1"/>
    </dxf>
    <dxf>
      <alignment wrapText="1"/>
    </dxf>
    <dxf>
      <alignment wrapText="1"/>
    </dxf>
    <dxf>
      <alignment wrapText="1"/>
    </dxf>
    <dxf>
      <alignment wrapText="1"/>
    </dxf>
    <dxf>
      <alignment wrapText="1"/>
    </dxf>
    <dxf>
      <alignment wrapText="1"/>
    </dxf>
    <dxf>
      <alignment horizontal="center"/>
    </dxf>
    <dxf>
      <alignment horizontal="center"/>
    </dxf>
    <dxf>
      <alignment horizontal="center"/>
    </dxf>
    <dxf>
      <alignment horizontal="center"/>
    </dxf>
    <dxf>
      <alignment horizontal="center"/>
    </dxf>
    <dxf>
      <alignment horizontal="center"/>
    </dxf>
    <dxf>
      <alignment horizontal="center"/>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center"/>
    </dxf>
    <dxf>
      <alignment horizontal="center"/>
    </dxf>
    <dxf>
      <alignment horizontal="center"/>
    </dxf>
    <dxf>
      <alignment horizontal="center"/>
    </dxf>
    <dxf>
      <alignment horizontal="center"/>
    </dxf>
    <dxf>
      <alignment horizontal="center"/>
    </dxf>
    <dxf>
      <alignment horizontal="center"/>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alignment horizontal="center" readingOrder="0"/>
    </dxf>
    <dxf>
      <numFmt numFmtId="164" formatCode="0.0"/>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numFmt numFmtId="2" formatCode="0.00"/>
    </dxf>
    <dxf>
      <font>
        <b val="0"/>
        <i val="0"/>
        <color rgb="FFFF0000"/>
      </font>
    </dxf>
    <dxf>
      <alignment wrapText="1"/>
    </dxf>
    <dxf>
      <alignment wrapText="1"/>
    </dxf>
    <dxf>
      <alignment wrapText="1"/>
    </dxf>
    <dxf>
      <alignment horizontal="center"/>
    </dxf>
    <dxf>
      <alignment horizontal="center"/>
    </dxf>
    <dxf>
      <alignment horizontal="center"/>
    </dxf>
    <dxf>
      <alignment horizontal="center"/>
    </dxf>
    <dxf>
      <alignment horizontal="center"/>
    </dxf>
    <dxf>
      <alignment horizontal="center"/>
    </dxf>
    <dxf>
      <alignment horizontal="center"/>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center"/>
    </dxf>
    <dxf>
      <alignment horizontal="center"/>
    </dxf>
    <dxf>
      <alignment horizontal="center"/>
    </dxf>
    <dxf>
      <alignment horizontal="center"/>
    </dxf>
    <dxf>
      <alignment horizontal="center"/>
    </dxf>
    <dxf>
      <alignment horizontal="center"/>
    </dxf>
    <dxf>
      <alignment horizontal="center"/>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alignment horizontal="center" readingOrder="0"/>
    </dxf>
    <dxf>
      <numFmt numFmtId="164" formatCode="0.0"/>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numFmt numFmtId="2" formatCode="0.00"/>
    </dxf>
    <dxf>
      <font>
        <b val="0"/>
        <i val="0"/>
        <color rgb="FFFF0000"/>
      </font>
    </dxf>
    <dxf>
      <font>
        <b val="0"/>
        <i val="0"/>
        <color rgb="FFFF0000"/>
      </font>
    </dxf>
    <dxf>
      <alignment wrapText="1"/>
    </dxf>
    <dxf>
      <alignment wrapText="1"/>
    </dxf>
    <dxf>
      <alignment wrapText="1"/>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alignment horizontal="center" readingOrder="0"/>
    </dxf>
    <dxf>
      <numFmt numFmtId="164" formatCode="0.0"/>
    </dxf>
    <dxf>
      <fill>
        <patternFill patternType="solid">
          <bgColor theme="0"/>
        </patternFill>
      </fill>
    </dxf>
    <dxf>
      <fill>
        <patternFill patternType="solid">
          <bgColor theme="0"/>
        </patternFill>
      </fill>
    </dxf>
    <dxf>
      <fill>
        <patternFill patternType="solid">
          <bgColor theme="0"/>
        </patternFill>
      </fill>
    </dxf>
    <dxf>
      <fill>
        <patternFill patternType="solid">
          <bgColor theme="0"/>
        </patternFill>
      </fill>
    </dxf>
    <dxf>
      <numFmt numFmtId="2" formatCode="0.00"/>
    </dxf>
    <dxf>
      <font>
        <b val="0"/>
        <i val="0"/>
        <color rgb="FFFF0000"/>
      </font>
    </dxf>
    <dxf>
      <font>
        <b val="0"/>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pivotCacheDefinition" Target="pivotCache/pivotCacheDefinition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[PGT_Results_Viewer_BROS_2017-04-20.xlsx]Incremental Behavior!PivotTable1</c:name>
    <c:fmtId val="28"/>
  </c:pivotSource>
  <c:chart>
    <c:autoTitleDeleted val="1"/>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chemeClr val="accent1"/>
          </a:solidFill>
          <a:ln w="25400">
            <a:noFill/>
          </a:ln>
          <a:effectLst/>
        </c:spPr>
        <c:marker>
          <c:symbol val="none"/>
        </c:marker>
      </c:pivotFmt>
      <c:pivotFmt>
        <c:idx val="7"/>
        <c:spPr>
          <a:solidFill>
            <a:schemeClr val="accent1"/>
          </a:solidFill>
          <a:ln w="25400">
            <a:noFill/>
          </a:ln>
          <a:effectLst/>
        </c:spPr>
        <c:marker>
          <c:symbol val="none"/>
        </c:marker>
      </c:pivotFmt>
      <c:pivotFmt>
        <c:idx val="8"/>
        <c:spPr>
          <a:solidFill>
            <a:schemeClr val="accent1"/>
          </a:solidFill>
          <a:ln w="25400">
            <a:noFill/>
          </a:ln>
          <a:effectLst/>
        </c:spPr>
        <c:marker>
          <c:symbol val="none"/>
        </c:marker>
      </c:pivotFmt>
      <c:pivotFmt>
        <c:idx val="9"/>
        <c:spPr>
          <a:solidFill>
            <a:schemeClr val="accent1"/>
          </a:solidFill>
          <a:ln w="25400">
            <a:noFill/>
          </a:ln>
          <a:effectLst/>
        </c:spPr>
        <c:marker>
          <c:symbol val="none"/>
        </c:marker>
      </c:pivotFmt>
      <c:pivotFmt>
        <c:idx val="10"/>
        <c:spPr>
          <a:solidFill>
            <a:schemeClr val="accent1"/>
          </a:solidFill>
          <a:ln w="25400">
            <a:noFill/>
          </a:ln>
          <a:effectLst/>
        </c:spPr>
        <c:marker>
          <c:symbol val="none"/>
        </c:marker>
      </c:pivotFmt>
      <c:pivotFmt>
        <c:idx val="11"/>
        <c:spPr>
          <a:solidFill>
            <a:schemeClr val="accent1"/>
          </a:solidFill>
          <a:ln w="25400">
            <a:noFill/>
          </a:ln>
          <a:effectLst/>
        </c:spPr>
        <c:marker>
          <c:symbol val="none"/>
        </c:marker>
      </c:pivotFmt>
      <c:pivotFmt>
        <c:idx val="12"/>
        <c:spPr>
          <a:solidFill>
            <a:schemeClr val="accent1"/>
          </a:solidFill>
          <a:ln w="25400">
            <a:noFill/>
          </a:ln>
          <a:effectLst/>
        </c:spPr>
        <c:marker>
          <c:symbol val="none"/>
        </c:marker>
      </c:pivotFmt>
      <c:pivotFmt>
        <c:idx val="13"/>
        <c:spPr>
          <a:solidFill>
            <a:schemeClr val="accent1"/>
          </a:solidFill>
          <a:ln w="25400">
            <a:noFill/>
          </a:ln>
          <a:effectLst/>
        </c:spPr>
        <c:marker>
          <c:symbol val="none"/>
        </c:marker>
      </c:pivotFmt>
      <c:pivotFmt>
        <c:idx val="14"/>
        <c:spPr>
          <a:solidFill>
            <a:schemeClr val="accent1"/>
          </a:solidFill>
          <a:ln w="25400">
            <a:noFill/>
          </a:ln>
          <a:effectLst/>
        </c:spPr>
        <c:marker>
          <c:symbol val="none"/>
        </c:marker>
      </c:pivotFmt>
      <c:pivotFmt>
        <c:idx val="15"/>
        <c:spPr>
          <a:solidFill>
            <a:schemeClr val="accent1"/>
          </a:solidFill>
          <a:ln w="25400">
            <a:noFill/>
          </a:ln>
          <a:effectLst/>
        </c:spPr>
        <c:marker>
          <c:symbol val="none"/>
        </c:marker>
      </c:pivotFmt>
      <c:pivotFmt>
        <c:idx val="16"/>
        <c:spPr>
          <a:solidFill>
            <a:schemeClr val="accent1"/>
          </a:solidFill>
          <a:ln w="25400">
            <a:noFill/>
          </a:ln>
          <a:effectLst/>
        </c:spPr>
        <c:marker>
          <c:symbol val="none"/>
        </c:marker>
      </c:pivotFmt>
      <c:pivotFmt>
        <c:idx val="17"/>
        <c:spPr>
          <a:solidFill>
            <a:schemeClr val="accent1"/>
          </a:solidFill>
          <a:ln w="25400">
            <a:noFill/>
          </a:ln>
          <a:effectLst/>
        </c:spPr>
        <c:marker>
          <c:symbol val="none"/>
        </c:marker>
      </c:pivotFmt>
      <c:pivotFmt>
        <c:idx val="18"/>
        <c:spPr>
          <a:solidFill>
            <a:schemeClr val="accent1"/>
          </a:solidFill>
          <a:ln w="25400">
            <a:noFill/>
          </a:ln>
          <a:effectLst/>
        </c:spPr>
        <c:marker>
          <c:symbol val="none"/>
        </c:marker>
      </c:pivotFmt>
      <c:pivotFmt>
        <c:idx val="19"/>
        <c:spPr>
          <a:solidFill>
            <a:schemeClr val="accent1"/>
          </a:solidFill>
          <a:ln w="25400">
            <a:noFill/>
          </a:ln>
          <a:effectLst/>
        </c:spPr>
        <c:marker>
          <c:symbol val="none"/>
        </c:marker>
      </c:pivotFmt>
      <c:pivotFmt>
        <c:idx val="20"/>
        <c:spPr>
          <a:solidFill>
            <a:schemeClr val="accent1"/>
          </a:solidFill>
          <a:ln w="25400">
            <a:noFill/>
          </a:ln>
          <a:effectLst/>
        </c:spPr>
        <c:marker>
          <c:symbol val="none"/>
        </c:marker>
      </c:pivotFmt>
      <c:pivotFmt>
        <c:idx val="21"/>
        <c:spPr>
          <a:solidFill>
            <a:schemeClr val="accent1"/>
          </a:solidFill>
          <a:ln w="25400">
            <a:noFill/>
          </a:ln>
          <a:effectLst/>
        </c:spPr>
        <c:marker>
          <c:symbol val="none"/>
        </c:marker>
      </c:pivotFmt>
      <c:pivotFmt>
        <c:idx val="22"/>
        <c:spPr>
          <a:solidFill>
            <a:schemeClr val="accent1"/>
          </a:solidFill>
          <a:ln w="25400">
            <a:noFill/>
          </a:ln>
          <a:effectLst/>
        </c:spPr>
        <c:marker>
          <c:symbol val="none"/>
        </c:marker>
      </c:pivotFmt>
      <c:pivotFmt>
        <c:idx val="23"/>
        <c:spPr>
          <a:solidFill>
            <a:schemeClr val="accent1"/>
          </a:solidFill>
          <a:ln w="25400">
            <a:noFill/>
          </a:ln>
          <a:effectLst/>
        </c:spPr>
        <c:marker>
          <c:symbol val="none"/>
        </c:marker>
      </c:pivotFmt>
      <c:pivotFmt>
        <c:idx val="24"/>
        <c:spPr>
          <a:solidFill>
            <a:schemeClr val="accent1"/>
          </a:solidFill>
          <a:ln w="25400">
            <a:noFill/>
          </a:ln>
          <a:effectLst/>
        </c:spPr>
        <c:marker>
          <c:symbol val="none"/>
        </c:marker>
      </c:pivotFmt>
      <c:pivotFmt>
        <c:idx val="25"/>
        <c:spPr>
          <a:solidFill>
            <a:schemeClr val="accent1"/>
          </a:solidFill>
          <a:ln w="25400">
            <a:noFill/>
          </a:ln>
          <a:effectLst/>
        </c:spPr>
        <c:marker>
          <c:symbol val="none"/>
        </c:marker>
      </c:pivotFmt>
      <c:pivotFmt>
        <c:idx val="26"/>
        <c:spPr>
          <a:solidFill>
            <a:schemeClr val="accent1"/>
          </a:solidFill>
          <a:ln w="25400">
            <a:noFill/>
          </a:ln>
          <a:effectLst/>
        </c:spPr>
        <c:marker>
          <c:symbol val="none"/>
        </c:marker>
      </c:pivotFmt>
      <c:pivotFmt>
        <c:idx val="27"/>
        <c:spPr>
          <a:solidFill>
            <a:schemeClr val="accent1"/>
          </a:solidFill>
          <a:ln w="25400">
            <a:noFill/>
          </a:ln>
          <a:effectLst/>
        </c:spPr>
        <c:marker>
          <c:symbol val="none"/>
        </c:marker>
      </c:pivotFmt>
      <c:pivotFmt>
        <c:idx val="28"/>
        <c:spPr>
          <a:solidFill>
            <a:schemeClr val="accent1"/>
          </a:solidFill>
          <a:ln w="25400">
            <a:noFill/>
          </a:ln>
          <a:effectLst/>
        </c:spPr>
        <c:marker>
          <c:symbol val="none"/>
        </c:marker>
      </c:pivotFmt>
      <c:pivotFmt>
        <c:idx val="29"/>
        <c:spPr>
          <a:solidFill>
            <a:schemeClr val="accent1"/>
          </a:solidFill>
          <a:ln w="25400">
            <a:noFill/>
          </a:ln>
          <a:effectLst/>
        </c:spPr>
        <c:marker>
          <c:symbol val="none"/>
        </c:marker>
      </c:pivotFmt>
      <c:pivotFmt>
        <c:idx val="30"/>
        <c:spPr>
          <a:solidFill>
            <a:schemeClr val="accent1"/>
          </a:solidFill>
          <a:ln w="25400">
            <a:noFill/>
          </a:ln>
          <a:effectLst/>
        </c:spPr>
        <c:marker>
          <c:symbol val="none"/>
        </c:marker>
      </c:pivotFmt>
      <c:pivotFmt>
        <c:idx val="31"/>
        <c:spPr>
          <a:solidFill>
            <a:schemeClr val="accent1"/>
          </a:solidFill>
          <a:ln w="25400">
            <a:noFill/>
          </a:ln>
          <a:effectLst/>
        </c:spPr>
        <c:marker>
          <c:symbol val="none"/>
        </c:marker>
      </c:pivotFmt>
      <c:pivotFmt>
        <c:idx val="32"/>
        <c:spPr>
          <a:solidFill>
            <a:schemeClr val="accent1"/>
          </a:solidFill>
          <a:ln w="25400">
            <a:noFill/>
          </a:ln>
          <a:effectLst/>
        </c:spPr>
        <c:marker>
          <c:symbol val="none"/>
        </c:marker>
      </c:pivotFmt>
      <c:pivotFmt>
        <c:idx val="33"/>
        <c:spPr>
          <a:solidFill>
            <a:schemeClr val="accent1"/>
          </a:solidFill>
          <a:ln>
            <a:noFill/>
          </a:ln>
          <a:effectLst/>
        </c:spPr>
        <c:marker>
          <c:symbol val="none"/>
        </c:marker>
      </c:pivotFmt>
      <c:pivotFmt>
        <c:idx val="34"/>
        <c:spPr>
          <a:solidFill>
            <a:schemeClr val="accent1"/>
          </a:solidFill>
          <a:ln>
            <a:noFill/>
          </a:ln>
          <a:effectLst/>
        </c:spPr>
        <c:marker>
          <c:symbol val="none"/>
        </c:marker>
      </c:pivotFmt>
      <c:pivotFmt>
        <c:idx val="35"/>
        <c:spPr>
          <a:solidFill>
            <a:schemeClr val="accent1"/>
          </a:solidFill>
          <a:ln>
            <a:noFill/>
          </a:ln>
          <a:effectLst/>
        </c:spPr>
        <c:marker>
          <c:symbol val="none"/>
        </c:marker>
      </c:pivotFmt>
      <c:pivotFmt>
        <c:idx val="36"/>
        <c:spPr>
          <a:solidFill>
            <a:schemeClr val="accent1"/>
          </a:solidFill>
          <a:ln>
            <a:noFill/>
          </a:ln>
          <a:effectLst/>
        </c:spPr>
        <c:marker>
          <c:symbol val="none"/>
        </c:marker>
      </c:pivotFmt>
      <c:pivotFmt>
        <c:idx val="37"/>
        <c:spPr>
          <a:solidFill>
            <a:schemeClr val="accent1"/>
          </a:solidFill>
          <a:ln>
            <a:noFill/>
          </a:ln>
          <a:effectLst/>
        </c:spPr>
        <c:marker>
          <c:symbol val="none"/>
        </c:marker>
      </c:pivotFmt>
      <c:pivotFmt>
        <c:idx val="38"/>
        <c:spPr>
          <a:solidFill>
            <a:schemeClr val="accent1"/>
          </a:solidFill>
          <a:ln>
            <a:noFill/>
          </a:ln>
          <a:effectLst/>
        </c:spPr>
        <c:marker>
          <c:symbol val="none"/>
        </c:marker>
      </c:pivotFmt>
      <c:pivotFmt>
        <c:idx val="39"/>
        <c:spPr>
          <a:solidFill>
            <a:schemeClr val="accent1"/>
          </a:solidFill>
          <a:ln>
            <a:noFill/>
          </a:ln>
          <a:effectLst/>
        </c:spPr>
        <c:marker>
          <c:symbol val="none"/>
        </c:marker>
      </c:pivotFmt>
      <c:pivotFmt>
        <c:idx val="40"/>
        <c:spPr>
          <a:solidFill>
            <a:schemeClr val="accent1"/>
          </a:solidFill>
          <a:ln>
            <a:noFill/>
          </a:ln>
          <a:effectLst/>
        </c:spPr>
        <c:marker>
          <c:symbol val="none"/>
        </c:marker>
      </c:pivotFmt>
      <c:pivotFmt>
        <c:idx val="41"/>
        <c:spPr>
          <a:solidFill>
            <a:schemeClr val="accent1"/>
          </a:solidFill>
          <a:ln>
            <a:noFill/>
          </a:ln>
          <a:effectLst/>
        </c:spPr>
        <c:marker>
          <c:symbol val="none"/>
        </c:marker>
      </c:pivotFmt>
      <c:pivotFmt>
        <c:idx val="42"/>
        <c:spPr>
          <a:solidFill>
            <a:schemeClr val="accent1"/>
          </a:solidFill>
          <a:ln>
            <a:noFill/>
          </a:ln>
          <a:effectLst/>
        </c:spPr>
        <c:marker>
          <c:symbol val="none"/>
        </c:marker>
      </c:pivotFmt>
      <c:pivotFmt>
        <c:idx val="43"/>
        <c:spPr>
          <a:solidFill>
            <a:schemeClr val="accent1"/>
          </a:solidFill>
          <a:ln>
            <a:noFill/>
          </a:ln>
          <a:effectLst/>
        </c:spPr>
        <c:marker>
          <c:symbol val="none"/>
        </c:marker>
      </c:pivotFmt>
      <c:pivotFmt>
        <c:idx val="44"/>
        <c:spPr>
          <a:solidFill>
            <a:schemeClr val="accent1"/>
          </a:solidFill>
          <a:ln>
            <a:noFill/>
          </a:ln>
          <a:effectLst/>
        </c:spPr>
        <c:marker>
          <c:symbol val="none"/>
        </c:marker>
      </c:pivotFmt>
      <c:pivotFmt>
        <c:idx val="45"/>
        <c:spPr>
          <a:solidFill>
            <a:schemeClr val="accent1"/>
          </a:solidFill>
          <a:ln>
            <a:noFill/>
          </a:ln>
          <a:effectLst/>
        </c:spPr>
        <c:marker>
          <c:symbol val="none"/>
        </c:marker>
      </c:pivotFmt>
      <c:pivotFmt>
        <c:idx val="46"/>
        <c:spPr>
          <a:solidFill>
            <a:schemeClr val="accent1"/>
          </a:solidFill>
          <a:ln>
            <a:noFill/>
          </a:ln>
          <a:effectLst/>
        </c:spPr>
        <c:marker>
          <c:symbol val="none"/>
        </c:marker>
      </c:pivotFmt>
      <c:pivotFmt>
        <c:idx val="47"/>
        <c:spPr>
          <a:solidFill>
            <a:schemeClr val="accent1"/>
          </a:solidFill>
          <a:ln>
            <a:noFill/>
          </a:ln>
          <a:effectLst/>
        </c:spPr>
        <c:marker>
          <c:symbol val="none"/>
        </c:marker>
      </c:pivotFmt>
      <c:pivotFmt>
        <c:idx val="48"/>
        <c:spPr>
          <a:solidFill>
            <a:schemeClr val="accent1"/>
          </a:solidFill>
          <a:ln>
            <a:noFill/>
          </a:ln>
          <a:effectLst/>
        </c:spPr>
        <c:marker>
          <c:symbol val="none"/>
        </c:marker>
      </c:pivotFmt>
      <c:pivotFmt>
        <c:idx val="49"/>
        <c:spPr>
          <a:solidFill>
            <a:schemeClr val="accent1"/>
          </a:solidFill>
          <a:ln>
            <a:noFill/>
          </a:ln>
          <a:effectLst/>
        </c:spPr>
        <c:marker>
          <c:symbol val="none"/>
        </c:marker>
      </c:pivotFmt>
      <c:pivotFmt>
        <c:idx val="50"/>
        <c:spPr>
          <a:solidFill>
            <a:schemeClr val="accent1"/>
          </a:solidFill>
          <a:ln>
            <a:noFill/>
          </a:ln>
          <a:effectLst/>
        </c:spPr>
        <c:marker>
          <c:symbol val="none"/>
        </c:marker>
      </c:pivotFmt>
      <c:pivotFmt>
        <c:idx val="51"/>
        <c:spPr>
          <a:solidFill>
            <a:schemeClr val="accent1"/>
          </a:solidFill>
          <a:ln>
            <a:noFill/>
          </a:ln>
          <a:effectLst/>
        </c:spPr>
        <c:marker>
          <c:symbol val="none"/>
        </c:marker>
      </c:pivotFmt>
      <c:pivotFmt>
        <c:idx val="52"/>
        <c:spPr>
          <a:solidFill>
            <a:schemeClr val="accent1"/>
          </a:solidFill>
          <a:ln>
            <a:noFill/>
          </a:ln>
          <a:effectLst/>
        </c:spPr>
        <c:marker>
          <c:symbol val="none"/>
        </c:marker>
      </c:pivotFmt>
      <c:pivotFmt>
        <c:idx val="53"/>
        <c:spPr>
          <a:solidFill>
            <a:schemeClr val="accent1"/>
          </a:solidFill>
          <a:ln>
            <a:noFill/>
          </a:ln>
          <a:effectLst/>
        </c:spPr>
        <c:marker>
          <c:symbol val="none"/>
        </c:marker>
      </c:pivotFmt>
      <c:pivotFmt>
        <c:idx val="54"/>
        <c:spPr>
          <a:solidFill>
            <a:schemeClr val="accent1"/>
          </a:solidFill>
          <a:ln>
            <a:noFill/>
          </a:ln>
          <a:effectLst/>
        </c:spPr>
        <c:marker>
          <c:symbol val="none"/>
        </c:marker>
      </c:pivotFmt>
      <c:pivotFmt>
        <c:idx val="55"/>
        <c:spPr>
          <a:solidFill>
            <a:schemeClr val="accent1"/>
          </a:solidFill>
          <a:ln>
            <a:noFill/>
          </a:ln>
          <a:effectLst/>
        </c:spPr>
        <c:marker>
          <c:symbol val="none"/>
        </c:marker>
      </c:pivotFmt>
      <c:pivotFmt>
        <c:idx val="56"/>
        <c:spPr>
          <a:solidFill>
            <a:schemeClr val="accent1"/>
          </a:solidFill>
          <a:ln>
            <a:noFill/>
          </a:ln>
          <a:effectLst/>
        </c:spPr>
        <c:marker>
          <c:symbol val="none"/>
        </c:marker>
      </c:pivotFmt>
      <c:pivotFmt>
        <c:idx val="57"/>
        <c:spPr>
          <a:solidFill>
            <a:schemeClr val="accent1"/>
          </a:solidFill>
          <a:ln>
            <a:noFill/>
          </a:ln>
          <a:effectLst/>
        </c:spPr>
        <c:marker>
          <c:symbol val="none"/>
        </c:marker>
      </c:pivotFmt>
      <c:pivotFmt>
        <c:idx val="58"/>
        <c:spPr>
          <a:solidFill>
            <a:schemeClr val="accent1"/>
          </a:solidFill>
          <a:ln>
            <a:noFill/>
          </a:ln>
          <a:effectLst/>
        </c:spPr>
        <c:marker>
          <c:symbol val="none"/>
        </c:marker>
      </c:pivotFmt>
      <c:pivotFmt>
        <c:idx val="59"/>
        <c:spPr>
          <a:solidFill>
            <a:schemeClr val="accent1"/>
          </a:solidFill>
          <a:ln>
            <a:noFill/>
          </a:ln>
          <a:effectLst/>
        </c:spPr>
        <c:marker>
          <c:symbol val="none"/>
        </c:marker>
      </c:pivotFmt>
      <c:pivotFmt>
        <c:idx val="60"/>
        <c:spPr>
          <a:solidFill>
            <a:schemeClr val="accent1"/>
          </a:solidFill>
          <a:ln>
            <a:noFill/>
          </a:ln>
          <a:effectLst/>
        </c:spPr>
        <c:marker>
          <c:symbol val="none"/>
        </c:marker>
      </c:pivotFmt>
      <c:pivotFmt>
        <c:idx val="61"/>
        <c:spPr>
          <a:solidFill>
            <a:schemeClr val="accent1"/>
          </a:solidFill>
          <a:ln>
            <a:noFill/>
          </a:ln>
          <a:effectLst/>
        </c:spPr>
        <c:marker>
          <c:symbol val="none"/>
        </c:marker>
      </c:pivotFmt>
      <c:pivotFmt>
        <c:idx val="62"/>
        <c:spPr>
          <a:solidFill>
            <a:schemeClr val="accent1"/>
          </a:solidFill>
          <a:ln>
            <a:noFill/>
          </a:ln>
          <a:effectLst/>
        </c:spPr>
        <c:marker>
          <c:symbol val="none"/>
        </c:marker>
      </c:pivotFmt>
      <c:pivotFmt>
        <c:idx val="63"/>
        <c:spPr>
          <a:solidFill>
            <a:schemeClr val="accent1"/>
          </a:solidFill>
          <a:ln>
            <a:noFill/>
          </a:ln>
          <a:effectLst/>
        </c:spPr>
        <c:marker>
          <c:symbol val="none"/>
        </c:marker>
      </c:pivotFmt>
      <c:pivotFmt>
        <c:idx val="64"/>
        <c:spPr>
          <a:solidFill>
            <a:schemeClr val="accent1"/>
          </a:solidFill>
          <a:ln>
            <a:noFill/>
          </a:ln>
          <a:effectLst/>
        </c:spPr>
        <c:marker>
          <c:symbol val="none"/>
        </c:marker>
      </c:pivotFmt>
      <c:pivotFmt>
        <c:idx val="65"/>
        <c:spPr>
          <a:solidFill>
            <a:schemeClr val="accent1"/>
          </a:solidFill>
          <a:ln>
            <a:noFill/>
          </a:ln>
          <a:effectLst/>
        </c:spPr>
        <c:marker>
          <c:symbol val="none"/>
        </c:marker>
      </c:pivotFmt>
      <c:pivotFmt>
        <c:idx val="66"/>
        <c:spPr>
          <a:solidFill>
            <a:schemeClr val="accent1"/>
          </a:solidFill>
          <a:ln>
            <a:noFill/>
          </a:ln>
          <a:effectLst/>
        </c:spPr>
        <c:marker>
          <c:symbol val="none"/>
        </c:marker>
      </c:pivotFmt>
      <c:pivotFmt>
        <c:idx val="67"/>
        <c:spPr>
          <a:solidFill>
            <a:schemeClr val="accent1"/>
          </a:solidFill>
          <a:ln>
            <a:noFill/>
          </a:ln>
          <a:effectLst/>
        </c:spPr>
        <c:marker>
          <c:symbol val="none"/>
        </c:marker>
      </c:pivotFmt>
      <c:pivotFmt>
        <c:idx val="68"/>
        <c:spPr>
          <a:solidFill>
            <a:schemeClr val="accent1"/>
          </a:solidFill>
          <a:ln>
            <a:noFill/>
          </a:ln>
          <a:effectLst/>
        </c:spPr>
        <c:marker>
          <c:symbol val="none"/>
        </c:marker>
      </c:pivotFmt>
      <c:pivotFmt>
        <c:idx val="69"/>
        <c:spPr>
          <a:solidFill>
            <a:schemeClr val="accent1"/>
          </a:solidFill>
          <a:ln>
            <a:noFill/>
          </a:ln>
          <a:effectLst/>
        </c:spPr>
        <c:marker>
          <c:symbol val="none"/>
        </c:marker>
      </c:pivotFmt>
      <c:pivotFmt>
        <c:idx val="70"/>
        <c:spPr>
          <a:solidFill>
            <a:schemeClr val="accent1"/>
          </a:solidFill>
          <a:ln>
            <a:noFill/>
          </a:ln>
          <a:effectLst/>
        </c:spPr>
        <c:marker>
          <c:symbol val="none"/>
        </c:marker>
      </c:pivotFmt>
      <c:pivotFmt>
        <c:idx val="71"/>
        <c:spPr>
          <a:solidFill>
            <a:schemeClr val="accent1"/>
          </a:solidFill>
          <a:ln>
            <a:noFill/>
          </a:ln>
          <a:effectLst/>
        </c:spPr>
        <c:marker>
          <c:symbol val="none"/>
        </c:marker>
      </c:pivotFmt>
      <c:pivotFmt>
        <c:idx val="72"/>
        <c:spPr>
          <a:solidFill>
            <a:schemeClr val="accent1"/>
          </a:solidFill>
          <a:ln>
            <a:noFill/>
          </a:ln>
          <a:effectLst/>
        </c:spPr>
        <c:marker>
          <c:symbol val="none"/>
        </c:marker>
      </c:pivotFmt>
      <c:pivotFmt>
        <c:idx val="73"/>
        <c:spPr>
          <a:solidFill>
            <a:schemeClr val="accent1"/>
          </a:solidFill>
          <a:ln>
            <a:noFill/>
          </a:ln>
          <a:effectLst/>
        </c:spPr>
        <c:marker>
          <c:symbol val="none"/>
        </c:marker>
      </c:pivotFmt>
      <c:pivotFmt>
        <c:idx val="74"/>
        <c:spPr>
          <a:solidFill>
            <a:schemeClr val="accent1"/>
          </a:solidFill>
          <a:ln>
            <a:noFill/>
          </a:ln>
          <a:effectLst/>
        </c:spPr>
        <c:marker>
          <c:symbol val="none"/>
        </c:marker>
      </c:pivotFmt>
      <c:pivotFmt>
        <c:idx val="75"/>
        <c:spPr>
          <a:solidFill>
            <a:schemeClr val="accent1"/>
          </a:solidFill>
          <a:ln w="25400">
            <a:noFill/>
          </a:ln>
          <a:effectLst/>
        </c:spPr>
        <c:marker>
          <c:symbol val="none"/>
        </c:marker>
      </c:pivotFmt>
      <c:pivotFmt>
        <c:idx val="76"/>
        <c:spPr>
          <a:solidFill>
            <a:schemeClr val="accent1"/>
          </a:solidFill>
          <a:ln w="25400">
            <a:noFill/>
          </a:ln>
          <a:effectLst/>
        </c:spPr>
        <c:marker>
          <c:symbol val="none"/>
        </c:marker>
      </c:pivotFmt>
      <c:pivotFmt>
        <c:idx val="77"/>
        <c:spPr>
          <a:solidFill>
            <a:schemeClr val="accent1"/>
          </a:solidFill>
          <a:ln w="25400">
            <a:noFill/>
          </a:ln>
          <a:effectLst/>
        </c:spPr>
        <c:marker>
          <c:symbol val="none"/>
        </c:marker>
      </c:pivotFmt>
      <c:pivotFmt>
        <c:idx val="78"/>
        <c:spPr>
          <a:solidFill>
            <a:schemeClr val="accent1"/>
          </a:solidFill>
          <a:ln w="25400">
            <a:noFill/>
          </a:ln>
          <a:effectLst/>
        </c:spPr>
        <c:marker>
          <c:symbol val="none"/>
        </c:marker>
      </c:pivotFmt>
      <c:pivotFmt>
        <c:idx val="79"/>
        <c:spPr>
          <a:solidFill>
            <a:schemeClr val="accent1"/>
          </a:solidFill>
          <a:ln w="25400">
            <a:noFill/>
          </a:ln>
          <a:effectLst/>
        </c:spPr>
        <c:marker>
          <c:symbol val="none"/>
        </c:marker>
      </c:pivotFmt>
      <c:pivotFmt>
        <c:idx val="80"/>
        <c:spPr>
          <a:solidFill>
            <a:schemeClr val="bg2"/>
          </a:solidFill>
          <a:ln w="25400">
            <a:noFill/>
          </a:ln>
          <a:effectLst/>
        </c:spPr>
        <c:marker>
          <c:symbol val="none"/>
        </c:marker>
      </c:pivotFmt>
      <c:pivotFmt>
        <c:idx val="81"/>
        <c:spPr>
          <a:solidFill>
            <a:schemeClr val="accent1"/>
          </a:solidFill>
          <a:ln w="25400">
            <a:noFill/>
          </a:ln>
          <a:effectLst/>
        </c:spPr>
        <c:marker>
          <c:symbol val="none"/>
        </c:marker>
      </c:pivotFmt>
      <c:pivotFmt>
        <c:idx val="82"/>
        <c:spPr>
          <a:solidFill>
            <a:schemeClr val="accent1"/>
          </a:solidFill>
          <a:ln w="25400">
            <a:noFill/>
          </a:ln>
          <a:effectLst/>
        </c:spPr>
        <c:marker>
          <c:symbol val="none"/>
        </c:marker>
      </c:pivotFmt>
      <c:pivotFmt>
        <c:idx val="83"/>
        <c:spPr>
          <a:solidFill>
            <a:schemeClr val="accent1"/>
          </a:solidFill>
          <a:ln w="25400">
            <a:noFill/>
          </a:ln>
          <a:effectLst/>
        </c:spPr>
        <c:marker>
          <c:symbol val="none"/>
        </c:marker>
      </c:pivotFmt>
      <c:pivotFmt>
        <c:idx val="84"/>
        <c:spPr>
          <a:solidFill>
            <a:schemeClr val="accent1"/>
          </a:solidFill>
          <a:ln w="25400">
            <a:noFill/>
          </a:ln>
          <a:effectLst/>
        </c:spPr>
        <c:marker>
          <c:symbol val="none"/>
        </c:marker>
      </c:pivotFmt>
      <c:pivotFmt>
        <c:idx val="85"/>
        <c:spPr>
          <a:solidFill>
            <a:schemeClr val="accent1"/>
          </a:solidFill>
          <a:ln w="25400">
            <a:noFill/>
          </a:ln>
          <a:effectLst/>
        </c:spPr>
        <c:marker>
          <c:symbol val="none"/>
        </c:marker>
      </c:pivotFmt>
      <c:pivotFmt>
        <c:idx val="86"/>
        <c:spPr>
          <a:solidFill>
            <a:schemeClr val="accent1"/>
          </a:solidFill>
          <a:ln w="25400">
            <a:noFill/>
          </a:ln>
          <a:effectLst/>
        </c:spPr>
        <c:marker>
          <c:symbol val="none"/>
        </c:marker>
      </c:pivotFmt>
    </c:pivotFmts>
    <c:plotArea>
      <c:layout/>
      <c:areaChart>
        <c:grouping val="stacked"/>
        <c:varyColors val="0"/>
        <c:ser>
          <c:idx val="0"/>
          <c:order val="0"/>
          <c:tx>
            <c:strRef>
              <c:f>'Incremental Behavior'!$C$36</c:f>
              <c:strCache>
                <c:ptCount val="1"/>
                <c:pt idx="0">
                  <c:v>BIEMS</c:v>
                </c:pt>
              </c:strCache>
            </c:strRef>
          </c:tx>
          <c:spPr>
            <a:solidFill>
              <a:schemeClr val="accent1"/>
            </a:solidFill>
            <a:ln w="25400">
              <a:noFill/>
            </a:ln>
            <a:effectLst/>
          </c:spPr>
          <c:cat>
            <c:strRef>
              <c:f>'Incremental Behavior'!$C$36</c:f>
              <c:strCache>
                <c:ptCount val="13"/>
                <c:pt idx="0">
                  <c:v>2018 </c:v>
                </c:pt>
                <c:pt idx="1">
                  <c:v>2019 </c:v>
                </c:pt>
                <c:pt idx="2">
                  <c:v>2020 </c:v>
                </c:pt>
                <c:pt idx="3">
                  <c:v>2021 </c:v>
                </c:pt>
                <c:pt idx="4">
                  <c:v>2022 </c:v>
                </c:pt>
                <c:pt idx="5">
                  <c:v>2023 </c:v>
                </c:pt>
                <c:pt idx="6">
                  <c:v>2024 </c:v>
                </c:pt>
                <c:pt idx="7">
                  <c:v>2025 </c:v>
                </c:pt>
                <c:pt idx="8">
                  <c:v>2026 </c:v>
                </c:pt>
                <c:pt idx="9">
                  <c:v>2027 </c:v>
                </c:pt>
                <c:pt idx="10">
                  <c:v>2028 </c:v>
                </c:pt>
                <c:pt idx="11">
                  <c:v>2029 </c:v>
                </c:pt>
                <c:pt idx="12">
                  <c:v>2030 </c:v>
                </c:pt>
              </c:strCache>
            </c:strRef>
          </c:cat>
          <c:val>
            <c:numRef>
              <c:f>'Incremental Behavior'!$C$36</c:f>
              <c:numCache>
                <c:formatCode>0.0</c:formatCode>
                <c:ptCount val="13"/>
                <c:pt idx="0">
                  <c:v>0.35431062029658278</c:v>
                </c:pt>
                <c:pt idx="1">
                  <c:v>0.4003022325370364</c:v>
                </c:pt>
                <c:pt idx="2">
                  <c:v>0.45054406441147749</c:v>
                </c:pt>
                <c:pt idx="3">
                  <c:v>0.50867652536675678</c:v>
                </c:pt>
                <c:pt idx="4">
                  <c:v>0.57425836870496305</c:v>
                </c:pt>
                <c:pt idx="5">
                  <c:v>0.64708479069786773</c:v>
                </c:pt>
                <c:pt idx="6">
                  <c:v>0.72924398256077072</c:v>
                </c:pt>
                <c:pt idx="7">
                  <c:v>0.82179854751039239</c:v>
                </c:pt>
                <c:pt idx="8">
                  <c:v>0.92510281346309975</c:v>
                </c:pt>
                <c:pt idx="9">
                  <c:v>1.04250066441985</c:v>
                </c:pt>
                <c:pt idx="10">
                  <c:v>1.174208935679562</c:v>
                </c:pt>
                <c:pt idx="11">
                  <c:v>1.3224761754112522</c:v>
                </c:pt>
                <c:pt idx="12">
                  <c:v>1.489483815952295</c:v>
                </c:pt>
              </c:numCache>
            </c:numRef>
          </c:val>
          <c:extLst>
            <c:ext xmlns:c16="http://schemas.microsoft.com/office/drawing/2014/chart" uri="{C3380CC4-5D6E-409C-BE32-E72D297353CC}">
              <c16:uniqueId val="{00000006-3200-47CE-81E7-24863FDD08B7}"/>
            </c:ext>
          </c:extLst>
        </c:ser>
        <c:ser>
          <c:idx val="1"/>
          <c:order val="1"/>
          <c:tx>
            <c:strRef>
              <c:f>'Incremental Behavior'!$C$36</c:f>
              <c:strCache>
                <c:ptCount val="1"/>
                <c:pt idx="0">
                  <c:v>Building Benchmarking</c:v>
                </c:pt>
              </c:strCache>
            </c:strRef>
          </c:tx>
          <c:spPr>
            <a:solidFill>
              <a:schemeClr val="accent2"/>
            </a:solidFill>
            <a:ln w="25400">
              <a:noFill/>
            </a:ln>
            <a:effectLst/>
          </c:spPr>
          <c:cat>
            <c:strRef>
              <c:f>'Incremental Behavior'!$C$36</c:f>
              <c:strCache>
                <c:ptCount val="13"/>
                <c:pt idx="0">
                  <c:v>2018 </c:v>
                </c:pt>
                <c:pt idx="1">
                  <c:v>2019 </c:v>
                </c:pt>
                <c:pt idx="2">
                  <c:v>2020 </c:v>
                </c:pt>
                <c:pt idx="3">
                  <c:v>2021 </c:v>
                </c:pt>
                <c:pt idx="4">
                  <c:v>2022 </c:v>
                </c:pt>
                <c:pt idx="5">
                  <c:v>2023 </c:v>
                </c:pt>
                <c:pt idx="6">
                  <c:v>2024 </c:v>
                </c:pt>
                <c:pt idx="7">
                  <c:v>2025 </c:v>
                </c:pt>
                <c:pt idx="8">
                  <c:v>2026 </c:v>
                </c:pt>
                <c:pt idx="9">
                  <c:v>2027 </c:v>
                </c:pt>
                <c:pt idx="10">
                  <c:v>2028 </c:v>
                </c:pt>
                <c:pt idx="11">
                  <c:v>2029 </c:v>
                </c:pt>
                <c:pt idx="12">
                  <c:v>2030 </c:v>
                </c:pt>
              </c:strCache>
            </c:strRef>
          </c:cat>
          <c:val>
            <c:numRef>
              <c:f>'Incremental Behavior'!$C$36</c:f>
              <c:numCache>
                <c:formatCode>0.0</c:formatCode>
                <c:ptCount val="13"/>
                <c:pt idx="0">
                  <c:v>0.33087073104082476</c:v>
                </c:pt>
                <c:pt idx="1">
                  <c:v>0.33301284622004568</c:v>
                </c:pt>
                <c:pt idx="2">
                  <c:v>0.333693034088685</c:v>
                </c:pt>
                <c:pt idx="3">
                  <c:v>0.33517784950295465</c:v>
                </c:pt>
                <c:pt idx="4">
                  <c:v>0.33658616202609676</c:v>
                </c:pt>
                <c:pt idx="5">
                  <c:v>0.33728813455620232</c:v>
                </c:pt>
                <c:pt idx="6">
                  <c:v>0.33810879638658031</c:v>
                </c:pt>
                <c:pt idx="7">
                  <c:v>0.33898931128136101</c:v>
                </c:pt>
                <c:pt idx="8">
                  <c:v>0.33957117430571016</c:v>
                </c:pt>
                <c:pt idx="9">
                  <c:v>0.3403435239287349</c:v>
                </c:pt>
                <c:pt idx="10">
                  <c:v>0.34107350386880442</c:v>
                </c:pt>
                <c:pt idx="11">
                  <c:v>0.34176570150034469</c:v>
                </c:pt>
                <c:pt idx="12">
                  <c:v>0.34243792877128415</c:v>
                </c:pt>
              </c:numCache>
            </c:numRef>
          </c:val>
          <c:extLst>
            <c:ext xmlns:c16="http://schemas.microsoft.com/office/drawing/2014/chart" uri="{C3380CC4-5D6E-409C-BE32-E72D297353CC}">
              <c16:uniqueId val="{00000007-3200-47CE-81E7-24863FDD08B7}"/>
            </c:ext>
          </c:extLst>
        </c:ser>
        <c:ser>
          <c:idx val="2"/>
          <c:order val="2"/>
          <c:tx>
            <c:strRef>
              <c:f>'Incremental Behavior'!$C$36</c:f>
              <c:strCache>
                <c:ptCount val="1"/>
                <c:pt idx="0">
                  <c:v>Building Operator Certification</c:v>
                </c:pt>
              </c:strCache>
            </c:strRef>
          </c:tx>
          <c:spPr>
            <a:solidFill>
              <a:schemeClr val="accent3"/>
            </a:solidFill>
            <a:ln w="25400">
              <a:noFill/>
            </a:ln>
            <a:effectLst/>
          </c:spPr>
          <c:cat>
            <c:strRef>
              <c:f>'Incremental Behavior'!$C$36</c:f>
              <c:strCache>
                <c:ptCount val="13"/>
                <c:pt idx="0">
                  <c:v>2018 </c:v>
                </c:pt>
                <c:pt idx="1">
                  <c:v>2019 </c:v>
                </c:pt>
                <c:pt idx="2">
                  <c:v>2020 </c:v>
                </c:pt>
                <c:pt idx="3">
                  <c:v>2021 </c:v>
                </c:pt>
                <c:pt idx="4">
                  <c:v>2022 </c:v>
                </c:pt>
                <c:pt idx="5">
                  <c:v>2023 </c:v>
                </c:pt>
                <c:pt idx="6">
                  <c:v>2024 </c:v>
                </c:pt>
                <c:pt idx="7">
                  <c:v>2025 </c:v>
                </c:pt>
                <c:pt idx="8">
                  <c:v>2026 </c:v>
                </c:pt>
                <c:pt idx="9">
                  <c:v>2027 </c:v>
                </c:pt>
                <c:pt idx="10">
                  <c:v>2028 </c:v>
                </c:pt>
                <c:pt idx="11">
                  <c:v>2029 </c:v>
                </c:pt>
                <c:pt idx="12">
                  <c:v>2030 </c:v>
                </c:pt>
              </c:strCache>
            </c:strRef>
          </c:cat>
          <c:val>
            <c:numRef>
              <c:f>'Incremental Behavior'!$C$36</c:f>
              <c:numCache>
                <c:formatCode>0.0</c:formatCode>
                <c:ptCount val="13"/>
                <c:pt idx="0">
                  <c:v>0.402906686675788</c:v>
                </c:pt>
                <c:pt idx="1">
                  <c:v>0.46023090612493572</c:v>
                </c:pt>
                <c:pt idx="2">
                  <c:v>0.52484490119540084</c:v>
                </c:pt>
                <c:pt idx="3">
                  <c:v>0.5980662852543237</c:v>
                </c:pt>
                <c:pt idx="4">
                  <c:v>0.6811524640862151</c:v>
                </c:pt>
                <c:pt idx="5">
                  <c:v>0.77591344556050879</c:v>
                </c:pt>
                <c:pt idx="6">
                  <c:v>0.88399804561282791</c:v>
                </c:pt>
                <c:pt idx="7">
                  <c:v>1.0070227534431373</c:v>
                </c:pt>
                <c:pt idx="8">
                  <c:v>1.1468288134732185</c:v>
                </c:pt>
                <c:pt idx="9">
                  <c:v>1.3057744208394513</c:v>
                </c:pt>
                <c:pt idx="10">
                  <c:v>1.4866336333941168</c:v>
                </c:pt>
                <c:pt idx="11">
                  <c:v>1.6924661561701826</c:v>
                </c:pt>
                <c:pt idx="12">
                  <c:v>1.9267308217747088</c:v>
                </c:pt>
              </c:numCache>
            </c:numRef>
          </c:val>
          <c:extLst>
            <c:ext xmlns:c16="http://schemas.microsoft.com/office/drawing/2014/chart" uri="{C3380CC4-5D6E-409C-BE32-E72D297353CC}">
              <c16:uniqueId val="{00000008-3200-47CE-81E7-24863FDD08B7}"/>
            </c:ext>
          </c:extLst>
        </c:ser>
        <c:ser>
          <c:idx val="3"/>
          <c:order val="3"/>
          <c:tx>
            <c:strRef>
              <c:f>'Incremental Behavior'!$C$36</c:f>
              <c:strCache>
                <c:ptCount val="1"/>
                <c:pt idx="0">
                  <c:v>Business Energy Reports</c:v>
                </c:pt>
              </c:strCache>
            </c:strRef>
          </c:tx>
          <c:spPr>
            <a:solidFill>
              <a:schemeClr val="accent4"/>
            </a:solidFill>
            <a:ln w="25400">
              <a:noFill/>
            </a:ln>
            <a:effectLst/>
          </c:spPr>
          <c:cat>
            <c:strRef>
              <c:f>'Incremental Behavior'!$C$36</c:f>
              <c:strCache>
                <c:ptCount val="13"/>
                <c:pt idx="0">
                  <c:v>2018 </c:v>
                </c:pt>
                <c:pt idx="1">
                  <c:v>2019 </c:v>
                </c:pt>
                <c:pt idx="2">
                  <c:v>2020 </c:v>
                </c:pt>
                <c:pt idx="3">
                  <c:v>2021 </c:v>
                </c:pt>
                <c:pt idx="4">
                  <c:v>2022 </c:v>
                </c:pt>
                <c:pt idx="5">
                  <c:v>2023 </c:v>
                </c:pt>
                <c:pt idx="6">
                  <c:v>2024 </c:v>
                </c:pt>
                <c:pt idx="7">
                  <c:v>2025 </c:v>
                </c:pt>
                <c:pt idx="8">
                  <c:v>2026 </c:v>
                </c:pt>
                <c:pt idx="9">
                  <c:v>2027 </c:v>
                </c:pt>
                <c:pt idx="10">
                  <c:v>2028 </c:v>
                </c:pt>
                <c:pt idx="11">
                  <c:v>2029 </c:v>
                </c:pt>
                <c:pt idx="12">
                  <c:v>2030 </c:v>
                </c:pt>
              </c:strCache>
            </c:strRef>
          </c:cat>
          <c:val>
            <c:numRef>
              <c:f>'Incremental Behavior'!$C$36</c:f>
              <c:numCache>
                <c:formatCode>0.0</c:formatCode>
                <c:ptCount val="13"/>
                <c:pt idx="0">
                  <c:v>0</c:v>
                </c:pt>
                <c:pt idx="1">
                  <c:v>1.2973065233055005E-2</c:v>
                </c:pt>
                <c:pt idx="2">
                  <c:v>2.5857248886703675E-2</c:v>
                </c:pt>
                <c:pt idx="3">
                  <c:v>3.875420512924091E-2</c:v>
                </c:pt>
                <c:pt idx="4">
                  <c:v>5.1606907751984579E-2</c:v>
                </c:pt>
                <c:pt idx="5">
                  <c:v>6.4267570033951532E-2</c:v>
                </c:pt>
                <c:pt idx="6">
                  <c:v>7.684575843358786E-2</c:v>
                </c:pt>
                <c:pt idx="7">
                  <c:v>8.9374023254441812E-2</c:v>
                </c:pt>
                <c:pt idx="8">
                  <c:v>0.10176960798021881</c:v>
                </c:pt>
                <c:pt idx="9">
                  <c:v>0.11414462075006322</c:v>
                </c:pt>
                <c:pt idx="10">
                  <c:v>0.1264327533809203</c:v>
                </c:pt>
                <c:pt idx="11">
                  <c:v>0.13864216706199933</c:v>
                </c:pt>
                <c:pt idx="12">
                  <c:v>0.15077107790546862</c:v>
                </c:pt>
              </c:numCache>
            </c:numRef>
          </c:val>
          <c:extLst>
            <c:ext xmlns:c16="http://schemas.microsoft.com/office/drawing/2014/chart" uri="{C3380CC4-5D6E-409C-BE32-E72D297353CC}">
              <c16:uniqueId val="{00000009-3200-47CE-81E7-24863FDD08B7}"/>
            </c:ext>
          </c:extLst>
        </c:ser>
        <c:ser>
          <c:idx val="4"/>
          <c:order val="4"/>
          <c:tx>
            <c:strRef>
              <c:f>'Incremental Behavior'!$C$36</c:f>
              <c:strCache>
                <c:ptCount val="1"/>
                <c:pt idx="0">
                  <c:v>COM Competitions</c:v>
                </c:pt>
              </c:strCache>
            </c:strRef>
          </c:tx>
          <c:spPr>
            <a:solidFill>
              <a:schemeClr val="accent5"/>
            </a:solidFill>
            <a:ln w="25400">
              <a:noFill/>
            </a:ln>
            <a:effectLst/>
          </c:spPr>
          <c:cat>
            <c:strRef>
              <c:f>'Incremental Behavior'!$C$36</c:f>
              <c:strCache>
                <c:ptCount val="13"/>
                <c:pt idx="0">
                  <c:v>2018 </c:v>
                </c:pt>
                <c:pt idx="1">
                  <c:v>2019 </c:v>
                </c:pt>
                <c:pt idx="2">
                  <c:v>2020 </c:v>
                </c:pt>
                <c:pt idx="3">
                  <c:v>2021 </c:v>
                </c:pt>
                <c:pt idx="4">
                  <c:v>2022 </c:v>
                </c:pt>
                <c:pt idx="5">
                  <c:v>2023 </c:v>
                </c:pt>
                <c:pt idx="6">
                  <c:v>2024 </c:v>
                </c:pt>
                <c:pt idx="7">
                  <c:v>2025 </c:v>
                </c:pt>
                <c:pt idx="8">
                  <c:v>2026 </c:v>
                </c:pt>
                <c:pt idx="9">
                  <c:v>2027 </c:v>
                </c:pt>
                <c:pt idx="10">
                  <c:v>2028 </c:v>
                </c:pt>
                <c:pt idx="11">
                  <c:v>2029 </c:v>
                </c:pt>
                <c:pt idx="12">
                  <c:v>2030 </c:v>
                </c:pt>
              </c:strCache>
            </c:strRef>
          </c:cat>
          <c:val>
            <c:numRef>
              <c:f>'Incremental Behavior'!$C$36</c:f>
              <c:numCache>
                <c:formatCode>0.0</c:formatCode>
                <c:ptCount val="13"/>
                <c:pt idx="0">
                  <c:v>0</c:v>
                </c:pt>
                <c:pt idx="1">
                  <c:v>0</c:v>
                </c:pt>
                <c:pt idx="2">
                  <c:v>0</c:v>
                </c:pt>
                <c:pt idx="3">
                  <c:v>0</c:v>
                </c:pt>
                <c:pt idx="4">
                  <c:v>0</c:v>
                </c:pt>
                <c:pt idx="5">
                  <c:v>0</c:v>
                </c:pt>
                <c:pt idx="6">
                  <c:v>0</c:v>
                </c:pt>
                <c:pt idx="7">
                  <c:v>0</c:v>
                </c:pt>
                <c:pt idx="8">
                  <c:v>0</c:v>
                </c:pt>
                <c:pt idx="9">
                  <c:v>0</c:v>
                </c:pt>
                <c:pt idx="10">
                  <c:v>0</c:v>
                </c:pt>
                <c:pt idx="11">
                  <c:v>0</c:v>
                </c:pt>
                <c:pt idx="12">
                  <c:v>0</c:v>
                </c:pt>
              </c:numCache>
            </c:numRef>
          </c:val>
          <c:extLst>
            <c:ext xmlns:c16="http://schemas.microsoft.com/office/drawing/2014/chart" uri="{C3380CC4-5D6E-409C-BE32-E72D297353CC}">
              <c16:uniqueId val="{0000000A-3200-47CE-81E7-24863FDD08B7}"/>
            </c:ext>
          </c:extLst>
        </c:ser>
        <c:ser>
          <c:idx val="5"/>
          <c:order val="5"/>
          <c:tx>
            <c:strRef>
              <c:f>'Incremental Behavior'!$C$36</c:f>
              <c:strCache>
                <c:ptCount val="1"/>
                <c:pt idx="0">
                  <c:v>RCx</c:v>
                </c:pt>
              </c:strCache>
            </c:strRef>
          </c:tx>
          <c:spPr>
            <a:solidFill>
              <a:schemeClr val="accent6"/>
            </a:solidFill>
            <a:ln w="25400">
              <a:noFill/>
            </a:ln>
            <a:effectLst/>
          </c:spPr>
          <c:cat>
            <c:strRef>
              <c:f>'Incremental Behavior'!$C$36</c:f>
              <c:strCache>
                <c:ptCount val="13"/>
                <c:pt idx="0">
                  <c:v>2018 </c:v>
                </c:pt>
                <c:pt idx="1">
                  <c:v>2019 </c:v>
                </c:pt>
                <c:pt idx="2">
                  <c:v>2020 </c:v>
                </c:pt>
                <c:pt idx="3">
                  <c:v>2021 </c:v>
                </c:pt>
                <c:pt idx="4">
                  <c:v>2022 </c:v>
                </c:pt>
                <c:pt idx="5">
                  <c:v>2023 </c:v>
                </c:pt>
                <c:pt idx="6">
                  <c:v>2024 </c:v>
                </c:pt>
                <c:pt idx="7">
                  <c:v>2025 </c:v>
                </c:pt>
                <c:pt idx="8">
                  <c:v>2026 </c:v>
                </c:pt>
                <c:pt idx="9">
                  <c:v>2027 </c:v>
                </c:pt>
                <c:pt idx="10">
                  <c:v>2028 </c:v>
                </c:pt>
                <c:pt idx="11">
                  <c:v>2029 </c:v>
                </c:pt>
                <c:pt idx="12">
                  <c:v>2030 </c:v>
                </c:pt>
              </c:strCache>
            </c:strRef>
          </c:cat>
          <c:val>
            <c:numRef>
              <c:f>'Incremental Behavior'!$C$36</c:f>
              <c:numCache>
                <c:formatCode>0.0</c:formatCode>
                <c:ptCount val="13"/>
                <c:pt idx="0">
                  <c:v>0.51326819593111883</c:v>
                </c:pt>
                <c:pt idx="1">
                  <c:v>0.53482828137310767</c:v>
                </c:pt>
                <c:pt idx="2">
                  <c:v>0.55478315391221056</c:v>
                </c:pt>
                <c:pt idx="3">
                  <c:v>0.57715477995192455</c:v>
                </c:pt>
                <c:pt idx="4">
                  <c:v>0.60039227914836135</c:v>
                </c:pt>
                <c:pt idx="5">
                  <c:v>0.62369628906282326</c:v>
                </c:pt>
                <c:pt idx="6">
                  <c:v>0.64805990648554723</c:v>
                </c:pt>
                <c:pt idx="7">
                  <c:v>0.67326769706002521</c:v>
                </c:pt>
                <c:pt idx="8">
                  <c:v>0.69855660010677312</c:v>
                </c:pt>
                <c:pt idx="9">
                  <c:v>0.72558662531532903</c:v>
                </c:pt>
                <c:pt idx="10">
                  <c:v>0.75321309368559375</c:v>
                </c:pt>
                <c:pt idx="11">
                  <c:v>0.78186078349290589</c:v>
                </c:pt>
                <c:pt idx="12">
                  <c:v>0.81162770052324562</c:v>
                </c:pt>
              </c:numCache>
            </c:numRef>
          </c:val>
          <c:extLst>
            <c:ext xmlns:c16="http://schemas.microsoft.com/office/drawing/2014/chart" uri="{C3380CC4-5D6E-409C-BE32-E72D297353CC}">
              <c16:uniqueId val="{00000002-CAA4-417E-BBE0-AD9BE641537F}"/>
            </c:ext>
          </c:extLst>
        </c:ser>
        <c:ser>
          <c:idx val="6"/>
          <c:order val="6"/>
          <c:tx>
            <c:strRef>
              <c:f>'Incremental Behavior'!$C$36</c:f>
              <c:strCache>
                <c:ptCount val="1"/>
                <c:pt idx="0">
                  <c:v>Strategic Energy Management</c:v>
                </c:pt>
              </c:strCache>
            </c:strRef>
          </c:tx>
          <c:spPr>
            <a:solidFill>
              <a:schemeClr val="accent1">
                <a:lumMod val="60000"/>
              </a:schemeClr>
            </a:solidFill>
            <a:ln w="25400">
              <a:noFill/>
            </a:ln>
            <a:effectLst/>
          </c:spPr>
          <c:cat>
            <c:strRef>
              <c:f>'Incremental Behavior'!$C$36</c:f>
              <c:strCache>
                <c:ptCount val="13"/>
                <c:pt idx="0">
                  <c:v>2018 </c:v>
                </c:pt>
                <c:pt idx="1">
                  <c:v>2019 </c:v>
                </c:pt>
                <c:pt idx="2">
                  <c:v>2020 </c:v>
                </c:pt>
                <c:pt idx="3">
                  <c:v>2021 </c:v>
                </c:pt>
                <c:pt idx="4">
                  <c:v>2022 </c:v>
                </c:pt>
                <c:pt idx="5">
                  <c:v>2023 </c:v>
                </c:pt>
                <c:pt idx="6">
                  <c:v>2024 </c:v>
                </c:pt>
                <c:pt idx="7">
                  <c:v>2025 </c:v>
                </c:pt>
                <c:pt idx="8">
                  <c:v>2026 </c:v>
                </c:pt>
                <c:pt idx="9">
                  <c:v>2027 </c:v>
                </c:pt>
                <c:pt idx="10">
                  <c:v>2028 </c:v>
                </c:pt>
                <c:pt idx="11">
                  <c:v>2029 </c:v>
                </c:pt>
                <c:pt idx="12">
                  <c:v>2030 </c:v>
                </c:pt>
              </c:strCache>
            </c:strRef>
          </c:cat>
          <c:val>
            <c:numRef>
              <c:f>'Incremental Behavior'!$C$36</c:f>
              <c:numCache>
                <c:formatCode>0.0</c:formatCode>
                <c:ptCount val="13"/>
                <c:pt idx="0">
                  <c:v>0</c:v>
                </c:pt>
                <c:pt idx="1">
                  <c:v>0.19857752970533527</c:v>
                </c:pt>
                <c:pt idx="2">
                  <c:v>0.20369539706880008</c:v>
                </c:pt>
                <c:pt idx="3">
                  <c:v>0.20961408488882594</c:v>
                </c:pt>
                <c:pt idx="4">
                  <c:v>0.21572026112747433</c:v>
                </c:pt>
                <c:pt idx="5">
                  <c:v>0.22168054425027187</c:v>
                </c:pt>
                <c:pt idx="6">
                  <c:v>0.22784422700257234</c:v>
                </c:pt>
                <c:pt idx="7">
                  <c:v>0.23414085678059199</c:v>
                </c:pt>
                <c:pt idx="8">
                  <c:v>0.24031035889678048</c:v>
                </c:pt>
                <c:pt idx="9">
                  <c:v>0.24691822494584106</c:v>
                </c:pt>
                <c:pt idx="10">
                  <c:v>0.25355461848203265</c:v>
                </c:pt>
                <c:pt idx="11">
                  <c:v>0.26035542079093399</c:v>
                </c:pt>
                <c:pt idx="12">
                  <c:v>0.26734263317481033</c:v>
                </c:pt>
              </c:numCache>
            </c:numRef>
          </c:val>
          <c:extLst>
            <c:ext xmlns:c16="http://schemas.microsoft.com/office/drawing/2014/chart" uri="{C3380CC4-5D6E-409C-BE32-E72D297353CC}">
              <c16:uniqueId val="{00000003-CAA4-417E-BBE0-AD9BE641537F}"/>
            </c:ext>
          </c:extLst>
        </c:ser>
        <c:dLbls>
          <c:showLegendKey val="0"/>
          <c:showVal val="0"/>
          <c:showCatName val="0"/>
          <c:showSerName val="0"/>
          <c:showPercent val="0"/>
          <c:showBubbleSize val="0"/>
        </c:dLbls>
        <c:axId val="311090176"/>
        <c:axId val="311915584"/>
      </c:areaChart>
      <c:catAx>
        <c:axId val="31109017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311915584"/>
        <c:crosses val="autoZero"/>
        <c:auto val="1"/>
        <c:lblAlgn val="ctr"/>
        <c:lblOffset val="100"/>
        <c:noMultiLvlLbl val="0"/>
      </c:catAx>
      <c:valAx>
        <c:axId val="311915584"/>
        <c:scaling>
          <c:orientation val="minMax"/>
          <c:max val="14"/>
        </c:scaling>
        <c:delete val="0"/>
        <c:axPos val="l"/>
        <c:majorGridlines>
          <c:spPr>
            <a:ln w="9525" cap="flat" cmpd="sng" algn="ctr">
              <a:solidFill>
                <a:schemeClr val="tx1">
                  <a:lumMod val="15000"/>
                  <a:lumOff val="85000"/>
                </a:schemeClr>
              </a:solidFill>
              <a:round/>
            </a:ln>
            <a:effectLst/>
          </c:spPr>
        </c:majorGridlines>
        <c:title>
          <c:tx>
            <c:strRef>
              <c:f>'Incremental Behavior'!$C$36</c:f>
              <c:strCache>
                <c:ptCount val="1"/>
                <c:pt idx="0">
                  <c:v>Gas Energy (MMTherm/year)</c:v>
                </c:pt>
              </c:strCache>
            </c:strRef>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311090176"/>
        <c:crosses val="autoZero"/>
        <c:crossBetween val="midCat"/>
      </c:valAx>
      <c:spPr>
        <a:noFill/>
        <a:ln>
          <a:noFill/>
        </a:ln>
        <a:effectLst/>
      </c:spPr>
    </c:plotArea>
    <c:legend>
      <c:legendPos val="r"/>
      <c:layout>
        <c:manualLayout>
          <c:xMode val="edge"/>
          <c:yMode val="edge"/>
          <c:x val="0.73327632010949617"/>
          <c:y val="0.11052617886057996"/>
          <c:w val="0.26058928610971932"/>
          <c:h val="0.42341024148412926"/>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[PGT_Results_Viewer_BROS_2017-04-20.xlsx]Cumulative Behavior!PivotTable1</c:name>
    <c:fmtId val="29"/>
  </c:pivotSource>
  <c:chart>
    <c:autoTitleDeleted val="1"/>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chemeClr val="accent1"/>
          </a:solidFill>
          <a:ln w="25400">
            <a:noFill/>
          </a:ln>
          <a:effectLst/>
        </c:spPr>
        <c:marker>
          <c:symbol val="none"/>
        </c:marker>
      </c:pivotFmt>
      <c:pivotFmt>
        <c:idx val="7"/>
        <c:spPr>
          <a:solidFill>
            <a:schemeClr val="accent1"/>
          </a:solidFill>
          <a:ln w="25400">
            <a:noFill/>
          </a:ln>
          <a:effectLst/>
        </c:spPr>
        <c:marker>
          <c:symbol val="none"/>
        </c:marker>
      </c:pivotFmt>
      <c:pivotFmt>
        <c:idx val="8"/>
        <c:spPr>
          <a:solidFill>
            <a:schemeClr val="accent1"/>
          </a:solidFill>
          <a:ln w="25400">
            <a:noFill/>
          </a:ln>
          <a:effectLst/>
        </c:spPr>
        <c:marker>
          <c:symbol val="none"/>
        </c:marker>
      </c:pivotFmt>
      <c:pivotFmt>
        <c:idx val="9"/>
        <c:spPr>
          <a:solidFill>
            <a:schemeClr val="accent1"/>
          </a:solidFill>
          <a:ln w="25400">
            <a:noFill/>
          </a:ln>
          <a:effectLst/>
        </c:spPr>
        <c:marker>
          <c:symbol val="none"/>
        </c:marker>
      </c:pivotFmt>
      <c:pivotFmt>
        <c:idx val="10"/>
        <c:spPr>
          <a:solidFill>
            <a:schemeClr val="accent1"/>
          </a:solidFill>
          <a:ln w="25400">
            <a:noFill/>
          </a:ln>
          <a:effectLst/>
        </c:spPr>
        <c:marker>
          <c:symbol val="none"/>
        </c:marker>
      </c:pivotFmt>
      <c:pivotFmt>
        <c:idx val="11"/>
        <c:spPr>
          <a:solidFill>
            <a:schemeClr val="accent1"/>
          </a:solidFill>
          <a:ln w="25400">
            <a:noFill/>
          </a:ln>
          <a:effectLst/>
        </c:spPr>
        <c:marker>
          <c:symbol val="none"/>
        </c:marker>
      </c:pivotFmt>
      <c:pivotFmt>
        <c:idx val="12"/>
        <c:spPr>
          <a:solidFill>
            <a:schemeClr val="accent1"/>
          </a:solidFill>
          <a:ln w="25400">
            <a:noFill/>
          </a:ln>
          <a:effectLst/>
        </c:spPr>
        <c:marker>
          <c:symbol val="none"/>
        </c:marker>
      </c:pivotFmt>
      <c:pivotFmt>
        <c:idx val="13"/>
        <c:spPr>
          <a:solidFill>
            <a:schemeClr val="accent1"/>
          </a:solidFill>
          <a:ln w="25400">
            <a:noFill/>
          </a:ln>
          <a:effectLst/>
        </c:spPr>
        <c:marker>
          <c:symbol val="none"/>
        </c:marker>
      </c:pivotFmt>
      <c:pivotFmt>
        <c:idx val="14"/>
        <c:spPr>
          <a:solidFill>
            <a:schemeClr val="accent1"/>
          </a:solidFill>
          <a:ln w="25400">
            <a:noFill/>
          </a:ln>
          <a:effectLst/>
        </c:spPr>
        <c:marker>
          <c:symbol val="none"/>
        </c:marker>
      </c:pivotFmt>
      <c:pivotFmt>
        <c:idx val="15"/>
        <c:spPr>
          <a:solidFill>
            <a:schemeClr val="accent1"/>
          </a:solidFill>
          <a:ln w="25400">
            <a:noFill/>
          </a:ln>
          <a:effectLst/>
        </c:spPr>
        <c:marker>
          <c:symbol val="none"/>
        </c:marker>
      </c:pivotFmt>
      <c:pivotFmt>
        <c:idx val="16"/>
        <c:spPr>
          <a:solidFill>
            <a:schemeClr val="accent1"/>
          </a:solidFill>
          <a:ln w="25400">
            <a:noFill/>
          </a:ln>
          <a:effectLst/>
        </c:spPr>
        <c:marker>
          <c:symbol val="none"/>
        </c:marker>
      </c:pivotFmt>
      <c:pivotFmt>
        <c:idx val="17"/>
        <c:spPr>
          <a:solidFill>
            <a:schemeClr val="accent1"/>
          </a:solidFill>
          <a:ln w="25400">
            <a:noFill/>
          </a:ln>
          <a:effectLst/>
        </c:spPr>
        <c:marker>
          <c:symbol val="none"/>
        </c:marker>
      </c:pivotFmt>
      <c:pivotFmt>
        <c:idx val="18"/>
        <c:spPr>
          <a:solidFill>
            <a:schemeClr val="accent1"/>
          </a:solidFill>
          <a:ln w="25400">
            <a:noFill/>
          </a:ln>
          <a:effectLst/>
        </c:spPr>
        <c:marker>
          <c:symbol val="none"/>
        </c:marker>
      </c:pivotFmt>
      <c:pivotFmt>
        <c:idx val="19"/>
        <c:spPr>
          <a:solidFill>
            <a:schemeClr val="accent1"/>
          </a:solidFill>
          <a:ln w="25400">
            <a:noFill/>
          </a:ln>
          <a:effectLst/>
        </c:spPr>
        <c:marker>
          <c:symbol val="none"/>
        </c:marker>
      </c:pivotFmt>
      <c:pivotFmt>
        <c:idx val="20"/>
        <c:spPr>
          <a:solidFill>
            <a:schemeClr val="accent1"/>
          </a:solidFill>
          <a:ln w="25400">
            <a:noFill/>
          </a:ln>
          <a:effectLst/>
        </c:spPr>
        <c:marker>
          <c:symbol val="none"/>
        </c:marker>
      </c:pivotFmt>
      <c:pivotFmt>
        <c:idx val="21"/>
        <c:spPr>
          <a:solidFill>
            <a:schemeClr val="accent1"/>
          </a:solidFill>
          <a:ln w="25400">
            <a:noFill/>
          </a:ln>
          <a:effectLst/>
        </c:spPr>
        <c:marker>
          <c:symbol val="none"/>
        </c:marker>
      </c:pivotFmt>
      <c:pivotFmt>
        <c:idx val="22"/>
        <c:spPr>
          <a:solidFill>
            <a:schemeClr val="accent1"/>
          </a:solidFill>
          <a:ln w="25400">
            <a:noFill/>
          </a:ln>
          <a:effectLst/>
        </c:spPr>
        <c:marker>
          <c:symbol val="none"/>
        </c:marker>
      </c:pivotFmt>
      <c:pivotFmt>
        <c:idx val="23"/>
        <c:spPr>
          <a:solidFill>
            <a:schemeClr val="accent1"/>
          </a:solidFill>
          <a:ln w="25400">
            <a:noFill/>
          </a:ln>
          <a:effectLst/>
        </c:spPr>
        <c:marker>
          <c:symbol val="none"/>
        </c:marker>
      </c:pivotFmt>
      <c:pivotFmt>
        <c:idx val="24"/>
        <c:spPr>
          <a:solidFill>
            <a:schemeClr val="accent1"/>
          </a:solidFill>
          <a:ln w="25400">
            <a:noFill/>
          </a:ln>
          <a:effectLst/>
        </c:spPr>
        <c:marker>
          <c:symbol val="none"/>
        </c:marker>
      </c:pivotFmt>
      <c:pivotFmt>
        <c:idx val="25"/>
        <c:spPr>
          <a:solidFill>
            <a:schemeClr val="accent1"/>
          </a:solidFill>
          <a:ln w="25400">
            <a:noFill/>
          </a:ln>
          <a:effectLst/>
        </c:spPr>
        <c:marker>
          <c:symbol val="none"/>
        </c:marker>
      </c:pivotFmt>
      <c:pivotFmt>
        <c:idx val="26"/>
        <c:spPr>
          <a:solidFill>
            <a:schemeClr val="accent1"/>
          </a:solidFill>
          <a:ln w="25400">
            <a:noFill/>
          </a:ln>
          <a:effectLst/>
        </c:spPr>
        <c:marker>
          <c:symbol val="none"/>
        </c:marker>
      </c:pivotFmt>
      <c:pivotFmt>
        <c:idx val="27"/>
        <c:spPr>
          <a:solidFill>
            <a:schemeClr val="accent1"/>
          </a:solidFill>
          <a:ln w="25400">
            <a:noFill/>
          </a:ln>
          <a:effectLst/>
        </c:spPr>
        <c:marker>
          <c:symbol val="none"/>
        </c:marker>
      </c:pivotFmt>
      <c:pivotFmt>
        <c:idx val="28"/>
        <c:spPr>
          <a:solidFill>
            <a:schemeClr val="accent1"/>
          </a:solidFill>
          <a:ln w="25400">
            <a:noFill/>
          </a:ln>
          <a:effectLst/>
        </c:spPr>
        <c:marker>
          <c:symbol val="none"/>
        </c:marker>
      </c:pivotFmt>
      <c:pivotFmt>
        <c:idx val="29"/>
        <c:spPr>
          <a:solidFill>
            <a:schemeClr val="accent1"/>
          </a:solidFill>
          <a:ln w="25400">
            <a:noFill/>
          </a:ln>
          <a:effectLst/>
        </c:spPr>
        <c:marker>
          <c:symbol val="none"/>
        </c:marker>
      </c:pivotFmt>
      <c:pivotFmt>
        <c:idx val="30"/>
        <c:spPr>
          <a:solidFill>
            <a:schemeClr val="accent1"/>
          </a:solidFill>
          <a:ln w="25400">
            <a:noFill/>
          </a:ln>
          <a:effectLst/>
        </c:spPr>
        <c:marker>
          <c:symbol val="none"/>
        </c:marker>
      </c:pivotFmt>
      <c:pivotFmt>
        <c:idx val="31"/>
        <c:spPr>
          <a:solidFill>
            <a:schemeClr val="accent1"/>
          </a:solidFill>
          <a:ln w="25400">
            <a:noFill/>
          </a:ln>
          <a:effectLst/>
        </c:spPr>
        <c:marker>
          <c:symbol val="none"/>
        </c:marker>
      </c:pivotFmt>
      <c:pivotFmt>
        <c:idx val="32"/>
        <c:spPr>
          <a:solidFill>
            <a:schemeClr val="accent1"/>
          </a:solidFill>
          <a:ln w="25400">
            <a:noFill/>
          </a:ln>
          <a:effectLst/>
        </c:spPr>
        <c:marker>
          <c:symbol val="none"/>
        </c:marker>
      </c:pivotFmt>
      <c:pivotFmt>
        <c:idx val="33"/>
        <c:spPr>
          <a:solidFill>
            <a:schemeClr val="accent1"/>
          </a:solidFill>
          <a:ln>
            <a:noFill/>
          </a:ln>
          <a:effectLst/>
        </c:spPr>
        <c:marker>
          <c:symbol val="none"/>
        </c:marker>
      </c:pivotFmt>
      <c:pivotFmt>
        <c:idx val="34"/>
        <c:spPr>
          <a:solidFill>
            <a:schemeClr val="accent1"/>
          </a:solidFill>
          <a:ln>
            <a:noFill/>
          </a:ln>
          <a:effectLst/>
        </c:spPr>
        <c:marker>
          <c:symbol val="none"/>
        </c:marker>
      </c:pivotFmt>
      <c:pivotFmt>
        <c:idx val="35"/>
        <c:spPr>
          <a:solidFill>
            <a:schemeClr val="accent1"/>
          </a:solidFill>
          <a:ln>
            <a:noFill/>
          </a:ln>
          <a:effectLst/>
        </c:spPr>
        <c:marker>
          <c:symbol val="none"/>
        </c:marker>
      </c:pivotFmt>
      <c:pivotFmt>
        <c:idx val="36"/>
        <c:spPr>
          <a:solidFill>
            <a:schemeClr val="accent1"/>
          </a:solidFill>
          <a:ln>
            <a:noFill/>
          </a:ln>
          <a:effectLst/>
        </c:spPr>
        <c:marker>
          <c:symbol val="none"/>
        </c:marker>
      </c:pivotFmt>
      <c:pivotFmt>
        <c:idx val="37"/>
        <c:spPr>
          <a:solidFill>
            <a:schemeClr val="accent1"/>
          </a:solidFill>
          <a:ln>
            <a:noFill/>
          </a:ln>
          <a:effectLst/>
        </c:spPr>
        <c:marker>
          <c:symbol val="none"/>
        </c:marker>
      </c:pivotFmt>
      <c:pivotFmt>
        <c:idx val="38"/>
        <c:spPr>
          <a:solidFill>
            <a:schemeClr val="accent1"/>
          </a:solidFill>
          <a:ln>
            <a:noFill/>
          </a:ln>
          <a:effectLst/>
        </c:spPr>
        <c:marker>
          <c:symbol val="none"/>
        </c:marker>
      </c:pivotFmt>
      <c:pivotFmt>
        <c:idx val="39"/>
        <c:spPr>
          <a:solidFill>
            <a:schemeClr val="accent1"/>
          </a:solidFill>
          <a:ln>
            <a:noFill/>
          </a:ln>
          <a:effectLst/>
        </c:spPr>
        <c:marker>
          <c:symbol val="none"/>
        </c:marker>
      </c:pivotFmt>
      <c:pivotFmt>
        <c:idx val="40"/>
        <c:spPr>
          <a:solidFill>
            <a:schemeClr val="accent1"/>
          </a:solidFill>
          <a:ln>
            <a:noFill/>
          </a:ln>
          <a:effectLst/>
        </c:spPr>
        <c:marker>
          <c:symbol val="none"/>
        </c:marker>
      </c:pivotFmt>
      <c:pivotFmt>
        <c:idx val="41"/>
        <c:spPr>
          <a:solidFill>
            <a:schemeClr val="accent1"/>
          </a:solidFill>
          <a:ln>
            <a:noFill/>
          </a:ln>
          <a:effectLst/>
        </c:spPr>
        <c:marker>
          <c:symbol val="none"/>
        </c:marker>
      </c:pivotFmt>
      <c:pivotFmt>
        <c:idx val="42"/>
        <c:spPr>
          <a:solidFill>
            <a:schemeClr val="accent1"/>
          </a:solidFill>
          <a:ln>
            <a:noFill/>
          </a:ln>
          <a:effectLst/>
        </c:spPr>
        <c:marker>
          <c:symbol val="none"/>
        </c:marker>
      </c:pivotFmt>
      <c:pivotFmt>
        <c:idx val="43"/>
        <c:spPr>
          <a:solidFill>
            <a:schemeClr val="accent1"/>
          </a:solidFill>
          <a:ln>
            <a:noFill/>
          </a:ln>
          <a:effectLst/>
        </c:spPr>
        <c:marker>
          <c:symbol val="none"/>
        </c:marker>
      </c:pivotFmt>
      <c:pivotFmt>
        <c:idx val="44"/>
        <c:spPr>
          <a:solidFill>
            <a:schemeClr val="accent1"/>
          </a:solidFill>
          <a:ln>
            <a:noFill/>
          </a:ln>
          <a:effectLst/>
        </c:spPr>
        <c:marker>
          <c:symbol val="none"/>
        </c:marker>
      </c:pivotFmt>
      <c:pivotFmt>
        <c:idx val="45"/>
        <c:spPr>
          <a:solidFill>
            <a:schemeClr val="accent1"/>
          </a:solidFill>
          <a:ln>
            <a:noFill/>
          </a:ln>
          <a:effectLst/>
        </c:spPr>
        <c:marker>
          <c:symbol val="none"/>
        </c:marker>
      </c:pivotFmt>
      <c:pivotFmt>
        <c:idx val="46"/>
        <c:spPr>
          <a:solidFill>
            <a:schemeClr val="accent1"/>
          </a:solidFill>
          <a:ln>
            <a:noFill/>
          </a:ln>
          <a:effectLst/>
        </c:spPr>
        <c:marker>
          <c:symbol val="none"/>
        </c:marker>
      </c:pivotFmt>
      <c:pivotFmt>
        <c:idx val="47"/>
        <c:spPr>
          <a:solidFill>
            <a:schemeClr val="accent1"/>
          </a:solidFill>
          <a:ln>
            <a:noFill/>
          </a:ln>
          <a:effectLst/>
        </c:spPr>
        <c:marker>
          <c:symbol val="none"/>
        </c:marker>
      </c:pivotFmt>
      <c:pivotFmt>
        <c:idx val="48"/>
        <c:spPr>
          <a:solidFill>
            <a:schemeClr val="accent1"/>
          </a:solidFill>
          <a:ln>
            <a:noFill/>
          </a:ln>
          <a:effectLst/>
        </c:spPr>
        <c:marker>
          <c:symbol val="none"/>
        </c:marker>
      </c:pivotFmt>
      <c:pivotFmt>
        <c:idx val="49"/>
        <c:spPr>
          <a:solidFill>
            <a:schemeClr val="accent1"/>
          </a:solidFill>
          <a:ln>
            <a:noFill/>
          </a:ln>
          <a:effectLst/>
        </c:spPr>
        <c:marker>
          <c:symbol val="none"/>
        </c:marker>
      </c:pivotFmt>
      <c:pivotFmt>
        <c:idx val="50"/>
        <c:spPr>
          <a:solidFill>
            <a:schemeClr val="accent1"/>
          </a:solidFill>
          <a:ln>
            <a:noFill/>
          </a:ln>
          <a:effectLst/>
        </c:spPr>
        <c:marker>
          <c:symbol val="none"/>
        </c:marker>
      </c:pivotFmt>
      <c:pivotFmt>
        <c:idx val="51"/>
        <c:spPr>
          <a:solidFill>
            <a:schemeClr val="accent1"/>
          </a:solidFill>
          <a:ln>
            <a:noFill/>
          </a:ln>
          <a:effectLst/>
        </c:spPr>
        <c:marker>
          <c:symbol val="none"/>
        </c:marker>
      </c:pivotFmt>
      <c:pivotFmt>
        <c:idx val="52"/>
        <c:spPr>
          <a:solidFill>
            <a:schemeClr val="accent1"/>
          </a:solidFill>
          <a:ln>
            <a:noFill/>
          </a:ln>
          <a:effectLst/>
        </c:spPr>
        <c:marker>
          <c:symbol val="none"/>
        </c:marker>
      </c:pivotFmt>
      <c:pivotFmt>
        <c:idx val="53"/>
        <c:spPr>
          <a:solidFill>
            <a:schemeClr val="accent1"/>
          </a:solidFill>
          <a:ln>
            <a:noFill/>
          </a:ln>
          <a:effectLst/>
        </c:spPr>
        <c:marker>
          <c:symbol val="none"/>
        </c:marker>
      </c:pivotFmt>
      <c:pivotFmt>
        <c:idx val="54"/>
        <c:spPr>
          <a:solidFill>
            <a:schemeClr val="accent1"/>
          </a:solidFill>
          <a:ln>
            <a:noFill/>
          </a:ln>
          <a:effectLst/>
        </c:spPr>
        <c:marker>
          <c:symbol val="none"/>
        </c:marker>
      </c:pivotFmt>
      <c:pivotFmt>
        <c:idx val="55"/>
        <c:spPr>
          <a:solidFill>
            <a:schemeClr val="accent1"/>
          </a:solidFill>
          <a:ln>
            <a:noFill/>
          </a:ln>
          <a:effectLst/>
        </c:spPr>
        <c:marker>
          <c:symbol val="none"/>
        </c:marker>
      </c:pivotFmt>
      <c:pivotFmt>
        <c:idx val="56"/>
        <c:spPr>
          <a:solidFill>
            <a:schemeClr val="accent1"/>
          </a:solidFill>
          <a:ln>
            <a:noFill/>
          </a:ln>
          <a:effectLst/>
        </c:spPr>
        <c:marker>
          <c:symbol val="none"/>
        </c:marker>
      </c:pivotFmt>
      <c:pivotFmt>
        <c:idx val="57"/>
        <c:spPr>
          <a:solidFill>
            <a:schemeClr val="accent1"/>
          </a:solidFill>
          <a:ln>
            <a:noFill/>
          </a:ln>
          <a:effectLst/>
        </c:spPr>
        <c:marker>
          <c:symbol val="none"/>
        </c:marker>
      </c:pivotFmt>
      <c:pivotFmt>
        <c:idx val="58"/>
        <c:spPr>
          <a:solidFill>
            <a:schemeClr val="accent1"/>
          </a:solidFill>
          <a:ln>
            <a:noFill/>
          </a:ln>
          <a:effectLst/>
        </c:spPr>
        <c:marker>
          <c:symbol val="none"/>
        </c:marker>
      </c:pivotFmt>
      <c:pivotFmt>
        <c:idx val="59"/>
        <c:spPr>
          <a:solidFill>
            <a:schemeClr val="accent1"/>
          </a:solidFill>
          <a:ln>
            <a:noFill/>
          </a:ln>
          <a:effectLst/>
        </c:spPr>
        <c:marker>
          <c:symbol val="none"/>
        </c:marker>
      </c:pivotFmt>
      <c:pivotFmt>
        <c:idx val="60"/>
        <c:spPr>
          <a:solidFill>
            <a:schemeClr val="accent1"/>
          </a:solidFill>
          <a:ln>
            <a:noFill/>
          </a:ln>
          <a:effectLst/>
        </c:spPr>
        <c:marker>
          <c:symbol val="none"/>
        </c:marker>
      </c:pivotFmt>
      <c:pivotFmt>
        <c:idx val="61"/>
        <c:spPr>
          <a:solidFill>
            <a:schemeClr val="accent1"/>
          </a:solidFill>
          <a:ln>
            <a:noFill/>
          </a:ln>
          <a:effectLst/>
        </c:spPr>
        <c:marker>
          <c:symbol val="none"/>
        </c:marker>
      </c:pivotFmt>
      <c:pivotFmt>
        <c:idx val="62"/>
        <c:spPr>
          <a:solidFill>
            <a:schemeClr val="accent1"/>
          </a:solidFill>
          <a:ln>
            <a:noFill/>
          </a:ln>
          <a:effectLst/>
        </c:spPr>
        <c:marker>
          <c:symbol val="none"/>
        </c:marker>
      </c:pivotFmt>
      <c:pivotFmt>
        <c:idx val="63"/>
        <c:spPr>
          <a:solidFill>
            <a:schemeClr val="accent1"/>
          </a:solidFill>
          <a:ln>
            <a:noFill/>
          </a:ln>
          <a:effectLst/>
        </c:spPr>
        <c:marker>
          <c:symbol val="none"/>
        </c:marker>
      </c:pivotFmt>
      <c:pivotFmt>
        <c:idx val="64"/>
        <c:spPr>
          <a:solidFill>
            <a:schemeClr val="accent1"/>
          </a:solidFill>
          <a:ln>
            <a:noFill/>
          </a:ln>
          <a:effectLst/>
        </c:spPr>
        <c:marker>
          <c:symbol val="none"/>
        </c:marker>
      </c:pivotFmt>
      <c:pivotFmt>
        <c:idx val="65"/>
        <c:spPr>
          <a:solidFill>
            <a:schemeClr val="accent1"/>
          </a:solidFill>
          <a:ln>
            <a:noFill/>
          </a:ln>
          <a:effectLst/>
        </c:spPr>
        <c:marker>
          <c:symbol val="none"/>
        </c:marker>
      </c:pivotFmt>
      <c:pivotFmt>
        <c:idx val="66"/>
        <c:spPr>
          <a:solidFill>
            <a:schemeClr val="accent1"/>
          </a:solidFill>
          <a:ln>
            <a:noFill/>
          </a:ln>
          <a:effectLst/>
        </c:spPr>
        <c:marker>
          <c:symbol val="none"/>
        </c:marker>
      </c:pivotFmt>
      <c:pivotFmt>
        <c:idx val="67"/>
        <c:spPr>
          <a:solidFill>
            <a:schemeClr val="accent1"/>
          </a:solidFill>
          <a:ln>
            <a:noFill/>
          </a:ln>
          <a:effectLst/>
        </c:spPr>
        <c:marker>
          <c:symbol val="none"/>
        </c:marker>
      </c:pivotFmt>
      <c:pivotFmt>
        <c:idx val="68"/>
        <c:spPr>
          <a:solidFill>
            <a:schemeClr val="accent1"/>
          </a:solidFill>
          <a:ln>
            <a:noFill/>
          </a:ln>
          <a:effectLst/>
        </c:spPr>
        <c:marker>
          <c:symbol val="none"/>
        </c:marker>
      </c:pivotFmt>
      <c:pivotFmt>
        <c:idx val="69"/>
        <c:spPr>
          <a:solidFill>
            <a:schemeClr val="accent1"/>
          </a:solidFill>
          <a:ln>
            <a:noFill/>
          </a:ln>
          <a:effectLst/>
        </c:spPr>
        <c:marker>
          <c:symbol val="none"/>
        </c:marker>
      </c:pivotFmt>
      <c:pivotFmt>
        <c:idx val="70"/>
        <c:spPr>
          <a:solidFill>
            <a:schemeClr val="accent1"/>
          </a:solidFill>
          <a:ln>
            <a:noFill/>
          </a:ln>
          <a:effectLst/>
        </c:spPr>
        <c:marker>
          <c:symbol val="none"/>
        </c:marker>
      </c:pivotFmt>
      <c:pivotFmt>
        <c:idx val="71"/>
        <c:spPr>
          <a:solidFill>
            <a:schemeClr val="accent1"/>
          </a:solidFill>
          <a:ln>
            <a:noFill/>
          </a:ln>
          <a:effectLst/>
        </c:spPr>
        <c:marker>
          <c:symbol val="none"/>
        </c:marker>
      </c:pivotFmt>
      <c:pivotFmt>
        <c:idx val="72"/>
        <c:spPr>
          <a:solidFill>
            <a:schemeClr val="accent1"/>
          </a:solidFill>
          <a:ln>
            <a:noFill/>
          </a:ln>
          <a:effectLst/>
        </c:spPr>
        <c:marker>
          <c:symbol val="none"/>
        </c:marker>
      </c:pivotFmt>
      <c:pivotFmt>
        <c:idx val="73"/>
        <c:spPr>
          <a:solidFill>
            <a:schemeClr val="accent1"/>
          </a:solidFill>
          <a:ln>
            <a:noFill/>
          </a:ln>
          <a:effectLst/>
        </c:spPr>
        <c:marker>
          <c:symbol val="none"/>
        </c:marker>
      </c:pivotFmt>
      <c:pivotFmt>
        <c:idx val="74"/>
        <c:spPr>
          <a:solidFill>
            <a:schemeClr val="accent1"/>
          </a:solidFill>
          <a:ln>
            <a:noFill/>
          </a:ln>
          <a:effectLst/>
        </c:spPr>
        <c:marker>
          <c:symbol val="none"/>
        </c:marker>
      </c:pivotFmt>
      <c:pivotFmt>
        <c:idx val="75"/>
        <c:spPr>
          <a:solidFill>
            <a:schemeClr val="accent1"/>
          </a:solidFill>
          <a:ln w="25400">
            <a:noFill/>
          </a:ln>
          <a:effectLst/>
        </c:spPr>
        <c:marker>
          <c:symbol val="none"/>
        </c:marker>
      </c:pivotFmt>
      <c:pivotFmt>
        <c:idx val="76"/>
        <c:spPr>
          <a:solidFill>
            <a:schemeClr val="accent1"/>
          </a:solidFill>
          <a:ln w="25400">
            <a:noFill/>
          </a:ln>
          <a:effectLst/>
        </c:spPr>
        <c:marker>
          <c:symbol val="none"/>
        </c:marker>
      </c:pivotFmt>
      <c:pivotFmt>
        <c:idx val="77"/>
        <c:spPr>
          <a:solidFill>
            <a:schemeClr val="accent1"/>
          </a:solidFill>
          <a:ln w="25400">
            <a:noFill/>
          </a:ln>
          <a:effectLst/>
        </c:spPr>
        <c:marker>
          <c:symbol val="none"/>
        </c:marker>
      </c:pivotFmt>
      <c:pivotFmt>
        <c:idx val="78"/>
        <c:spPr>
          <a:solidFill>
            <a:schemeClr val="accent1"/>
          </a:solidFill>
          <a:ln w="25400">
            <a:noFill/>
          </a:ln>
          <a:effectLst/>
        </c:spPr>
        <c:marker>
          <c:symbol val="none"/>
        </c:marker>
      </c:pivotFmt>
      <c:pivotFmt>
        <c:idx val="79"/>
        <c:spPr>
          <a:solidFill>
            <a:schemeClr val="accent1"/>
          </a:solidFill>
          <a:ln w="25400">
            <a:noFill/>
          </a:ln>
          <a:effectLst/>
        </c:spPr>
        <c:marker>
          <c:symbol val="none"/>
        </c:marker>
      </c:pivotFmt>
      <c:pivotFmt>
        <c:idx val="80"/>
        <c:spPr>
          <a:solidFill>
            <a:schemeClr val="bg2"/>
          </a:solidFill>
          <a:ln w="25400">
            <a:noFill/>
          </a:ln>
          <a:effectLst/>
        </c:spPr>
        <c:marker>
          <c:symbol val="none"/>
        </c:marker>
      </c:pivotFmt>
      <c:pivotFmt>
        <c:idx val="81"/>
        <c:spPr>
          <a:solidFill>
            <a:schemeClr val="accent1"/>
          </a:solidFill>
          <a:ln w="25400">
            <a:noFill/>
          </a:ln>
          <a:effectLst/>
        </c:spPr>
        <c:marker>
          <c:symbol val="none"/>
        </c:marker>
      </c:pivotFmt>
      <c:pivotFmt>
        <c:idx val="82"/>
        <c:spPr>
          <a:solidFill>
            <a:schemeClr val="accent1"/>
          </a:solidFill>
          <a:ln w="25400">
            <a:noFill/>
          </a:ln>
          <a:effectLst/>
        </c:spPr>
        <c:marker>
          <c:symbol val="none"/>
        </c:marker>
      </c:pivotFmt>
      <c:pivotFmt>
        <c:idx val="83"/>
        <c:spPr>
          <a:solidFill>
            <a:schemeClr val="accent1"/>
          </a:solidFill>
          <a:ln w="25400">
            <a:noFill/>
          </a:ln>
          <a:effectLst/>
        </c:spPr>
        <c:marker>
          <c:symbol val="none"/>
        </c:marker>
      </c:pivotFmt>
      <c:pivotFmt>
        <c:idx val="84"/>
        <c:spPr>
          <a:solidFill>
            <a:schemeClr val="accent1"/>
          </a:solidFill>
          <a:ln w="25400">
            <a:noFill/>
          </a:ln>
          <a:effectLst/>
        </c:spPr>
        <c:marker>
          <c:symbol val="none"/>
        </c:marker>
      </c:pivotFmt>
      <c:pivotFmt>
        <c:idx val="85"/>
        <c:spPr>
          <a:solidFill>
            <a:schemeClr val="accent1"/>
          </a:solidFill>
          <a:ln w="25400">
            <a:noFill/>
          </a:ln>
          <a:effectLst/>
        </c:spPr>
        <c:marker>
          <c:symbol val="none"/>
        </c:marker>
      </c:pivotFmt>
      <c:pivotFmt>
        <c:idx val="86"/>
        <c:spPr>
          <a:solidFill>
            <a:schemeClr val="accent1"/>
          </a:solidFill>
          <a:ln w="25400">
            <a:noFill/>
          </a:ln>
          <a:effectLst/>
        </c:spPr>
        <c:marker>
          <c:symbol val="none"/>
        </c:marker>
      </c:pivotFmt>
      <c:pivotFmt>
        <c:idx val="87"/>
        <c:spPr>
          <a:solidFill>
            <a:schemeClr val="accent1"/>
          </a:solidFill>
          <a:ln w="25400">
            <a:noFill/>
          </a:ln>
          <a:effectLst/>
        </c:spPr>
        <c:marker>
          <c:symbol val="none"/>
        </c:marker>
      </c:pivotFmt>
      <c:pivotFmt>
        <c:idx val="88"/>
        <c:spPr>
          <a:solidFill>
            <a:schemeClr val="accent1"/>
          </a:solidFill>
          <a:ln w="25400">
            <a:noFill/>
          </a:ln>
          <a:effectLst/>
        </c:spPr>
        <c:marker>
          <c:symbol val="none"/>
        </c:marker>
      </c:pivotFmt>
      <c:pivotFmt>
        <c:idx val="89"/>
        <c:spPr>
          <a:solidFill>
            <a:schemeClr val="accent1"/>
          </a:solidFill>
          <a:ln w="25400">
            <a:noFill/>
          </a:ln>
          <a:effectLst/>
        </c:spPr>
        <c:marker>
          <c:symbol val="none"/>
        </c:marker>
      </c:pivotFmt>
      <c:pivotFmt>
        <c:idx val="90"/>
        <c:spPr>
          <a:solidFill>
            <a:schemeClr val="accent1"/>
          </a:solidFill>
          <a:ln w="25400">
            <a:noFill/>
          </a:ln>
          <a:effectLst/>
        </c:spPr>
        <c:marker>
          <c:symbol val="none"/>
        </c:marker>
      </c:pivotFmt>
      <c:pivotFmt>
        <c:idx val="91"/>
        <c:spPr>
          <a:solidFill>
            <a:schemeClr val="accent1"/>
          </a:solidFill>
          <a:ln w="25400">
            <a:noFill/>
          </a:ln>
          <a:effectLst/>
        </c:spPr>
        <c:marker>
          <c:symbol val="none"/>
        </c:marker>
      </c:pivotFmt>
      <c:pivotFmt>
        <c:idx val="92"/>
        <c:spPr>
          <a:solidFill>
            <a:schemeClr val="bg2"/>
          </a:solidFill>
          <a:ln w="25400">
            <a:noFill/>
          </a:ln>
          <a:effectLst/>
        </c:spPr>
        <c:marker>
          <c:symbol val="none"/>
        </c:marker>
      </c:pivotFmt>
      <c:pivotFmt>
        <c:idx val="93"/>
        <c:spPr>
          <a:solidFill>
            <a:schemeClr val="accent1"/>
          </a:solidFill>
          <a:ln w="25400">
            <a:noFill/>
          </a:ln>
          <a:effectLst/>
        </c:spPr>
        <c:marker>
          <c:symbol val="none"/>
        </c:marker>
      </c:pivotFmt>
      <c:pivotFmt>
        <c:idx val="94"/>
        <c:spPr>
          <a:solidFill>
            <a:schemeClr val="accent1"/>
          </a:solidFill>
          <a:ln w="25400">
            <a:noFill/>
          </a:ln>
          <a:effectLst/>
        </c:spPr>
        <c:marker>
          <c:symbol val="none"/>
        </c:marker>
      </c:pivotFmt>
      <c:pivotFmt>
        <c:idx val="95"/>
        <c:spPr>
          <a:solidFill>
            <a:schemeClr val="accent1"/>
          </a:solidFill>
          <a:ln w="25400">
            <a:noFill/>
          </a:ln>
          <a:effectLst/>
        </c:spPr>
        <c:marker>
          <c:symbol val="none"/>
        </c:marker>
      </c:pivotFmt>
      <c:pivotFmt>
        <c:idx val="96"/>
        <c:spPr>
          <a:solidFill>
            <a:schemeClr val="accent1"/>
          </a:solidFill>
          <a:ln w="25400">
            <a:noFill/>
          </a:ln>
          <a:effectLst/>
        </c:spPr>
        <c:marker>
          <c:symbol val="none"/>
        </c:marker>
      </c:pivotFmt>
      <c:pivotFmt>
        <c:idx val="97"/>
        <c:spPr>
          <a:solidFill>
            <a:schemeClr val="accent1"/>
          </a:solidFill>
          <a:ln w="25400">
            <a:noFill/>
          </a:ln>
          <a:effectLst/>
        </c:spPr>
        <c:marker>
          <c:symbol val="none"/>
        </c:marker>
      </c:pivotFmt>
      <c:pivotFmt>
        <c:idx val="98"/>
        <c:spPr>
          <a:solidFill>
            <a:schemeClr val="accent1"/>
          </a:solidFill>
          <a:ln w="25400">
            <a:noFill/>
          </a:ln>
          <a:effectLst/>
        </c:spPr>
        <c:marker>
          <c:symbol val="none"/>
        </c:marker>
      </c:pivotFmt>
      <c:pivotFmt>
        <c:idx val="99"/>
        <c:spPr>
          <a:solidFill>
            <a:schemeClr val="accent1"/>
          </a:solidFill>
          <a:ln>
            <a:noFill/>
          </a:ln>
          <a:effectLst/>
        </c:spPr>
        <c:marker>
          <c:symbol val="none"/>
        </c:marker>
      </c:pivotFmt>
      <c:pivotFmt>
        <c:idx val="100"/>
        <c:spPr>
          <a:solidFill>
            <a:schemeClr val="accent1"/>
          </a:solidFill>
          <a:ln w="25400">
            <a:noFill/>
          </a:ln>
          <a:effectLst/>
        </c:spPr>
        <c:marker>
          <c:symbol val="none"/>
        </c:marker>
      </c:pivotFmt>
      <c:pivotFmt>
        <c:idx val="101"/>
        <c:spPr>
          <a:solidFill>
            <a:schemeClr val="accent1"/>
          </a:solidFill>
          <a:ln w="25400">
            <a:noFill/>
          </a:ln>
          <a:effectLst/>
        </c:spPr>
        <c:marker>
          <c:symbol val="none"/>
        </c:marker>
      </c:pivotFmt>
      <c:pivotFmt>
        <c:idx val="102"/>
        <c:spPr>
          <a:solidFill>
            <a:schemeClr val="accent1"/>
          </a:solidFill>
          <a:ln w="25400">
            <a:noFill/>
          </a:ln>
          <a:effectLst/>
        </c:spPr>
        <c:marker>
          <c:symbol val="none"/>
        </c:marker>
      </c:pivotFmt>
      <c:pivotFmt>
        <c:idx val="103"/>
        <c:spPr>
          <a:solidFill>
            <a:schemeClr val="accent1"/>
          </a:solidFill>
          <a:ln w="25400">
            <a:noFill/>
          </a:ln>
          <a:effectLst/>
        </c:spPr>
        <c:marker>
          <c:symbol val="none"/>
        </c:marker>
      </c:pivotFmt>
      <c:pivotFmt>
        <c:idx val="104"/>
        <c:spPr>
          <a:solidFill>
            <a:schemeClr val="bg2"/>
          </a:solidFill>
          <a:ln w="25400">
            <a:noFill/>
          </a:ln>
          <a:effectLst/>
        </c:spPr>
        <c:marker>
          <c:symbol val="none"/>
        </c:marker>
      </c:pivotFmt>
      <c:pivotFmt>
        <c:idx val="105"/>
        <c:spPr>
          <a:solidFill>
            <a:schemeClr val="accent1"/>
          </a:solidFill>
          <a:ln w="25400">
            <a:noFill/>
          </a:ln>
          <a:effectLst/>
        </c:spPr>
        <c:marker>
          <c:symbol val="none"/>
        </c:marker>
      </c:pivotFmt>
      <c:pivotFmt>
        <c:idx val="106"/>
        <c:spPr>
          <a:solidFill>
            <a:schemeClr val="accent1"/>
          </a:solidFill>
          <a:ln w="25400">
            <a:noFill/>
          </a:ln>
          <a:effectLst/>
        </c:spPr>
        <c:marker>
          <c:symbol val="none"/>
        </c:marker>
      </c:pivotFmt>
      <c:pivotFmt>
        <c:idx val="107"/>
        <c:spPr>
          <a:solidFill>
            <a:schemeClr val="accent1"/>
          </a:solidFill>
          <a:ln w="25400">
            <a:noFill/>
          </a:ln>
          <a:effectLst/>
        </c:spPr>
        <c:marker>
          <c:symbol val="none"/>
        </c:marker>
      </c:pivotFmt>
      <c:pivotFmt>
        <c:idx val="108"/>
        <c:spPr>
          <a:solidFill>
            <a:schemeClr val="accent1"/>
          </a:solidFill>
          <a:ln w="25400">
            <a:noFill/>
          </a:ln>
          <a:effectLst/>
        </c:spPr>
        <c:marker>
          <c:symbol val="none"/>
        </c:marker>
      </c:pivotFmt>
      <c:pivotFmt>
        <c:idx val="109"/>
        <c:spPr>
          <a:solidFill>
            <a:schemeClr val="accent1"/>
          </a:solidFill>
          <a:ln w="25400">
            <a:noFill/>
          </a:ln>
          <a:effectLst/>
        </c:spPr>
        <c:marker>
          <c:symbol val="none"/>
        </c:marker>
      </c:pivotFmt>
      <c:pivotFmt>
        <c:idx val="110"/>
        <c:spPr>
          <a:solidFill>
            <a:schemeClr val="accent1"/>
          </a:solidFill>
          <a:ln w="25400">
            <a:noFill/>
          </a:ln>
          <a:effectLst/>
        </c:spPr>
        <c:marker>
          <c:symbol val="none"/>
        </c:marker>
      </c:pivotFmt>
    </c:pivotFmts>
    <c:plotArea>
      <c:layout/>
      <c:areaChart>
        <c:grouping val="stacked"/>
        <c:varyColors val="0"/>
        <c:ser>
          <c:idx val="0"/>
          <c:order val="0"/>
          <c:tx>
            <c:strRef>
              <c:f>'Cumulative Behavior'!$C$36</c:f>
              <c:strCache>
                <c:ptCount val="1"/>
                <c:pt idx="0">
                  <c:v>BIEMS</c:v>
                </c:pt>
              </c:strCache>
            </c:strRef>
          </c:tx>
          <c:spPr>
            <a:solidFill>
              <a:schemeClr val="accent1"/>
            </a:solidFill>
            <a:ln>
              <a:noFill/>
            </a:ln>
            <a:effectLst/>
          </c:spPr>
          <c:cat>
            <c:strRef>
              <c:f>'Cumulative Behavior'!$C$36</c:f>
              <c:strCache>
                <c:ptCount val="13"/>
                <c:pt idx="0">
                  <c:v>2018 </c:v>
                </c:pt>
                <c:pt idx="1">
                  <c:v>2019 </c:v>
                </c:pt>
                <c:pt idx="2">
                  <c:v>2020 </c:v>
                </c:pt>
                <c:pt idx="3">
                  <c:v>2021 </c:v>
                </c:pt>
                <c:pt idx="4">
                  <c:v>2022 </c:v>
                </c:pt>
                <c:pt idx="5">
                  <c:v>2023 </c:v>
                </c:pt>
                <c:pt idx="6">
                  <c:v>2024 </c:v>
                </c:pt>
                <c:pt idx="7">
                  <c:v>2025 </c:v>
                </c:pt>
                <c:pt idx="8">
                  <c:v>2026 </c:v>
                </c:pt>
                <c:pt idx="9">
                  <c:v>2027 </c:v>
                </c:pt>
                <c:pt idx="10">
                  <c:v>2028 </c:v>
                </c:pt>
                <c:pt idx="11">
                  <c:v>2029 </c:v>
                </c:pt>
                <c:pt idx="12">
                  <c:v>2030 </c:v>
                </c:pt>
              </c:strCache>
            </c:strRef>
          </c:cat>
          <c:val>
            <c:numRef>
              <c:f>'Cumulative Behavior'!$C$36</c:f>
              <c:numCache>
                <c:formatCode>0.0</c:formatCode>
                <c:ptCount val="13"/>
                <c:pt idx="0">
                  <c:v>0.35431062029658272</c:v>
                </c:pt>
                <c:pt idx="1">
                  <c:v>0.75461285283361923</c:v>
                </c:pt>
                <c:pt idx="2">
                  <c:v>1.2051569172450967</c:v>
                </c:pt>
                <c:pt idx="3">
                  <c:v>1.7138334426118536</c:v>
                </c:pt>
                <c:pt idx="4">
                  <c:v>2.2880918113168169</c:v>
                </c:pt>
                <c:pt idx="5">
                  <c:v>2.5808659817181012</c:v>
                </c:pt>
                <c:pt idx="6">
                  <c:v>2.9098077317418354</c:v>
                </c:pt>
                <c:pt idx="7">
                  <c:v>3.2810622148407509</c:v>
                </c:pt>
                <c:pt idx="8">
                  <c:v>3.6974885029370936</c:v>
                </c:pt>
                <c:pt idx="9">
                  <c:v>4.1657307986519809</c:v>
                </c:pt>
                <c:pt idx="10">
                  <c:v>4.6928549436336748</c:v>
                </c:pt>
                <c:pt idx="11">
                  <c:v>5.2860871364841566</c:v>
                </c:pt>
                <c:pt idx="12">
                  <c:v>5.9537724049260579</c:v>
                </c:pt>
              </c:numCache>
            </c:numRef>
          </c:val>
          <c:extLst>
            <c:ext xmlns:c16="http://schemas.microsoft.com/office/drawing/2014/chart" uri="{C3380CC4-5D6E-409C-BE32-E72D297353CC}">
              <c16:uniqueId val="{00000000-90A1-4ADC-860A-EB29DBB218E2}"/>
            </c:ext>
          </c:extLst>
        </c:ser>
        <c:ser>
          <c:idx val="1"/>
          <c:order val="1"/>
          <c:tx>
            <c:strRef>
              <c:f>'Cumulative Behavior'!$C$36</c:f>
              <c:strCache>
                <c:ptCount val="1"/>
                <c:pt idx="0">
                  <c:v>Building Benchmarking</c:v>
                </c:pt>
              </c:strCache>
            </c:strRef>
          </c:tx>
          <c:spPr>
            <a:solidFill>
              <a:schemeClr val="accent2"/>
            </a:solidFill>
            <a:ln w="25400">
              <a:noFill/>
            </a:ln>
            <a:effectLst/>
          </c:spPr>
          <c:cat>
            <c:strRef>
              <c:f>'Cumulative Behavior'!$C$36</c:f>
              <c:strCache>
                <c:ptCount val="13"/>
                <c:pt idx="0">
                  <c:v>2018 </c:v>
                </c:pt>
                <c:pt idx="1">
                  <c:v>2019 </c:v>
                </c:pt>
                <c:pt idx="2">
                  <c:v>2020 </c:v>
                </c:pt>
                <c:pt idx="3">
                  <c:v>2021 </c:v>
                </c:pt>
                <c:pt idx="4">
                  <c:v>2022 </c:v>
                </c:pt>
                <c:pt idx="5">
                  <c:v>2023 </c:v>
                </c:pt>
                <c:pt idx="6">
                  <c:v>2024 </c:v>
                </c:pt>
                <c:pt idx="7">
                  <c:v>2025 </c:v>
                </c:pt>
                <c:pt idx="8">
                  <c:v>2026 </c:v>
                </c:pt>
                <c:pt idx="9">
                  <c:v>2027 </c:v>
                </c:pt>
                <c:pt idx="10">
                  <c:v>2028 </c:v>
                </c:pt>
                <c:pt idx="11">
                  <c:v>2029 </c:v>
                </c:pt>
                <c:pt idx="12">
                  <c:v>2030 </c:v>
                </c:pt>
              </c:strCache>
            </c:strRef>
          </c:cat>
          <c:val>
            <c:numRef>
              <c:f>'Cumulative Behavior'!$C$36</c:f>
              <c:numCache>
                <c:formatCode>0.0</c:formatCode>
                <c:ptCount val="13"/>
                <c:pt idx="0">
                  <c:v>0.33087073104082476</c:v>
                </c:pt>
                <c:pt idx="1">
                  <c:v>0.66388357726087044</c:v>
                </c:pt>
                <c:pt idx="2">
                  <c:v>0.66670588030873057</c:v>
                </c:pt>
                <c:pt idx="3">
                  <c:v>0.66887088359163971</c:v>
                </c:pt>
                <c:pt idx="4">
                  <c:v>0.67176401152905141</c:v>
                </c:pt>
                <c:pt idx="5">
                  <c:v>0.67387429658229914</c:v>
                </c:pt>
                <c:pt idx="6">
                  <c:v>0.67539693094278253</c:v>
                </c:pt>
                <c:pt idx="7">
                  <c:v>0.67709810766794121</c:v>
                </c:pt>
                <c:pt idx="8">
                  <c:v>0.67856048558707105</c:v>
                </c:pt>
                <c:pt idx="9">
                  <c:v>0.67991469823444506</c:v>
                </c:pt>
                <c:pt idx="10">
                  <c:v>0.68141702779753943</c:v>
                </c:pt>
                <c:pt idx="11">
                  <c:v>0.68283920536914899</c:v>
                </c:pt>
                <c:pt idx="12">
                  <c:v>0.68420363027162867</c:v>
                </c:pt>
              </c:numCache>
            </c:numRef>
          </c:val>
          <c:extLst>
            <c:ext xmlns:c16="http://schemas.microsoft.com/office/drawing/2014/chart" uri="{C3380CC4-5D6E-409C-BE32-E72D297353CC}">
              <c16:uniqueId val="{0000000C-90A1-4ADC-860A-EB29DBB218E2}"/>
            </c:ext>
          </c:extLst>
        </c:ser>
        <c:ser>
          <c:idx val="2"/>
          <c:order val="2"/>
          <c:tx>
            <c:strRef>
              <c:f>'Cumulative Behavior'!$C$36</c:f>
              <c:strCache>
                <c:ptCount val="1"/>
                <c:pt idx="0">
                  <c:v>Building Operator Certification</c:v>
                </c:pt>
              </c:strCache>
            </c:strRef>
          </c:tx>
          <c:spPr>
            <a:solidFill>
              <a:schemeClr val="accent3"/>
            </a:solidFill>
            <a:ln w="25400">
              <a:noFill/>
            </a:ln>
            <a:effectLst/>
          </c:spPr>
          <c:cat>
            <c:strRef>
              <c:f>'Cumulative Behavior'!$C$36</c:f>
              <c:strCache>
                <c:ptCount val="13"/>
                <c:pt idx="0">
                  <c:v>2018 </c:v>
                </c:pt>
                <c:pt idx="1">
                  <c:v>2019 </c:v>
                </c:pt>
                <c:pt idx="2">
                  <c:v>2020 </c:v>
                </c:pt>
                <c:pt idx="3">
                  <c:v>2021 </c:v>
                </c:pt>
                <c:pt idx="4">
                  <c:v>2022 </c:v>
                </c:pt>
                <c:pt idx="5">
                  <c:v>2023 </c:v>
                </c:pt>
                <c:pt idx="6">
                  <c:v>2024 </c:v>
                </c:pt>
                <c:pt idx="7">
                  <c:v>2025 </c:v>
                </c:pt>
                <c:pt idx="8">
                  <c:v>2026 </c:v>
                </c:pt>
                <c:pt idx="9">
                  <c:v>2027 </c:v>
                </c:pt>
                <c:pt idx="10">
                  <c:v>2028 </c:v>
                </c:pt>
                <c:pt idx="11">
                  <c:v>2029 </c:v>
                </c:pt>
                <c:pt idx="12">
                  <c:v>2030 </c:v>
                </c:pt>
              </c:strCache>
            </c:strRef>
          </c:cat>
          <c:val>
            <c:numRef>
              <c:f>'Cumulative Behavior'!$C$36</c:f>
              <c:numCache>
                <c:formatCode>0.0</c:formatCode>
                <c:ptCount val="13"/>
                <c:pt idx="0">
                  <c:v>0.40290668667578794</c:v>
                </c:pt>
                <c:pt idx="1">
                  <c:v>0.86313759280072366</c:v>
                </c:pt>
                <c:pt idx="2">
                  <c:v>1.3879824939961247</c:v>
                </c:pt>
                <c:pt idx="3">
                  <c:v>1.986048779250448</c:v>
                </c:pt>
                <c:pt idx="4">
                  <c:v>2.6672012433366628</c:v>
                </c:pt>
                <c:pt idx="5">
                  <c:v>3.4431146888971722</c:v>
                </c:pt>
                <c:pt idx="6">
                  <c:v>4.1282227323160896</c:v>
                </c:pt>
                <c:pt idx="7">
                  <c:v>4.7040413929865794</c:v>
                </c:pt>
                <c:pt idx="8">
                  <c:v>5.3587433848628425</c:v>
                </c:pt>
                <c:pt idx="9">
                  <c:v>6.103528055791986</c:v>
                </c:pt>
                <c:pt idx="10">
                  <c:v>6.9510809188496392</c:v>
                </c:pt>
                <c:pt idx="11">
                  <c:v>7.9156170010388252</c:v>
                </c:pt>
                <c:pt idx="12">
                  <c:v>9.0130797245444914</c:v>
                </c:pt>
              </c:numCache>
            </c:numRef>
          </c:val>
          <c:extLst>
            <c:ext xmlns:c16="http://schemas.microsoft.com/office/drawing/2014/chart" uri="{C3380CC4-5D6E-409C-BE32-E72D297353CC}">
              <c16:uniqueId val="{0000000D-90A1-4ADC-860A-EB29DBB218E2}"/>
            </c:ext>
          </c:extLst>
        </c:ser>
        <c:ser>
          <c:idx val="3"/>
          <c:order val="3"/>
          <c:tx>
            <c:strRef>
              <c:f>'Cumulative Behavior'!$C$36</c:f>
              <c:strCache>
                <c:ptCount val="1"/>
                <c:pt idx="0">
                  <c:v>Business Energy Reports</c:v>
                </c:pt>
              </c:strCache>
            </c:strRef>
          </c:tx>
          <c:spPr>
            <a:solidFill>
              <a:schemeClr val="accent4"/>
            </a:solidFill>
            <a:ln w="25400">
              <a:noFill/>
            </a:ln>
            <a:effectLst/>
          </c:spPr>
          <c:cat>
            <c:strRef>
              <c:f>'Cumulative Behavior'!$C$36</c:f>
              <c:strCache>
                <c:ptCount val="13"/>
                <c:pt idx="0">
                  <c:v>2018 </c:v>
                </c:pt>
                <c:pt idx="1">
                  <c:v>2019 </c:v>
                </c:pt>
                <c:pt idx="2">
                  <c:v>2020 </c:v>
                </c:pt>
                <c:pt idx="3">
                  <c:v>2021 </c:v>
                </c:pt>
                <c:pt idx="4">
                  <c:v>2022 </c:v>
                </c:pt>
                <c:pt idx="5">
                  <c:v>2023 </c:v>
                </c:pt>
                <c:pt idx="6">
                  <c:v>2024 </c:v>
                </c:pt>
                <c:pt idx="7">
                  <c:v>2025 </c:v>
                </c:pt>
                <c:pt idx="8">
                  <c:v>2026 </c:v>
                </c:pt>
                <c:pt idx="9">
                  <c:v>2027 </c:v>
                </c:pt>
                <c:pt idx="10">
                  <c:v>2028 </c:v>
                </c:pt>
                <c:pt idx="11">
                  <c:v>2029 </c:v>
                </c:pt>
                <c:pt idx="12">
                  <c:v>2030 </c:v>
                </c:pt>
              </c:strCache>
            </c:strRef>
          </c:cat>
          <c:val>
            <c:numRef>
              <c:f>'Cumulative Behavior'!$C$36</c:f>
              <c:numCache>
                <c:formatCode>0.0</c:formatCode>
                <c:ptCount val="13"/>
                <c:pt idx="0">
                  <c:v>0</c:v>
                </c:pt>
                <c:pt idx="1">
                  <c:v>1.2973065233055005E-2</c:v>
                </c:pt>
                <c:pt idx="2">
                  <c:v>3.883031411975868E-2</c:v>
                </c:pt>
                <c:pt idx="3">
                  <c:v>6.4611454015944592E-2</c:v>
                </c:pt>
                <c:pt idx="4">
                  <c:v>9.0361112881225475E-2</c:v>
                </c:pt>
                <c:pt idx="5">
                  <c:v>0.1158744777859361</c:v>
                </c:pt>
                <c:pt idx="6">
                  <c:v>0.14111332846753941</c:v>
                </c:pt>
                <c:pt idx="7">
                  <c:v>0.1662197816880297</c:v>
                </c:pt>
                <c:pt idx="8">
                  <c:v>0.1911436312346606</c:v>
                </c:pt>
                <c:pt idx="9">
                  <c:v>0.21591422873028204</c:v>
                </c:pt>
                <c:pt idx="10">
                  <c:v>0.24057737413098351</c:v>
                </c:pt>
                <c:pt idx="11">
                  <c:v>0.26507492044291964</c:v>
                </c:pt>
                <c:pt idx="12">
                  <c:v>0.28941324496746795</c:v>
                </c:pt>
              </c:numCache>
            </c:numRef>
          </c:val>
          <c:extLst>
            <c:ext xmlns:c16="http://schemas.microsoft.com/office/drawing/2014/chart" uri="{C3380CC4-5D6E-409C-BE32-E72D297353CC}">
              <c16:uniqueId val="{0000000E-90A1-4ADC-860A-EB29DBB218E2}"/>
            </c:ext>
          </c:extLst>
        </c:ser>
        <c:ser>
          <c:idx val="4"/>
          <c:order val="4"/>
          <c:tx>
            <c:strRef>
              <c:f>'Cumulative Behavior'!$C$36</c:f>
              <c:strCache>
                <c:ptCount val="1"/>
                <c:pt idx="0">
                  <c:v>COM Competitions</c:v>
                </c:pt>
              </c:strCache>
            </c:strRef>
          </c:tx>
          <c:spPr>
            <a:solidFill>
              <a:schemeClr val="accent5"/>
            </a:solidFill>
            <a:ln w="25400">
              <a:noFill/>
            </a:ln>
            <a:effectLst/>
          </c:spPr>
          <c:cat>
            <c:strRef>
              <c:f>'Cumulative Behavior'!$C$36</c:f>
              <c:strCache>
                <c:ptCount val="13"/>
                <c:pt idx="0">
                  <c:v>2018 </c:v>
                </c:pt>
                <c:pt idx="1">
                  <c:v>2019 </c:v>
                </c:pt>
                <c:pt idx="2">
                  <c:v>2020 </c:v>
                </c:pt>
                <c:pt idx="3">
                  <c:v>2021 </c:v>
                </c:pt>
                <c:pt idx="4">
                  <c:v>2022 </c:v>
                </c:pt>
                <c:pt idx="5">
                  <c:v>2023 </c:v>
                </c:pt>
                <c:pt idx="6">
                  <c:v>2024 </c:v>
                </c:pt>
                <c:pt idx="7">
                  <c:v>2025 </c:v>
                </c:pt>
                <c:pt idx="8">
                  <c:v>2026 </c:v>
                </c:pt>
                <c:pt idx="9">
                  <c:v>2027 </c:v>
                </c:pt>
                <c:pt idx="10">
                  <c:v>2028 </c:v>
                </c:pt>
                <c:pt idx="11">
                  <c:v>2029 </c:v>
                </c:pt>
                <c:pt idx="12">
                  <c:v>2030 </c:v>
                </c:pt>
              </c:strCache>
            </c:strRef>
          </c:cat>
          <c:val>
            <c:numRef>
              <c:f>'Cumulative Behavior'!$C$36</c:f>
              <c:numCache>
                <c:formatCode>0.0</c:formatCode>
                <c:ptCount val="13"/>
                <c:pt idx="0">
                  <c:v>0</c:v>
                </c:pt>
                <c:pt idx="1">
                  <c:v>0</c:v>
                </c:pt>
                <c:pt idx="2">
                  <c:v>0</c:v>
                </c:pt>
                <c:pt idx="3">
                  <c:v>0</c:v>
                </c:pt>
                <c:pt idx="4">
                  <c:v>0</c:v>
                </c:pt>
                <c:pt idx="5">
                  <c:v>0</c:v>
                </c:pt>
                <c:pt idx="6">
                  <c:v>0</c:v>
                </c:pt>
                <c:pt idx="7">
                  <c:v>0</c:v>
                </c:pt>
                <c:pt idx="8">
                  <c:v>0</c:v>
                </c:pt>
                <c:pt idx="9">
                  <c:v>0</c:v>
                </c:pt>
                <c:pt idx="10">
                  <c:v>0</c:v>
                </c:pt>
                <c:pt idx="11">
                  <c:v>0</c:v>
                </c:pt>
                <c:pt idx="12">
                  <c:v>0</c:v>
                </c:pt>
              </c:numCache>
            </c:numRef>
          </c:val>
          <c:extLst>
            <c:ext xmlns:c16="http://schemas.microsoft.com/office/drawing/2014/chart" uri="{C3380CC4-5D6E-409C-BE32-E72D297353CC}">
              <c16:uniqueId val="{0000000F-90A1-4ADC-860A-EB29DBB218E2}"/>
            </c:ext>
          </c:extLst>
        </c:ser>
        <c:ser>
          <c:idx val="5"/>
          <c:order val="5"/>
          <c:tx>
            <c:strRef>
              <c:f>'Cumulative Behavior'!$C$36</c:f>
              <c:strCache>
                <c:ptCount val="1"/>
                <c:pt idx="0">
                  <c:v>RCx</c:v>
                </c:pt>
              </c:strCache>
            </c:strRef>
          </c:tx>
          <c:spPr>
            <a:solidFill>
              <a:schemeClr val="accent6"/>
            </a:solidFill>
            <a:ln w="25400">
              <a:noFill/>
            </a:ln>
            <a:effectLst/>
          </c:spPr>
          <c:cat>
            <c:strRef>
              <c:f>'Cumulative Behavior'!$C$36</c:f>
              <c:strCache>
                <c:ptCount val="13"/>
                <c:pt idx="0">
                  <c:v>2018 </c:v>
                </c:pt>
                <c:pt idx="1">
                  <c:v>2019 </c:v>
                </c:pt>
                <c:pt idx="2">
                  <c:v>2020 </c:v>
                </c:pt>
                <c:pt idx="3">
                  <c:v>2021 </c:v>
                </c:pt>
                <c:pt idx="4">
                  <c:v>2022 </c:v>
                </c:pt>
                <c:pt idx="5">
                  <c:v>2023 </c:v>
                </c:pt>
                <c:pt idx="6">
                  <c:v>2024 </c:v>
                </c:pt>
                <c:pt idx="7">
                  <c:v>2025 </c:v>
                </c:pt>
                <c:pt idx="8">
                  <c:v>2026 </c:v>
                </c:pt>
                <c:pt idx="9">
                  <c:v>2027 </c:v>
                </c:pt>
                <c:pt idx="10">
                  <c:v>2028 </c:v>
                </c:pt>
                <c:pt idx="11">
                  <c:v>2029 </c:v>
                </c:pt>
                <c:pt idx="12">
                  <c:v>2030 </c:v>
                </c:pt>
              </c:strCache>
            </c:strRef>
          </c:cat>
          <c:val>
            <c:numRef>
              <c:f>'Cumulative Behavior'!$C$36</c:f>
              <c:numCache>
                <c:formatCode>0.0</c:formatCode>
                <c:ptCount val="13"/>
                <c:pt idx="0">
                  <c:v>0.51326819593111883</c:v>
                </c:pt>
                <c:pt idx="1">
                  <c:v>1.0480964773042265</c:v>
                </c:pt>
                <c:pt idx="2">
                  <c:v>1.6028796312164373</c:v>
                </c:pt>
                <c:pt idx="3">
                  <c:v>2.1800344111683621</c:v>
                </c:pt>
                <c:pt idx="4">
                  <c:v>2.7804266903167227</c:v>
                </c:pt>
                <c:pt idx="5">
                  <c:v>2.8908547834484271</c:v>
                </c:pt>
                <c:pt idx="6">
                  <c:v>3.0040864085608665</c:v>
                </c:pt>
                <c:pt idx="7">
                  <c:v>3.1225709517086808</c:v>
                </c:pt>
                <c:pt idx="8">
                  <c:v>3.2439727718635307</c:v>
                </c:pt>
                <c:pt idx="9">
                  <c:v>3.3691671180304978</c:v>
                </c:pt>
                <c:pt idx="10">
                  <c:v>3.4986839226532682</c:v>
                </c:pt>
                <c:pt idx="11">
                  <c:v>3.6324847996606269</c:v>
                </c:pt>
                <c:pt idx="12">
                  <c:v>3.7708448031238473</c:v>
                </c:pt>
              </c:numCache>
            </c:numRef>
          </c:val>
          <c:extLst>
            <c:ext xmlns:c16="http://schemas.microsoft.com/office/drawing/2014/chart" uri="{C3380CC4-5D6E-409C-BE32-E72D297353CC}">
              <c16:uniqueId val="{00000000-5F50-41FF-B52C-91CC0A932087}"/>
            </c:ext>
          </c:extLst>
        </c:ser>
        <c:ser>
          <c:idx val="6"/>
          <c:order val="6"/>
          <c:tx>
            <c:strRef>
              <c:f>'Cumulative Behavior'!$C$36</c:f>
              <c:strCache>
                <c:ptCount val="1"/>
                <c:pt idx="0">
                  <c:v>Strategic Energy Management</c:v>
                </c:pt>
              </c:strCache>
            </c:strRef>
          </c:tx>
          <c:spPr>
            <a:solidFill>
              <a:schemeClr val="accent1">
                <a:lumMod val="60000"/>
              </a:schemeClr>
            </a:solidFill>
            <a:ln w="25400">
              <a:noFill/>
            </a:ln>
            <a:effectLst/>
          </c:spPr>
          <c:cat>
            <c:strRef>
              <c:f>'Cumulative Behavior'!$C$36</c:f>
              <c:strCache>
                <c:ptCount val="13"/>
                <c:pt idx="0">
                  <c:v>2018 </c:v>
                </c:pt>
                <c:pt idx="1">
                  <c:v>2019 </c:v>
                </c:pt>
                <c:pt idx="2">
                  <c:v>2020 </c:v>
                </c:pt>
                <c:pt idx="3">
                  <c:v>2021 </c:v>
                </c:pt>
                <c:pt idx="4">
                  <c:v>2022 </c:v>
                </c:pt>
                <c:pt idx="5">
                  <c:v>2023 </c:v>
                </c:pt>
                <c:pt idx="6">
                  <c:v>2024 </c:v>
                </c:pt>
                <c:pt idx="7">
                  <c:v>2025 </c:v>
                </c:pt>
                <c:pt idx="8">
                  <c:v>2026 </c:v>
                </c:pt>
                <c:pt idx="9">
                  <c:v>2027 </c:v>
                </c:pt>
                <c:pt idx="10">
                  <c:v>2028 </c:v>
                </c:pt>
                <c:pt idx="11">
                  <c:v>2029 </c:v>
                </c:pt>
                <c:pt idx="12">
                  <c:v>2030 </c:v>
                </c:pt>
              </c:strCache>
            </c:strRef>
          </c:cat>
          <c:val>
            <c:numRef>
              <c:f>'Cumulative Behavior'!$C$36</c:f>
              <c:numCache>
                <c:formatCode>0.0</c:formatCode>
                <c:ptCount val="13"/>
                <c:pt idx="0">
                  <c:v>0</c:v>
                </c:pt>
                <c:pt idx="1">
                  <c:v>0.19857752970533527</c:v>
                </c:pt>
                <c:pt idx="2">
                  <c:v>0.40227292677413534</c:v>
                </c:pt>
                <c:pt idx="3">
                  <c:v>0.61188701166296133</c:v>
                </c:pt>
                <c:pt idx="4">
                  <c:v>0.82760727279043556</c:v>
                </c:pt>
                <c:pt idx="5">
                  <c:v>1.0492878170407076</c:v>
                </c:pt>
                <c:pt idx="6">
                  <c:v>1.2771320440432796</c:v>
                </c:pt>
                <c:pt idx="7">
                  <c:v>1.5112729008238719</c:v>
                </c:pt>
                <c:pt idx="8">
                  <c:v>1.7515832597206524</c:v>
                </c:pt>
                <c:pt idx="9">
                  <c:v>1.998501484666493</c:v>
                </c:pt>
                <c:pt idx="10">
                  <c:v>2.2520561031485258</c:v>
                </c:pt>
                <c:pt idx="11">
                  <c:v>2.51241152393946</c:v>
                </c:pt>
                <c:pt idx="12">
                  <c:v>2.7797541571142705</c:v>
                </c:pt>
              </c:numCache>
            </c:numRef>
          </c:val>
          <c:extLst>
            <c:ext xmlns:c16="http://schemas.microsoft.com/office/drawing/2014/chart" uri="{C3380CC4-5D6E-409C-BE32-E72D297353CC}">
              <c16:uniqueId val="{00000001-5F50-41FF-B52C-91CC0A932087}"/>
            </c:ext>
          </c:extLst>
        </c:ser>
        <c:dLbls>
          <c:showLegendKey val="0"/>
          <c:showVal val="0"/>
          <c:showCatName val="0"/>
          <c:showSerName val="0"/>
          <c:showPercent val="0"/>
          <c:showBubbleSize val="0"/>
        </c:dLbls>
        <c:axId val="312362496"/>
        <c:axId val="312328192"/>
      </c:areaChart>
      <c:catAx>
        <c:axId val="31236249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312328192"/>
        <c:crosses val="autoZero"/>
        <c:auto val="1"/>
        <c:lblAlgn val="ctr"/>
        <c:lblOffset val="100"/>
        <c:noMultiLvlLbl val="0"/>
      </c:catAx>
      <c:valAx>
        <c:axId val="312328192"/>
        <c:scaling>
          <c:orientation val="minMax"/>
          <c:max val="50"/>
        </c:scaling>
        <c:delete val="0"/>
        <c:axPos val="l"/>
        <c:majorGridlines>
          <c:spPr>
            <a:ln w="9525" cap="flat" cmpd="sng" algn="ctr">
              <a:solidFill>
                <a:schemeClr val="tx1">
                  <a:lumMod val="15000"/>
                  <a:lumOff val="85000"/>
                </a:schemeClr>
              </a:solidFill>
              <a:round/>
            </a:ln>
            <a:effectLst/>
          </c:spPr>
        </c:majorGridlines>
        <c:title>
          <c:tx>
            <c:strRef>
              <c:f>'Cumulative Behavior'!$C$36</c:f>
              <c:strCache>
                <c:ptCount val="1"/>
                <c:pt idx="0">
                  <c:v>Gas Energy (MMTherm/year)</c:v>
                </c:pt>
              </c:strCache>
            </c:strRef>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312362496"/>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[PGT_Results_Viewer_BROS_2017-04-20.xlsx]Behavior Spending!PivotTable1</c:name>
    <c:fmtId val="29"/>
  </c:pivotSource>
  <c:chart>
    <c:autoTitleDeleted val="1"/>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pivotFmt>
      <c:pivotFmt>
        <c:idx val="3"/>
        <c:spPr>
          <a:solidFill>
            <a:schemeClr val="accent1"/>
          </a:solidFill>
          <a:ln>
            <a:noFill/>
          </a:ln>
          <a:effectLst/>
        </c:spPr>
        <c:marker>
          <c:symbol val="none"/>
        </c:marker>
      </c:pivotFmt>
      <c:pivotFmt>
        <c:idx val="4"/>
        <c:spPr>
          <a:solidFill>
            <a:schemeClr val="accent1"/>
          </a:solidFill>
          <a:ln>
            <a:noFill/>
          </a:ln>
          <a:effectLst/>
        </c:spPr>
        <c:marker>
          <c:symbol val="none"/>
        </c:marker>
      </c:pivotFmt>
      <c:pivotFmt>
        <c:idx val="5"/>
        <c:spPr>
          <a:solidFill>
            <a:schemeClr val="accent1"/>
          </a:solidFill>
          <a:ln>
            <a:noFill/>
          </a:ln>
          <a:effectLst/>
        </c:spPr>
        <c:marker>
          <c:symbol val="none"/>
        </c:marker>
      </c:pivotFmt>
      <c:pivotFmt>
        <c:idx val="6"/>
        <c:spPr>
          <a:solidFill>
            <a:schemeClr val="accent1"/>
          </a:solidFill>
          <a:ln w="25400">
            <a:noFill/>
          </a:ln>
          <a:effectLst/>
        </c:spPr>
        <c:marker>
          <c:symbol val="none"/>
        </c:marker>
      </c:pivotFmt>
      <c:pivotFmt>
        <c:idx val="7"/>
        <c:spPr>
          <a:solidFill>
            <a:schemeClr val="accent1"/>
          </a:solidFill>
          <a:ln w="25400">
            <a:noFill/>
          </a:ln>
          <a:effectLst/>
        </c:spPr>
        <c:marker>
          <c:symbol val="none"/>
        </c:marker>
      </c:pivotFmt>
      <c:pivotFmt>
        <c:idx val="8"/>
        <c:spPr>
          <a:solidFill>
            <a:schemeClr val="accent1"/>
          </a:solidFill>
          <a:ln w="25400">
            <a:noFill/>
          </a:ln>
          <a:effectLst/>
        </c:spPr>
        <c:marker>
          <c:symbol val="none"/>
        </c:marker>
      </c:pivotFmt>
      <c:pivotFmt>
        <c:idx val="9"/>
        <c:spPr>
          <a:solidFill>
            <a:schemeClr val="accent1"/>
          </a:solidFill>
          <a:ln w="25400">
            <a:noFill/>
          </a:ln>
          <a:effectLst/>
        </c:spPr>
        <c:marker>
          <c:symbol val="none"/>
        </c:marker>
      </c:pivotFmt>
      <c:pivotFmt>
        <c:idx val="10"/>
        <c:spPr>
          <a:solidFill>
            <a:schemeClr val="accent1"/>
          </a:solidFill>
          <a:ln w="25400">
            <a:noFill/>
          </a:ln>
          <a:effectLst/>
        </c:spPr>
        <c:marker>
          <c:symbol val="none"/>
        </c:marker>
      </c:pivotFmt>
      <c:pivotFmt>
        <c:idx val="11"/>
        <c:spPr>
          <a:solidFill>
            <a:schemeClr val="accent1"/>
          </a:solidFill>
          <a:ln w="25400">
            <a:noFill/>
          </a:ln>
          <a:effectLst/>
        </c:spPr>
        <c:marker>
          <c:symbol val="none"/>
        </c:marker>
      </c:pivotFmt>
      <c:pivotFmt>
        <c:idx val="12"/>
        <c:spPr>
          <a:solidFill>
            <a:schemeClr val="accent1"/>
          </a:solidFill>
          <a:ln w="25400">
            <a:noFill/>
          </a:ln>
          <a:effectLst/>
        </c:spPr>
        <c:marker>
          <c:symbol val="none"/>
        </c:marker>
      </c:pivotFmt>
      <c:pivotFmt>
        <c:idx val="13"/>
        <c:spPr>
          <a:solidFill>
            <a:schemeClr val="accent1"/>
          </a:solidFill>
          <a:ln w="25400">
            <a:noFill/>
          </a:ln>
          <a:effectLst/>
        </c:spPr>
        <c:marker>
          <c:symbol val="none"/>
        </c:marker>
      </c:pivotFmt>
      <c:pivotFmt>
        <c:idx val="14"/>
        <c:spPr>
          <a:solidFill>
            <a:schemeClr val="accent1"/>
          </a:solidFill>
          <a:ln w="25400">
            <a:noFill/>
          </a:ln>
          <a:effectLst/>
        </c:spPr>
        <c:marker>
          <c:symbol val="none"/>
        </c:marker>
      </c:pivotFmt>
      <c:pivotFmt>
        <c:idx val="15"/>
        <c:spPr>
          <a:solidFill>
            <a:schemeClr val="accent1"/>
          </a:solidFill>
          <a:ln w="25400">
            <a:noFill/>
          </a:ln>
          <a:effectLst/>
        </c:spPr>
        <c:marker>
          <c:symbol val="none"/>
        </c:marker>
      </c:pivotFmt>
      <c:pivotFmt>
        <c:idx val="16"/>
        <c:spPr>
          <a:solidFill>
            <a:schemeClr val="accent1"/>
          </a:solidFill>
          <a:ln w="25400">
            <a:noFill/>
          </a:ln>
          <a:effectLst/>
        </c:spPr>
        <c:marker>
          <c:symbol val="none"/>
        </c:marker>
      </c:pivotFmt>
      <c:pivotFmt>
        <c:idx val="17"/>
        <c:spPr>
          <a:solidFill>
            <a:schemeClr val="accent1"/>
          </a:solidFill>
          <a:ln w="25400">
            <a:noFill/>
          </a:ln>
          <a:effectLst/>
        </c:spPr>
        <c:marker>
          <c:symbol val="none"/>
        </c:marker>
      </c:pivotFmt>
      <c:pivotFmt>
        <c:idx val="18"/>
        <c:spPr>
          <a:solidFill>
            <a:schemeClr val="accent1"/>
          </a:solidFill>
          <a:ln w="25400">
            <a:noFill/>
          </a:ln>
          <a:effectLst/>
        </c:spPr>
        <c:marker>
          <c:symbol val="none"/>
        </c:marker>
      </c:pivotFmt>
      <c:pivotFmt>
        <c:idx val="19"/>
        <c:spPr>
          <a:solidFill>
            <a:schemeClr val="accent1"/>
          </a:solidFill>
          <a:ln w="25400">
            <a:noFill/>
          </a:ln>
          <a:effectLst/>
        </c:spPr>
        <c:marker>
          <c:symbol val="none"/>
        </c:marker>
      </c:pivotFmt>
      <c:pivotFmt>
        <c:idx val="20"/>
        <c:spPr>
          <a:solidFill>
            <a:schemeClr val="accent1"/>
          </a:solidFill>
          <a:ln w="25400">
            <a:noFill/>
          </a:ln>
          <a:effectLst/>
        </c:spPr>
        <c:marker>
          <c:symbol val="none"/>
        </c:marker>
      </c:pivotFmt>
      <c:pivotFmt>
        <c:idx val="21"/>
        <c:spPr>
          <a:solidFill>
            <a:schemeClr val="accent1"/>
          </a:solidFill>
          <a:ln w="25400">
            <a:noFill/>
          </a:ln>
          <a:effectLst/>
        </c:spPr>
        <c:marker>
          <c:symbol val="none"/>
        </c:marker>
      </c:pivotFmt>
      <c:pivotFmt>
        <c:idx val="22"/>
        <c:spPr>
          <a:solidFill>
            <a:schemeClr val="accent1"/>
          </a:solidFill>
          <a:ln w="25400">
            <a:noFill/>
          </a:ln>
          <a:effectLst/>
        </c:spPr>
        <c:marker>
          <c:symbol val="none"/>
        </c:marker>
      </c:pivotFmt>
      <c:pivotFmt>
        <c:idx val="23"/>
        <c:spPr>
          <a:solidFill>
            <a:schemeClr val="accent1"/>
          </a:solidFill>
          <a:ln w="25400">
            <a:noFill/>
          </a:ln>
          <a:effectLst/>
        </c:spPr>
        <c:marker>
          <c:symbol val="none"/>
        </c:marker>
      </c:pivotFmt>
      <c:pivotFmt>
        <c:idx val="24"/>
        <c:spPr>
          <a:solidFill>
            <a:schemeClr val="accent1"/>
          </a:solidFill>
          <a:ln w="25400">
            <a:noFill/>
          </a:ln>
          <a:effectLst/>
        </c:spPr>
        <c:marker>
          <c:symbol val="none"/>
        </c:marker>
      </c:pivotFmt>
      <c:pivotFmt>
        <c:idx val="25"/>
        <c:spPr>
          <a:solidFill>
            <a:schemeClr val="accent1"/>
          </a:solidFill>
          <a:ln w="25400">
            <a:noFill/>
          </a:ln>
          <a:effectLst/>
        </c:spPr>
        <c:marker>
          <c:symbol val="none"/>
        </c:marker>
      </c:pivotFmt>
      <c:pivotFmt>
        <c:idx val="26"/>
        <c:spPr>
          <a:solidFill>
            <a:schemeClr val="accent1"/>
          </a:solidFill>
          <a:ln w="25400">
            <a:noFill/>
          </a:ln>
          <a:effectLst/>
        </c:spPr>
        <c:marker>
          <c:symbol val="none"/>
        </c:marker>
      </c:pivotFmt>
      <c:pivotFmt>
        <c:idx val="27"/>
        <c:spPr>
          <a:solidFill>
            <a:schemeClr val="accent1"/>
          </a:solidFill>
          <a:ln w="25400">
            <a:noFill/>
          </a:ln>
          <a:effectLst/>
        </c:spPr>
        <c:marker>
          <c:symbol val="none"/>
        </c:marker>
      </c:pivotFmt>
      <c:pivotFmt>
        <c:idx val="28"/>
        <c:spPr>
          <a:solidFill>
            <a:schemeClr val="accent1"/>
          </a:solidFill>
          <a:ln w="25400">
            <a:noFill/>
          </a:ln>
          <a:effectLst/>
        </c:spPr>
        <c:marker>
          <c:symbol val="none"/>
        </c:marker>
      </c:pivotFmt>
      <c:pivotFmt>
        <c:idx val="29"/>
        <c:spPr>
          <a:solidFill>
            <a:schemeClr val="accent1"/>
          </a:solidFill>
          <a:ln w="25400">
            <a:noFill/>
          </a:ln>
          <a:effectLst/>
        </c:spPr>
        <c:marker>
          <c:symbol val="none"/>
        </c:marker>
      </c:pivotFmt>
      <c:pivotFmt>
        <c:idx val="30"/>
        <c:spPr>
          <a:solidFill>
            <a:schemeClr val="accent1"/>
          </a:solidFill>
          <a:ln w="25400">
            <a:noFill/>
          </a:ln>
          <a:effectLst/>
        </c:spPr>
        <c:marker>
          <c:symbol val="none"/>
        </c:marker>
      </c:pivotFmt>
      <c:pivotFmt>
        <c:idx val="31"/>
        <c:spPr>
          <a:solidFill>
            <a:schemeClr val="accent1"/>
          </a:solidFill>
          <a:ln w="25400">
            <a:noFill/>
          </a:ln>
          <a:effectLst/>
        </c:spPr>
        <c:marker>
          <c:symbol val="none"/>
        </c:marker>
      </c:pivotFmt>
      <c:pivotFmt>
        <c:idx val="32"/>
        <c:spPr>
          <a:solidFill>
            <a:schemeClr val="accent1"/>
          </a:solidFill>
          <a:ln w="25400">
            <a:noFill/>
          </a:ln>
          <a:effectLst/>
        </c:spPr>
        <c:marker>
          <c:symbol val="none"/>
        </c:marker>
      </c:pivotFmt>
      <c:pivotFmt>
        <c:idx val="33"/>
        <c:spPr>
          <a:solidFill>
            <a:schemeClr val="accent1"/>
          </a:solidFill>
          <a:ln>
            <a:noFill/>
          </a:ln>
          <a:effectLst/>
        </c:spPr>
        <c:marker>
          <c:symbol val="none"/>
        </c:marker>
      </c:pivotFmt>
      <c:pivotFmt>
        <c:idx val="34"/>
        <c:spPr>
          <a:solidFill>
            <a:schemeClr val="accent1"/>
          </a:solidFill>
          <a:ln>
            <a:noFill/>
          </a:ln>
          <a:effectLst/>
        </c:spPr>
        <c:marker>
          <c:symbol val="none"/>
        </c:marker>
      </c:pivotFmt>
      <c:pivotFmt>
        <c:idx val="35"/>
        <c:spPr>
          <a:solidFill>
            <a:schemeClr val="accent1"/>
          </a:solidFill>
          <a:ln>
            <a:noFill/>
          </a:ln>
          <a:effectLst/>
        </c:spPr>
        <c:marker>
          <c:symbol val="none"/>
        </c:marker>
      </c:pivotFmt>
      <c:pivotFmt>
        <c:idx val="36"/>
        <c:spPr>
          <a:solidFill>
            <a:schemeClr val="accent1"/>
          </a:solidFill>
          <a:ln>
            <a:noFill/>
          </a:ln>
          <a:effectLst/>
        </c:spPr>
        <c:marker>
          <c:symbol val="none"/>
        </c:marker>
      </c:pivotFmt>
      <c:pivotFmt>
        <c:idx val="37"/>
        <c:spPr>
          <a:solidFill>
            <a:schemeClr val="accent1"/>
          </a:solidFill>
          <a:ln>
            <a:noFill/>
          </a:ln>
          <a:effectLst/>
        </c:spPr>
        <c:marker>
          <c:symbol val="none"/>
        </c:marker>
      </c:pivotFmt>
      <c:pivotFmt>
        <c:idx val="38"/>
        <c:spPr>
          <a:solidFill>
            <a:schemeClr val="accent1"/>
          </a:solidFill>
          <a:ln>
            <a:noFill/>
          </a:ln>
          <a:effectLst/>
        </c:spPr>
        <c:marker>
          <c:symbol val="none"/>
        </c:marker>
      </c:pivotFmt>
      <c:pivotFmt>
        <c:idx val="39"/>
        <c:spPr>
          <a:solidFill>
            <a:schemeClr val="accent1"/>
          </a:solidFill>
          <a:ln>
            <a:noFill/>
          </a:ln>
          <a:effectLst/>
        </c:spPr>
        <c:marker>
          <c:symbol val="none"/>
        </c:marker>
      </c:pivotFmt>
      <c:pivotFmt>
        <c:idx val="40"/>
        <c:spPr>
          <a:solidFill>
            <a:schemeClr val="accent1"/>
          </a:solidFill>
          <a:ln>
            <a:noFill/>
          </a:ln>
          <a:effectLst/>
        </c:spPr>
        <c:marker>
          <c:symbol val="none"/>
        </c:marker>
      </c:pivotFmt>
      <c:pivotFmt>
        <c:idx val="41"/>
        <c:spPr>
          <a:solidFill>
            <a:schemeClr val="accent1"/>
          </a:solidFill>
          <a:ln>
            <a:noFill/>
          </a:ln>
          <a:effectLst/>
        </c:spPr>
        <c:marker>
          <c:symbol val="none"/>
        </c:marker>
      </c:pivotFmt>
      <c:pivotFmt>
        <c:idx val="42"/>
        <c:spPr>
          <a:solidFill>
            <a:schemeClr val="accent1"/>
          </a:solidFill>
          <a:ln>
            <a:noFill/>
          </a:ln>
          <a:effectLst/>
        </c:spPr>
        <c:marker>
          <c:symbol val="none"/>
        </c:marker>
      </c:pivotFmt>
      <c:pivotFmt>
        <c:idx val="43"/>
        <c:spPr>
          <a:solidFill>
            <a:schemeClr val="accent1"/>
          </a:solidFill>
          <a:ln>
            <a:noFill/>
          </a:ln>
          <a:effectLst/>
        </c:spPr>
        <c:marker>
          <c:symbol val="none"/>
        </c:marker>
      </c:pivotFmt>
      <c:pivotFmt>
        <c:idx val="44"/>
        <c:spPr>
          <a:solidFill>
            <a:schemeClr val="accent1"/>
          </a:solidFill>
          <a:ln>
            <a:noFill/>
          </a:ln>
          <a:effectLst/>
        </c:spPr>
        <c:marker>
          <c:symbol val="none"/>
        </c:marker>
      </c:pivotFmt>
      <c:pivotFmt>
        <c:idx val="45"/>
        <c:spPr>
          <a:solidFill>
            <a:schemeClr val="accent1"/>
          </a:solidFill>
          <a:ln>
            <a:noFill/>
          </a:ln>
          <a:effectLst/>
        </c:spPr>
        <c:marker>
          <c:symbol val="none"/>
        </c:marker>
      </c:pivotFmt>
      <c:pivotFmt>
        <c:idx val="46"/>
        <c:spPr>
          <a:solidFill>
            <a:schemeClr val="accent1"/>
          </a:solidFill>
          <a:ln>
            <a:noFill/>
          </a:ln>
          <a:effectLst/>
        </c:spPr>
        <c:marker>
          <c:symbol val="none"/>
        </c:marker>
      </c:pivotFmt>
      <c:pivotFmt>
        <c:idx val="47"/>
        <c:spPr>
          <a:solidFill>
            <a:schemeClr val="accent1"/>
          </a:solidFill>
          <a:ln>
            <a:noFill/>
          </a:ln>
          <a:effectLst/>
        </c:spPr>
        <c:marker>
          <c:symbol val="none"/>
        </c:marker>
      </c:pivotFmt>
      <c:pivotFmt>
        <c:idx val="48"/>
        <c:spPr>
          <a:solidFill>
            <a:schemeClr val="accent1"/>
          </a:solidFill>
          <a:ln>
            <a:noFill/>
          </a:ln>
          <a:effectLst/>
        </c:spPr>
        <c:marker>
          <c:symbol val="none"/>
        </c:marker>
      </c:pivotFmt>
      <c:pivotFmt>
        <c:idx val="49"/>
        <c:spPr>
          <a:solidFill>
            <a:schemeClr val="accent1"/>
          </a:solidFill>
          <a:ln>
            <a:noFill/>
          </a:ln>
          <a:effectLst/>
        </c:spPr>
        <c:marker>
          <c:symbol val="none"/>
        </c:marker>
      </c:pivotFmt>
      <c:pivotFmt>
        <c:idx val="50"/>
        <c:spPr>
          <a:solidFill>
            <a:schemeClr val="accent1"/>
          </a:solidFill>
          <a:ln>
            <a:noFill/>
          </a:ln>
          <a:effectLst/>
        </c:spPr>
        <c:marker>
          <c:symbol val="none"/>
        </c:marker>
      </c:pivotFmt>
      <c:pivotFmt>
        <c:idx val="51"/>
        <c:spPr>
          <a:solidFill>
            <a:schemeClr val="accent1"/>
          </a:solidFill>
          <a:ln>
            <a:noFill/>
          </a:ln>
          <a:effectLst/>
        </c:spPr>
        <c:marker>
          <c:symbol val="none"/>
        </c:marker>
      </c:pivotFmt>
      <c:pivotFmt>
        <c:idx val="52"/>
        <c:spPr>
          <a:solidFill>
            <a:schemeClr val="accent1"/>
          </a:solidFill>
          <a:ln>
            <a:noFill/>
          </a:ln>
          <a:effectLst/>
        </c:spPr>
        <c:marker>
          <c:symbol val="none"/>
        </c:marker>
      </c:pivotFmt>
      <c:pivotFmt>
        <c:idx val="53"/>
        <c:spPr>
          <a:solidFill>
            <a:schemeClr val="accent1"/>
          </a:solidFill>
          <a:ln>
            <a:noFill/>
          </a:ln>
          <a:effectLst/>
        </c:spPr>
        <c:marker>
          <c:symbol val="none"/>
        </c:marker>
      </c:pivotFmt>
      <c:pivotFmt>
        <c:idx val="54"/>
        <c:spPr>
          <a:solidFill>
            <a:schemeClr val="accent1"/>
          </a:solidFill>
          <a:ln>
            <a:noFill/>
          </a:ln>
          <a:effectLst/>
        </c:spPr>
        <c:marker>
          <c:symbol val="none"/>
        </c:marker>
      </c:pivotFmt>
      <c:pivotFmt>
        <c:idx val="55"/>
        <c:spPr>
          <a:solidFill>
            <a:schemeClr val="accent1"/>
          </a:solidFill>
          <a:ln>
            <a:noFill/>
          </a:ln>
          <a:effectLst/>
        </c:spPr>
        <c:marker>
          <c:symbol val="none"/>
        </c:marker>
      </c:pivotFmt>
      <c:pivotFmt>
        <c:idx val="56"/>
        <c:spPr>
          <a:solidFill>
            <a:schemeClr val="accent1"/>
          </a:solidFill>
          <a:ln>
            <a:noFill/>
          </a:ln>
          <a:effectLst/>
        </c:spPr>
        <c:marker>
          <c:symbol val="none"/>
        </c:marker>
      </c:pivotFmt>
      <c:pivotFmt>
        <c:idx val="57"/>
        <c:spPr>
          <a:solidFill>
            <a:schemeClr val="accent1"/>
          </a:solidFill>
          <a:ln>
            <a:noFill/>
          </a:ln>
          <a:effectLst/>
        </c:spPr>
        <c:marker>
          <c:symbol val="none"/>
        </c:marker>
      </c:pivotFmt>
      <c:pivotFmt>
        <c:idx val="58"/>
        <c:spPr>
          <a:solidFill>
            <a:schemeClr val="accent1"/>
          </a:solidFill>
          <a:ln>
            <a:noFill/>
          </a:ln>
          <a:effectLst/>
        </c:spPr>
        <c:marker>
          <c:symbol val="none"/>
        </c:marker>
      </c:pivotFmt>
      <c:pivotFmt>
        <c:idx val="59"/>
        <c:spPr>
          <a:solidFill>
            <a:schemeClr val="accent1"/>
          </a:solidFill>
          <a:ln>
            <a:noFill/>
          </a:ln>
          <a:effectLst/>
        </c:spPr>
        <c:marker>
          <c:symbol val="none"/>
        </c:marker>
      </c:pivotFmt>
      <c:pivotFmt>
        <c:idx val="60"/>
        <c:spPr>
          <a:solidFill>
            <a:schemeClr val="accent1"/>
          </a:solidFill>
          <a:ln>
            <a:noFill/>
          </a:ln>
          <a:effectLst/>
        </c:spPr>
        <c:marker>
          <c:symbol val="none"/>
        </c:marker>
      </c:pivotFmt>
      <c:pivotFmt>
        <c:idx val="61"/>
        <c:spPr>
          <a:solidFill>
            <a:schemeClr val="accent1"/>
          </a:solidFill>
          <a:ln>
            <a:noFill/>
          </a:ln>
          <a:effectLst/>
        </c:spPr>
        <c:marker>
          <c:symbol val="none"/>
        </c:marker>
      </c:pivotFmt>
      <c:pivotFmt>
        <c:idx val="62"/>
        <c:spPr>
          <a:solidFill>
            <a:schemeClr val="accent1"/>
          </a:solidFill>
          <a:ln>
            <a:noFill/>
          </a:ln>
          <a:effectLst/>
        </c:spPr>
        <c:marker>
          <c:symbol val="none"/>
        </c:marker>
      </c:pivotFmt>
      <c:pivotFmt>
        <c:idx val="63"/>
        <c:spPr>
          <a:solidFill>
            <a:schemeClr val="accent1"/>
          </a:solidFill>
          <a:ln>
            <a:noFill/>
          </a:ln>
          <a:effectLst/>
        </c:spPr>
        <c:marker>
          <c:symbol val="none"/>
        </c:marker>
      </c:pivotFmt>
      <c:pivotFmt>
        <c:idx val="64"/>
        <c:spPr>
          <a:solidFill>
            <a:schemeClr val="accent1"/>
          </a:solidFill>
          <a:ln>
            <a:noFill/>
          </a:ln>
          <a:effectLst/>
        </c:spPr>
        <c:marker>
          <c:symbol val="none"/>
        </c:marker>
      </c:pivotFmt>
      <c:pivotFmt>
        <c:idx val="65"/>
        <c:spPr>
          <a:solidFill>
            <a:schemeClr val="accent1"/>
          </a:solidFill>
          <a:ln>
            <a:noFill/>
          </a:ln>
          <a:effectLst/>
        </c:spPr>
        <c:marker>
          <c:symbol val="none"/>
        </c:marker>
      </c:pivotFmt>
      <c:pivotFmt>
        <c:idx val="66"/>
        <c:spPr>
          <a:solidFill>
            <a:schemeClr val="accent1"/>
          </a:solidFill>
          <a:ln>
            <a:noFill/>
          </a:ln>
          <a:effectLst/>
        </c:spPr>
        <c:marker>
          <c:symbol val="none"/>
        </c:marker>
      </c:pivotFmt>
      <c:pivotFmt>
        <c:idx val="67"/>
        <c:spPr>
          <a:solidFill>
            <a:schemeClr val="accent1"/>
          </a:solidFill>
          <a:ln>
            <a:noFill/>
          </a:ln>
          <a:effectLst/>
        </c:spPr>
        <c:marker>
          <c:symbol val="none"/>
        </c:marker>
      </c:pivotFmt>
      <c:pivotFmt>
        <c:idx val="68"/>
        <c:spPr>
          <a:solidFill>
            <a:schemeClr val="accent1"/>
          </a:solidFill>
          <a:ln>
            <a:noFill/>
          </a:ln>
          <a:effectLst/>
        </c:spPr>
        <c:marker>
          <c:symbol val="none"/>
        </c:marker>
      </c:pivotFmt>
      <c:pivotFmt>
        <c:idx val="69"/>
        <c:spPr>
          <a:solidFill>
            <a:schemeClr val="accent1"/>
          </a:solidFill>
          <a:ln>
            <a:noFill/>
          </a:ln>
          <a:effectLst/>
        </c:spPr>
        <c:marker>
          <c:symbol val="none"/>
        </c:marker>
      </c:pivotFmt>
      <c:pivotFmt>
        <c:idx val="70"/>
        <c:spPr>
          <a:solidFill>
            <a:schemeClr val="accent1"/>
          </a:solidFill>
          <a:ln>
            <a:noFill/>
          </a:ln>
          <a:effectLst/>
        </c:spPr>
        <c:marker>
          <c:symbol val="none"/>
        </c:marker>
      </c:pivotFmt>
      <c:pivotFmt>
        <c:idx val="71"/>
        <c:spPr>
          <a:solidFill>
            <a:schemeClr val="accent1"/>
          </a:solidFill>
          <a:ln>
            <a:noFill/>
          </a:ln>
          <a:effectLst/>
        </c:spPr>
        <c:marker>
          <c:symbol val="none"/>
        </c:marker>
      </c:pivotFmt>
      <c:pivotFmt>
        <c:idx val="72"/>
        <c:spPr>
          <a:solidFill>
            <a:schemeClr val="accent1"/>
          </a:solidFill>
          <a:ln>
            <a:noFill/>
          </a:ln>
          <a:effectLst/>
        </c:spPr>
        <c:marker>
          <c:symbol val="none"/>
        </c:marker>
      </c:pivotFmt>
      <c:pivotFmt>
        <c:idx val="73"/>
        <c:spPr>
          <a:solidFill>
            <a:schemeClr val="accent1"/>
          </a:solidFill>
          <a:ln>
            <a:noFill/>
          </a:ln>
          <a:effectLst/>
        </c:spPr>
        <c:marker>
          <c:symbol val="none"/>
        </c:marker>
      </c:pivotFmt>
      <c:pivotFmt>
        <c:idx val="74"/>
        <c:spPr>
          <a:solidFill>
            <a:schemeClr val="accent1"/>
          </a:solidFill>
          <a:ln>
            <a:noFill/>
          </a:ln>
          <a:effectLst/>
        </c:spPr>
        <c:marker>
          <c:symbol val="none"/>
        </c:marker>
      </c:pivotFmt>
      <c:pivotFmt>
        <c:idx val="75"/>
        <c:spPr>
          <a:solidFill>
            <a:schemeClr val="accent1"/>
          </a:solidFill>
          <a:ln w="25400">
            <a:noFill/>
          </a:ln>
          <a:effectLst/>
        </c:spPr>
        <c:marker>
          <c:symbol val="none"/>
        </c:marker>
      </c:pivotFmt>
      <c:pivotFmt>
        <c:idx val="76"/>
        <c:spPr>
          <a:solidFill>
            <a:schemeClr val="accent1"/>
          </a:solidFill>
          <a:ln w="25400">
            <a:noFill/>
          </a:ln>
          <a:effectLst/>
        </c:spPr>
        <c:marker>
          <c:symbol val="none"/>
        </c:marker>
      </c:pivotFmt>
      <c:pivotFmt>
        <c:idx val="77"/>
        <c:spPr>
          <a:solidFill>
            <a:schemeClr val="accent1"/>
          </a:solidFill>
          <a:ln w="25400">
            <a:noFill/>
          </a:ln>
          <a:effectLst/>
        </c:spPr>
        <c:marker>
          <c:symbol val="none"/>
        </c:marker>
      </c:pivotFmt>
      <c:pivotFmt>
        <c:idx val="78"/>
        <c:spPr>
          <a:solidFill>
            <a:schemeClr val="accent1"/>
          </a:solidFill>
          <a:ln w="25400">
            <a:noFill/>
          </a:ln>
          <a:effectLst/>
        </c:spPr>
        <c:marker>
          <c:symbol val="none"/>
        </c:marker>
      </c:pivotFmt>
      <c:pivotFmt>
        <c:idx val="79"/>
        <c:spPr>
          <a:solidFill>
            <a:schemeClr val="accent1"/>
          </a:solidFill>
          <a:ln w="25400">
            <a:noFill/>
          </a:ln>
          <a:effectLst/>
        </c:spPr>
        <c:marker>
          <c:symbol val="none"/>
        </c:marker>
      </c:pivotFmt>
      <c:pivotFmt>
        <c:idx val="80"/>
        <c:spPr>
          <a:solidFill>
            <a:schemeClr val="bg2"/>
          </a:solidFill>
          <a:ln w="25400">
            <a:noFill/>
          </a:ln>
          <a:effectLst/>
        </c:spPr>
        <c:marker>
          <c:symbol val="none"/>
        </c:marker>
      </c:pivotFmt>
      <c:pivotFmt>
        <c:idx val="81"/>
        <c:spPr>
          <a:solidFill>
            <a:schemeClr val="accent1"/>
          </a:solidFill>
          <a:ln w="25400">
            <a:noFill/>
          </a:ln>
          <a:effectLst/>
        </c:spPr>
        <c:marker>
          <c:symbol val="none"/>
        </c:marker>
      </c:pivotFmt>
      <c:pivotFmt>
        <c:idx val="82"/>
        <c:spPr>
          <a:solidFill>
            <a:schemeClr val="accent1"/>
          </a:solidFill>
          <a:ln w="25400">
            <a:noFill/>
          </a:ln>
          <a:effectLst/>
        </c:spPr>
        <c:marker>
          <c:symbol val="none"/>
        </c:marker>
      </c:pivotFmt>
      <c:pivotFmt>
        <c:idx val="83"/>
        <c:spPr>
          <a:solidFill>
            <a:schemeClr val="accent1"/>
          </a:solidFill>
          <a:ln w="25400">
            <a:noFill/>
          </a:ln>
          <a:effectLst/>
        </c:spPr>
        <c:marker>
          <c:symbol val="none"/>
        </c:marker>
      </c:pivotFmt>
      <c:pivotFmt>
        <c:idx val="84"/>
        <c:spPr>
          <a:solidFill>
            <a:schemeClr val="accent1"/>
          </a:solidFill>
          <a:ln w="25400">
            <a:noFill/>
          </a:ln>
          <a:effectLst/>
        </c:spPr>
        <c:marker>
          <c:symbol val="none"/>
        </c:marker>
      </c:pivotFmt>
      <c:pivotFmt>
        <c:idx val="85"/>
        <c:spPr>
          <a:solidFill>
            <a:schemeClr val="accent1"/>
          </a:solidFill>
          <a:ln w="25400">
            <a:noFill/>
          </a:ln>
          <a:effectLst/>
        </c:spPr>
        <c:marker>
          <c:symbol val="none"/>
        </c:marker>
      </c:pivotFmt>
      <c:pivotFmt>
        <c:idx val="86"/>
        <c:spPr>
          <a:solidFill>
            <a:schemeClr val="accent1"/>
          </a:solidFill>
          <a:ln w="25400">
            <a:noFill/>
          </a:ln>
          <a:effectLst/>
        </c:spPr>
        <c:marker>
          <c:symbol val="none"/>
        </c:marker>
      </c:pivotFmt>
      <c:pivotFmt>
        <c:idx val="87"/>
        <c:spPr>
          <a:solidFill>
            <a:schemeClr val="accent1"/>
          </a:solidFill>
          <a:ln w="25400">
            <a:noFill/>
          </a:ln>
          <a:effectLst/>
        </c:spPr>
        <c:marker>
          <c:symbol val="none"/>
        </c:marker>
      </c:pivotFmt>
      <c:pivotFmt>
        <c:idx val="88"/>
        <c:spPr>
          <a:solidFill>
            <a:schemeClr val="accent1"/>
          </a:solidFill>
          <a:ln w="25400">
            <a:noFill/>
          </a:ln>
          <a:effectLst/>
        </c:spPr>
        <c:marker>
          <c:symbol val="none"/>
        </c:marker>
      </c:pivotFmt>
      <c:pivotFmt>
        <c:idx val="89"/>
        <c:spPr>
          <a:solidFill>
            <a:schemeClr val="accent1"/>
          </a:solidFill>
          <a:ln w="25400">
            <a:noFill/>
          </a:ln>
          <a:effectLst/>
        </c:spPr>
        <c:marker>
          <c:symbol val="none"/>
        </c:marker>
      </c:pivotFmt>
      <c:pivotFmt>
        <c:idx val="90"/>
        <c:spPr>
          <a:solidFill>
            <a:schemeClr val="accent1"/>
          </a:solidFill>
          <a:ln w="25400">
            <a:noFill/>
          </a:ln>
          <a:effectLst/>
        </c:spPr>
        <c:marker>
          <c:symbol val="none"/>
        </c:marker>
      </c:pivotFmt>
      <c:pivotFmt>
        <c:idx val="91"/>
        <c:spPr>
          <a:solidFill>
            <a:schemeClr val="accent1"/>
          </a:solidFill>
          <a:ln w="25400">
            <a:noFill/>
          </a:ln>
          <a:effectLst/>
        </c:spPr>
        <c:marker>
          <c:symbol val="none"/>
        </c:marker>
      </c:pivotFmt>
      <c:pivotFmt>
        <c:idx val="92"/>
        <c:spPr>
          <a:solidFill>
            <a:schemeClr val="bg2"/>
          </a:solidFill>
          <a:ln w="25400">
            <a:noFill/>
          </a:ln>
          <a:effectLst/>
        </c:spPr>
        <c:marker>
          <c:symbol val="none"/>
        </c:marker>
      </c:pivotFmt>
      <c:pivotFmt>
        <c:idx val="93"/>
        <c:spPr>
          <a:solidFill>
            <a:schemeClr val="accent1"/>
          </a:solidFill>
          <a:ln w="25400">
            <a:noFill/>
          </a:ln>
          <a:effectLst/>
        </c:spPr>
        <c:marker>
          <c:symbol val="none"/>
        </c:marker>
      </c:pivotFmt>
      <c:pivotFmt>
        <c:idx val="94"/>
        <c:spPr>
          <a:solidFill>
            <a:schemeClr val="accent1"/>
          </a:solidFill>
          <a:ln w="25400">
            <a:noFill/>
          </a:ln>
          <a:effectLst/>
        </c:spPr>
        <c:marker>
          <c:symbol val="none"/>
        </c:marker>
      </c:pivotFmt>
      <c:pivotFmt>
        <c:idx val="95"/>
        <c:spPr>
          <a:solidFill>
            <a:schemeClr val="accent1"/>
          </a:solidFill>
          <a:ln w="25400">
            <a:noFill/>
          </a:ln>
          <a:effectLst/>
        </c:spPr>
        <c:marker>
          <c:symbol val="none"/>
        </c:marker>
      </c:pivotFmt>
      <c:pivotFmt>
        <c:idx val="96"/>
        <c:spPr>
          <a:solidFill>
            <a:schemeClr val="accent1"/>
          </a:solidFill>
          <a:ln w="25400">
            <a:noFill/>
          </a:ln>
          <a:effectLst/>
        </c:spPr>
        <c:marker>
          <c:symbol val="none"/>
        </c:marker>
      </c:pivotFmt>
      <c:pivotFmt>
        <c:idx val="97"/>
        <c:spPr>
          <a:solidFill>
            <a:schemeClr val="accent1"/>
          </a:solidFill>
          <a:ln w="25400">
            <a:noFill/>
          </a:ln>
          <a:effectLst/>
        </c:spPr>
        <c:marker>
          <c:symbol val="none"/>
        </c:marker>
      </c:pivotFmt>
      <c:pivotFmt>
        <c:idx val="98"/>
        <c:spPr>
          <a:solidFill>
            <a:schemeClr val="accent1"/>
          </a:solidFill>
          <a:ln w="25400">
            <a:noFill/>
          </a:ln>
          <a:effectLst/>
        </c:spPr>
        <c:marker>
          <c:symbol val="none"/>
        </c:marker>
      </c:pivotFmt>
      <c:pivotFmt>
        <c:idx val="99"/>
        <c:spPr>
          <a:solidFill>
            <a:schemeClr val="accent1"/>
          </a:solidFill>
          <a:ln>
            <a:noFill/>
          </a:ln>
          <a:effectLst/>
        </c:spPr>
        <c:marker>
          <c:symbol val="none"/>
        </c:marker>
      </c:pivotFmt>
      <c:pivotFmt>
        <c:idx val="100"/>
        <c:spPr>
          <a:solidFill>
            <a:schemeClr val="accent1"/>
          </a:solidFill>
          <a:ln w="25400">
            <a:noFill/>
          </a:ln>
          <a:effectLst/>
        </c:spPr>
        <c:marker>
          <c:symbol val="none"/>
        </c:marker>
      </c:pivotFmt>
      <c:pivotFmt>
        <c:idx val="101"/>
        <c:spPr>
          <a:solidFill>
            <a:schemeClr val="accent1"/>
          </a:solidFill>
          <a:ln w="25400">
            <a:noFill/>
          </a:ln>
          <a:effectLst/>
        </c:spPr>
        <c:marker>
          <c:symbol val="none"/>
        </c:marker>
      </c:pivotFmt>
      <c:pivotFmt>
        <c:idx val="102"/>
        <c:spPr>
          <a:solidFill>
            <a:schemeClr val="accent1"/>
          </a:solidFill>
          <a:ln w="25400">
            <a:noFill/>
          </a:ln>
          <a:effectLst/>
        </c:spPr>
        <c:marker>
          <c:symbol val="none"/>
        </c:marker>
      </c:pivotFmt>
      <c:pivotFmt>
        <c:idx val="103"/>
        <c:spPr>
          <a:solidFill>
            <a:schemeClr val="accent1"/>
          </a:solidFill>
          <a:ln w="25400">
            <a:noFill/>
          </a:ln>
          <a:effectLst/>
        </c:spPr>
        <c:marker>
          <c:symbol val="none"/>
        </c:marker>
      </c:pivotFmt>
      <c:pivotFmt>
        <c:idx val="104"/>
        <c:spPr>
          <a:solidFill>
            <a:schemeClr val="bg2"/>
          </a:solidFill>
          <a:ln w="25400">
            <a:noFill/>
          </a:ln>
          <a:effectLst/>
        </c:spPr>
        <c:marker>
          <c:symbol val="none"/>
        </c:marker>
      </c:pivotFmt>
      <c:pivotFmt>
        <c:idx val="105"/>
        <c:spPr>
          <a:solidFill>
            <a:schemeClr val="accent1"/>
          </a:solidFill>
          <a:ln w="25400">
            <a:noFill/>
          </a:ln>
          <a:effectLst/>
        </c:spPr>
        <c:marker>
          <c:symbol val="none"/>
        </c:marker>
      </c:pivotFmt>
      <c:pivotFmt>
        <c:idx val="106"/>
        <c:spPr>
          <a:solidFill>
            <a:schemeClr val="accent1"/>
          </a:solidFill>
          <a:ln w="25400">
            <a:noFill/>
          </a:ln>
          <a:effectLst/>
        </c:spPr>
        <c:marker>
          <c:symbol val="none"/>
        </c:marker>
      </c:pivotFmt>
      <c:pivotFmt>
        <c:idx val="107"/>
        <c:spPr>
          <a:solidFill>
            <a:schemeClr val="accent1"/>
          </a:solidFill>
          <a:ln w="25400">
            <a:noFill/>
          </a:ln>
          <a:effectLst/>
        </c:spPr>
        <c:marker>
          <c:symbol val="none"/>
        </c:marker>
      </c:pivotFmt>
      <c:pivotFmt>
        <c:idx val="108"/>
        <c:spPr>
          <a:solidFill>
            <a:schemeClr val="accent1"/>
          </a:solidFill>
          <a:ln w="25400">
            <a:noFill/>
          </a:ln>
          <a:effectLst/>
        </c:spPr>
        <c:marker>
          <c:symbol val="none"/>
        </c:marker>
      </c:pivotFmt>
      <c:pivotFmt>
        <c:idx val="109"/>
        <c:spPr>
          <a:solidFill>
            <a:schemeClr val="accent1"/>
          </a:solidFill>
          <a:ln w="25400">
            <a:noFill/>
          </a:ln>
          <a:effectLst/>
        </c:spPr>
        <c:marker>
          <c:symbol val="none"/>
        </c:marker>
      </c:pivotFmt>
      <c:pivotFmt>
        <c:idx val="110"/>
        <c:spPr>
          <a:solidFill>
            <a:schemeClr val="accent1"/>
          </a:solidFill>
          <a:ln w="25400">
            <a:noFill/>
          </a:ln>
          <a:effectLst/>
        </c:spPr>
        <c:marker>
          <c:symbol val="none"/>
        </c:marker>
      </c:pivotFmt>
      <c:pivotFmt>
        <c:idx val="111"/>
        <c:spPr>
          <a:solidFill>
            <a:schemeClr val="accent1"/>
          </a:solidFill>
          <a:ln w="25400">
            <a:noFill/>
          </a:ln>
          <a:effectLst/>
        </c:spPr>
        <c:marker>
          <c:symbol val="none"/>
        </c:marker>
      </c:pivotFmt>
    </c:pivotFmts>
    <c:plotArea>
      <c:layout/>
      <c:areaChart>
        <c:grouping val="stacked"/>
        <c:varyColors val="0"/>
        <c:ser>
          <c:idx val="0"/>
          <c:order val="0"/>
          <c:tx>
            <c:strRef>
              <c:f>'Behavior Spending'!$C$37:$C$38</c:f>
              <c:strCache>
                <c:ptCount val="1"/>
                <c:pt idx="0">
                  <c:v>HERS</c:v>
                </c:pt>
              </c:strCache>
            </c:strRef>
          </c:tx>
          <c:spPr>
            <a:solidFill>
              <a:schemeClr val="bg2"/>
            </a:solidFill>
            <a:ln w="25400">
              <a:noFill/>
            </a:ln>
            <a:effectLst/>
          </c:spPr>
          <c:cat>
            <c:strRef>
              <c:f>'Behavior Spending'!$B$39:$B$51</c:f>
              <c:strCache>
                <c:ptCount val="13"/>
                <c:pt idx="0">
                  <c:v>2018 </c:v>
                </c:pt>
                <c:pt idx="1">
                  <c:v>2019 </c:v>
                </c:pt>
                <c:pt idx="2">
                  <c:v>2020 </c:v>
                </c:pt>
                <c:pt idx="3">
                  <c:v>2021 </c:v>
                </c:pt>
                <c:pt idx="4">
                  <c:v>2022 </c:v>
                </c:pt>
                <c:pt idx="5">
                  <c:v>2023 </c:v>
                </c:pt>
                <c:pt idx="6">
                  <c:v>2024 </c:v>
                </c:pt>
                <c:pt idx="7">
                  <c:v>2025 </c:v>
                </c:pt>
                <c:pt idx="8">
                  <c:v>2026 </c:v>
                </c:pt>
                <c:pt idx="9">
                  <c:v>2027 </c:v>
                </c:pt>
                <c:pt idx="10">
                  <c:v>2028 </c:v>
                </c:pt>
                <c:pt idx="11">
                  <c:v>2029 </c:v>
                </c:pt>
                <c:pt idx="12">
                  <c:v>2030 </c:v>
                </c:pt>
              </c:strCache>
            </c:strRef>
          </c:cat>
          <c:val>
            <c:numRef>
              <c:f>'Behavior Spending'!$C$39:$C$51</c:f>
              <c:numCache>
                <c:formatCode>0.0</c:formatCode>
                <c:ptCount val="13"/>
                <c:pt idx="0">
                  <c:v>39301640.204789929</c:v>
                </c:pt>
                <c:pt idx="1">
                  <c:v>43781425.720056385</c:v>
                </c:pt>
                <c:pt idx="2">
                  <c:v>48444625.479346752</c:v>
                </c:pt>
                <c:pt idx="3">
                  <c:v>53306626.624926411</c:v>
                </c:pt>
                <c:pt idx="4">
                  <c:v>58478624.587966777</c:v>
                </c:pt>
                <c:pt idx="5">
                  <c:v>63907689.942679532</c:v>
                </c:pt>
                <c:pt idx="6">
                  <c:v>69505780.442762285</c:v>
                </c:pt>
                <c:pt idx="7">
                  <c:v>75275917.973108992</c:v>
                </c:pt>
                <c:pt idx="8">
                  <c:v>81287859.149987727</c:v>
                </c:pt>
                <c:pt idx="9">
                  <c:v>87455996.864017367</c:v>
                </c:pt>
                <c:pt idx="10">
                  <c:v>93480481.313551486</c:v>
                </c:pt>
                <c:pt idx="11">
                  <c:v>99657650.617164984</c:v>
                </c:pt>
                <c:pt idx="12">
                  <c:v>105995297.13673507</c:v>
                </c:pt>
              </c:numCache>
            </c:numRef>
          </c:val>
          <c:extLst>
            <c:ext xmlns:c16="http://schemas.microsoft.com/office/drawing/2014/chart" uri="{C3380CC4-5D6E-409C-BE32-E72D297353CC}">
              <c16:uniqueId val="{00000000-DB35-4169-8609-CC0F7B8029CD}"/>
            </c:ext>
          </c:extLst>
        </c:ser>
        <c:ser>
          <c:idx val="1"/>
          <c:order val="1"/>
          <c:tx>
            <c:strRef>
              <c:f>'Behavior Spending'!$D$37:$D$38</c:f>
              <c:strCache>
                <c:ptCount val="1"/>
                <c:pt idx="0">
                  <c:v>IHD- Real Time Feedback</c:v>
                </c:pt>
              </c:strCache>
            </c:strRef>
          </c:tx>
          <c:spPr>
            <a:solidFill>
              <a:schemeClr val="accent2"/>
            </a:solidFill>
            <a:ln w="25400">
              <a:noFill/>
            </a:ln>
            <a:effectLst/>
          </c:spPr>
          <c:cat>
            <c:strRef>
              <c:f>'Behavior Spending'!$B$39:$B$51</c:f>
              <c:strCache>
                <c:ptCount val="13"/>
                <c:pt idx="0">
                  <c:v>2018 </c:v>
                </c:pt>
                <c:pt idx="1">
                  <c:v>2019 </c:v>
                </c:pt>
                <c:pt idx="2">
                  <c:v>2020 </c:v>
                </c:pt>
                <c:pt idx="3">
                  <c:v>2021 </c:v>
                </c:pt>
                <c:pt idx="4">
                  <c:v>2022 </c:v>
                </c:pt>
                <c:pt idx="5">
                  <c:v>2023 </c:v>
                </c:pt>
                <c:pt idx="6">
                  <c:v>2024 </c:v>
                </c:pt>
                <c:pt idx="7">
                  <c:v>2025 </c:v>
                </c:pt>
                <c:pt idx="8">
                  <c:v>2026 </c:v>
                </c:pt>
                <c:pt idx="9">
                  <c:v>2027 </c:v>
                </c:pt>
                <c:pt idx="10">
                  <c:v>2028 </c:v>
                </c:pt>
                <c:pt idx="11">
                  <c:v>2029 </c:v>
                </c:pt>
                <c:pt idx="12">
                  <c:v>2030 </c:v>
                </c:pt>
              </c:strCache>
            </c:strRef>
          </c:cat>
          <c:val>
            <c:numRef>
              <c:f>'Behavior Spending'!$D$39:$D$51</c:f>
              <c:numCache>
                <c:formatCode>0.0</c:formatCode>
                <c:ptCount val="13"/>
                <c:pt idx="0">
                  <c:v>21287220.661798514</c:v>
                </c:pt>
                <c:pt idx="1">
                  <c:v>24809580.340814285</c:v>
                </c:pt>
                <c:pt idx="2">
                  <c:v>28979922.137614325</c:v>
                </c:pt>
                <c:pt idx="3">
                  <c:v>33913425.825727813</c:v>
                </c:pt>
                <c:pt idx="4">
                  <c:v>39838517.461215973</c:v>
                </c:pt>
                <c:pt idx="5">
                  <c:v>46860581.050276786</c:v>
                </c:pt>
                <c:pt idx="6">
                  <c:v>55077176.827427983</c:v>
                </c:pt>
                <c:pt idx="7">
                  <c:v>64765539.984015465</c:v>
                </c:pt>
                <c:pt idx="8">
                  <c:v>76103596.402168125</c:v>
                </c:pt>
                <c:pt idx="9">
                  <c:v>89434111.934560969</c:v>
                </c:pt>
                <c:pt idx="10">
                  <c:v>104480020.27535397</c:v>
                </c:pt>
                <c:pt idx="11">
                  <c:v>122057417.18829189</c:v>
                </c:pt>
                <c:pt idx="12">
                  <c:v>142592269.52272695</c:v>
                </c:pt>
              </c:numCache>
            </c:numRef>
          </c:val>
          <c:extLst>
            <c:ext xmlns:c16="http://schemas.microsoft.com/office/drawing/2014/chart" uri="{C3380CC4-5D6E-409C-BE32-E72D297353CC}">
              <c16:uniqueId val="{0000000C-DB35-4169-8609-CC0F7B8029CD}"/>
            </c:ext>
          </c:extLst>
        </c:ser>
        <c:ser>
          <c:idx val="2"/>
          <c:order val="2"/>
          <c:tx>
            <c:strRef>
              <c:f>'Behavior Spending'!$E$37:$E$38</c:f>
              <c:strCache>
                <c:ptCount val="1"/>
                <c:pt idx="0">
                  <c:v>Large Challenges and Competitions</c:v>
                </c:pt>
              </c:strCache>
            </c:strRef>
          </c:tx>
          <c:spPr>
            <a:solidFill>
              <a:schemeClr val="accent3"/>
            </a:solidFill>
            <a:ln w="25400">
              <a:noFill/>
            </a:ln>
            <a:effectLst/>
          </c:spPr>
          <c:cat>
            <c:strRef>
              <c:f>'Behavior Spending'!$B$39:$B$51</c:f>
              <c:strCache>
                <c:ptCount val="13"/>
                <c:pt idx="0">
                  <c:v>2018 </c:v>
                </c:pt>
                <c:pt idx="1">
                  <c:v>2019 </c:v>
                </c:pt>
                <c:pt idx="2">
                  <c:v>2020 </c:v>
                </c:pt>
                <c:pt idx="3">
                  <c:v>2021 </c:v>
                </c:pt>
                <c:pt idx="4">
                  <c:v>2022 </c:v>
                </c:pt>
                <c:pt idx="5">
                  <c:v>2023 </c:v>
                </c:pt>
                <c:pt idx="6">
                  <c:v>2024 </c:v>
                </c:pt>
                <c:pt idx="7">
                  <c:v>2025 </c:v>
                </c:pt>
                <c:pt idx="8">
                  <c:v>2026 </c:v>
                </c:pt>
                <c:pt idx="9">
                  <c:v>2027 </c:v>
                </c:pt>
                <c:pt idx="10">
                  <c:v>2028 </c:v>
                </c:pt>
                <c:pt idx="11">
                  <c:v>2029 </c:v>
                </c:pt>
                <c:pt idx="12">
                  <c:v>2030 </c:v>
                </c:pt>
              </c:strCache>
            </c:strRef>
          </c:cat>
          <c:val>
            <c:numRef>
              <c:f>'Behavior Spending'!$E$39:$E$51</c:f>
              <c:numCache>
                <c:formatCode>0.0</c:formatCode>
                <c:ptCount val="13"/>
                <c:pt idx="0">
                  <c:v>0</c:v>
                </c:pt>
                <c:pt idx="1">
                  <c:v>56281.677040159528</c:v>
                </c:pt>
                <c:pt idx="2">
                  <c:v>56831.190826531485</c:v>
                </c:pt>
                <c:pt idx="3">
                  <c:v>57476.879417204895</c:v>
                </c:pt>
                <c:pt idx="4">
                  <c:v>87480.666946233207</c:v>
                </c:pt>
                <c:pt idx="5">
                  <c:v>88897.603549556399</c:v>
                </c:pt>
                <c:pt idx="6">
                  <c:v>90304.645247358159</c:v>
                </c:pt>
                <c:pt idx="7">
                  <c:v>122307.48170115912</c:v>
                </c:pt>
                <c:pt idx="8">
                  <c:v>124287.81274560404</c:v>
                </c:pt>
                <c:pt idx="9">
                  <c:v>126234.75000164636</c:v>
                </c:pt>
                <c:pt idx="10">
                  <c:v>159695.40579955874</c:v>
                </c:pt>
                <c:pt idx="11">
                  <c:v>161624.98076991134</c:v>
                </c:pt>
                <c:pt idx="12">
                  <c:v>163589.72248514817</c:v>
                </c:pt>
              </c:numCache>
            </c:numRef>
          </c:val>
          <c:extLst>
            <c:ext xmlns:c16="http://schemas.microsoft.com/office/drawing/2014/chart" uri="{C3380CC4-5D6E-409C-BE32-E72D297353CC}">
              <c16:uniqueId val="{0000000D-DB35-4169-8609-CC0F7B8029CD}"/>
            </c:ext>
          </c:extLst>
        </c:ser>
        <c:ser>
          <c:idx val="3"/>
          <c:order val="3"/>
          <c:tx>
            <c:strRef>
              <c:f>'Behavior Spending'!$F$37:$F$38</c:f>
              <c:strCache>
                <c:ptCount val="1"/>
                <c:pt idx="0">
                  <c:v>Small Challenges and Competitions</c:v>
                </c:pt>
              </c:strCache>
            </c:strRef>
          </c:tx>
          <c:spPr>
            <a:solidFill>
              <a:schemeClr val="accent4"/>
            </a:solidFill>
            <a:ln w="25400">
              <a:noFill/>
            </a:ln>
            <a:effectLst/>
          </c:spPr>
          <c:cat>
            <c:strRef>
              <c:f>'Behavior Spending'!$B$39:$B$51</c:f>
              <c:strCache>
                <c:ptCount val="13"/>
                <c:pt idx="0">
                  <c:v>2018 </c:v>
                </c:pt>
                <c:pt idx="1">
                  <c:v>2019 </c:v>
                </c:pt>
                <c:pt idx="2">
                  <c:v>2020 </c:v>
                </c:pt>
                <c:pt idx="3">
                  <c:v>2021 </c:v>
                </c:pt>
                <c:pt idx="4">
                  <c:v>2022 </c:v>
                </c:pt>
                <c:pt idx="5">
                  <c:v>2023 </c:v>
                </c:pt>
                <c:pt idx="6">
                  <c:v>2024 </c:v>
                </c:pt>
                <c:pt idx="7">
                  <c:v>2025 </c:v>
                </c:pt>
                <c:pt idx="8">
                  <c:v>2026 </c:v>
                </c:pt>
                <c:pt idx="9">
                  <c:v>2027 </c:v>
                </c:pt>
                <c:pt idx="10">
                  <c:v>2028 </c:v>
                </c:pt>
                <c:pt idx="11">
                  <c:v>2029 </c:v>
                </c:pt>
                <c:pt idx="12">
                  <c:v>2030 </c:v>
                </c:pt>
              </c:strCache>
            </c:strRef>
          </c:cat>
          <c:val>
            <c:numRef>
              <c:f>'Behavior Spending'!$F$39:$F$51</c:f>
              <c:numCache>
                <c:formatCode>0.0</c:formatCode>
                <c:ptCount val="13"/>
                <c:pt idx="0">
                  <c:v>0</c:v>
                </c:pt>
                <c:pt idx="1">
                  <c:v>60927.127093683135</c:v>
                </c:pt>
                <c:pt idx="2">
                  <c:v>61618.415126445434</c:v>
                </c:pt>
                <c:pt idx="3">
                  <c:v>62437.951830697399</c:v>
                </c:pt>
                <c:pt idx="4">
                  <c:v>158741.14264582947</c:v>
                </c:pt>
                <c:pt idx="5">
                  <c:v>161605.92573657841</c:v>
                </c:pt>
                <c:pt idx="6">
                  <c:v>164476.22987984325</c:v>
                </c:pt>
                <c:pt idx="7">
                  <c:v>167420.12652367068</c:v>
                </c:pt>
                <c:pt idx="8">
                  <c:v>170434.7815437908</c:v>
                </c:pt>
                <c:pt idx="9">
                  <c:v>173444.5137627022</c:v>
                </c:pt>
                <c:pt idx="10">
                  <c:v>175730.10990069856</c:v>
                </c:pt>
                <c:pt idx="11">
                  <c:v>178049.91752983595</c:v>
                </c:pt>
                <c:pt idx="12">
                  <c:v>180409.88845062366</c:v>
                </c:pt>
              </c:numCache>
            </c:numRef>
          </c:val>
          <c:extLst>
            <c:ext xmlns:c16="http://schemas.microsoft.com/office/drawing/2014/chart" uri="{C3380CC4-5D6E-409C-BE32-E72D297353CC}">
              <c16:uniqueId val="{0000000E-DB35-4169-8609-CC0F7B8029CD}"/>
            </c:ext>
          </c:extLst>
        </c:ser>
        <c:ser>
          <c:idx val="4"/>
          <c:order val="4"/>
          <c:tx>
            <c:strRef>
              <c:f>'Behavior Spending'!$G$37:$G$38</c:f>
              <c:strCache>
                <c:ptCount val="1"/>
                <c:pt idx="0">
                  <c:v>Web-Real Time Feedback</c:v>
                </c:pt>
              </c:strCache>
            </c:strRef>
          </c:tx>
          <c:spPr>
            <a:solidFill>
              <a:schemeClr val="accent5"/>
            </a:solidFill>
            <a:ln w="25400">
              <a:noFill/>
            </a:ln>
            <a:effectLst/>
          </c:spPr>
          <c:cat>
            <c:strRef>
              <c:f>'Behavior Spending'!$B$39:$B$51</c:f>
              <c:strCache>
                <c:ptCount val="13"/>
                <c:pt idx="0">
                  <c:v>2018 </c:v>
                </c:pt>
                <c:pt idx="1">
                  <c:v>2019 </c:v>
                </c:pt>
                <c:pt idx="2">
                  <c:v>2020 </c:v>
                </c:pt>
                <c:pt idx="3">
                  <c:v>2021 </c:v>
                </c:pt>
                <c:pt idx="4">
                  <c:v>2022 </c:v>
                </c:pt>
                <c:pt idx="5">
                  <c:v>2023 </c:v>
                </c:pt>
                <c:pt idx="6">
                  <c:v>2024 </c:v>
                </c:pt>
                <c:pt idx="7">
                  <c:v>2025 </c:v>
                </c:pt>
                <c:pt idx="8">
                  <c:v>2026 </c:v>
                </c:pt>
                <c:pt idx="9">
                  <c:v>2027 </c:v>
                </c:pt>
                <c:pt idx="10">
                  <c:v>2028 </c:v>
                </c:pt>
                <c:pt idx="11">
                  <c:v>2029 </c:v>
                </c:pt>
                <c:pt idx="12">
                  <c:v>2030 </c:v>
                </c:pt>
              </c:strCache>
            </c:strRef>
          </c:cat>
          <c:val>
            <c:numRef>
              <c:f>'Behavior Spending'!$G$39:$G$51</c:f>
              <c:numCache>
                <c:formatCode>0.0</c:formatCode>
                <c:ptCount val="13"/>
                <c:pt idx="0">
                  <c:v>11174495.103577852</c:v>
                </c:pt>
                <c:pt idx="1">
                  <c:v>13023519.530558929</c:v>
                </c:pt>
                <c:pt idx="2">
                  <c:v>15212695.126986969</c:v>
                </c:pt>
                <c:pt idx="3">
                  <c:v>17802484.263022058</c:v>
                </c:pt>
                <c:pt idx="4">
                  <c:v>20912796.713901617</c:v>
                </c:pt>
                <c:pt idx="5">
                  <c:v>24598952.668200951</c:v>
                </c:pt>
                <c:pt idx="6">
                  <c:v>28912165.3105928</c:v>
                </c:pt>
                <c:pt idx="7">
                  <c:v>33997966.241348222</c:v>
                </c:pt>
                <c:pt idx="8">
                  <c:v>39949755.718313791</c:v>
                </c:pt>
                <c:pt idx="9">
                  <c:v>46947464.95013544</c:v>
                </c:pt>
                <c:pt idx="10">
                  <c:v>54845650.991152763</c:v>
                </c:pt>
                <c:pt idx="11">
                  <c:v>64072714.441937447</c:v>
                </c:pt>
                <c:pt idx="12">
                  <c:v>74852261.96998243</c:v>
                </c:pt>
              </c:numCache>
            </c:numRef>
          </c:val>
          <c:extLst>
            <c:ext xmlns:c16="http://schemas.microsoft.com/office/drawing/2014/chart" uri="{C3380CC4-5D6E-409C-BE32-E72D297353CC}">
              <c16:uniqueId val="{0000000F-DB35-4169-8609-CC0F7B8029CD}"/>
            </c:ext>
          </c:extLst>
        </c:ser>
        <c:dLbls>
          <c:showLegendKey val="0"/>
          <c:showVal val="0"/>
          <c:showCatName val="0"/>
          <c:showSerName val="0"/>
          <c:showPercent val="0"/>
          <c:showBubbleSize val="0"/>
        </c:dLbls>
        <c:axId val="311090176"/>
        <c:axId val="311915584"/>
      </c:areaChart>
      <c:catAx>
        <c:axId val="31109017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311915584"/>
        <c:crosses val="autoZero"/>
        <c:auto val="1"/>
        <c:lblAlgn val="ctr"/>
        <c:lblOffset val="100"/>
        <c:noMultiLvlLbl val="0"/>
      </c:catAx>
      <c:valAx>
        <c:axId val="31191558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r>
                  <a:rPr lang="en-US"/>
                  <a:t>$Millions</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title>
        <c:numFmt formatCode="General"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311090176"/>
        <c:crosses val="autoZero"/>
        <c:crossBetween val="midCat"/>
        <c:dispUnits>
          <c:builtInUnit val="millions"/>
        </c:dispUnits>
      </c:valAx>
      <c:spPr>
        <a:noFill/>
        <a:ln>
          <a:noFill/>
        </a:ln>
        <a:effectLst/>
      </c:spPr>
    </c:plotArea>
    <c:legend>
      <c:legendPos val="r"/>
      <c:layout>
        <c:manualLayout>
          <c:xMode val="edge"/>
          <c:yMode val="edge"/>
          <c:x val="0.73327632010949617"/>
          <c:y val="0.11052617886057996"/>
          <c:w val="0.26672393321485593"/>
          <c:h val="0.42341024148412926"/>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legend>
    <c:plotVisOnly val="1"/>
    <c:dispBlanksAs val="zero"/>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solidFill>
                  <a:schemeClr val="tx1"/>
                </a:solidFill>
              </a:rPr>
              <a:t>Electric Energy Savings</a:t>
            </a:r>
          </a:p>
        </c:rich>
      </c:tx>
      <c:overlay val="0"/>
      <c:spPr>
        <a:noFill/>
        <a:ln>
          <a:noFill/>
        </a:ln>
        <a:effectLst/>
      </c:spPr>
    </c:title>
    <c:autoTitleDeleted val="0"/>
    <c:plotArea>
      <c:layout/>
      <c:lineChart>
        <c:grouping val="standard"/>
        <c:varyColors val="0"/>
        <c:ser>
          <c:idx val="1"/>
          <c:order val="0"/>
          <c:tx>
            <c:strRef>
              <c:f>'2015-2017 Comparison'!$C$2</c:f>
              <c:strCache>
                <c:ptCount val="1"/>
                <c:pt idx="0">
                  <c:v>2015 - Res</c:v>
                </c:pt>
              </c:strCache>
            </c:strRef>
          </c:tx>
          <c:spPr>
            <a:ln>
              <a:solidFill>
                <a:schemeClr val="tx2"/>
              </a:solidFill>
              <a:prstDash val="dashDot"/>
            </a:ln>
          </c:spPr>
          <c:marker>
            <c:symbol val="none"/>
          </c:marker>
          <c:cat>
            <c:strRef>
              <c:extLst>
                <c:ext xmlns:c15="http://schemas.microsoft.com/office/drawing/2012/chart" uri="{02D57815-91ED-43cb-92C2-25804820EDAC}">
                  <c15:fullRef>
                    <c15:sqref>'2015-2017 Comparison'!$D$1:$O$1</c15:sqref>
                  </c15:fullRef>
                </c:ext>
              </c:extLst>
              <c:f>'2015-2017 Comparison'!$E$1:$O$1</c:f>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extLst>
                <c:ext xmlns:c15="http://schemas.microsoft.com/office/drawing/2012/chart" uri="{02D57815-91ED-43cb-92C2-25804820EDAC}">
                  <c15:fullRef>
                    <c15:sqref>'2015-2017 Comparison'!$D$2:$O$2</c15:sqref>
                  </c15:fullRef>
                </c:ext>
              </c:extLst>
              <c:f>'2015-2017 Comparison'!$E$2:$O$2</c:f>
              <c:numCache>
                <c:formatCode>General</c:formatCode>
                <c:ptCount val="11"/>
                <c:pt idx="0">
                  <c:v>143.8964262399999</c:v>
                </c:pt>
                <c:pt idx="1">
                  <c:v>145.5698276</c:v>
                </c:pt>
                <c:pt idx="2">
                  <c:v>147.57732168000001</c:v>
                </c:pt>
                <c:pt idx="3">
                  <c:v>150.83488848000002</c:v>
                </c:pt>
                <c:pt idx="4">
                  <c:v>154.0845424</c:v>
                </c:pt>
                <c:pt idx="5">
                  <c:v>157.06548703999999</c:v>
                </c:pt>
                <c:pt idx="6">
                  <c:v>159.96692551999999</c:v>
                </c:pt>
                <c:pt idx="7">
                  <c:v>162.75884239999999</c:v>
                </c:pt>
                <c:pt idx="8">
                  <c:v>165.40832807999999</c:v>
                </c:pt>
                <c:pt idx="9">
                  <c:v>168.15276789333382</c:v>
                </c:pt>
                <c:pt idx="10">
                  <c:v>170.83390495111189</c:v>
                </c:pt>
              </c:numCache>
            </c:numRef>
          </c:val>
          <c:smooth val="0"/>
          <c:extLst>
            <c:ext xmlns:c16="http://schemas.microsoft.com/office/drawing/2014/chart" uri="{C3380CC4-5D6E-409C-BE32-E72D297353CC}">
              <c16:uniqueId val="{00000004-5132-43A1-BB9F-8C6D8F920EFC}"/>
            </c:ext>
          </c:extLst>
        </c:ser>
        <c:ser>
          <c:idx val="3"/>
          <c:order val="1"/>
          <c:tx>
            <c:strRef>
              <c:f>'2015-2017 Comparison'!$C$3</c:f>
              <c:strCache>
                <c:ptCount val="1"/>
                <c:pt idx="0">
                  <c:v>2015 - Com</c:v>
                </c:pt>
              </c:strCache>
            </c:strRef>
          </c:tx>
          <c:spPr>
            <a:ln>
              <a:solidFill>
                <a:schemeClr val="accent4"/>
              </a:solidFill>
              <a:prstDash val="dashDot"/>
            </a:ln>
          </c:spPr>
          <c:marker>
            <c:symbol val="none"/>
          </c:marker>
          <c:cat>
            <c:strRef>
              <c:extLst>
                <c:ext xmlns:c15="http://schemas.microsoft.com/office/drawing/2012/chart" uri="{02D57815-91ED-43cb-92C2-25804820EDAC}">
                  <c15:fullRef>
                    <c15:sqref>'2015-2017 Comparison'!$D$1:$O$1</c15:sqref>
                  </c15:fullRef>
                </c:ext>
              </c:extLst>
              <c:f>'2015-2017 Comparison'!$E$1:$O$1</c:f>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extLst>
                <c:ext xmlns:c15="http://schemas.microsoft.com/office/drawing/2012/chart" uri="{02D57815-91ED-43cb-92C2-25804820EDAC}">
                  <c15:fullRef>
                    <c15:sqref>'2015-2017 Comparison'!$D$3:$O$3</c15:sqref>
                  </c15:fullRef>
                </c:ext>
              </c:extLst>
              <c:f>'2015-2017 Comparison'!$E$3:$O$3</c:f>
              <c:numCache>
                <c:formatCode>General</c:formatCode>
                <c:ptCount val="11"/>
                <c:pt idx="0">
                  <c:v>3.7719374904964802</c:v>
                </c:pt>
                <c:pt idx="1">
                  <c:v>4.5776900942017198</c:v>
                </c:pt>
                <c:pt idx="2">
                  <c:v>5.4077626444502407</c:v>
                </c:pt>
                <c:pt idx="3">
                  <c:v>6.2227528036058404</c:v>
                </c:pt>
                <c:pt idx="4">
                  <c:v>7.08399979636184</c:v>
                </c:pt>
                <c:pt idx="5">
                  <c:v>7.9649547093673601</c:v>
                </c:pt>
                <c:pt idx="6">
                  <c:v>8.8600899656586005</c:v>
                </c:pt>
                <c:pt idx="7">
                  <c:v>9.7443300951552398</c:v>
                </c:pt>
                <c:pt idx="8">
                  <c:v>10.682789552544</c:v>
                </c:pt>
                <c:pt idx="9">
                  <c:v>11.585102791338073</c:v>
                </c:pt>
                <c:pt idx="10">
                  <c:v>12.511513509195225</c:v>
                </c:pt>
              </c:numCache>
            </c:numRef>
          </c:val>
          <c:smooth val="0"/>
          <c:extLst>
            <c:ext xmlns:c16="http://schemas.microsoft.com/office/drawing/2014/chart" uri="{C3380CC4-5D6E-409C-BE32-E72D297353CC}">
              <c16:uniqueId val="{00000005-5132-43A1-BB9F-8C6D8F920EFC}"/>
            </c:ext>
          </c:extLst>
        </c:ser>
        <c:ser>
          <c:idx val="4"/>
          <c:order val="4"/>
          <c:tx>
            <c:strRef>
              <c:f>'2015-2017 Comparison'!$C$6</c:f>
              <c:strCache>
                <c:ptCount val="1"/>
                <c:pt idx="0">
                  <c:v>2017 - Res</c:v>
                </c:pt>
              </c:strCache>
            </c:strRef>
          </c:tx>
          <c:spPr>
            <a:ln>
              <a:solidFill>
                <a:schemeClr val="tx2"/>
              </a:solidFill>
              <a:prstDash val="solid"/>
            </a:ln>
          </c:spPr>
          <c:marker>
            <c:symbol val="none"/>
          </c:marker>
          <c:cat>
            <c:strRef>
              <c:extLst>
                <c:ext xmlns:c15="http://schemas.microsoft.com/office/drawing/2012/chart" uri="{02D57815-91ED-43cb-92C2-25804820EDAC}">
                  <c15:fullRef>
                    <c15:sqref>'2015-2017 Comparison'!$D$1:$O$1</c15:sqref>
                  </c15:fullRef>
                </c:ext>
              </c:extLst>
              <c:f>'2015-2017 Comparison'!$E$1:$O$1</c:f>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extLst>
                <c:ext xmlns:c15="http://schemas.microsoft.com/office/drawing/2012/chart" uri="{02D57815-91ED-43cb-92C2-25804820EDAC}">
                  <c15:fullRef>
                    <c15:sqref>'2015-2017 Comparison'!$D$6:$O$6</c15:sqref>
                  </c15:fullRef>
                </c:ext>
              </c:extLst>
              <c:f>'2015-2017 Comparison'!$E$6:$O$6</c:f>
              <c:numCache>
                <c:formatCode>General</c:formatCode>
                <c:ptCount val="11"/>
                <c:pt idx="0">
                  <c:v>227.61624010324556</c:v>
                </c:pt>
                <c:pt idx="1">
                  <c:v>251.79732752701307</c:v>
                </c:pt>
                <c:pt idx="2">
                  <c:v>275.5314289234102</c:v>
                </c:pt>
                <c:pt idx="3">
                  <c:v>308.57389387288595</c:v>
                </c:pt>
                <c:pt idx="4">
                  <c:v>338.87279545480976</c:v>
                </c:pt>
                <c:pt idx="5">
                  <c:v>371.62463177829636</c:v>
                </c:pt>
                <c:pt idx="6">
                  <c:v>409.99774560248017</c:v>
                </c:pt>
                <c:pt idx="7">
                  <c:v>449.40745094230357</c:v>
                </c:pt>
                <c:pt idx="8">
                  <c:v>491.15684828025292</c:v>
                </c:pt>
                <c:pt idx="9">
                  <c:v>538.2887920491512</c:v>
                </c:pt>
                <c:pt idx="10">
                  <c:v>586.03781838498014</c:v>
                </c:pt>
              </c:numCache>
            </c:numRef>
          </c:val>
          <c:smooth val="0"/>
          <c:extLst>
            <c:ext xmlns:c16="http://schemas.microsoft.com/office/drawing/2014/chart" uri="{C3380CC4-5D6E-409C-BE32-E72D297353CC}">
              <c16:uniqueId val="{00000006-5132-43A1-BB9F-8C6D8F920EFC}"/>
            </c:ext>
          </c:extLst>
        </c:ser>
        <c:ser>
          <c:idx val="5"/>
          <c:order val="5"/>
          <c:tx>
            <c:strRef>
              <c:f>'2015-2017 Comparison'!$C$7</c:f>
              <c:strCache>
                <c:ptCount val="1"/>
                <c:pt idx="0">
                  <c:v>2017 - Com</c:v>
                </c:pt>
              </c:strCache>
            </c:strRef>
          </c:tx>
          <c:spPr>
            <a:ln>
              <a:solidFill>
                <a:schemeClr val="accent4"/>
              </a:solidFill>
            </a:ln>
          </c:spPr>
          <c:marker>
            <c:symbol val="none"/>
          </c:marker>
          <c:cat>
            <c:strRef>
              <c:extLst>
                <c:ext xmlns:c15="http://schemas.microsoft.com/office/drawing/2012/chart" uri="{02D57815-91ED-43cb-92C2-25804820EDAC}">
                  <c15:fullRef>
                    <c15:sqref>'2015-2017 Comparison'!$D$1:$O$1</c15:sqref>
                  </c15:fullRef>
                </c:ext>
              </c:extLst>
              <c:f>'2015-2017 Comparison'!$E$1:$O$1</c:f>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extLst>
                <c:ext xmlns:c15="http://schemas.microsoft.com/office/drawing/2012/chart" uri="{02D57815-91ED-43cb-92C2-25804820EDAC}">
                  <c15:fullRef>
                    <c15:sqref>'2015-2017 Comparison'!$D$7:$O$7</c15:sqref>
                  </c15:fullRef>
                </c:ext>
              </c:extLst>
              <c:f>'2015-2017 Comparison'!$E$7:$O$7</c:f>
              <c:numCache>
                <c:formatCode>General</c:formatCode>
                <c:ptCount val="11"/>
                <c:pt idx="0">
                  <c:v>57.454278358898137</c:v>
                </c:pt>
                <c:pt idx="1">
                  <c:v>58.460990371500053</c:v>
                </c:pt>
                <c:pt idx="2">
                  <c:v>61.454037533569519</c:v>
                </c:pt>
                <c:pt idx="3">
                  <c:v>82.142556744491259</c:v>
                </c:pt>
                <c:pt idx="4">
                  <c:v>96.361905664093172</c:v>
                </c:pt>
                <c:pt idx="5">
                  <c:v>129.00566967608364</c:v>
                </c:pt>
                <c:pt idx="6">
                  <c:v>163.16155795361607</c:v>
                </c:pt>
                <c:pt idx="7">
                  <c:v>198.28134761585744</c:v>
                </c:pt>
                <c:pt idx="8">
                  <c:v>225.52793976485245</c:v>
                </c:pt>
                <c:pt idx="9">
                  <c:v>253.57379339200563</c:v>
                </c:pt>
                <c:pt idx="10">
                  <c:v>263.32434422837957</c:v>
                </c:pt>
              </c:numCache>
            </c:numRef>
          </c:val>
          <c:smooth val="0"/>
          <c:extLst>
            <c:ext xmlns:c16="http://schemas.microsoft.com/office/drawing/2014/chart" uri="{C3380CC4-5D6E-409C-BE32-E72D297353CC}">
              <c16:uniqueId val="{00000007-5132-43A1-BB9F-8C6D8F920EFC}"/>
            </c:ext>
          </c:extLst>
        </c:ser>
        <c:dLbls>
          <c:showLegendKey val="0"/>
          <c:showVal val="0"/>
          <c:showCatName val="0"/>
          <c:showSerName val="0"/>
          <c:showPercent val="0"/>
          <c:showBubbleSize val="0"/>
        </c:dLbls>
        <c:smooth val="0"/>
        <c:axId val="413432960"/>
        <c:axId val="413430008"/>
        <c:extLst>
          <c:ext xmlns:c15="http://schemas.microsoft.com/office/drawing/2012/chart" uri="{02D57815-91ED-43cb-92C2-25804820EDAC}">
            <c15:filteredLineSeries>
              <c15:ser>
                <c:idx val="2"/>
                <c:order val="2"/>
                <c:tx>
                  <c:strRef>
                    <c:extLst>
                      <c:ext uri="{02D57815-91ED-43cb-92C2-25804820EDAC}">
                        <c15:formulaRef>
                          <c15:sqref>'2015-2017 Comparison'!$C$4</c15:sqref>
                        </c15:formulaRef>
                      </c:ext>
                    </c:extLst>
                    <c:strCache>
                      <c:ptCount val="1"/>
                      <c:pt idx="0">
                        <c:v>2015 - Res</c:v>
                      </c:pt>
                    </c:strCache>
                  </c:strRef>
                </c:tx>
                <c:marker>
                  <c:symbol val="none"/>
                </c:marker>
                <c:cat>
                  <c:strRef>
                    <c:extLst>
                      <c:ext uri="{02D57815-91ED-43cb-92C2-25804820EDAC}">
                        <c15:fullRef>
                          <c15:sqref>'2015-2017 Comparison'!$D$1:$O$1</c15:sqref>
                        </c15:fullRef>
                        <c15:formulaRef>
                          <c15:sqref>'2015-2017 Comparison'!$E$1:$O$1</c15:sqref>
                        </c15:formulaRef>
                      </c:ext>
                    </c:extLst>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extLst>
                      <c:ext uri="{02D57815-91ED-43cb-92C2-25804820EDAC}">
                        <c15:fullRef>
                          <c15:sqref>'2015-2017 Comparison'!$D$4:$O$4</c15:sqref>
                        </c15:fullRef>
                        <c15:formulaRef>
                          <c15:sqref>'2015-2017 Comparison'!$E$4:$O$4</c15:sqref>
                        </c15:formulaRef>
                      </c:ext>
                    </c:extLst>
                    <c:numCache>
                      <c:formatCode>General</c:formatCode>
                      <c:ptCount val="11"/>
                      <c:pt idx="0">
                        <c:v>4.5759622599999998</c:v>
                      </c:pt>
                      <c:pt idx="1">
                        <c:v>4.56861418</c:v>
                      </c:pt>
                      <c:pt idx="2">
                        <c:v>4.5872813600000004</c:v>
                      </c:pt>
                      <c:pt idx="3">
                        <c:v>4.6076789600000003</c:v>
                      </c:pt>
                      <c:pt idx="4">
                        <c:v>4.6301267800000003</c:v>
                      </c:pt>
                      <c:pt idx="5">
                        <c:v>4.6502045800000005</c:v>
                      </c:pt>
                      <c:pt idx="6">
                        <c:v>4.6668215399999999</c:v>
                      </c:pt>
                      <c:pt idx="7">
                        <c:v>4.6803451000000003</c:v>
                      </c:pt>
                      <c:pt idx="8">
                        <c:v>4.6953382399999999</c:v>
                      </c:pt>
                      <c:pt idx="9">
                        <c:v>4.7093516599999976</c:v>
                      </c:pt>
                      <c:pt idx="10">
                        <c:v>4.7240182266666597</c:v>
                      </c:pt>
                    </c:numCache>
                  </c:numRef>
                </c:val>
                <c:smooth val="0"/>
                <c:extLst>
                  <c:ext xmlns:c16="http://schemas.microsoft.com/office/drawing/2014/chart" uri="{C3380CC4-5D6E-409C-BE32-E72D297353CC}">
                    <c16:uniqueId val="{00000001-5132-43A1-BB9F-8C6D8F920EFC}"/>
                  </c:ext>
                </c:extLst>
              </c15:ser>
            </c15:filteredLineSeries>
            <c15:filteredLineSeries>
              <c15:ser>
                <c:idx val="0"/>
                <c:order val="3"/>
                <c:tx>
                  <c:strRef>
                    <c:extLst xmlns:c15="http://schemas.microsoft.com/office/drawing/2012/chart">
                      <c:ext xmlns:c15="http://schemas.microsoft.com/office/drawing/2012/chart" uri="{02D57815-91ED-43cb-92C2-25804820EDAC}">
                        <c15:formulaRef>
                          <c15:sqref>'2015-2017 Comparison'!$C$5</c15:sqref>
                        </c15:formulaRef>
                      </c:ext>
                    </c:extLst>
                    <c:strCache>
                      <c:ptCount val="1"/>
                      <c:pt idx="0">
                        <c:v>2015 - Com</c:v>
                      </c:pt>
                    </c:strCache>
                  </c:strRef>
                </c:tx>
                <c:spPr>
                  <a:ln>
                    <a:solidFill>
                      <a:schemeClr val="accent4"/>
                    </a:solidFill>
                  </a:ln>
                </c:spPr>
                <c:marker>
                  <c:symbol val="none"/>
                </c:marker>
                <c:cat>
                  <c:strRef>
                    <c:extLst>
                      <c:ext xmlns:c15="http://schemas.microsoft.com/office/drawing/2012/chart" uri="{02D57815-91ED-43cb-92C2-25804820EDAC}">
                        <c15:fullRef>
                          <c15:sqref>'2015-2017 Comparison'!$D$1:$O$1</c15:sqref>
                        </c15:fullRef>
                        <c15:formulaRef>
                          <c15:sqref>'2015-2017 Comparison'!$E$1:$O$1</c15:sqref>
                        </c15:formulaRef>
                      </c:ext>
                    </c:extLst>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extLst>
                      <c:ext xmlns:c15="http://schemas.microsoft.com/office/drawing/2012/chart" uri="{02D57815-91ED-43cb-92C2-25804820EDAC}">
                        <c15:fullRef>
                          <c15:sqref>'2015-2017 Comparison'!$D$5:$O$5</c15:sqref>
                        </c15:fullRef>
                        <c15:formulaRef>
                          <c15:sqref>'2015-2017 Comparison'!$E$5:$O$5</c15:sqref>
                        </c15:formulaRef>
                      </c:ext>
                    </c:extLst>
                    <c:numCache>
                      <c:formatCode>General</c:formatCode>
                      <c:ptCount val="11"/>
                      <c:pt idx="0">
                        <c:v>0.48781802271999997</c:v>
                      </c:pt>
                      <c:pt idx="1">
                        <c:v>0.59180306807999994</c:v>
                      </c:pt>
                      <c:pt idx="2">
                        <c:v>0.69885161247999883</c:v>
                      </c:pt>
                      <c:pt idx="3">
                        <c:v>0.80394896063999888</c:v>
                      </c:pt>
                      <c:pt idx="4">
                        <c:v>0.91501965631999893</c:v>
                      </c:pt>
                      <c:pt idx="5">
                        <c:v>1.0285945689599991</c:v>
                      </c:pt>
                      <c:pt idx="6">
                        <c:v>1.1441096016000001</c:v>
                      </c:pt>
                      <c:pt idx="7">
                        <c:v>1.2582478137599991</c:v>
                      </c:pt>
                      <c:pt idx="8">
                        <c:v>1.3792465679999999</c:v>
                      </c:pt>
                      <c:pt idx="9">
                        <c:v>1.4956716275200108</c:v>
                      </c:pt>
                      <c:pt idx="10">
                        <c:v>1.6151458168533637</c:v>
                      </c:pt>
                    </c:numCache>
                  </c:numRef>
                </c:val>
                <c:smooth val="0"/>
                <c:extLst xmlns:c15="http://schemas.microsoft.com/office/drawing/2012/chart">
                  <c:ext xmlns:c16="http://schemas.microsoft.com/office/drawing/2014/chart" uri="{C3380CC4-5D6E-409C-BE32-E72D297353CC}">
                    <c16:uniqueId val="{00000003-5132-43A1-BB9F-8C6D8F920EFC}"/>
                  </c:ext>
                </c:extLst>
              </c15:ser>
            </c15:filteredLineSeries>
            <c15:filteredLineSeries>
              <c15:ser>
                <c:idx val="6"/>
                <c:order val="6"/>
                <c:tx>
                  <c:strRef>
                    <c:extLst xmlns:c15="http://schemas.microsoft.com/office/drawing/2012/chart">
                      <c:ext xmlns:c15="http://schemas.microsoft.com/office/drawing/2012/chart" uri="{02D57815-91ED-43cb-92C2-25804820EDAC}">
                        <c15:formulaRef>
                          <c15:sqref>'2015-2017 Comparison'!$C$8</c15:sqref>
                        </c15:formulaRef>
                      </c:ext>
                    </c:extLst>
                    <c:strCache>
                      <c:ptCount val="1"/>
                      <c:pt idx="0">
                        <c:v>2017 - Res</c:v>
                      </c:pt>
                    </c:strCache>
                  </c:strRef>
                </c:tx>
                <c:marker>
                  <c:symbol val="none"/>
                </c:marker>
                <c:cat>
                  <c:strRef>
                    <c:extLst>
                      <c:ext xmlns:c15="http://schemas.microsoft.com/office/drawing/2012/chart" uri="{02D57815-91ED-43cb-92C2-25804820EDAC}">
                        <c15:fullRef>
                          <c15:sqref>'2015-2017 Comparison'!$D$1:$O$1</c15:sqref>
                        </c15:fullRef>
                        <c15:formulaRef>
                          <c15:sqref>'2015-2017 Comparison'!$E$1:$O$1</c15:sqref>
                        </c15:formulaRef>
                      </c:ext>
                    </c:extLst>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extLst>
                      <c:ext xmlns:c15="http://schemas.microsoft.com/office/drawing/2012/chart" uri="{02D57815-91ED-43cb-92C2-25804820EDAC}">
                        <c15:fullRef>
                          <c15:sqref>'2015-2017 Comparison'!$D$8:$O$8</c15:sqref>
                        </c15:fullRef>
                        <c15:formulaRef>
                          <c15:sqref>'2015-2017 Comparison'!$E$8:$O$8</c15:sqref>
                        </c15:formulaRef>
                      </c:ext>
                    </c:extLst>
                    <c:numCache>
                      <c:formatCode>General</c:formatCode>
                      <c:ptCount val="11"/>
                      <c:pt idx="0">
                        <c:v>11.672072157926758</c:v>
                      </c:pt>
                      <c:pt idx="1">
                        <c:v>12.388833149064979</c:v>
                      </c:pt>
                      <c:pt idx="2">
                        <c:v>12.986882898233397</c:v>
                      </c:pt>
                      <c:pt idx="3">
                        <c:v>13.983236989895238</c:v>
                      </c:pt>
                      <c:pt idx="4">
                        <c:v>14.610524860635104</c:v>
                      </c:pt>
                      <c:pt idx="5">
                        <c:v>15.259434424706058</c:v>
                      </c:pt>
                      <c:pt idx="6">
                        <c:v>16.147384762908189</c:v>
                      </c:pt>
                      <c:pt idx="7">
                        <c:v>16.891258864358239</c:v>
                      </c:pt>
                      <c:pt idx="8">
                        <c:v>17.663365642943994</c:v>
                      </c:pt>
                      <c:pt idx="9">
                        <c:v>18.635192296479257</c:v>
                      </c:pt>
                      <c:pt idx="10">
                        <c:v>19.47933954766474</c:v>
                      </c:pt>
                    </c:numCache>
                  </c:numRef>
                </c:val>
                <c:smooth val="0"/>
                <c:extLst xmlns:c15="http://schemas.microsoft.com/office/drawing/2012/chart">
                  <c:ext xmlns:c16="http://schemas.microsoft.com/office/drawing/2014/chart" uri="{C3380CC4-5D6E-409C-BE32-E72D297353CC}">
                    <c16:uniqueId val="{00000008-5132-43A1-BB9F-8C6D8F920EFC}"/>
                  </c:ext>
                </c:extLst>
              </c15:ser>
            </c15:filteredLineSeries>
            <c15:filteredLineSeries>
              <c15:ser>
                <c:idx val="7"/>
                <c:order val="7"/>
                <c:tx>
                  <c:strRef>
                    <c:extLst xmlns:c15="http://schemas.microsoft.com/office/drawing/2012/chart">
                      <c:ext xmlns:c15="http://schemas.microsoft.com/office/drawing/2012/chart" uri="{02D57815-91ED-43cb-92C2-25804820EDAC}">
                        <c15:formulaRef>
                          <c15:sqref>'2015-2017 Comparison'!$C$9</c15:sqref>
                        </c15:formulaRef>
                      </c:ext>
                    </c:extLst>
                    <c:strCache>
                      <c:ptCount val="1"/>
                      <c:pt idx="0">
                        <c:v>2017 - Com</c:v>
                      </c:pt>
                    </c:strCache>
                  </c:strRef>
                </c:tx>
                <c:marker>
                  <c:symbol val="none"/>
                </c:marker>
                <c:cat>
                  <c:strRef>
                    <c:extLst>
                      <c:ext xmlns:c15="http://schemas.microsoft.com/office/drawing/2012/chart" uri="{02D57815-91ED-43cb-92C2-25804820EDAC}">
                        <c15:fullRef>
                          <c15:sqref>'2015-2017 Comparison'!$D$1:$O$1</c15:sqref>
                        </c15:fullRef>
                        <c15:formulaRef>
                          <c15:sqref>'2015-2017 Comparison'!$E$1:$O$1</c15:sqref>
                        </c15:formulaRef>
                      </c:ext>
                    </c:extLst>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extLst>
                      <c:ext xmlns:c15="http://schemas.microsoft.com/office/drawing/2012/chart" uri="{02D57815-91ED-43cb-92C2-25804820EDAC}">
                        <c15:fullRef>
                          <c15:sqref>'2015-2017 Comparison'!$D$9:$O$9</c15:sqref>
                        </c15:fullRef>
                        <c15:formulaRef>
                          <c15:sqref>'2015-2017 Comparison'!$E$9:$O$9</c15:sqref>
                        </c15:formulaRef>
                      </c:ext>
                    </c:extLst>
                    <c:numCache>
                      <c:formatCode>General</c:formatCode>
                      <c:ptCount val="11"/>
                      <c:pt idx="0">
                        <c:v>1.4153273109655968</c:v>
                      </c:pt>
                      <c:pt idx="1">
                        <c:v>1.4854088137977697</c:v>
                      </c:pt>
                      <c:pt idx="2">
                        <c:v>1.601356233944315</c:v>
                      </c:pt>
                      <c:pt idx="3">
                        <c:v>1.9399248611935158</c:v>
                      </c:pt>
                      <c:pt idx="4">
                        <c:v>2.093417799563277</c:v>
                      </c:pt>
                      <c:pt idx="5">
                        <c:v>2.2674437300940267</c:v>
                      </c:pt>
                      <c:pt idx="6">
                        <c:v>2.4597164428450946</c:v>
                      </c:pt>
                      <c:pt idx="7">
                        <c:v>2.6699307741616272</c:v>
                      </c:pt>
                      <c:pt idx="8">
                        <c:v>2.9041007164818864</c:v>
                      </c:pt>
                      <c:pt idx="9">
                        <c:v>3.1645931893299486</c:v>
                      </c:pt>
                      <c:pt idx="10">
                        <c:v>3.4521393682258008</c:v>
                      </c:pt>
                    </c:numCache>
                  </c:numRef>
                </c:val>
                <c:smooth val="0"/>
                <c:extLst xmlns:c15="http://schemas.microsoft.com/office/drawing/2012/chart">
                  <c:ext xmlns:c16="http://schemas.microsoft.com/office/drawing/2014/chart" uri="{C3380CC4-5D6E-409C-BE32-E72D297353CC}">
                    <c16:uniqueId val="{00000009-5132-43A1-BB9F-8C6D8F920EFC}"/>
                  </c:ext>
                </c:extLst>
              </c15:ser>
            </c15:filteredLineSeries>
          </c:ext>
        </c:extLst>
      </c:lineChart>
      <c:catAx>
        <c:axId val="4134329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13430008"/>
        <c:crosses val="autoZero"/>
        <c:auto val="1"/>
        <c:lblAlgn val="ctr"/>
        <c:lblOffset val="100"/>
        <c:noMultiLvlLbl val="0"/>
      </c:catAx>
      <c:valAx>
        <c:axId val="413430008"/>
        <c:scaling>
          <c:orientation val="minMax"/>
        </c:scaling>
        <c:delete val="0"/>
        <c:axPos val="l"/>
        <c:majorGridlines>
          <c:spPr>
            <a:ln w="9525" cap="flat" cmpd="sng" algn="ctr">
              <a:solidFill>
                <a:schemeClr val="tx1">
                  <a:lumMod val="15000"/>
                  <a:lumOff val="85000"/>
                </a:schemeClr>
              </a:solidFill>
              <a:round/>
            </a:ln>
            <a:effectLst/>
          </c:spPr>
        </c:majorGridlines>
        <c:title>
          <c:tx>
            <c:strRef>
              <c:f>'2015-2017 Comparison'!$D$2</c:f>
              <c:strCache>
                <c:ptCount val="1"/>
                <c:pt idx="0">
                  <c:v>Electric Energy (GWh/year)</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13432960"/>
        <c:crosses val="autoZero"/>
        <c:crossBetween val="between"/>
      </c:valAx>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solidFill>
                <a:latin typeface="+mn-lt"/>
                <a:ea typeface="+mn-ea"/>
                <a:cs typeface="+mn-cs"/>
              </a:defRPr>
            </a:pPr>
            <a:r>
              <a:rPr lang="en-US">
                <a:solidFill>
                  <a:schemeClr val="tx1"/>
                </a:solidFill>
              </a:rPr>
              <a:t>Gas Energy Savings</a:t>
            </a:r>
          </a:p>
        </c:rich>
      </c:tx>
      <c:overlay val="0"/>
      <c:spPr>
        <a:noFill/>
        <a:ln>
          <a:noFill/>
        </a:ln>
        <a:effectLst/>
      </c:spPr>
    </c:title>
    <c:autoTitleDeleted val="0"/>
    <c:plotArea>
      <c:layout/>
      <c:lineChart>
        <c:grouping val="standard"/>
        <c:varyColors val="0"/>
        <c:ser>
          <c:idx val="2"/>
          <c:order val="2"/>
          <c:tx>
            <c:strRef>
              <c:f>'2015-2017 Comparison'!$C$4</c:f>
              <c:strCache>
                <c:ptCount val="1"/>
                <c:pt idx="0">
                  <c:v>2015 - Res</c:v>
                </c:pt>
              </c:strCache>
              <c:extLst xmlns:c15="http://schemas.microsoft.com/office/drawing/2012/chart"/>
            </c:strRef>
          </c:tx>
          <c:spPr>
            <a:ln>
              <a:solidFill>
                <a:schemeClr val="tx2"/>
              </a:solidFill>
              <a:prstDash val="dashDot"/>
            </a:ln>
          </c:spPr>
          <c:marker>
            <c:symbol val="none"/>
          </c:marker>
          <c:cat>
            <c:strRef>
              <c:extLst>
                <c:ext xmlns:c15="http://schemas.microsoft.com/office/drawing/2012/chart" uri="{02D57815-91ED-43cb-92C2-25804820EDAC}">
                  <c15:fullRef>
                    <c15:sqref>'2015-2017 Comparison'!$D$1:$O$1</c15:sqref>
                  </c15:fullRef>
                </c:ext>
              </c:extLst>
              <c:f>'2015-2017 Comparison'!$E$1:$O$1</c:f>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extLst>
                <c:ext xmlns:c15="http://schemas.microsoft.com/office/drawing/2012/chart" uri="{02D57815-91ED-43cb-92C2-25804820EDAC}">
                  <c15:fullRef>
                    <c15:sqref>'2015-2017 Comparison'!$D$4:$O$4</c15:sqref>
                  </c15:fullRef>
                </c:ext>
              </c:extLst>
              <c:f>'2015-2017 Comparison'!$E$4:$O$4</c:f>
              <c:numCache>
                <c:formatCode>General</c:formatCode>
                <c:ptCount val="11"/>
                <c:pt idx="0">
                  <c:v>4.5759622599999998</c:v>
                </c:pt>
                <c:pt idx="1">
                  <c:v>4.56861418</c:v>
                </c:pt>
                <c:pt idx="2">
                  <c:v>4.5872813600000004</c:v>
                </c:pt>
                <c:pt idx="3">
                  <c:v>4.6076789600000003</c:v>
                </c:pt>
                <c:pt idx="4">
                  <c:v>4.6301267800000003</c:v>
                </c:pt>
                <c:pt idx="5">
                  <c:v>4.6502045800000005</c:v>
                </c:pt>
                <c:pt idx="6">
                  <c:v>4.6668215399999999</c:v>
                </c:pt>
                <c:pt idx="7">
                  <c:v>4.6803451000000003</c:v>
                </c:pt>
                <c:pt idx="8">
                  <c:v>4.6953382399999999</c:v>
                </c:pt>
                <c:pt idx="9">
                  <c:v>4.7093516599999976</c:v>
                </c:pt>
                <c:pt idx="10">
                  <c:v>4.7240182266666597</c:v>
                </c:pt>
              </c:numCache>
            </c:numRef>
          </c:val>
          <c:smooth val="0"/>
          <c:extLst xmlns:c15="http://schemas.microsoft.com/office/drawing/2012/chart">
            <c:ext xmlns:c16="http://schemas.microsoft.com/office/drawing/2014/chart" uri="{C3380CC4-5D6E-409C-BE32-E72D297353CC}">
              <c16:uniqueId val="{00000004-CE63-4BFB-93D1-7F4A62B3B423}"/>
            </c:ext>
          </c:extLst>
        </c:ser>
        <c:ser>
          <c:idx val="0"/>
          <c:order val="3"/>
          <c:tx>
            <c:strRef>
              <c:f>'2015-2017 Comparison'!$C$5</c:f>
              <c:strCache>
                <c:ptCount val="1"/>
                <c:pt idx="0">
                  <c:v>2015 - Com</c:v>
                </c:pt>
              </c:strCache>
              <c:extLst xmlns:c15="http://schemas.microsoft.com/office/drawing/2012/chart"/>
            </c:strRef>
          </c:tx>
          <c:spPr>
            <a:ln>
              <a:solidFill>
                <a:schemeClr val="accent4"/>
              </a:solidFill>
              <a:prstDash val="dashDot"/>
            </a:ln>
          </c:spPr>
          <c:marker>
            <c:symbol val="none"/>
          </c:marker>
          <c:cat>
            <c:strRef>
              <c:extLst>
                <c:ext xmlns:c15="http://schemas.microsoft.com/office/drawing/2012/chart" uri="{02D57815-91ED-43cb-92C2-25804820EDAC}">
                  <c15:fullRef>
                    <c15:sqref>'2015-2017 Comparison'!$D$1:$O$1</c15:sqref>
                  </c15:fullRef>
                </c:ext>
              </c:extLst>
              <c:f>'2015-2017 Comparison'!$E$1:$O$1</c:f>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extLst>
                <c:ext xmlns:c15="http://schemas.microsoft.com/office/drawing/2012/chart" uri="{02D57815-91ED-43cb-92C2-25804820EDAC}">
                  <c15:fullRef>
                    <c15:sqref>'2015-2017 Comparison'!$D$5:$O$5</c15:sqref>
                  </c15:fullRef>
                </c:ext>
              </c:extLst>
              <c:f>'2015-2017 Comparison'!$E$5:$O$5</c:f>
              <c:numCache>
                <c:formatCode>General</c:formatCode>
                <c:ptCount val="11"/>
                <c:pt idx="0">
                  <c:v>0.48781802271999997</c:v>
                </c:pt>
                <c:pt idx="1">
                  <c:v>0.59180306807999994</c:v>
                </c:pt>
                <c:pt idx="2">
                  <c:v>0.69885161247999883</c:v>
                </c:pt>
                <c:pt idx="3">
                  <c:v>0.80394896063999888</c:v>
                </c:pt>
                <c:pt idx="4">
                  <c:v>0.91501965631999893</c:v>
                </c:pt>
                <c:pt idx="5">
                  <c:v>1.0285945689599991</c:v>
                </c:pt>
                <c:pt idx="6">
                  <c:v>1.1441096016000001</c:v>
                </c:pt>
                <c:pt idx="7">
                  <c:v>1.2582478137599991</c:v>
                </c:pt>
                <c:pt idx="8">
                  <c:v>1.3792465679999999</c:v>
                </c:pt>
                <c:pt idx="9">
                  <c:v>1.4956716275200108</c:v>
                </c:pt>
                <c:pt idx="10">
                  <c:v>1.6151458168533637</c:v>
                </c:pt>
              </c:numCache>
            </c:numRef>
          </c:val>
          <c:smooth val="0"/>
          <c:extLst xmlns:c15="http://schemas.microsoft.com/office/drawing/2012/chart">
            <c:ext xmlns:c16="http://schemas.microsoft.com/office/drawing/2014/chart" uri="{C3380CC4-5D6E-409C-BE32-E72D297353CC}">
              <c16:uniqueId val="{00000005-CE63-4BFB-93D1-7F4A62B3B423}"/>
            </c:ext>
          </c:extLst>
        </c:ser>
        <c:ser>
          <c:idx val="6"/>
          <c:order val="6"/>
          <c:tx>
            <c:strRef>
              <c:f>'2015-2017 Comparison'!$C$8</c:f>
              <c:strCache>
                <c:ptCount val="1"/>
                <c:pt idx="0">
                  <c:v>2017 - Res</c:v>
                </c:pt>
              </c:strCache>
              <c:extLst xmlns:c15="http://schemas.microsoft.com/office/drawing/2012/chart"/>
            </c:strRef>
          </c:tx>
          <c:spPr>
            <a:ln>
              <a:solidFill>
                <a:schemeClr val="tx2"/>
              </a:solidFill>
            </a:ln>
          </c:spPr>
          <c:marker>
            <c:symbol val="none"/>
          </c:marker>
          <c:cat>
            <c:strRef>
              <c:extLst>
                <c:ext xmlns:c15="http://schemas.microsoft.com/office/drawing/2012/chart" uri="{02D57815-91ED-43cb-92C2-25804820EDAC}">
                  <c15:fullRef>
                    <c15:sqref>'2015-2017 Comparison'!$D$1:$O$1</c15:sqref>
                  </c15:fullRef>
                </c:ext>
              </c:extLst>
              <c:f>'2015-2017 Comparison'!$E$1:$O$1</c:f>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extLst>
                <c:ext xmlns:c15="http://schemas.microsoft.com/office/drawing/2012/chart" uri="{02D57815-91ED-43cb-92C2-25804820EDAC}">
                  <c15:fullRef>
                    <c15:sqref>'2015-2017 Comparison'!$D$8:$O$8</c15:sqref>
                  </c15:fullRef>
                </c:ext>
              </c:extLst>
              <c:f>'2015-2017 Comparison'!$E$8:$O$8</c:f>
              <c:numCache>
                <c:formatCode>General</c:formatCode>
                <c:ptCount val="11"/>
                <c:pt idx="0">
                  <c:v>11.672072157926758</c:v>
                </c:pt>
                <c:pt idx="1">
                  <c:v>12.388833149064979</c:v>
                </c:pt>
                <c:pt idx="2">
                  <c:v>12.986882898233397</c:v>
                </c:pt>
                <c:pt idx="3">
                  <c:v>13.983236989895238</c:v>
                </c:pt>
                <c:pt idx="4">
                  <c:v>14.610524860635104</c:v>
                </c:pt>
                <c:pt idx="5">
                  <c:v>15.259434424706058</c:v>
                </c:pt>
                <c:pt idx="6">
                  <c:v>16.147384762908189</c:v>
                </c:pt>
                <c:pt idx="7">
                  <c:v>16.891258864358239</c:v>
                </c:pt>
                <c:pt idx="8">
                  <c:v>17.663365642943994</c:v>
                </c:pt>
                <c:pt idx="9">
                  <c:v>18.635192296479257</c:v>
                </c:pt>
                <c:pt idx="10">
                  <c:v>19.47933954766474</c:v>
                </c:pt>
              </c:numCache>
            </c:numRef>
          </c:val>
          <c:smooth val="0"/>
          <c:extLst>
            <c:ext xmlns:c16="http://schemas.microsoft.com/office/drawing/2014/chart" uri="{C3380CC4-5D6E-409C-BE32-E72D297353CC}">
              <c16:uniqueId val="{00000006-CE63-4BFB-93D1-7F4A62B3B423}"/>
            </c:ext>
          </c:extLst>
        </c:ser>
        <c:ser>
          <c:idx val="7"/>
          <c:order val="7"/>
          <c:tx>
            <c:strRef>
              <c:f>'2015-2017 Comparison'!$C$9</c:f>
              <c:strCache>
                <c:ptCount val="1"/>
                <c:pt idx="0">
                  <c:v>2017 - Com</c:v>
                </c:pt>
              </c:strCache>
              <c:extLst xmlns:c15="http://schemas.microsoft.com/office/drawing/2012/chart"/>
            </c:strRef>
          </c:tx>
          <c:spPr>
            <a:ln>
              <a:solidFill>
                <a:schemeClr val="accent4"/>
              </a:solidFill>
            </a:ln>
          </c:spPr>
          <c:marker>
            <c:symbol val="none"/>
          </c:marker>
          <c:cat>
            <c:strRef>
              <c:extLst>
                <c:ext xmlns:c15="http://schemas.microsoft.com/office/drawing/2012/chart" uri="{02D57815-91ED-43cb-92C2-25804820EDAC}">
                  <c15:fullRef>
                    <c15:sqref>'2015-2017 Comparison'!$D$1:$O$1</c15:sqref>
                  </c15:fullRef>
                </c:ext>
              </c:extLst>
              <c:f>'2015-2017 Comparison'!$E$1:$O$1</c:f>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extLst>
                <c:ext xmlns:c15="http://schemas.microsoft.com/office/drawing/2012/chart" uri="{02D57815-91ED-43cb-92C2-25804820EDAC}">
                  <c15:fullRef>
                    <c15:sqref>'2015-2017 Comparison'!$D$9:$O$9</c15:sqref>
                  </c15:fullRef>
                </c:ext>
              </c:extLst>
              <c:f>'2015-2017 Comparison'!$E$9:$O$9</c:f>
              <c:numCache>
                <c:formatCode>General</c:formatCode>
                <c:ptCount val="11"/>
                <c:pt idx="0">
                  <c:v>1.4153273109655968</c:v>
                </c:pt>
                <c:pt idx="1">
                  <c:v>1.4854088137977697</c:v>
                </c:pt>
                <c:pt idx="2">
                  <c:v>1.601356233944315</c:v>
                </c:pt>
                <c:pt idx="3">
                  <c:v>1.9399248611935158</c:v>
                </c:pt>
                <c:pt idx="4">
                  <c:v>2.093417799563277</c:v>
                </c:pt>
                <c:pt idx="5">
                  <c:v>2.2674437300940267</c:v>
                </c:pt>
                <c:pt idx="6">
                  <c:v>2.4597164428450946</c:v>
                </c:pt>
                <c:pt idx="7">
                  <c:v>2.6699307741616272</c:v>
                </c:pt>
                <c:pt idx="8">
                  <c:v>2.9041007164818864</c:v>
                </c:pt>
                <c:pt idx="9">
                  <c:v>3.1645931893299486</c:v>
                </c:pt>
                <c:pt idx="10">
                  <c:v>3.4521393682258008</c:v>
                </c:pt>
              </c:numCache>
            </c:numRef>
          </c:val>
          <c:smooth val="0"/>
          <c:extLst>
            <c:ext xmlns:c16="http://schemas.microsoft.com/office/drawing/2014/chart" uri="{C3380CC4-5D6E-409C-BE32-E72D297353CC}">
              <c16:uniqueId val="{00000007-CE63-4BFB-93D1-7F4A62B3B423}"/>
            </c:ext>
          </c:extLst>
        </c:ser>
        <c:dLbls>
          <c:showLegendKey val="0"/>
          <c:showVal val="0"/>
          <c:showCatName val="0"/>
          <c:showSerName val="0"/>
          <c:showPercent val="0"/>
          <c:showBubbleSize val="0"/>
        </c:dLbls>
        <c:smooth val="0"/>
        <c:axId val="413432960"/>
        <c:axId val="413430008"/>
        <c:extLst>
          <c:ext xmlns:c15="http://schemas.microsoft.com/office/drawing/2012/chart" uri="{02D57815-91ED-43cb-92C2-25804820EDAC}">
            <c15:filteredLineSeries>
              <c15:ser>
                <c:idx val="1"/>
                <c:order val="0"/>
                <c:tx>
                  <c:strRef>
                    <c:extLst>
                      <c:ext uri="{02D57815-91ED-43cb-92C2-25804820EDAC}">
                        <c15:formulaRef>
                          <c15:sqref>'2015-2017 Comparison'!$C$2</c15:sqref>
                        </c15:formulaRef>
                      </c:ext>
                    </c:extLst>
                    <c:strCache>
                      <c:ptCount val="1"/>
                      <c:pt idx="0">
                        <c:v>2015 - Res</c:v>
                      </c:pt>
                    </c:strCache>
                  </c:strRef>
                </c:tx>
                <c:marker>
                  <c:symbol val="none"/>
                </c:marker>
                <c:cat>
                  <c:strRef>
                    <c:extLst>
                      <c:ext uri="{02D57815-91ED-43cb-92C2-25804820EDAC}">
                        <c15:fullRef>
                          <c15:sqref>'2015-2017 Comparison'!$D$1:$O$1</c15:sqref>
                        </c15:fullRef>
                        <c15:formulaRef>
                          <c15:sqref>'2015-2017 Comparison'!$E$1:$O$1</c15:sqref>
                        </c15:formulaRef>
                      </c:ext>
                    </c:extLst>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extLst>
                      <c:ext uri="{02D57815-91ED-43cb-92C2-25804820EDAC}">
                        <c15:fullRef>
                          <c15:sqref>'2015-2017 Comparison'!$D$2:$O$2</c15:sqref>
                        </c15:fullRef>
                        <c15:formulaRef>
                          <c15:sqref>'2015-2017 Comparison'!$E$2:$O$2</c15:sqref>
                        </c15:formulaRef>
                      </c:ext>
                    </c:extLst>
                    <c:numCache>
                      <c:formatCode>General</c:formatCode>
                      <c:ptCount val="11"/>
                      <c:pt idx="0">
                        <c:v>143.8964262399999</c:v>
                      </c:pt>
                      <c:pt idx="1">
                        <c:v>145.5698276</c:v>
                      </c:pt>
                      <c:pt idx="2">
                        <c:v>147.57732168000001</c:v>
                      </c:pt>
                      <c:pt idx="3">
                        <c:v>150.83488848000002</c:v>
                      </c:pt>
                      <c:pt idx="4">
                        <c:v>154.0845424</c:v>
                      </c:pt>
                      <c:pt idx="5">
                        <c:v>157.06548703999999</c:v>
                      </c:pt>
                      <c:pt idx="6">
                        <c:v>159.96692551999999</c:v>
                      </c:pt>
                      <c:pt idx="7">
                        <c:v>162.75884239999999</c:v>
                      </c:pt>
                      <c:pt idx="8">
                        <c:v>165.40832807999999</c:v>
                      </c:pt>
                      <c:pt idx="9">
                        <c:v>168.15276789333382</c:v>
                      </c:pt>
                      <c:pt idx="10">
                        <c:v>170.83390495111189</c:v>
                      </c:pt>
                    </c:numCache>
                  </c:numRef>
                </c:val>
                <c:smooth val="0"/>
                <c:extLst>
                  <c:ext xmlns:c16="http://schemas.microsoft.com/office/drawing/2014/chart" uri="{C3380CC4-5D6E-409C-BE32-E72D297353CC}">
                    <c16:uniqueId val="{00000000-CE63-4BFB-93D1-7F4A62B3B423}"/>
                  </c:ext>
                </c:extLst>
              </c15:ser>
            </c15:filteredLineSeries>
            <c15:filteredLineSeries>
              <c15:ser>
                <c:idx val="3"/>
                <c:order val="1"/>
                <c:tx>
                  <c:strRef>
                    <c:extLst xmlns:c15="http://schemas.microsoft.com/office/drawing/2012/chart">
                      <c:ext xmlns:c15="http://schemas.microsoft.com/office/drawing/2012/chart" uri="{02D57815-91ED-43cb-92C2-25804820EDAC}">
                        <c15:formulaRef>
                          <c15:sqref>'2015-2017 Comparison'!$C$3</c15:sqref>
                        </c15:formulaRef>
                      </c:ext>
                    </c:extLst>
                    <c:strCache>
                      <c:ptCount val="1"/>
                      <c:pt idx="0">
                        <c:v>2015 - Com</c:v>
                      </c:pt>
                    </c:strCache>
                  </c:strRef>
                </c:tx>
                <c:marker>
                  <c:symbol val="none"/>
                </c:marker>
                <c:cat>
                  <c:strRef>
                    <c:extLst>
                      <c:ext xmlns:c15="http://schemas.microsoft.com/office/drawing/2012/chart" uri="{02D57815-91ED-43cb-92C2-25804820EDAC}">
                        <c15:fullRef>
                          <c15:sqref>'2015-2017 Comparison'!$D$1:$O$1</c15:sqref>
                        </c15:fullRef>
                        <c15:formulaRef>
                          <c15:sqref>'2015-2017 Comparison'!$E$1:$O$1</c15:sqref>
                        </c15:formulaRef>
                      </c:ext>
                    </c:extLst>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extLst>
                      <c:ext xmlns:c15="http://schemas.microsoft.com/office/drawing/2012/chart" uri="{02D57815-91ED-43cb-92C2-25804820EDAC}">
                        <c15:fullRef>
                          <c15:sqref>'2015-2017 Comparison'!$D$3:$O$3</c15:sqref>
                        </c15:fullRef>
                        <c15:formulaRef>
                          <c15:sqref>'2015-2017 Comparison'!$E$3:$O$3</c15:sqref>
                        </c15:formulaRef>
                      </c:ext>
                    </c:extLst>
                    <c:numCache>
                      <c:formatCode>General</c:formatCode>
                      <c:ptCount val="11"/>
                      <c:pt idx="0">
                        <c:v>3.7719374904964802</c:v>
                      </c:pt>
                      <c:pt idx="1">
                        <c:v>4.5776900942017198</c:v>
                      </c:pt>
                      <c:pt idx="2">
                        <c:v>5.4077626444502407</c:v>
                      </c:pt>
                      <c:pt idx="3">
                        <c:v>6.2227528036058404</c:v>
                      </c:pt>
                      <c:pt idx="4">
                        <c:v>7.08399979636184</c:v>
                      </c:pt>
                      <c:pt idx="5">
                        <c:v>7.9649547093673601</c:v>
                      </c:pt>
                      <c:pt idx="6">
                        <c:v>8.8600899656586005</c:v>
                      </c:pt>
                      <c:pt idx="7">
                        <c:v>9.7443300951552398</c:v>
                      </c:pt>
                      <c:pt idx="8">
                        <c:v>10.682789552544</c:v>
                      </c:pt>
                      <c:pt idx="9">
                        <c:v>11.585102791338073</c:v>
                      </c:pt>
                      <c:pt idx="10">
                        <c:v>12.511513509195225</c:v>
                      </c:pt>
                    </c:numCache>
                  </c:numRef>
                </c:val>
                <c:smooth val="0"/>
                <c:extLst xmlns:c15="http://schemas.microsoft.com/office/drawing/2012/chart">
                  <c:ext xmlns:c16="http://schemas.microsoft.com/office/drawing/2014/chart" uri="{C3380CC4-5D6E-409C-BE32-E72D297353CC}">
                    <c16:uniqueId val="{00000001-CE63-4BFB-93D1-7F4A62B3B423}"/>
                  </c:ext>
                </c:extLst>
              </c15:ser>
            </c15:filteredLineSeries>
            <c15:filteredLineSeries>
              <c15:ser>
                <c:idx val="4"/>
                <c:order val="4"/>
                <c:tx>
                  <c:strRef>
                    <c:extLst xmlns:c15="http://schemas.microsoft.com/office/drawing/2012/chart">
                      <c:ext xmlns:c15="http://schemas.microsoft.com/office/drawing/2012/chart" uri="{02D57815-91ED-43cb-92C2-25804820EDAC}">
                        <c15:formulaRef>
                          <c15:sqref>'2015-2017 Comparison'!$C$6</c15:sqref>
                        </c15:formulaRef>
                      </c:ext>
                    </c:extLst>
                    <c:strCache>
                      <c:ptCount val="1"/>
                      <c:pt idx="0">
                        <c:v>2017 - Res</c:v>
                      </c:pt>
                    </c:strCache>
                  </c:strRef>
                </c:tx>
                <c:marker>
                  <c:symbol val="none"/>
                </c:marker>
                <c:cat>
                  <c:strRef>
                    <c:extLst>
                      <c:ext xmlns:c15="http://schemas.microsoft.com/office/drawing/2012/chart" uri="{02D57815-91ED-43cb-92C2-25804820EDAC}">
                        <c15:fullRef>
                          <c15:sqref>'2015-2017 Comparison'!$D$1:$O$1</c15:sqref>
                        </c15:fullRef>
                        <c15:formulaRef>
                          <c15:sqref>'2015-2017 Comparison'!$E$1:$O$1</c15:sqref>
                        </c15:formulaRef>
                      </c:ext>
                    </c:extLst>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extLst>
                      <c:ext xmlns:c15="http://schemas.microsoft.com/office/drawing/2012/chart" uri="{02D57815-91ED-43cb-92C2-25804820EDAC}">
                        <c15:fullRef>
                          <c15:sqref>'2015-2017 Comparison'!$D$6:$O$6</c15:sqref>
                        </c15:fullRef>
                        <c15:formulaRef>
                          <c15:sqref>'2015-2017 Comparison'!$E$6:$O$6</c15:sqref>
                        </c15:formulaRef>
                      </c:ext>
                    </c:extLst>
                    <c:numCache>
                      <c:formatCode>General</c:formatCode>
                      <c:ptCount val="11"/>
                      <c:pt idx="0">
                        <c:v>227.61624010324556</c:v>
                      </c:pt>
                      <c:pt idx="1">
                        <c:v>251.79732752701307</c:v>
                      </c:pt>
                      <c:pt idx="2">
                        <c:v>275.5314289234102</c:v>
                      </c:pt>
                      <c:pt idx="3">
                        <c:v>308.57389387288595</c:v>
                      </c:pt>
                      <c:pt idx="4">
                        <c:v>338.87279545480976</c:v>
                      </c:pt>
                      <c:pt idx="5">
                        <c:v>371.62463177829636</c:v>
                      </c:pt>
                      <c:pt idx="6">
                        <c:v>409.99774560248017</c:v>
                      </c:pt>
                      <c:pt idx="7">
                        <c:v>449.40745094230357</c:v>
                      </c:pt>
                      <c:pt idx="8">
                        <c:v>491.15684828025292</c:v>
                      </c:pt>
                      <c:pt idx="9">
                        <c:v>538.2887920491512</c:v>
                      </c:pt>
                      <c:pt idx="10">
                        <c:v>586.03781838498014</c:v>
                      </c:pt>
                    </c:numCache>
                  </c:numRef>
                </c:val>
                <c:smooth val="0"/>
                <c:extLst xmlns:c15="http://schemas.microsoft.com/office/drawing/2012/chart">
                  <c:ext xmlns:c16="http://schemas.microsoft.com/office/drawing/2014/chart" uri="{C3380CC4-5D6E-409C-BE32-E72D297353CC}">
                    <c16:uniqueId val="{00000002-CE63-4BFB-93D1-7F4A62B3B423}"/>
                  </c:ext>
                </c:extLst>
              </c15:ser>
            </c15:filteredLineSeries>
            <c15:filteredLineSeries>
              <c15:ser>
                <c:idx val="5"/>
                <c:order val="5"/>
                <c:tx>
                  <c:strRef>
                    <c:extLst xmlns:c15="http://schemas.microsoft.com/office/drawing/2012/chart">
                      <c:ext xmlns:c15="http://schemas.microsoft.com/office/drawing/2012/chart" uri="{02D57815-91ED-43cb-92C2-25804820EDAC}">
                        <c15:formulaRef>
                          <c15:sqref>'2015-2017 Comparison'!$C$7</c15:sqref>
                        </c15:formulaRef>
                      </c:ext>
                    </c:extLst>
                    <c:strCache>
                      <c:ptCount val="1"/>
                      <c:pt idx="0">
                        <c:v>2017 - Com</c:v>
                      </c:pt>
                    </c:strCache>
                  </c:strRef>
                </c:tx>
                <c:spPr>
                  <a:ln>
                    <a:solidFill>
                      <a:schemeClr val="accent4"/>
                    </a:solidFill>
                  </a:ln>
                </c:spPr>
                <c:marker>
                  <c:symbol val="none"/>
                </c:marker>
                <c:cat>
                  <c:strRef>
                    <c:extLst>
                      <c:ext xmlns:c15="http://schemas.microsoft.com/office/drawing/2012/chart" uri="{02D57815-91ED-43cb-92C2-25804820EDAC}">
                        <c15:fullRef>
                          <c15:sqref>'2015-2017 Comparison'!$D$1:$O$1</c15:sqref>
                        </c15:fullRef>
                        <c15:formulaRef>
                          <c15:sqref>'2015-2017 Comparison'!$E$1:$O$1</c15:sqref>
                        </c15:formulaRef>
                      </c:ext>
                    </c:extLst>
                    <c:strCache>
                      <c:ptCount val="11"/>
                      <c:pt idx="0">
                        <c:v>2016</c:v>
                      </c:pt>
                      <c:pt idx="1">
                        <c:v>2017</c:v>
                      </c:pt>
                      <c:pt idx="2">
                        <c:v>2018</c:v>
                      </c:pt>
                      <c:pt idx="3">
                        <c:v>2019</c:v>
                      </c:pt>
                      <c:pt idx="4">
                        <c:v>2020</c:v>
                      </c:pt>
                      <c:pt idx="5">
                        <c:v>2021</c:v>
                      </c:pt>
                      <c:pt idx="6">
                        <c:v>2022</c:v>
                      </c:pt>
                      <c:pt idx="7">
                        <c:v>2023</c:v>
                      </c:pt>
                      <c:pt idx="8">
                        <c:v>2024</c:v>
                      </c:pt>
                      <c:pt idx="9">
                        <c:v>2025</c:v>
                      </c:pt>
                      <c:pt idx="10">
                        <c:v>2026</c:v>
                      </c:pt>
                    </c:strCache>
                  </c:strRef>
                </c:cat>
                <c:val>
                  <c:numRef>
                    <c:extLst>
                      <c:ext xmlns:c15="http://schemas.microsoft.com/office/drawing/2012/chart" uri="{02D57815-91ED-43cb-92C2-25804820EDAC}">
                        <c15:fullRef>
                          <c15:sqref>'2015-2017 Comparison'!$D$7:$O$7</c15:sqref>
                        </c15:fullRef>
                        <c15:formulaRef>
                          <c15:sqref>'2015-2017 Comparison'!$E$7:$O$7</c15:sqref>
                        </c15:formulaRef>
                      </c:ext>
                    </c:extLst>
                    <c:numCache>
                      <c:formatCode>General</c:formatCode>
                      <c:ptCount val="11"/>
                      <c:pt idx="0">
                        <c:v>57.454278358898137</c:v>
                      </c:pt>
                      <c:pt idx="1">
                        <c:v>58.460990371500053</c:v>
                      </c:pt>
                      <c:pt idx="2">
                        <c:v>61.454037533569519</c:v>
                      </c:pt>
                      <c:pt idx="3">
                        <c:v>82.142556744491259</c:v>
                      </c:pt>
                      <c:pt idx="4">
                        <c:v>96.361905664093172</c:v>
                      </c:pt>
                      <c:pt idx="5">
                        <c:v>129.00566967608364</c:v>
                      </c:pt>
                      <c:pt idx="6">
                        <c:v>163.16155795361607</c:v>
                      </c:pt>
                      <c:pt idx="7">
                        <c:v>198.28134761585744</c:v>
                      </c:pt>
                      <c:pt idx="8">
                        <c:v>225.52793976485245</c:v>
                      </c:pt>
                      <c:pt idx="9">
                        <c:v>253.57379339200563</c:v>
                      </c:pt>
                      <c:pt idx="10">
                        <c:v>263.32434422837957</c:v>
                      </c:pt>
                    </c:numCache>
                  </c:numRef>
                </c:val>
                <c:smooth val="0"/>
                <c:extLst xmlns:c15="http://schemas.microsoft.com/office/drawing/2012/chart">
                  <c:ext xmlns:c16="http://schemas.microsoft.com/office/drawing/2014/chart" uri="{C3380CC4-5D6E-409C-BE32-E72D297353CC}">
                    <c16:uniqueId val="{00000003-CE63-4BFB-93D1-7F4A62B3B423}"/>
                  </c:ext>
                </c:extLst>
              </c15:ser>
            </c15:filteredLineSeries>
          </c:ext>
        </c:extLst>
      </c:lineChart>
      <c:catAx>
        <c:axId val="4134329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13430008"/>
        <c:crosses val="autoZero"/>
        <c:auto val="1"/>
        <c:lblAlgn val="ctr"/>
        <c:lblOffset val="100"/>
        <c:noMultiLvlLbl val="0"/>
      </c:catAx>
      <c:valAx>
        <c:axId val="413430008"/>
        <c:scaling>
          <c:orientation val="minMax"/>
        </c:scaling>
        <c:delete val="0"/>
        <c:axPos val="l"/>
        <c:majorGridlines>
          <c:spPr>
            <a:ln w="9525" cap="flat" cmpd="sng" algn="ctr">
              <a:solidFill>
                <a:schemeClr val="tx1">
                  <a:lumMod val="15000"/>
                  <a:lumOff val="85000"/>
                </a:schemeClr>
              </a:solidFill>
              <a:round/>
            </a:ln>
            <a:effectLst/>
          </c:spPr>
        </c:majorGridlines>
        <c:title>
          <c:tx>
            <c:strRef>
              <c:f>'2015-2017 Comparison'!$D$2</c:f>
              <c:strCache>
                <c:ptCount val="1"/>
                <c:pt idx="0">
                  <c:v>Electric Energy (GWh/year)</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413432960"/>
        <c:crosses val="autoZero"/>
        <c:crossBetween val="between"/>
      </c:valAx>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showDLblsOverMax val="0"/>
  </c:chart>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10773</xdr:colOff>
      <xdr:row>3</xdr:row>
      <xdr:rowOff>88445</xdr:rowOff>
    </xdr:from>
    <xdr:to>
      <xdr:col>9</xdr:col>
      <xdr:colOff>285749</xdr:colOff>
      <xdr:row>26</xdr:row>
      <xdr:rowOff>11907</xdr:rowOff>
    </xdr:to>
    <xdr:graphicFrame macro="">
      <xdr:nvGraphicFramePr>
        <xdr:cNvPr id="2" name="Chart 1">
          <a:extLst>
            <a:ext uri="{FF2B5EF4-FFF2-40B4-BE49-F238E27FC236}">
              <a16:creationId xmlns:a16="http://schemas.microsoft.com/office/drawing/2014/main" id="{00000000-0008-0000-0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475117</xdr:colOff>
      <xdr:row>3</xdr:row>
      <xdr:rowOff>88445</xdr:rowOff>
    </xdr:from>
    <xdr:to>
      <xdr:col>9</xdr:col>
      <xdr:colOff>190499</xdr:colOff>
      <xdr:row>26</xdr:row>
      <xdr:rowOff>11907</xdr:rowOff>
    </xdr:to>
    <xdr:graphicFrame macro="">
      <xdr:nvGraphicFramePr>
        <xdr:cNvPr id="2" name="Chart 1">
          <a:extLst>
            <a:ext uri="{FF2B5EF4-FFF2-40B4-BE49-F238E27FC236}">
              <a16:creationId xmlns:a16="http://schemas.microsoft.com/office/drawing/2014/main" id="{00000000-0008-0000-0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10773</xdr:colOff>
      <xdr:row>3</xdr:row>
      <xdr:rowOff>88445</xdr:rowOff>
    </xdr:from>
    <xdr:to>
      <xdr:col>9</xdr:col>
      <xdr:colOff>285749</xdr:colOff>
      <xdr:row>26</xdr:row>
      <xdr:rowOff>11907</xdr:rowOff>
    </xdr:to>
    <xdr:graphicFrame macro="">
      <xdr:nvGraphicFramePr>
        <xdr:cNvPr id="2" name="Chart 1">
          <a:extLst>
            <a:ext uri="{FF2B5EF4-FFF2-40B4-BE49-F238E27FC236}">
              <a16:creationId xmlns:a16="http://schemas.microsoft.com/office/drawing/2014/main" id="{48599FCD-6478-4C5C-81FE-922B3AF7EB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236220</xdr:colOff>
      <xdr:row>10</xdr:row>
      <xdr:rowOff>114300</xdr:rowOff>
    </xdr:from>
    <xdr:to>
      <xdr:col>9</xdr:col>
      <xdr:colOff>7620</xdr:colOff>
      <xdr:row>25</xdr:row>
      <xdr:rowOff>114300</xdr:rowOff>
    </xdr:to>
    <xdr:graphicFrame macro="">
      <xdr:nvGraphicFramePr>
        <xdr:cNvPr id="5" name="Chart 4">
          <a:extLst>
            <a:ext uri="{FF2B5EF4-FFF2-40B4-BE49-F238E27FC236}">
              <a16:creationId xmlns:a16="http://schemas.microsoft.com/office/drawing/2014/main" id="{22C58F71-0E8B-47D1-A4F2-9B177A02731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66675</xdr:colOff>
      <xdr:row>10</xdr:row>
      <xdr:rowOff>114300</xdr:rowOff>
    </xdr:from>
    <xdr:to>
      <xdr:col>20</xdr:col>
      <xdr:colOff>266700</xdr:colOff>
      <xdr:row>25</xdr:row>
      <xdr:rowOff>114300</xdr:rowOff>
    </xdr:to>
    <xdr:graphicFrame macro="">
      <xdr:nvGraphicFramePr>
        <xdr:cNvPr id="6" name="Chart 5">
          <a:extLst>
            <a:ext uri="{FF2B5EF4-FFF2-40B4-BE49-F238E27FC236}">
              <a16:creationId xmlns:a16="http://schemas.microsoft.com/office/drawing/2014/main" id="{1D11D7D0-AAA5-41A9-AA8E-B960D2EEAF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r:id="rId1" refreshedBy="Ryan Mann" refreshedDate="42844.708600115744" createdVersion="6" refreshedVersion="6" minRefreshableVersion="3" recordCount="2257">
  <cacheSource type="worksheet">
    <worksheetSource ref="A1:U1048576" sheet="Incremental BROs Savings"/>
  </cacheSource>
  <cacheFields count="21">
    <cacheField name="Scenario" numFmtId="0">
      <sharedItems containsBlank="1" count="3">
        <s v="Reference"/>
        <s v="Aggressive"/>
        <m/>
      </sharedItems>
    </cacheField>
    <cacheField name="IOU" numFmtId="0">
      <sharedItems containsBlank="1" count="5">
        <s v="PG&amp;E"/>
        <s v="SCE"/>
        <s v="SCG"/>
        <s v="SDG&amp;E"/>
        <m/>
      </sharedItems>
    </cacheField>
    <cacheField name="Sector" numFmtId="0">
      <sharedItems containsBlank="1" count="3">
        <s v="Res"/>
        <s v="Com"/>
        <m/>
      </sharedItems>
    </cacheField>
    <cacheField name="Measure Name" numFmtId="0">
      <sharedItems containsBlank="1" count="13">
        <s v="HERS"/>
        <s v="Web-Real Time Feedback"/>
        <s v="IHD- Real Time Feedback"/>
        <s v="Small Challenges and Competitions"/>
        <s v="Large Challenges and Competitions"/>
        <s v="COM Competitions"/>
        <s v="Business Energy Reports"/>
        <s v="Building Benchmarking"/>
        <s v="Strategic Energy Management"/>
        <s v="BIEMS"/>
        <s v="Building Operator Certification"/>
        <s v="RCx"/>
        <m/>
      </sharedItems>
    </cacheField>
    <cacheField name="Building Type" numFmtId="0">
      <sharedItems containsBlank="1" count="15">
        <s v="Res - Single Family"/>
        <s v="Res - Multi Family"/>
        <s v="Com - College"/>
        <s v="Com - Grocery"/>
        <s v="Com - Health"/>
        <s v="Com - Lodging"/>
        <s v="Com - Office (Large)"/>
        <s v="Com - Office (Small)"/>
        <s v="Com - Other"/>
        <s v="Com - Refrig. Warehouse"/>
        <s v="Com - Restaurant"/>
        <s v="Com - Retail"/>
        <s v="Com - School"/>
        <s v="Com - Warehouse"/>
        <m/>
      </sharedItems>
    </cacheField>
    <cacheField name="Savings Type" numFmtId="0">
      <sharedItems containsBlank="1" count="4">
        <s v="Electric Energy (GWh/year)"/>
        <s v="Gas Energy (MMTherm/year)"/>
        <s v="Electric Demand (MW)"/>
        <m/>
      </sharedItems>
    </cacheField>
    <cacheField name="2016" numFmtId="0">
      <sharedItems containsString="0" containsBlank="1" containsNumber="1" minValue="0" maxValue="80.136561849776825"/>
    </cacheField>
    <cacheField name="2017" numFmtId="0">
      <sharedItems containsString="0" containsBlank="1" containsNumber="1" minValue="0" maxValue="92.466220122037384"/>
    </cacheField>
    <cacheField name="2018" numFmtId="0">
      <sharedItems containsString="0" containsBlank="1" containsNumber="1" minValue="0" maxValue="104.47502111608301"/>
    </cacheField>
    <cacheField name="2019" numFmtId="0">
      <sharedItems containsString="0" containsBlank="1" containsNumber="1" minValue="0" maxValue="117.8571744915776"/>
    </cacheField>
    <cacheField name="2020" numFmtId="0">
      <sharedItems containsString="0" containsBlank="1" containsNumber="1" minValue="0" maxValue="131.93253873850102"/>
    </cacheField>
    <cacheField name="2021" numFmtId="0">
      <sharedItems containsString="0" containsBlank="1" containsNumber="1" minValue="0" maxValue="146.71322527284931"/>
    </cacheField>
    <cacheField name="2022" numFmtId="0">
      <sharedItems containsString="0" containsBlank="1" containsNumber="1" minValue="0" maxValue="162.47136321962913"/>
    </cacheField>
    <cacheField name="2023" numFmtId="0">
      <sharedItems containsString="0" containsBlank="1" containsNumber="1" minValue="0" maxValue="179.27319860702536"/>
    </cacheField>
    <cacheField name="2024" numFmtId="0">
      <sharedItems containsString="0" containsBlank="1" containsNumber="1" minValue="0" maxValue="196.55410272952312"/>
    </cacheField>
    <cacheField name="2025" numFmtId="0">
      <sharedItems containsString="0" containsBlank="1" containsNumber="1" minValue="0" maxValue="214.50839179600422"/>
    </cacheField>
    <cacheField name="2026" numFmtId="0">
      <sharedItems containsString="0" containsBlank="1" containsNumber="1" minValue="0" maxValue="233.16671788522061"/>
    </cacheField>
    <cacheField name="2027" numFmtId="0">
      <sharedItems containsString="0" containsBlank="1" containsNumber="1" minValue="0" maxValue="268.36738588334657"/>
    </cacheField>
    <cacheField name="2028" numFmtId="0">
      <sharedItems containsString="0" containsBlank="1" containsNumber="1" minValue="0" maxValue="313.97728929420248"/>
    </cacheField>
    <cacheField name="2029" numFmtId="0">
      <sharedItems containsString="0" containsBlank="1" containsNumber="1" minValue="0" maxValue="367.33891370278326"/>
    </cacheField>
    <cacheField name="2030" numFmtId="0">
      <sharedItems containsString="0" containsBlank="1" containsNumber="1" minValue="0" maxValue="429.76974641658717"/>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Ryan Mann" refreshedDate="42844.70860046296" createdVersion="6" refreshedVersion="6" minRefreshableVersion="3" recordCount="981">
  <cacheSource type="worksheet">
    <worksheetSource ref="A1:X1048576" sheet="Cumulative BROs Savings"/>
  </cacheSource>
  <cacheFields count="24">
    <cacheField name="Scenario" numFmtId="0">
      <sharedItems containsBlank="1" count="3">
        <s v="Aggressive"/>
        <s v="Reference"/>
        <m/>
      </sharedItems>
    </cacheField>
    <cacheField name="Utility" numFmtId="0">
      <sharedItems containsBlank="1" count="5">
        <s v="PG&amp;E"/>
        <s v="SCE"/>
        <s v="SCG"/>
        <s v="SDG&amp;E"/>
        <m/>
      </sharedItems>
    </cacheField>
    <cacheField name="Sector" numFmtId="0">
      <sharedItems containsBlank="1" count="3">
        <s v="Com"/>
        <s v="Res"/>
        <m/>
      </sharedItems>
    </cacheField>
    <cacheField name="BROs Measure" numFmtId="0">
      <sharedItems containsBlank="1" count="13">
        <s v="BIEMS"/>
        <s v="Building Benchmarking"/>
        <s v="Building Operator Certification"/>
        <s v="Business Energy Reports"/>
        <s v="COM Competitions"/>
        <s v="RCx"/>
        <s v="Strategic Energy Management"/>
        <s v="HERS"/>
        <s v="IHD- Real Time Feedback"/>
        <s v="Large Challenges and Competitions"/>
        <s v="Small Challenges and Competitions"/>
        <s v="Web-Real Time Feedback"/>
        <m/>
      </sharedItems>
    </cacheField>
    <cacheField name="Building Type" numFmtId="0">
      <sharedItems containsBlank="1" count="15">
        <s v="Com - College"/>
        <s v="Com - Grocery"/>
        <s v="Com - Health"/>
        <s v="Com - Lodging"/>
        <s v="Com - Office (Large)"/>
        <s v="Com - Office (Small)"/>
        <s v="Com - Other"/>
        <s v="Com - Restaurant"/>
        <s v="Com - Retail"/>
        <s v="Com - School"/>
        <s v="Com - Refrig. Warehouse"/>
        <s v="Com - Warehouse"/>
        <s v="Res - Multi Family"/>
        <s v="Res - Single Family"/>
        <m/>
      </sharedItems>
    </cacheField>
    <cacheField name="Savings Type" numFmtId="0">
      <sharedItems containsBlank="1" count="4">
        <s v="Electric Demand (MW)"/>
        <s v="Electric Energy (GWh/year)"/>
        <s v="Gas Energy (MMTherm/year)"/>
        <m/>
      </sharedItems>
    </cacheField>
    <cacheField name="2013" numFmtId="0">
      <sharedItems containsString="0" containsBlank="1" containsNumber="1" containsInteger="1" minValue="0" maxValue="0"/>
    </cacheField>
    <cacheField name="2014" numFmtId="0">
      <sharedItems containsString="0" containsBlank="1" containsNumber="1" containsInteger="1" minValue="0" maxValue="0"/>
    </cacheField>
    <cacheField name="2015" numFmtId="0">
      <sharedItems containsString="0" containsBlank="1" containsNumber="1" containsInteger="1" minValue="0" maxValue="0"/>
    </cacheField>
    <cacheField name="2016" numFmtId="0">
      <sharedItems containsString="0" containsBlank="1" containsNumber="1" containsInteger="1" minValue="0" maxValue="0"/>
    </cacheField>
    <cacheField name="2017" numFmtId="0">
      <sharedItems containsString="0" containsBlank="1" containsNumber="1" containsInteger="1" minValue="0" maxValue="0"/>
    </cacheField>
    <cacheField name="2018" numFmtId="0">
      <sharedItems containsString="0" containsBlank="1" containsNumber="1" minValue="0" maxValue="104.47502111608301"/>
    </cacheField>
    <cacheField name="2019" numFmtId="0">
      <sharedItems containsString="0" containsBlank="1" containsNumber="1" minValue="0" maxValue="117.8571744915776"/>
    </cacheField>
    <cacheField name="2020" numFmtId="0">
      <sharedItems containsString="0" containsBlank="1" containsNumber="1" minValue="0" maxValue="131.93253873850102"/>
    </cacheField>
    <cacheField name="2021" numFmtId="0">
      <sharedItems containsString="0" containsBlank="1" containsNumber="1" minValue="0" maxValue="146.71322527284931"/>
    </cacheField>
    <cacheField name="2022" numFmtId="0">
      <sharedItems containsString="0" containsBlank="1" containsNumber="1" minValue="0" maxValue="162.47136321962913"/>
    </cacheField>
    <cacheField name="2023" numFmtId="0">
      <sharedItems containsString="0" containsBlank="1" containsNumber="1" minValue="0" maxValue="179.27319860702536"/>
    </cacheField>
    <cacheField name="2024" numFmtId="0">
      <sharedItems containsString="0" containsBlank="1" containsNumber="1" minValue="0" maxValue="196.55410272952312"/>
    </cacheField>
    <cacheField name="2025" numFmtId="0">
      <sharedItems containsString="0" containsBlank="1" containsNumber="1" minValue="0" maxValue="214.50839179600422"/>
    </cacheField>
    <cacheField name="2026" numFmtId="0">
      <sharedItems containsString="0" containsBlank="1" containsNumber="1" minValue="0" maxValue="233.16671788522061"/>
    </cacheField>
    <cacheField name="2027" numFmtId="0">
      <sharedItems containsString="0" containsBlank="1" containsNumber="1" minValue="0" maxValue="268.36738588334657"/>
    </cacheField>
    <cacheField name="2028" numFmtId="0">
      <sharedItems containsString="0" containsBlank="1" containsNumber="1" minValue="0" maxValue="313.97728929420248"/>
    </cacheField>
    <cacheField name="2029" numFmtId="0">
      <sharedItems containsString="0" containsBlank="1" containsNumber="1" minValue="0" maxValue="367.33891370278326"/>
    </cacheField>
    <cacheField name="2030" numFmtId="0">
      <sharedItems containsString="0" containsBlank="1" containsNumber="1" minValue="0" maxValue="429.76974641658717"/>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By="Ryan Mann" refreshedDate="42844.708601157407" createdVersion="6" refreshedVersion="6" minRefreshableVersion="3" recordCount="753">
  <cacheSource type="worksheet">
    <worksheetSource ref="A1:T1048576" sheet="BROs Spending"/>
  </cacheSource>
  <cacheFields count="20">
    <cacheField name="Scenario" numFmtId="0">
      <sharedItems containsBlank="1" count="3">
        <s v="Reference"/>
        <s v="Aggressive"/>
        <m/>
      </sharedItems>
    </cacheField>
    <cacheField name="Utility" numFmtId="0">
      <sharedItems containsBlank="1" count="5">
        <s v="PG&amp;E"/>
        <s v="SCE"/>
        <s v="SCG"/>
        <s v="SDG&amp;E"/>
        <m/>
      </sharedItems>
    </cacheField>
    <cacheField name="Sector" numFmtId="0">
      <sharedItems containsBlank="1" count="3">
        <s v="Res"/>
        <s v="Com"/>
        <m/>
      </sharedItems>
    </cacheField>
    <cacheField name="BROs Measure" numFmtId="0">
      <sharedItems containsBlank="1" count="13">
        <s v="HERS"/>
        <s v="Web-Real Time Feedback"/>
        <s v="IHD- Real Time Feedback"/>
        <s v="Small Challenges and Competitions"/>
        <s v="Large Challenges and Competitions"/>
        <s v="COM Competitions"/>
        <s v="Business Energy Reports"/>
        <s v="Building Benchmarking"/>
        <s v="Strategic Energy Management"/>
        <s v="BIEMS"/>
        <s v="Building Operator Certification"/>
        <s v="RCx"/>
        <m/>
      </sharedItems>
    </cacheField>
    <cacheField name="Building Type" numFmtId="0">
      <sharedItems containsBlank="1" count="15">
        <s v="Res - Single Family"/>
        <s v="Res - Multi Family"/>
        <s v="Com - College"/>
        <s v="Com - Grocery"/>
        <s v="Com - Health"/>
        <s v="Com - Lodging"/>
        <s v="Com - Office (Large)"/>
        <s v="Com - Office (Small)"/>
        <s v="Com - Other"/>
        <s v="Com - Refrig. Warehouse"/>
        <s v="Com - Restaurant"/>
        <s v="Com - Retail"/>
        <s v="Com - School"/>
        <s v="Com - Warehouse"/>
        <m/>
      </sharedItems>
    </cacheField>
    <cacheField name="2016" numFmtId="0">
      <sharedItems containsString="0" containsBlank="1" containsNumber="1" minValue="0" maxValue="15199697.856375825"/>
    </cacheField>
    <cacheField name="2017" numFmtId="0">
      <sharedItems containsString="0" containsBlank="1" containsNumber="1" minValue="0" maxValue="16117223.583354907"/>
    </cacheField>
    <cacheField name="2018" numFmtId="0">
      <sharedItems containsString="0" containsBlank="1" containsNumber="1" minValue="0" maxValue="16878585.795128323"/>
    </cacheField>
    <cacheField name="2019" numFmtId="0">
      <sharedItems containsString="0" containsBlank="1" containsNumber="1" minValue="0" maxValue="17610533.18601143"/>
    </cacheField>
    <cacheField name="2020" numFmtId="0">
      <sharedItems containsString="0" containsBlank="1" containsNumber="1" minValue="0" maxValue="18372017.59449897"/>
    </cacheField>
    <cacheField name="2021" numFmtId="0">
      <sharedItems containsString="0" containsBlank="1" containsNumber="1" minValue="0" maxValue="19153111.44471937"/>
    </cacheField>
    <cacheField name="2022" numFmtId="0">
      <sharedItems containsString="0" containsBlank="1" containsNumber="1" minValue="0" maxValue="19979411.285611376"/>
    </cacheField>
    <cacheField name="2023" numFmtId="0">
      <sharedItems containsString="0" containsBlank="1" containsNumber="1" minValue="0" maxValue="20843962.078455079"/>
    </cacheField>
    <cacheField name="2024" numFmtId="0">
      <sharedItems containsString="0" containsBlank="1" containsNumber="1" minValue="0" maxValue="21970710.620967794"/>
    </cacheField>
    <cacheField name="2025" numFmtId="0">
      <sharedItems containsString="0" containsBlank="1" containsNumber="1" minValue="0" maxValue="25850883.724295456"/>
    </cacheField>
    <cacheField name="2026" numFmtId="0">
      <sharedItems containsString="0" containsBlank="1" containsNumber="1" minValue="0" maxValue="30413511.6689674"/>
    </cacheField>
    <cacheField name="2027" numFmtId="0">
      <sharedItems containsString="0" containsBlank="1" containsNumber="1" minValue="0" maxValue="35786467.273405463"/>
    </cacheField>
    <cacheField name="2028" numFmtId="0">
      <sharedItems containsString="0" containsBlank="1" containsNumber="1" minValue="0" maxValue="41868492.890576638"/>
    </cacheField>
    <cacheField name="2029" numFmtId="0">
      <sharedItems containsString="0" containsBlank="1" containsNumber="1" minValue="0" maxValue="48984201.154707894"/>
    </cacheField>
    <cacheField name="2030" numFmtId="0">
      <sharedItems containsString="0" containsBlank="1" containsNumber="1" minValue="0" maxValue="57309277.409447506"/>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257">
  <r>
    <x v="0"/>
    <x v="0"/>
    <x v="0"/>
    <x v="0"/>
    <x v="0"/>
    <x v="0"/>
    <n v="80.136561849776825"/>
    <n v="86.687081364410062"/>
    <n v="92.866685436518253"/>
    <n v="100.17859831784098"/>
    <n v="107.94480442240994"/>
    <n v="116.14797000767241"/>
    <n v="124.97797170740709"/>
    <n v="134.45489895526907"/>
    <n v="144.13967533498368"/>
    <n v="154.17790660337806"/>
    <n v="164.58827144839105"/>
    <n v="175.42119721289711"/>
    <n v="185.60346061014729"/>
    <n v="196.08634297463948"/>
    <n v="206.87722238645762"/>
  </r>
  <r>
    <x v="0"/>
    <x v="0"/>
    <x v="0"/>
    <x v="0"/>
    <x v="1"/>
    <x v="0"/>
    <n v="12.549287856746506"/>
    <n v="13.604690751087952"/>
    <n v="14.583361699474198"/>
    <n v="15.740721368774539"/>
    <n v="16.956571231552648"/>
    <n v="18.25036979558077"/>
    <n v="19.644741105662369"/>
    <n v="21.139995457872327"/>
    <n v="22.665835410903643"/>
    <n v="24.244950100843038"/>
    <n v="25.881006800678346"/>
    <n v="27.573399232463046"/>
    <n v="29.162100575326441"/>
    <n v="30.796627533674666"/>
    <n v="32.478065779043582"/>
  </r>
  <r>
    <x v="0"/>
    <x v="1"/>
    <x v="0"/>
    <x v="0"/>
    <x v="0"/>
    <x v="0"/>
    <n v="7.0742524269706184"/>
    <n v="10.643667689233904"/>
    <n v="14.183153830395348"/>
    <n v="17.922969757596963"/>
    <n v="21.796934248966398"/>
    <n v="25.810405845808699"/>
    <n v="30.081275671240899"/>
    <n v="34.53684446636565"/>
    <n v="39.143862703429789"/>
    <n v="43.977558503421704"/>
    <n v="48.925909136066451"/>
    <n v="54.094862717483466"/>
    <n v="59.103493433271332"/>
    <n v="64.246452856379477"/>
    <n v="69.526599341162353"/>
  </r>
  <r>
    <x v="0"/>
    <x v="1"/>
    <x v="0"/>
    <x v="0"/>
    <x v="1"/>
    <x v="0"/>
    <n v="1.5841558697285354"/>
    <n v="2.3921266419581189"/>
    <n v="3.1953362619297168"/>
    <n v="4.0456908913326499"/>
    <n v="4.9293282130321243"/>
    <n v="5.8481492149641063"/>
    <n v="6.8295834953662036"/>
    <n v="7.8564894919490111"/>
    <n v="8.9207531948272365"/>
    <n v="10.039790248247225"/>
    <n v="11.188318015178837"/>
    <n v="12.350383827672049"/>
    <n v="13.472044996244676"/>
    <n v="14.620522815602445"/>
    <n v="15.796306752879779"/>
  </r>
  <r>
    <x v="0"/>
    <x v="2"/>
    <x v="0"/>
    <x v="0"/>
    <x v="0"/>
    <x v="0"/>
    <n v="0"/>
    <n v="0"/>
    <n v="0"/>
    <n v="0"/>
    <n v="0"/>
    <n v="0"/>
    <n v="0"/>
    <n v="0"/>
    <n v="0"/>
    <n v="0"/>
    <n v="0"/>
    <n v="0"/>
    <n v="0"/>
    <n v="0"/>
    <n v="0"/>
  </r>
  <r>
    <x v="0"/>
    <x v="2"/>
    <x v="0"/>
    <x v="0"/>
    <x v="1"/>
    <x v="0"/>
    <n v="0"/>
    <n v="0"/>
    <n v="0"/>
    <n v="0"/>
    <n v="0"/>
    <n v="0"/>
    <n v="0"/>
    <n v="0"/>
    <n v="0"/>
    <n v="0"/>
    <n v="0"/>
    <n v="0"/>
    <n v="0"/>
    <n v="0"/>
    <n v="0"/>
  </r>
  <r>
    <x v="0"/>
    <x v="3"/>
    <x v="0"/>
    <x v="0"/>
    <x v="0"/>
    <x v="0"/>
    <n v="5.2172953913529998"/>
    <n v="7.006193234424738"/>
    <n v="8.7520049160688504"/>
    <n v="10.641297921728398"/>
    <n v="12.599613795245505"/>
    <n v="14.662719784341602"/>
    <n v="16.87129513928145"/>
    <n v="19.161644692954106"/>
    <n v="21.551900854294509"/>
    <n v="24.048990638757395"/>
    <n v="26.641203725441059"/>
    <n v="29.340647800512048"/>
    <n v="31.937221779237863"/>
    <n v="34.609081236696433"/>
    <n v="37.357965916745634"/>
  </r>
  <r>
    <x v="0"/>
    <x v="3"/>
    <x v="0"/>
    <x v="0"/>
    <x v="1"/>
    <x v="0"/>
    <n v="1.4508389607522596"/>
    <n v="1.9624889110896031"/>
    <n v="2.4583034242071129"/>
    <n v="2.9919446787119863"/>
    <n v="3.5449022183403831"/>
    <n v="4.1285865037466971"/>
    <n v="4.7548842128326463"/>
    <n v="5.4047973045841706"/>
    <n v="6.0826277901867494"/>
    <n v="6.7905673899439929"/>
    <n v="7.5253744854852238"/>
    <n v="8.2878898649286192"/>
    <n v="9.0213473982501409"/>
    <n v="9.776070915895108"/>
    <n v="10.552551845509743"/>
  </r>
  <r>
    <x v="0"/>
    <x v="0"/>
    <x v="0"/>
    <x v="1"/>
    <x v="0"/>
    <x v="0"/>
    <n v="47.05590170377215"/>
    <n v="51.072017746510596"/>
    <n v="55.140197960345105"/>
    <n v="60.18147838151495"/>
    <n v="65.837681050068994"/>
    <n v="72.145919690755534"/>
    <n v="79.280374309542864"/>
    <n v="87.322872938512816"/>
    <n v="96.059429417201628"/>
    <n v="105.65302031954371"/>
    <n v="116.19400329133296"/>
    <n v="127.80463333466135"/>
    <n v="139.77378392713302"/>
    <n v="152.86393961082283"/>
    <n v="167.18009770206646"/>
  </r>
  <r>
    <x v="0"/>
    <x v="0"/>
    <x v="0"/>
    <x v="1"/>
    <x v="1"/>
    <x v="0"/>
    <n v="8.2062714594542037"/>
    <n v="8.9260787269734685"/>
    <n v="9.6429391609668862"/>
    <n v="10.530668370581232"/>
    <n v="11.517394002371653"/>
    <n v="12.62453011096488"/>
    <n v="13.877841818640711"/>
    <n v="15.289725136961804"/>
    <n v="16.821766390041155"/>
    <n v="18.502246829073513"/>
    <n v="20.347422414476135"/>
    <n v="22.371661554584165"/>
    <n v="24.456925464128371"/>
    <n v="26.736482193753652"/>
    <n v="29.228428035557414"/>
  </r>
  <r>
    <x v="0"/>
    <x v="1"/>
    <x v="0"/>
    <x v="1"/>
    <x v="0"/>
    <x v="0"/>
    <n v="40.614328759901738"/>
    <n v="43.793256361206382"/>
    <n v="47.049874964026088"/>
    <n v="51.132153447685553"/>
    <n v="55.706611725737481"/>
    <n v="60.780999561755621"/>
    <n v="66.632448351008563"/>
    <n v="73.101807990157965"/>
    <n v="80.160444482322319"/>
    <n v="88.012292068728996"/>
    <n v="96.487493360903741"/>
    <n v="105.86063642456429"/>
    <n v="115.45570831951041"/>
    <n v="125.92056219187225"/>
    <n v="137.3340500762512"/>
  </r>
  <r>
    <x v="0"/>
    <x v="1"/>
    <x v="0"/>
    <x v="1"/>
    <x v="1"/>
    <x v="0"/>
    <n v="10.128381280789711"/>
    <n v="10.960831570518248"/>
    <n v="11.804446599258609"/>
    <n v="12.853464807895252"/>
    <n v="14.029508915718621"/>
    <n v="15.336803490641966"/>
    <n v="16.847177210744384"/>
    <n v="18.518994427522202"/>
    <n v="20.344235050553777"/>
    <n v="22.37588696251505"/>
    <n v="24.57198974396837"/>
    <n v="26.915492817070692"/>
    <n v="29.307527876035333"/>
    <n v="31.911984015808585"/>
    <n v="34.747711129679935"/>
  </r>
  <r>
    <x v="0"/>
    <x v="2"/>
    <x v="0"/>
    <x v="1"/>
    <x v="0"/>
    <x v="0"/>
    <n v="0"/>
    <n v="0"/>
    <n v="0"/>
    <n v="0"/>
    <n v="0"/>
    <n v="0"/>
    <n v="0"/>
    <n v="0"/>
    <n v="0"/>
    <n v="0"/>
    <n v="0"/>
    <n v="0"/>
    <n v="0"/>
    <n v="0"/>
    <n v="0"/>
  </r>
  <r>
    <x v="0"/>
    <x v="2"/>
    <x v="0"/>
    <x v="1"/>
    <x v="1"/>
    <x v="0"/>
    <n v="0"/>
    <n v="0"/>
    <n v="0"/>
    <n v="0"/>
    <n v="0"/>
    <n v="0"/>
    <n v="0"/>
    <n v="0"/>
    <n v="0"/>
    <n v="0"/>
    <n v="0"/>
    <n v="0"/>
    <n v="0"/>
    <n v="0"/>
    <n v="0"/>
  </r>
  <r>
    <x v="0"/>
    <x v="3"/>
    <x v="0"/>
    <x v="1"/>
    <x v="0"/>
    <x v="0"/>
    <n v="10.383402598869985"/>
    <n v="11.24206536388753"/>
    <n v="12.077304024294026"/>
    <n v="13.154800509974022"/>
    <n v="14.351872654593498"/>
    <n v="15.710224498476986"/>
    <n v="17.273176901862215"/>
    <n v="18.980495884681861"/>
    <n v="20.862969889204436"/>
    <n v="22.940733903757771"/>
    <n v="25.21800089053589"/>
    <n v="27.723642583272667"/>
    <n v="30.277706028261786"/>
    <n v="33.067064675222881"/>
    <n v="36.113395288756145"/>
  </r>
  <r>
    <x v="0"/>
    <x v="3"/>
    <x v="0"/>
    <x v="1"/>
    <x v="1"/>
    <x v="0"/>
    <n v="3.2155619451300188"/>
    <n v="3.5068291657124715"/>
    <n v="3.7778206459259787"/>
    <n v="4.1189510136204799"/>
    <n v="4.4967526852083166"/>
    <n v="4.9262069007032867"/>
    <n v="5.421346271104917"/>
    <n v="5.9620770808875436"/>
    <n v="6.5573021559996922"/>
    <n v="7.2137306306073912"/>
    <n v="7.9328333754819917"/>
    <n v="8.721033761921074"/>
    <n v="9.5244661920909088"/>
    <n v="10.401915497721893"/>
    <n v="11.360200544529805"/>
  </r>
  <r>
    <x v="0"/>
    <x v="0"/>
    <x v="0"/>
    <x v="2"/>
    <x v="0"/>
    <x v="0"/>
    <n v="0"/>
    <n v="0"/>
    <n v="0"/>
    <n v="0"/>
    <n v="0"/>
    <n v="0"/>
    <n v="0"/>
    <n v="0"/>
    <n v="0"/>
    <n v="0"/>
    <n v="0"/>
    <n v="0"/>
    <n v="0"/>
    <n v="0"/>
    <n v="0"/>
  </r>
  <r>
    <x v="0"/>
    <x v="0"/>
    <x v="0"/>
    <x v="2"/>
    <x v="1"/>
    <x v="0"/>
    <n v="0"/>
    <n v="0"/>
    <n v="0"/>
    <n v="0"/>
    <n v="0"/>
    <n v="0"/>
    <n v="0"/>
    <n v="0"/>
    <n v="0"/>
    <n v="0"/>
    <n v="0"/>
    <n v="0"/>
    <n v="0"/>
    <n v="0"/>
    <n v="0"/>
  </r>
  <r>
    <x v="0"/>
    <x v="1"/>
    <x v="0"/>
    <x v="2"/>
    <x v="0"/>
    <x v="0"/>
    <n v="0"/>
    <n v="0"/>
    <n v="0"/>
    <n v="0"/>
    <n v="0"/>
    <n v="0"/>
    <n v="0"/>
    <n v="0"/>
    <n v="0"/>
    <n v="0"/>
    <n v="0"/>
    <n v="0"/>
    <n v="0"/>
    <n v="0"/>
    <n v="0"/>
  </r>
  <r>
    <x v="0"/>
    <x v="1"/>
    <x v="0"/>
    <x v="2"/>
    <x v="1"/>
    <x v="0"/>
    <n v="0"/>
    <n v="0"/>
    <n v="0"/>
    <n v="0"/>
    <n v="0"/>
    <n v="0"/>
    <n v="0"/>
    <n v="0"/>
    <n v="0"/>
    <n v="0"/>
    <n v="0"/>
    <n v="0"/>
    <n v="0"/>
    <n v="0"/>
    <n v="0"/>
  </r>
  <r>
    <x v="0"/>
    <x v="2"/>
    <x v="0"/>
    <x v="2"/>
    <x v="0"/>
    <x v="0"/>
    <n v="0"/>
    <n v="0"/>
    <n v="0"/>
    <n v="0"/>
    <n v="0"/>
    <n v="0"/>
    <n v="0"/>
    <n v="0"/>
    <n v="0"/>
    <n v="0"/>
    <n v="0"/>
    <n v="0"/>
    <n v="0"/>
    <n v="0"/>
    <n v="0"/>
  </r>
  <r>
    <x v="0"/>
    <x v="2"/>
    <x v="0"/>
    <x v="2"/>
    <x v="1"/>
    <x v="0"/>
    <n v="0"/>
    <n v="0"/>
    <n v="0"/>
    <n v="0"/>
    <n v="0"/>
    <n v="0"/>
    <n v="0"/>
    <n v="0"/>
    <n v="0"/>
    <n v="0"/>
    <n v="0"/>
    <n v="0"/>
    <n v="0"/>
    <n v="0"/>
    <n v="0"/>
  </r>
  <r>
    <x v="0"/>
    <x v="3"/>
    <x v="0"/>
    <x v="2"/>
    <x v="0"/>
    <x v="0"/>
    <n v="0"/>
    <n v="0"/>
    <n v="0"/>
    <n v="0"/>
    <n v="0"/>
    <n v="0"/>
    <n v="0"/>
    <n v="0"/>
    <n v="0"/>
    <n v="0"/>
    <n v="0"/>
    <n v="0"/>
    <n v="0"/>
    <n v="0"/>
    <n v="0"/>
  </r>
  <r>
    <x v="0"/>
    <x v="3"/>
    <x v="0"/>
    <x v="2"/>
    <x v="1"/>
    <x v="0"/>
    <n v="0"/>
    <n v="0"/>
    <n v="0"/>
    <n v="0"/>
    <n v="0"/>
    <n v="0"/>
    <n v="0"/>
    <n v="0"/>
    <n v="0"/>
    <n v="0"/>
    <n v="0"/>
    <n v="0"/>
    <n v="0"/>
    <n v="0"/>
    <n v="0"/>
  </r>
  <r>
    <x v="0"/>
    <x v="0"/>
    <x v="0"/>
    <x v="3"/>
    <x v="0"/>
    <x v="0"/>
    <n v="0"/>
    <n v="0"/>
    <n v="0"/>
    <n v="0.28329013121160812"/>
    <n v="0.28829336997045796"/>
    <n v="0.29387553916650383"/>
    <n v="0.30040620060921397"/>
    <n v="0.30779584439019592"/>
    <n v="0.31496788545192717"/>
    <n v="0.32225504471846839"/>
    <n v="0.32968034696548815"/>
    <n v="0.33732418371723538"/>
    <n v="0.3431769717254391"/>
    <n v="0.34913147155050916"/>
    <n v="0.35518945299301807"/>
  </r>
  <r>
    <x v="0"/>
    <x v="0"/>
    <x v="0"/>
    <x v="3"/>
    <x v="1"/>
    <x v="0"/>
    <n v="0"/>
    <n v="0"/>
    <n v="0"/>
    <n v="4.9570640414247524E-2"/>
    <n v="5.0432947777977452E-2"/>
    <n v="5.1424122237074411E-2"/>
    <n v="5.258539417480658E-2"/>
    <n v="5.3893255004778727E-2"/>
    <n v="5.5156648562070018E-2"/>
    <n v="5.6434187695363888E-2"/>
    <n v="5.7732284725903832E-2"/>
    <n v="5.9047174389503965E-2"/>
    <n v="6.0047409340150834E-2"/>
    <n v="6.1064417129076204E-2"/>
    <n v="6.209847648430409E-2"/>
  </r>
  <r>
    <x v="0"/>
    <x v="1"/>
    <x v="0"/>
    <x v="3"/>
    <x v="0"/>
    <x v="0"/>
    <n v="0"/>
    <n v="0"/>
    <n v="0"/>
    <n v="0.2842979250990465"/>
    <n v="0.28812297219302707"/>
    <n v="0.29243578520308877"/>
    <n v="0.29822221056729742"/>
    <n v="0.30435039362747207"/>
    <n v="0.31045410156511666"/>
    <n v="0.31708241137542159"/>
    <n v="0.32336378585437786"/>
    <n v="0.33002466059981361"/>
    <n v="0.33482574070432553"/>
    <n v="0.33969692688717512"/>
    <n v="0.34463924295224069"/>
  </r>
  <r>
    <x v="0"/>
    <x v="1"/>
    <x v="0"/>
    <x v="3"/>
    <x v="1"/>
    <x v="0"/>
    <n v="0"/>
    <n v="0"/>
    <n v="0"/>
    <n v="7.1466056655660748E-2"/>
    <n v="7.2562729664957179E-2"/>
    <n v="7.3790003514739994E-2"/>
    <n v="7.5401738251317602E-2"/>
    <n v="7.7101557383644728E-2"/>
    <n v="7.8791369676624937E-2"/>
    <n v="8.0613741875937367E-2"/>
    <n v="8.234944605581504E-2"/>
    <n v="8.391009804820411E-2"/>
    <n v="8.4992893570494457E-2"/>
    <n v="8.6089219364544278E-2"/>
    <n v="8.719924047537371E-2"/>
  </r>
  <r>
    <x v="0"/>
    <x v="2"/>
    <x v="0"/>
    <x v="3"/>
    <x v="0"/>
    <x v="0"/>
    <n v="0"/>
    <n v="0"/>
    <n v="0"/>
    <n v="0"/>
    <n v="0"/>
    <n v="0"/>
    <n v="0"/>
    <n v="0"/>
    <n v="0"/>
    <n v="0"/>
    <n v="0"/>
    <n v="0"/>
    <n v="0"/>
    <n v="0"/>
    <n v="0"/>
  </r>
  <r>
    <x v="0"/>
    <x v="2"/>
    <x v="0"/>
    <x v="3"/>
    <x v="1"/>
    <x v="0"/>
    <n v="0"/>
    <n v="0"/>
    <n v="0"/>
    <n v="0"/>
    <n v="0"/>
    <n v="0"/>
    <n v="0"/>
    <n v="0"/>
    <n v="0"/>
    <n v="0"/>
    <n v="0"/>
    <n v="0"/>
    <n v="0"/>
    <n v="0"/>
    <n v="0"/>
  </r>
  <r>
    <x v="0"/>
    <x v="3"/>
    <x v="0"/>
    <x v="3"/>
    <x v="0"/>
    <x v="0"/>
    <n v="0"/>
    <n v="0"/>
    <n v="0"/>
    <n v="0.25701267896374008"/>
    <n v="0.26083771675572126"/>
    <n v="0.26560469317657542"/>
    <n v="0.27165462917706201"/>
    <n v="0.27767960292690874"/>
    <n v="0.28392529913682496"/>
    <n v="0.29042018914911749"/>
    <n v="0.29697622879600954"/>
    <n v="0.30370564148987145"/>
    <n v="0.30854397606444656"/>
    <n v="0.31345939014712926"/>
    <n v="0.31845311169156315"/>
  </r>
  <r>
    <x v="0"/>
    <x v="3"/>
    <x v="0"/>
    <x v="3"/>
    <x v="1"/>
    <x v="0"/>
    <n v="0"/>
    <n v="0"/>
    <n v="0"/>
    <n v="8.0474244647675205E-2"/>
    <n v="8.1726108602941619E-2"/>
    <n v="8.3284848826474078E-2"/>
    <n v="8.5261316970515089E-2"/>
    <n v="8.7223600821545441E-2"/>
    <n v="8.9238683948642525E-2"/>
    <n v="9.1322841849824643E-2"/>
    <n v="9.3419892787849707E-2"/>
    <n v="9.5536765962967007E-2"/>
    <n v="9.7058762181523026E-2"/>
    <n v="9.86050053218369E-2"/>
    <n v="0.10017588166161903"/>
  </r>
  <r>
    <x v="0"/>
    <x v="0"/>
    <x v="0"/>
    <x v="4"/>
    <x v="0"/>
    <x v="0"/>
    <n v="0"/>
    <n v="0"/>
    <n v="0"/>
    <n v="1.6058171417890208"/>
    <n v="1.6341777716812884"/>
    <n v="1.6658200422575316"/>
    <n v="2.5542581965782594"/>
    <n v="2.6170899828699166"/>
    <n v="2.6780715625808948"/>
    <n v="3.6533759409385276"/>
    <n v="3.7375559127591655"/>
    <n v="3.8242133902540236"/>
    <n v="4.8632073901324731"/>
    <n v="4.9475894143930974"/>
    <n v="5.0334378906832402"/>
  </r>
  <r>
    <x v="0"/>
    <x v="0"/>
    <x v="0"/>
    <x v="4"/>
    <x v="1"/>
    <x v="0"/>
    <n v="0"/>
    <n v="0"/>
    <n v="0"/>
    <n v="0.28098890620089673"/>
    <n v="0.28587685602197288"/>
    <n v="0.2914952830745286"/>
    <n v="0.44711684984833389"/>
    <n v="0.4582371737236911"/>
    <n v="0.46897940654934894"/>
    <n v="0.63978921960018487"/>
    <n v="0.65450562680033142"/>
    <n v="0.66941241054418921"/>
    <n v="0.85093997826569234"/>
    <n v="0.8653521335162524"/>
    <n v="0.88000592882453221"/>
  </r>
  <r>
    <x v="0"/>
    <x v="1"/>
    <x v="0"/>
    <x v="4"/>
    <x v="0"/>
    <x v="0"/>
    <n v="0"/>
    <n v="0"/>
    <n v="0"/>
    <n v="1.3643547933860696"/>
    <n v="1.3827113161632998"/>
    <n v="1.4034086431001933"/>
    <n v="2.1467668239572739"/>
    <n v="2.1908808423588346"/>
    <n v="2.2348186754220873"/>
    <n v="3.0433771734897617"/>
    <n v="3.1036662056832336"/>
    <n v="3.1675977055977222"/>
    <n v="4.0170984726659187"/>
    <n v="4.0755409165892384"/>
    <n v="4.1348367469356253"/>
  </r>
  <r>
    <x v="0"/>
    <x v="1"/>
    <x v="0"/>
    <x v="4"/>
    <x v="1"/>
    <x v="0"/>
    <n v="0"/>
    <n v="0"/>
    <n v="0"/>
    <n v="0.3429678810655456"/>
    <n v="0.34823084975055951"/>
    <n v="0.35412057602684227"/>
    <n v="0.54278301350767721"/>
    <n v="0.5550192427042423"/>
    <n v="0.56718343718990583"/>
    <n v="0.77373582732202184"/>
    <n v="0.79039522655535299"/>
    <n v="0.80537446374733557"/>
    <n v="1.0197090051418483"/>
    <n v="1.032862261111827"/>
    <n v="1.0461798277348711"/>
  </r>
  <r>
    <x v="0"/>
    <x v="2"/>
    <x v="0"/>
    <x v="4"/>
    <x v="0"/>
    <x v="0"/>
    <n v="0"/>
    <n v="0"/>
    <n v="0"/>
    <n v="0"/>
    <n v="0"/>
    <n v="0"/>
    <n v="0"/>
    <n v="0"/>
    <n v="0"/>
    <n v="0"/>
    <n v="0"/>
    <n v="0"/>
    <n v="0"/>
    <n v="0"/>
    <n v="0"/>
  </r>
  <r>
    <x v="0"/>
    <x v="2"/>
    <x v="0"/>
    <x v="4"/>
    <x v="1"/>
    <x v="0"/>
    <n v="0"/>
    <n v="0"/>
    <n v="0"/>
    <n v="0"/>
    <n v="0"/>
    <n v="0"/>
    <n v="0"/>
    <n v="0"/>
    <n v="0"/>
    <n v="0"/>
    <n v="0"/>
    <n v="0"/>
    <n v="0"/>
    <n v="0"/>
    <n v="0"/>
  </r>
  <r>
    <x v="0"/>
    <x v="3"/>
    <x v="0"/>
    <x v="4"/>
    <x v="0"/>
    <x v="0"/>
    <n v="0"/>
    <n v="0"/>
    <n v="0"/>
    <n v="0.35100839533745398"/>
    <n v="0.35623234142012122"/>
    <n v="0.36274271573644656"/>
    <n v="0.5565078881977118"/>
    <n v="0.56885056547190782"/>
    <n v="0.58164541170233763"/>
    <n v="0.79326767051218916"/>
    <n v="0.81117515247380068"/>
    <n v="0.8295561939131546"/>
    <n v="1.0534648170479812"/>
    <n v="1.0702475650483729"/>
    <n v="1.0872976790071585"/>
  </r>
  <r>
    <x v="0"/>
    <x v="3"/>
    <x v="0"/>
    <x v="4"/>
    <x v="1"/>
    <x v="0"/>
    <n v="0"/>
    <n v="0"/>
    <n v="0"/>
    <n v="0.10990561085805164"/>
    <n v="0.11161531156188677"/>
    <n v="0.11374412056390204"/>
    <n v="0.17466514594636459"/>
    <n v="0.17868505330185308"/>
    <n v="0.18281312451860646"/>
    <n v="0.24944360180678432"/>
    <n v="0.25517158758293301"/>
    <n v="0.26095371677069695"/>
    <n v="0.3313887130407136"/>
    <n v="0.33666806662816529"/>
    <n v="0.34203152559761846"/>
  </r>
  <r>
    <x v="0"/>
    <x v="0"/>
    <x v="1"/>
    <x v="5"/>
    <x v="2"/>
    <x v="0"/>
    <n v="0"/>
    <n v="0"/>
    <n v="0"/>
    <n v="0"/>
    <n v="0"/>
    <n v="0"/>
    <n v="0"/>
    <n v="0"/>
    <n v="0"/>
    <n v="0"/>
    <n v="0"/>
    <n v="0"/>
    <n v="0"/>
    <n v="0"/>
    <n v="0"/>
  </r>
  <r>
    <x v="0"/>
    <x v="0"/>
    <x v="1"/>
    <x v="5"/>
    <x v="3"/>
    <x v="0"/>
    <n v="0"/>
    <n v="0"/>
    <n v="0"/>
    <n v="0"/>
    <n v="0"/>
    <n v="0"/>
    <n v="0"/>
    <n v="0"/>
    <n v="0"/>
    <n v="0"/>
    <n v="0"/>
    <n v="0"/>
    <n v="0"/>
    <n v="0"/>
    <n v="0"/>
  </r>
  <r>
    <x v="0"/>
    <x v="0"/>
    <x v="1"/>
    <x v="5"/>
    <x v="4"/>
    <x v="0"/>
    <n v="0"/>
    <n v="0"/>
    <n v="0"/>
    <n v="0"/>
    <n v="0"/>
    <n v="0"/>
    <n v="0"/>
    <n v="0"/>
    <n v="0"/>
    <n v="0"/>
    <n v="0"/>
    <n v="0"/>
    <n v="0"/>
    <n v="0"/>
    <n v="0"/>
  </r>
  <r>
    <x v="0"/>
    <x v="0"/>
    <x v="1"/>
    <x v="5"/>
    <x v="5"/>
    <x v="0"/>
    <n v="0"/>
    <n v="0"/>
    <n v="0"/>
    <n v="0.76635153643669884"/>
    <n v="1.5543642048794166"/>
    <n v="2.3613361849069294"/>
    <n v="3.1940119269094365"/>
    <n v="4.0510626617882828"/>
    <n v="4.0948434756585135"/>
    <n v="4.1314153670006064"/>
    <n v="4.1704005040885512"/>
    <n v="4.2101766745037068"/>
    <n v="4.2598747175235649"/>
    <n v="4.3100910180725114"/>
    <n v="4.3611838480012048"/>
  </r>
  <r>
    <x v="0"/>
    <x v="0"/>
    <x v="1"/>
    <x v="5"/>
    <x v="6"/>
    <x v="0"/>
    <n v="0"/>
    <n v="0"/>
    <n v="0"/>
    <n v="6.1916105979066227"/>
    <n v="12.536168899507436"/>
    <n v="19.026850588552175"/>
    <n v="25.71591008929019"/>
    <n v="32.62879254591607"/>
    <n v="33.024481262793806"/>
    <n v="33.36728882003267"/>
    <n v="33.710031262322651"/>
    <n v="34.047895252184169"/>
    <n v="34.466748814980583"/>
    <n v="34.891727206321924"/>
    <n v="35.322859167028071"/>
  </r>
  <r>
    <x v="0"/>
    <x v="0"/>
    <x v="1"/>
    <x v="5"/>
    <x v="7"/>
    <x v="0"/>
    <n v="0"/>
    <n v="0"/>
    <n v="0"/>
    <n v="0.27062954935904132"/>
    <n v="0.54667201750684924"/>
    <n v="0.82822179103730309"/>
    <n v="1.1178263198288254"/>
    <n v="1.4155547211634987"/>
    <n v="1.4296124225242242"/>
    <n v="1.4414378986295342"/>
    <n v="1.4536030657823211"/>
    <n v="1.4657931438917191"/>
    <n v="1.4814101664548598"/>
    <n v="1.4971537681421931"/>
    <n v="1.5130444065361017"/>
  </r>
  <r>
    <x v="0"/>
    <x v="0"/>
    <x v="1"/>
    <x v="5"/>
    <x v="8"/>
    <x v="0"/>
    <n v="0"/>
    <n v="0"/>
    <n v="0"/>
    <n v="0"/>
    <n v="0"/>
    <n v="0"/>
    <n v="0"/>
    <n v="0"/>
    <n v="0"/>
    <n v="0"/>
    <n v="0"/>
    <n v="0"/>
    <n v="0"/>
    <n v="0"/>
    <n v="0"/>
  </r>
  <r>
    <x v="0"/>
    <x v="0"/>
    <x v="1"/>
    <x v="5"/>
    <x v="9"/>
    <x v="0"/>
    <n v="0"/>
    <n v="0"/>
    <n v="0"/>
    <n v="0"/>
    <n v="0"/>
    <n v="0"/>
    <n v="0"/>
    <n v="0"/>
    <n v="0"/>
    <n v="0"/>
    <n v="0"/>
    <n v="0"/>
    <n v="0"/>
    <n v="0"/>
    <n v="0"/>
  </r>
  <r>
    <x v="0"/>
    <x v="0"/>
    <x v="1"/>
    <x v="5"/>
    <x v="10"/>
    <x v="0"/>
    <n v="0"/>
    <n v="0"/>
    <n v="0"/>
    <n v="0.22752271799395449"/>
    <n v="0.45765169396949495"/>
    <n v="0.69037631621916395"/>
    <n v="0.92720465984125455"/>
    <n v="1.1672497404175375"/>
    <n v="1.171506011356676"/>
    <n v="1.1741421338263858"/>
    <n v="1.177464047505177"/>
    <n v="1.1809498473233928"/>
    <n v="1.1871688558172613"/>
    <n v="1.1934932654375394"/>
    <n v="1.1998769519076575"/>
  </r>
  <r>
    <x v="0"/>
    <x v="0"/>
    <x v="1"/>
    <x v="5"/>
    <x v="11"/>
    <x v="0"/>
    <n v="0"/>
    <n v="0"/>
    <n v="0"/>
    <n v="0.67640758426865955"/>
    <n v="1.3682069393122764"/>
    <n v="2.0750712804646811"/>
    <n v="2.8005439333450988"/>
    <n v="3.5415964012552674"/>
    <n v="3.5706972501563241"/>
    <n v="3.595330243461563"/>
    <n v="3.6220975476445121"/>
    <n v="3.649046452093927"/>
    <n v="3.6841962486683579"/>
    <n v="3.7197502778376839"/>
    <n v="3.7556640683782287"/>
  </r>
  <r>
    <x v="0"/>
    <x v="0"/>
    <x v="1"/>
    <x v="5"/>
    <x v="12"/>
    <x v="0"/>
    <n v="0"/>
    <n v="0"/>
    <n v="0"/>
    <n v="0"/>
    <n v="0"/>
    <n v="0"/>
    <n v="0"/>
    <n v="0"/>
    <n v="0"/>
    <n v="0"/>
    <n v="0"/>
    <n v="0"/>
    <n v="0"/>
    <n v="0"/>
    <n v="0"/>
  </r>
  <r>
    <x v="0"/>
    <x v="0"/>
    <x v="1"/>
    <x v="5"/>
    <x v="13"/>
    <x v="0"/>
    <n v="0"/>
    <n v="0"/>
    <n v="0"/>
    <n v="0"/>
    <n v="0"/>
    <n v="0"/>
    <n v="0"/>
    <n v="0"/>
    <n v="0"/>
    <n v="0"/>
    <n v="0"/>
    <n v="0"/>
    <n v="0"/>
    <n v="0"/>
    <n v="0"/>
  </r>
  <r>
    <x v="0"/>
    <x v="1"/>
    <x v="1"/>
    <x v="5"/>
    <x v="2"/>
    <x v="0"/>
    <n v="0"/>
    <n v="0"/>
    <n v="0"/>
    <n v="0"/>
    <n v="0"/>
    <n v="0"/>
    <n v="0"/>
    <n v="0"/>
    <n v="0"/>
    <n v="0"/>
    <n v="0"/>
    <n v="0"/>
    <n v="0"/>
    <n v="0"/>
    <n v="0"/>
  </r>
  <r>
    <x v="0"/>
    <x v="1"/>
    <x v="1"/>
    <x v="5"/>
    <x v="3"/>
    <x v="0"/>
    <n v="0"/>
    <n v="0"/>
    <n v="0"/>
    <n v="0"/>
    <n v="0"/>
    <n v="0"/>
    <n v="0"/>
    <n v="0"/>
    <n v="0"/>
    <n v="0"/>
    <n v="0"/>
    <n v="0"/>
    <n v="0"/>
    <n v="0"/>
    <n v="0"/>
  </r>
  <r>
    <x v="0"/>
    <x v="1"/>
    <x v="1"/>
    <x v="5"/>
    <x v="4"/>
    <x v="0"/>
    <n v="0"/>
    <n v="0"/>
    <n v="0"/>
    <n v="0"/>
    <n v="0"/>
    <n v="0"/>
    <n v="0"/>
    <n v="0"/>
    <n v="0"/>
    <n v="0"/>
    <n v="0"/>
    <n v="0"/>
    <n v="0"/>
    <n v="0"/>
    <n v="0"/>
  </r>
  <r>
    <x v="0"/>
    <x v="1"/>
    <x v="1"/>
    <x v="5"/>
    <x v="5"/>
    <x v="0"/>
    <n v="0"/>
    <n v="0"/>
    <n v="0"/>
    <n v="0"/>
    <n v="0"/>
    <n v="0.27177729918404298"/>
    <n v="0.54982867539257319"/>
    <n v="0.83186483938386135"/>
    <n v="1.1168387820967309"/>
    <n v="1.407907539518287"/>
    <n v="1.4160119946774208"/>
    <n v="1.4243197195469819"/>
    <n v="1.4362786631488618"/>
    <n v="1.4484941343802586"/>
    <n v="1.4608755006337837"/>
  </r>
  <r>
    <x v="0"/>
    <x v="1"/>
    <x v="1"/>
    <x v="5"/>
    <x v="6"/>
    <x v="0"/>
    <n v="0"/>
    <n v="0"/>
    <n v="0"/>
    <n v="0"/>
    <n v="0"/>
    <n v="1.9112105708130172"/>
    <n v="3.8606210669613668"/>
    <n v="5.8396715560699821"/>
    <n v="7.8462682337279466"/>
    <n v="9.8991481930610181"/>
    <n v="9.9552442783859778"/>
    <n v="10.008588976640302"/>
    <n v="10.087513431693168"/>
    <n v="10.168147435708372"/>
    <n v="10.250403384897965"/>
  </r>
  <r>
    <x v="0"/>
    <x v="1"/>
    <x v="1"/>
    <x v="5"/>
    <x v="7"/>
    <x v="0"/>
    <n v="0"/>
    <n v="0"/>
    <n v="0"/>
    <n v="0"/>
    <n v="0"/>
    <n v="6.2772713935417307E-2"/>
    <n v="0.12667343379363566"/>
    <n v="0.19130769142571027"/>
    <n v="0.25657621650069873"/>
    <n v="0.32312566512154339"/>
    <n v="0.32447345512138426"/>
    <n v="0.32580267313018135"/>
    <n v="0.32797687082145505"/>
    <n v="0.33017771842086069"/>
    <n v="0.33240591974740269"/>
  </r>
  <r>
    <x v="0"/>
    <x v="1"/>
    <x v="1"/>
    <x v="5"/>
    <x v="8"/>
    <x v="0"/>
    <n v="0"/>
    <n v="0"/>
    <n v="0"/>
    <n v="0"/>
    <n v="0"/>
    <n v="0"/>
    <n v="0"/>
    <n v="0"/>
    <n v="0"/>
    <n v="0"/>
    <n v="0"/>
    <n v="0"/>
    <n v="0"/>
    <n v="0"/>
    <n v="0"/>
  </r>
  <r>
    <x v="0"/>
    <x v="1"/>
    <x v="1"/>
    <x v="5"/>
    <x v="9"/>
    <x v="0"/>
    <n v="0"/>
    <n v="0"/>
    <n v="0"/>
    <n v="0"/>
    <n v="0"/>
    <n v="0"/>
    <n v="0"/>
    <n v="0"/>
    <n v="0"/>
    <n v="0"/>
    <n v="0"/>
    <n v="0"/>
    <n v="0"/>
    <n v="0"/>
    <n v="0"/>
  </r>
  <r>
    <x v="0"/>
    <x v="1"/>
    <x v="1"/>
    <x v="5"/>
    <x v="10"/>
    <x v="0"/>
    <n v="0"/>
    <n v="0"/>
    <n v="0"/>
    <n v="0"/>
    <n v="0"/>
    <n v="0.15889204845940258"/>
    <n v="0.32171767562425851"/>
    <n v="0.48677928636246703"/>
    <n v="0.65373772589917922"/>
    <n v="0.8245572264721156"/>
    <n v="0.82951277293701775"/>
    <n v="0.83447797884153374"/>
    <n v="0.8415056128579752"/>
    <n v="0.84854654853868505"/>
    <n v="0.85565791657705548"/>
  </r>
  <r>
    <x v="0"/>
    <x v="1"/>
    <x v="1"/>
    <x v="5"/>
    <x v="11"/>
    <x v="0"/>
    <n v="0"/>
    <n v="0"/>
    <n v="0"/>
    <n v="0"/>
    <n v="0"/>
    <n v="0.29259857565563602"/>
    <n v="0.592246658924381"/>
    <n v="0.89559221278944312"/>
    <n v="1.2020098348020343"/>
    <n v="1.5153438449206624"/>
    <n v="1.5238245963011661"/>
    <n v="1.5322604668922981"/>
    <n v="1.5444472764931501"/>
    <n v="1.55661194095485"/>
    <n v="1.5687926490812723"/>
  </r>
  <r>
    <x v="0"/>
    <x v="1"/>
    <x v="1"/>
    <x v="5"/>
    <x v="12"/>
    <x v="0"/>
    <n v="0"/>
    <n v="0"/>
    <n v="0"/>
    <n v="0"/>
    <n v="0"/>
    <n v="0"/>
    <n v="0"/>
    <n v="0"/>
    <n v="0"/>
    <n v="0"/>
    <n v="0"/>
    <n v="0"/>
    <n v="0"/>
    <n v="0"/>
    <n v="0"/>
  </r>
  <r>
    <x v="0"/>
    <x v="1"/>
    <x v="1"/>
    <x v="5"/>
    <x v="13"/>
    <x v="0"/>
    <n v="0"/>
    <n v="0"/>
    <n v="0"/>
    <n v="0"/>
    <n v="0"/>
    <n v="0"/>
    <n v="0"/>
    <n v="0"/>
    <n v="0"/>
    <n v="0"/>
    <n v="0"/>
    <n v="0"/>
    <n v="0"/>
    <n v="0"/>
    <n v="0"/>
  </r>
  <r>
    <x v="0"/>
    <x v="2"/>
    <x v="1"/>
    <x v="5"/>
    <x v="2"/>
    <x v="0"/>
    <n v="0"/>
    <n v="0"/>
    <n v="0"/>
    <n v="0"/>
    <n v="0"/>
    <n v="0"/>
    <n v="0"/>
    <n v="0"/>
    <n v="0"/>
    <n v="0"/>
    <n v="0"/>
    <n v="0"/>
    <n v="0"/>
    <n v="0"/>
    <n v="0"/>
  </r>
  <r>
    <x v="0"/>
    <x v="2"/>
    <x v="1"/>
    <x v="5"/>
    <x v="3"/>
    <x v="0"/>
    <n v="0"/>
    <n v="0"/>
    <n v="0"/>
    <n v="0"/>
    <n v="0"/>
    <n v="0"/>
    <n v="0"/>
    <n v="0"/>
    <n v="0"/>
    <n v="0"/>
    <n v="0"/>
    <n v="0"/>
    <n v="0"/>
    <n v="0"/>
    <n v="0"/>
  </r>
  <r>
    <x v="0"/>
    <x v="2"/>
    <x v="1"/>
    <x v="5"/>
    <x v="4"/>
    <x v="0"/>
    <n v="0"/>
    <n v="0"/>
    <n v="0"/>
    <n v="0"/>
    <n v="0"/>
    <n v="0"/>
    <n v="0"/>
    <n v="0"/>
    <n v="0"/>
    <n v="0"/>
    <n v="0"/>
    <n v="0"/>
    <n v="0"/>
    <n v="0"/>
    <n v="0"/>
  </r>
  <r>
    <x v="0"/>
    <x v="2"/>
    <x v="1"/>
    <x v="5"/>
    <x v="5"/>
    <x v="0"/>
    <n v="0"/>
    <n v="0"/>
    <n v="0"/>
    <n v="0"/>
    <n v="0"/>
    <n v="0"/>
    <n v="0"/>
    <n v="0"/>
    <n v="0"/>
    <n v="0"/>
    <n v="0"/>
    <n v="0"/>
    <n v="0"/>
    <n v="0"/>
    <n v="0"/>
  </r>
  <r>
    <x v="0"/>
    <x v="2"/>
    <x v="1"/>
    <x v="5"/>
    <x v="6"/>
    <x v="0"/>
    <n v="0"/>
    <n v="0"/>
    <n v="0"/>
    <n v="0"/>
    <n v="0"/>
    <n v="0"/>
    <n v="0"/>
    <n v="0"/>
    <n v="0"/>
    <n v="0"/>
    <n v="0"/>
    <n v="0"/>
    <n v="0"/>
    <n v="0"/>
    <n v="0"/>
  </r>
  <r>
    <x v="0"/>
    <x v="2"/>
    <x v="1"/>
    <x v="5"/>
    <x v="7"/>
    <x v="0"/>
    <n v="0"/>
    <n v="0"/>
    <n v="0"/>
    <n v="0"/>
    <n v="0"/>
    <n v="0"/>
    <n v="0"/>
    <n v="0"/>
    <n v="0"/>
    <n v="0"/>
    <n v="0"/>
    <n v="0"/>
    <n v="0"/>
    <n v="0"/>
    <n v="0"/>
  </r>
  <r>
    <x v="0"/>
    <x v="2"/>
    <x v="1"/>
    <x v="5"/>
    <x v="8"/>
    <x v="0"/>
    <n v="0"/>
    <n v="0"/>
    <n v="0"/>
    <n v="0"/>
    <n v="0"/>
    <n v="0"/>
    <n v="0"/>
    <n v="0"/>
    <n v="0"/>
    <n v="0"/>
    <n v="0"/>
    <n v="0"/>
    <n v="0"/>
    <n v="0"/>
    <n v="0"/>
  </r>
  <r>
    <x v="0"/>
    <x v="2"/>
    <x v="1"/>
    <x v="5"/>
    <x v="9"/>
    <x v="0"/>
    <n v="0"/>
    <n v="0"/>
    <n v="0"/>
    <n v="0"/>
    <n v="0"/>
    <n v="0"/>
    <n v="0"/>
    <n v="0"/>
    <n v="0"/>
    <n v="0"/>
    <n v="0"/>
    <n v="0"/>
    <n v="0"/>
    <n v="0"/>
    <n v="0"/>
  </r>
  <r>
    <x v="0"/>
    <x v="2"/>
    <x v="1"/>
    <x v="5"/>
    <x v="10"/>
    <x v="0"/>
    <n v="0"/>
    <n v="0"/>
    <n v="0"/>
    <n v="0"/>
    <n v="0"/>
    <n v="0"/>
    <n v="0"/>
    <n v="0"/>
    <n v="0"/>
    <n v="0"/>
    <n v="0"/>
    <n v="0"/>
    <n v="0"/>
    <n v="0"/>
    <n v="0"/>
  </r>
  <r>
    <x v="0"/>
    <x v="2"/>
    <x v="1"/>
    <x v="5"/>
    <x v="11"/>
    <x v="0"/>
    <n v="0"/>
    <n v="0"/>
    <n v="0"/>
    <n v="0"/>
    <n v="0"/>
    <n v="0"/>
    <n v="0"/>
    <n v="0"/>
    <n v="0"/>
    <n v="0"/>
    <n v="0"/>
    <n v="0"/>
    <n v="0"/>
    <n v="0"/>
    <n v="0"/>
  </r>
  <r>
    <x v="0"/>
    <x v="2"/>
    <x v="1"/>
    <x v="5"/>
    <x v="12"/>
    <x v="0"/>
    <n v="0"/>
    <n v="0"/>
    <n v="0"/>
    <n v="0"/>
    <n v="0"/>
    <n v="0"/>
    <n v="0"/>
    <n v="0"/>
    <n v="0"/>
    <n v="0"/>
    <n v="0"/>
    <n v="0"/>
    <n v="0"/>
    <n v="0"/>
    <n v="0"/>
  </r>
  <r>
    <x v="0"/>
    <x v="2"/>
    <x v="1"/>
    <x v="5"/>
    <x v="13"/>
    <x v="0"/>
    <n v="0"/>
    <n v="0"/>
    <n v="0"/>
    <n v="0"/>
    <n v="0"/>
    <n v="0"/>
    <n v="0"/>
    <n v="0"/>
    <n v="0"/>
    <n v="0"/>
    <n v="0"/>
    <n v="0"/>
    <n v="0"/>
    <n v="0"/>
    <n v="0"/>
  </r>
  <r>
    <x v="0"/>
    <x v="3"/>
    <x v="1"/>
    <x v="5"/>
    <x v="2"/>
    <x v="0"/>
    <n v="0"/>
    <n v="0"/>
    <n v="0"/>
    <n v="0"/>
    <n v="0"/>
    <n v="0"/>
    <n v="0"/>
    <n v="0"/>
    <n v="0"/>
    <n v="0"/>
    <n v="0"/>
    <n v="0"/>
    <n v="0"/>
    <n v="0"/>
    <n v="0"/>
  </r>
  <r>
    <x v="0"/>
    <x v="3"/>
    <x v="1"/>
    <x v="5"/>
    <x v="3"/>
    <x v="0"/>
    <n v="0"/>
    <n v="0"/>
    <n v="0"/>
    <n v="0"/>
    <n v="0"/>
    <n v="0"/>
    <n v="0"/>
    <n v="0"/>
    <n v="0"/>
    <n v="0"/>
    <n v="0"/>
    <n v="0"/>
    <n v="0"/>
    <n v="0"/>
    <n v="0"/>
  </r>
  <r>
    <x v="0"/>
    <x v="3"/>
    <x v="1"/>
    <x v="5"/>
    <x v="4"/>
    <x v="0"/>
    <n v="0"/>
    <n v="0"/>
    <n v="0"/>
    <n v="0"/>
    <n v="0"/>
    <n v="0"/>
    <n v="0"/>
    <n v="0"/>
    <n v="0"/>
    <n v="0"/>
    <n v="0"/>
    <n v="0"/>
    <n v="0"/>
    <n v="0"/>
    <n v="0"/>
  </r>
  <r>
    <x v="0"/>
    <x v="3"/>
    <x v="1"/>
    <x v="5"/>
    <x v="5"/>
    <x v="0"/>
    <n v="0"/>
    <n v="0"/>
    <n v="0"/>
    <n v="0"/>
    <n v="0"/>
    <n v="2.5650052483517705"/>
    <n v="5.2112548489112696"/>
    <n v="7.8887906234291822"/>
    <n v="10.604482258902294"/>
    <n v="13.352242235433206"/>
    <n v="13.434275731047135"/>
    <n v="13.520116092846632"/>
    <n v="13.647269160872131"/>
    <n v="13.777298114567145"/>
    <n v="13.908498489471564"/>
  </r>
  <r>
    <x v="0"/>
    <x v="3"/>
    <x v="1"/>
    <x v="5"/>
    <x v="6"/>
    <x v="0"/>
    <n v="0"/>
    <n v="0"/>
    <n v="0"/>
    <n v="0"/>
    <n v="0"/>
    <n v="10.373186441636653"/>
    <n v="21.097006845433874"/>
    <n v="32.040410283568797"/>
    <n v="43.275599655757958"/>
    <n v="54.750534458921088"/>
    <n v="55.29759860509791"/>
    <n v="55.834650588375361"/>
    <n v="56.544841840106102"/>
    <n v="57.27556739052693"/>
    <n v="58.018863940175208"/>
  </r>
  <r>
    <x v="0"/>
    <x v="3"/>
    <x v="1"/>
    <x v="5"/>
    <x v="7"/>
    <x v="0"/>
    <n v="0"/>
    <n v="0"/>
    <n v="0"/>
    <n v="0"/>
    <n v="0"/>
    <n v="0.49288740829497119"/>
    <n v="0.99495529825321405"/>
    <n v="1.4977088901005384"/>
    <n v="2.003886960814838"/>
    <n v="2.5121655275241288"/>
    <n v="2.5160278979412749"/>
    <n v="2.5201308114767991"/>
    <n v="2.5313172804102844"/>
    <n v="2.5426422352134086"/>
    <n v="2.5540548053079544"/>
  </r>
  <r>
    <x v="0"/>
    <x v="3"/>
    <x v="1"/>
    <x v="5"/>
    <x v="8"/>
    <x v="0"/>
    <n v="0"/>
    <n v="0"/>
    <n v="0"/>
    <n v="0"/>
    <n v="0"/>
    <n v="0"/>
    <n v="0"/>
    <n v="0"/>
    <n v="0"/>
    <n v="0"/>
    <n v="0"/>
    <n v="0"/>
    <n v="0"/>
    <n v="0"/>
    <n v="0"/>
  </r>
  <r>
    <x v="0"/>
    <x v="3"/>
    <x v="1"/>
    <x v="5"/>
    <x v="9"/>
    <x v="0"/>
    <n v="0"/>
    <n v="0"/>
    <n v="0"/>
    <n v="0"/>
    <n v="0"/>
    <n v="0"/>
    <n v="0"/>
    <n v="0"/>
    <n v="0"/>
    <n v="0"/>
    <n v="0"/>
    <n v="0"/>
    <n v="0"/>
    <n v="0"/>
    <n v="0"/>
  </r>
  <r>
    <x v="0"/>
    <x v="3"/>
    <x v="1"/>
    <x v="5"/>
    <x v="10"/>
    <x v="0"/>
    <n v="0"/>
    <n v="0"/>
    <n v="0"/>
    <n v="0"/>
    <n v="0"/>
    <n v="0.51681525519207616"/>
    <n v="1.0454846894812277"/>
    <n v="1.5753174981885343"/>
    <n v="2.1088081042789133"/>
    <n v="2.6453669934910296"/>
    <n v="2.6517089857467475"/>
    <n v="2.6584530596839007"/>
    <n v="2.6723538328083065"/>
    <n v="2.686515741194329"/>
    <n v="2.7006997435685021"/>
  </r>
  <r>
    <x v="0"/>
    <x v="3"/>
    <x v="1"/>
    <x v="5"/>
    <x v="11"/>
    <x v="0"/>
    <n v="0"/>
    <n v="0"/>
    <n v="0"/>
    <n v="0"/>
    <n v="0"/>
    <n v="1.2783046693143416"/>
    <n v="2.5986417388465264"/>
    <n v="3.9325964844565204"/>
    <n v="5.2873803906947696"/>
    <n v="6.6617097201343167"/>
    <n v="6.7057450284087743"/>
    <n v="6.7499236821064299"/>
    <n v="6.8121127560807597"/>
    <n v="6.874288988370818"/>
    <n v="6.9373762787017794"/>
  </r>
  <r>
    <x v="0"/>
    <x v="3"/>
    <x v="1"/>
    <x v="5"/>
    <x v="12"/>
    <x v="0"/>
    <n v="0"/>
    <n v="0"/>
    <n v="0"/>
    <n v="0"/>
    <n v="0"/>
    <n v="0"/>
    <n v="0"/>
    <n v="0"/>
    <n v="0"/>
    <n v="0"/>
    <n v="0"/>
    <n v="0"/>
    <n v="0"/>
    <n v="0"/>
    <n v="0"/>
  </r>
  <r>
    <x v="0"/>
    <x v="3"/>
    <x v="1"/>
    <x v="5"/>
    <x v="13"/>
    <x v="0"/>
    <n v="0"/>
    <n v="0"/>
    <n v="0"/>
    <n v="0"/>
    <n v="0"/>
    <n v="0"/>
    <n v="0"/>
    <n v="0"/>
    <n v="0"/>
    <n v="0"/>
    <n v="0"/>
    <n v="0"/>
    <n v="0"/>
    <n v="0"/>
    <n v="0"/>
  </r>
  <r>
    <x v="0"/>
    <x v="0"/>
    <x v="1"/>
    <x v="6"/>
    <x v="2"/>
    <x v="0"/>
    <n v="0"/>
    <n v="0"/>
    <n v="0"/>
    <n v="0"/>
    <n v="0"/>
    <n v="0"/>
    <n v="0"/>
    <n v="0"/>
    <n v="0"/>
    <n v="0"/>
    <n v="0"/>
    <n v="0"/>
    <n v="0"/>
    <n v="0"/>
    <n v="0"/>
  </r>
  <r>
    <x v="0"/>
    <x v="0"/>
    <x v="1"/>
    <x v="6"/>
    <x v="3"/>
    <x v="0"/>
    <n v="0"/>
    <n v="0"/>
    <n v="0"/>
    <n v="0"/>
    <n v="0"/>
    <n v="0"/>
    <n v="0"/>
    <n v="0"/>
    <n v="0"/>
    <n v="0"/>
    <n v="0"/>
    <n v="0"/>
    <n v="0"/>
    <n v="0"/>
    <n v="0"/>
  </r>
  <r>
    <x v="0"/>
    <x v="0"/>
    <x v="1"/>
    <x v="6"/>
    <x v="4"/>
    <x v="0"/>
    <n v="0"/>
    <n v="0"/>
    <n v="0"/>
    <n v="0"/>
    <n v="0"/>
    <n v="0"/>
    <n v="0"/>
    <n v="0"/>
    <n v="0"/>
    <n v="0"/>
    <n v="0"/>
    <n v="0"/>
    <n v="0"/>
    <n v="0"/>
    <n v="0"/>
  </r>
  <r>
    <x v="0"/>
    <x v="0"/>
    <x v="1"/>
    <x v="6"/>
    <x v="5"/>
    <x v="0"/>
    <n v="0"/>
    <n v="0"/>
    <n v="0"/>
    <n v="0.11082103814896659"/>
    <n v="0.22477446270580873"/>
    <n v="0.34146956714781956"/>
    <n v="0.46188165713884832"/>
    <n v="0.58581858121318775"/>
    <n v="0.71057959714938135"/>
    <n v="0.83641358504249241"/>
    <n v="0.96492137905067998"/>
    <n v="1.0958901102375322"/>
    <n v="1.2320292088811948"/>
    <n v="1.3712078916061901"/>
    <n v="1.5135954671911958"/>
  </r>
  <r>
    <x v="0"/>
    <x v="0"/>
    <x v="1"/>
    <x v="6"/>
    <x v="6"/>
    <x v="0"/>
    <n v="0"/>
    <n v="0"/>
    <n v="0"/>
    <n v="0"/>
    <n v="0"/>
    <n v="0"/>
    <n v="0"/>
    <n v="0"/>
    <n v="0"/>
    <n v="0"/>
    <n v="0"/>
    <n v="0"/>
    <n v="0"/>
    <n v="0"/>
    <n v="0"/>
  </r>
  <r>
    <x v="0"/>
    <x v="0"/>
    <x v="1"/>
    <x v="6"/>
    <x v="7"/>
    <x v="0"/>
    <n v="0"/>
    <n v="0"/>
    <n v="0"/>
    <n v="0"/>
    <n v="0"/>
    <n v="0"/>
    <n v="0"/>
    <n v="0"/>
    <n v="0"/>
    <n v="0"/>
    <n v="0"/>
    <n v="0"/>
    <n v="0"/>
    <n v="0"/>
    <n v="0"/>
  </r>
  <r>
    <x v="0"/>
    <x v="0"/>
    <x v="1"/>
    <x v="6"/>
    <x v="8"/>
    <x v="0"/>
    <n v="0"/>
    <n v="0"/>
    <n v="0"/>
    <n v="0.24205983478908211"/>
    <n v="0.4897970742220546"/>
    <n v="0.74348073146425953"/>
    <n v="1.004491999406725"/>
    <n v="1.2719330826983815"/>
    <n v="1.5406923986491632"/>
    <n v="1.8115430073415131"/>
    <n v="2.0875971142677003"/>
    <n v="2.3684835953504395"/>
    <n v="2.6598896553156224"/>
    <n v="2.9572841528649465"/>
    <n v="3.2609394244079302"/>
  </r>
  <r>
    <x v="0"/>
    <x v="0"/>
    <x v="1"/>
    <x v="6"/>
    <x v="9"/>
    <x v="0"/>
    <n v="0"/>
    <n v="0"/>
    <n v="0"/>
    <n v="0"/>
    <n v="0"/>
    <n v="0"/>
    <n v="0"/>
    <n v="0"/>
    <n v="0"/>
    <n v="0"/>
    <n v="0"/>
    <n v="0"/>
    <n v="0"/>
    <n v="0"/>
    <n v="0"/>
  </r>
  <r>
    <x v="0"/>
    <x v="0"/>
    <x v="1"/>
    <x v="6"/>
    <x v="10"/>
    <x v="0"/>
    <n v="0"/>
    <n v="0"/>
    <n v="0"/>
    <n v="0"/>
    <n v="0"/>
    <n v="0"/>
    <n v="0"/>
    <n v="0"/>
    <n v="0"/>
    <n v="0"/>
    <n v="0"/>
    <n v="0"/>
    <n v="0"/>
    <n v="0"/>
    <n v="0"/>
  </r>
  <r>
    <x v="0"/>
    <x v="0"/>
    <x v="1"/>
    <x v="6"/>
    <x v="11"/>
    <x v="0"/>
    <n v="0"/>
    <n v="0"/>
    <n v="0"/>
    <n v="0.49852356210931814"/>
    <n v="1.008391113512012"/>
    <n v="1.5293618085114777"/>
    <n v="2.0640471366156561"/>
    <n v="2.6102150457349969"/>
    <n v="3.1579954224549724"/>
    <n v="3.7097448849791284"/>
    <n v="4.2712731524712622"/>
    <n v="4.8409335143998877"/>
    <n v="5.4306269773179885"/>
    <n v="6.031338269918205"/>
    <n v="6.6431674853967646"/>
  </r>
  <r>
    <x v="0"/>
    <x v="0"/>
    <x v="1"/>
    <x v="6"/>
    <x v="12"/>
    <x v="0"/>
    <n v="0"/>
    <n v="0"/>
    <n v="0"/>
    <n v="0"/>
    <n v="0"/>
    <n v="0"/>
    <n v="0"/>
    <n v="0"/>
    <n v="0"/>
    <n v="0"/>
    <n v="0"/>
    <n v="0"/>
    <n v="0"/>
    <n v="0"/>
    <n v="0"/>
  </r>
  <r>
    <x v="0"/>
    <x v="0"/>
    <x v="1"/>
    <x v="6"/>
    <x v="13"/>
    <x v="0"/>
    <n v="0"/>
    <n v="0"/>
    <n v="0"/>
    <n v="0"/>
    <n v="0"/>
    <n v="0"/>
    <n v="0"/>
    <n v="0"/>
    <n v="0"/>
    <n v="0"/>
    <n v="0"/>
    <n v="0"/>
    <n v="0"/>
    <n v="0"/>
    <n v="0"/>
  </r>
  <r>
    <x v="0"/>
    <x v="1"/>
    <x v="1"/>
    <x v="6"/>
    <x v="2"/>
    <x v="0"/>
    <n v="0"/>
    <n v="0"/>
    <n v="0"/>
    <n v="0"/>
    <n v="0"/>
    <n v="0"/>
    <n v="0"/>
    <n v="0"/>
    <n v="0"/>
    <n v="0"/>
    <n v="0"/>
    <n v="0"/>
    <n v="0"/>
    <n v="0"/>
    <n v="0"/>
  </r>
  <r>
    <x v="0"/>
    <x v="1"/>
    <x v="1"/>
    <x v="6"/>
    <x v="3"/>
    <x v="0"/>
    <n v="0"/>
    <n v="0"/>
    <n v="0"/>
    <n v="0"/>
    <n v="0"/>
    <n v="0"/>
    <n v="0"/>
    <n v="0"/>
    <n v="0"/>
    <n v="0"/>
    <n v="0"/>
    <n v="0"/>
    <n v="0"/>
    <n v="0"/>
    <n v="0"/>
  </r>
  <r>
    <x v="0"/>
    <x v="1"/>
    <x v="1"/>
    <x v="6"/>
    <x v="4"/>
    <x v="0"/>
    <n v="0"/>
    <n v="0"/>
    <n v="0"/>
    <n v="0"/>
    <n v="0"/>
    <n v="0"/>
    <n v="0"/>
    <n v="0"/>
    <n v="0"/>
    <n v="0"/>
    <n v="0"/>
    <n v="0"/>
    <n v="0"/>
    <n v="0"/>
    <n v="0"/>
  </r>
  <r>
    <x v="0"/>
    <x v="1"/>
    <x v="1"/>
    <x v="6"/>
    <x v="5"/>
    <x v="0"/>
    <n v="0"/>
    <n v="0"/>
    <n v="0"/>
    <n v="0.12295335469588047"/>
    <n v="0.24813695599772392"/>
    <n v="0.37432503133235989"/>
    <n v="0.50486099406063278"/>
    <n v="0.63652571629936272"/>
    <n v="0.76912367838796192"/>
    <n v="0.90493337694220977"/>
    <n v="1.0401628801541818"/>
    <n v="1.1770486907790105"/>
    <n v="1.3188127612800122"/>
    <n v="1.4630321106066122"/>
    <n v="1.6096775387472093"/>
  </r>
  <r>
    <x v="0"/>
    <x v="1"/>
    <x v="1"/>
    <x v="6"/>
    <x v="6"/>
    <x v="0"/>
    <n v="0"/>
    <n v="0"/>
    <n v="0"/>
    <n v="0"/>
    <n v="0"/>
    <n v="0"/>
    <n v="0"/>
    <n v="0"/>
    <n v="0"/>
    <n v="0"/>
    <n v="0"/>
    <n v="0"/>
    <n v="0"/>
    <n v="0"/>
    <n v="0"/>
  </r>
  <r>
    <x v="0"/>
    <x v="1"/>
    <x v="1"/>
    <x v="6"/>
    <x v="7"/>
    <x v="0"/>
    <n v="0"/>
    <n v="0"/>
    <n v="0"/>
    <n v="0"/>
    <n v="0"/>
    <n v="0"/>
    <n v="0"/>
    <n v="0"/>
    <n v="0"/>
    <n v="0"/>
    <n v="0"/>
    <n v="0"/>
    <n v="0"/>
    <n v="0"/>
    <n v="0"/>
  </r>
  <r>
    <x v="0"/>
    <x v="1"/>
    <x v="1"/>
    <x v="6"/>
    <x v="8"/>
    <x v="0"/>
    <n v="0"/>
    <n v="0"/>
    <n v="0"/>
    <n v="0.28402538459061738"/>
    <n v="0.57371262718467186"/>
    <n v="0.86788844265349174"/>
    <n v="1.1733752257387484"/>
    <n v="1.4818194914762992"/>
    <n v="1.7936077826256211"/>
    <n v="2.1141475592793628"/>
    <n v="2.4338777123267987"/>
    <n v="2.758325051130031"/>
    <n v="3.0950343356754786"/>
    <n v="3.4380757351458113"/>
    <n v="3.7874118399213845"/>
  </r>
  <r>
    <x v="0"/>
    <x v="1"/>
    <x v="1"/>
    <x v="6"/>
    <x v="9"/>
    <x v="0"/>
    <n v="0"/>
    <n v="0"/>
    <n v="0"/>
    <n v="0"/>
    <n v="0"/>
    <n v="0"/>
    <n v="0"/>
    <n v="0"/>
    <n v="0"/>
    <n v="0"/>
    <n v="0"/>
    <n v="0"/>
    <n v="0"/>
    <n v="0"/>
    <n v="0"/>
  </r>
  <r>
    <x v="0"/>
    <x v="1"/>
    <x v="1"/>
    <x v="6"/>
    <x v="10"/>
    <x v="0"/>
    <n v="0"/>
    <n v="0"/>
    <n v="0"/>
    <n v="0"/>
    <n v="0"/>
    <n v="0"/>
    <n v="0"/>
    <n v="0"/>
    <n v="0"/>
    <n v="0"/>
    <n v="0"/>
    <n v="0"/>
    <n v="0"/>
    <n v="0"/>
    <n v="0"/>
  </r>
  <r>
    <x v="0"/>
    <x v="1"/>
    <x v="1"/>
    <x v="6"/>
    <x v="11"/>
    <x v="0"/>
    <n v="0"/>
    <n v="0"/>
    <n v="0"/>
    <n v="0.67405196056570016"/>
    <n v="1.3600739095054755"/>
    <n v="2.0539550644567046"/>
    <n v="2.7715970518757236"/>
    <n v="3.4926617978706771"/>
    <n v="4.2188759500730848"/>
    <n v="4.9640563250310699"/>
    <n v="5.7049578178855107"/>
    <n v="6.453607928175729"/>
    <n v="7.2277073307262967"/>
    <n v="8.0130991059207552"/>
    <n v="8.8099666225449358"/>
  </r>
  <r>
    <x v="0"/>
    <x v="1"/>
    <x v="1"/>
    <x v="6"/>
    <x v="12"/>
    <x v="0"/>
    <n v="0"/>
    <n v="0"/>
    <n v="0"/>
    <n v="0"/>
    <n v="0"/>
    <n v="0"/>
    <n v="0"/>
    <n v="0"/>
    <n v="0"/>
    <n v="0"/>
    <n v="0"/>
    <n v="0"/>
    <n v="0"/>
    <n v="0"/>
    <n v="0"/>
  </r>
  <r>
    <x v="0"/>
    <x v="1"/>
    <x v="1"/>
    <x v="6"/>
    <x v="13"/>
    <x v="0"/>
    <n v="0"/>
    <n v="0"/>
    <n v="0"/>
    <n v="0"/>
    <n v="0"/>
    <n v="0"/>
    <n v="0"/>
    <n v="0"/>
    <n v="0"/>
    <n v="0"/>
    <n v="0"/>
    <n v="0"/>
    <n v="0"/>
    <n v="0"/>
    <n v="0"/>
  </r>
  <r>
    <x v="0"/>
    <x v="2"/>
    <x v="1"/>
    <x v="6"/>
    <x v="2"/>
    <x v="0"/>
    <n v="0"/>
    <n v="0"/>
    <n v="0"/>
    <n v="0"/>
    <n v="0"/>
    <n v="0"/>
    <n v="0"/>
    <n v="0"/>
    <n v="0"/>
    <n v="0"/>
    <n v="0"/>
    <n v="0"/>
    <n v="0"/>
    <n v="0"/>
    <n v="0"/>
  </r>
  <r>
    <x v="0"/>
    <x v="2"/>
    <x v="1"/>
    <x v="6"/>
    <x v="3"/>
    <x v="0"/>
    <n v="0"/>
    <n v="0"/>
    <n v="0"/>
    <n v="0"/>
    <n v="0"/>
    <n v="0"/>
    <n v="0"/>
    <n v="0"/>
    <n v="0"/>
    <n v="0"/>
    <n v="0"/>
    <n v="0"/>
    <n v="0"/>
    <n v="0"/>
    <n v="0"/>
  </r>
  <r>
    <x v="0"/>
    <x v="2"/>
    <x v="1"/>
    <x v="6"/>
    <x v="4"/>
    <x v="0"/>
    <n v="0"/>
    <n v="0"/>
    <n v="0"/>
    <n v="0"/>
    <n v="0"/>
    <n v="0"/>
    <n v="0"/>
    <n v="0"/>
    <n v="0"/>
    <n v="0"/>
    <n v="0"/>
    <n v="0"/>
    <n v="0"/>
    <n v="0"/>
    <n v="0"/>
  </r>
  <r>
    <x v="0"/>
    <x v="2"/>
    <x v="1"/>
    <x v="6"/>
    <x v="5"/>
    <x v="0"/>
    <n v="0"/>
    <n v="0"/>
    <n v="0"/>
    <n v="0"/>
    <n v="0"/>
    <n v="0"/>
    <n v="0"/>
    <n v="0"/>
    <n v="0"/>
    <n v="0"/>
    <n v="0"/>
    <n v="0"/>
    <n v="0"/>
    <n v="0"/>
    <n v="0"/>
  </r>
  <r>
    <x v="0"/>
    <x v="2"/>
    <x v="1"/>
    <x v="6"/>
    <x v="6"/>
    <x v="0"/>
    <n v="0"/>
    <n v="0"/>
    <n v="0"/>
    <n v="0"/>
    <n v="0"/>
    <n v="0"/>
    <n v="0"/>
    <n v="0"/>
    <n v="0"/>
    <n v="0"/>
    <n v="0"/>
    <n v="0"/>
    <n v="0"/>
    <n v="0"/>
    <n v="0"/>
  </r>
  <r>
    <x v="0"/>
    <x v="2"/>
    <x v="1"/>
    <x v="6"/>
    <x v="7"/>
    <x v="0"/>
    <n v="0"/>
    <n v="0"/>
    <n v="0"/>
    <n v="0"/>
    <n v="0"/>
    <n v="0"/>
    <n v="0"/>
    <n v="0"/>
    <n v="0"/>
    <n v="0"/>
    <n v="0"/>
    <n v="0"/>
    <n v="0"/>
    <n v="0"/>
    <n v="0"/>
  </r>
  <r>
    <x v="0"/>
    <x v="2"/>
    <x v="1"/>
    <x v="6"/>
    <x v="8"/>
    <x v="0"/>
    <n v="0"/>
    <n v="0"/>
    <n v="0"/>
    <n v="0"/>
    <n v="0"/>
    <n v="0"/>
    <n v="0"/>
    <n v="0"/>
    <n v="0"/>
    <n v="0"/>
    <n v="0"/>
    <n v="0"/>
    <n v="0"/>
    <n v="0"/>
    <n v="0"/>
  </r>
  <r>
    <x v="0"/>
    <x v="2"/>
    <x v="1"/>
    <x v="6"/>
    <x v="9"/>
    <x v="0"/>
    <n v="0"/>
    <n v="0"/>
    <n v="0"/>
    <n v="0"/>
    <n v="0"/>
    <n v="0"/>
    <n v="0"/>
    <n v="0"/>
    <n v="0"/>
    <n v="0"/>
    <n v="0"/>
    <n v="0"/>
    <n v="0"/>
    <n v="0"/>
    <n v="0"/>
  </r>
  <r>
    <x v="0"/>
    <x v="2"/>
    <x v="1"/>
    <x v="6"/>
    <x v="10"/>
    <x v="0"/>
    <n v="0"/>
    <n v="0"/>
    <n v="0"/>
    <n v="0"/>
    <n v="0"/>
    <n v="0"/>
    <n v="0"/>
    <n v="0"/>
    <n v="0"/>
    <n v="0"/>
    <n v="0"/>
    <n v="0"/>
    <n v="0"/>
    <n v="0"/>
    <n v="0"/>
  </r>
  <r>
    <x v="0"/>
    <x v="2"/>
    <x v="1"/>
    <x v="6"/>
    <x v="11"/>
    <x v="0"/>
    <n v="0"/>
    <n v="0"/>
    <n v="0"/>
    <n v="0"/>
    <n v="0"/>
    <n v="0"/>
    <n v="0"/>
    <n v="0"/>
    <n v="0"/>
    <n v="0"/>
    <n v="0"/>
    <n v="0"/>
    <n v="0"/>
    <n v="0"/>
    <n v="0"/>
  </r>
  <r>
    <x v="0"/>
    <x v="2"/>
    <x v="1"/>
    <x v="6"/>
    <x v="12"/>
    <x v="0"/>
    <n v="0"/>
    <n v="0"/>
    <n v="0"/>
    <n v="0"/>
    <n v="0"/>
    <n v="0"/>
    <n v="0"/>
    <n v="0"/>
    <n v="0"/>
    <n v="0"/>
    <n v="0"/>
    <n v="0"/>
    <n v="0"/>
    <n v="0"/>
    <n v="0"/>
  </r>
  <r>
    <x v="0"/>
    <x v="2"/>
    <x v="1"/>
    <x v="6"/>
    <x v="13"/>
    <x v="0"/>
    <n v="0"/>
    <n v="0"/>
    <n v="0"/>
    <n v="0"/>
    <n v="0"/>
    <n v="0"/>
    <n v="0"/>
    <n v="0"/>
    <n v="0"/>
    <n v="0"/>
    <n v="0"/>
    <n v="0"/>
    <n v="0"/>
    <n v="0"/>
    <n v="0"/>
  </r>
  <r>
    <x v="0"/>
    <x v="3"/>
    <x v="1"/>
    <x v="6"/>
    <x v="2"/>
    <x v="0"/>
    <n v="0"/>
    <n v="0"/>
    <n v="0"/>
    <n v="0"/>
    <n v="0"/>
    <n v="0"/>
    <n v="0"/>
    <n v="0"/>
    <n v="0"/>
    <n v="0"/>
    <n v="0"/>
    <n v="0"/>
    <n v="0"/>
    <n v="0"/>
    <n v="0"/>
  </r>
  <r>
    <x v="0"/>
    <x v="3"/>
    <x v="1"/>
    <x v="6"/>
    <x v="3"/>
    <x v="0"/>
    <n v="0"/>
    <n v="0"/>
    <n v="0"/>
    <n v="0"/>
    <n v="0"/>
    <n v="0"/>
    <n v="0"/>
    <n v="0"/>
    <n v="0"/>
    <n v="0"/>
    <n v="0"/>
    <n v="0"/>
    <n v="0"/>
    <n v="0"/>
    <n v="0"/>
  </r>
  <r>
    <x v="0"/>
    <x v="3"/>
    <x v="1"/>
    <x v="6"/>
    <x v="4"/>
    <x v="0"/>
    <n v="0"/>
    <n v="0"/>
    <n v="0"/>
    <n v="0"/>
    <n v="0"/>
    <n v="0"/>
    <n v="0"/>
    <n v="0"/>
    <n v="0"/>
    <n v="0"/>
    <n v="0"/>
    <n v="0"/>
    <n v="0"/>
    <n v="0"/>
    <n v="0"/>
  </r>
  <r>
    <x v="0"/>
    <x v="3"/>
    <x v="1"/>
    <x v="6"/>
    <x v="5"/>
    <x v="0"/>
    <n v="0"/>
    <n v="0"/>
    <n v="0"/>
    <n v="6.6360518943940641E-2"/>
    <n v="0.13392854973685511"/>
    <n v="0.2026361434272102"/>
    <n v="0.27446040917545605"/>
    <n v="0.34623150040631412"/>
    <n v="0.41887855577820898"/>
    <n v="0.4922544342038262"/>
    <n v="0.56603285327938502"/>
    <n v="0.64085580772274819"/>
    <n v="0.71875876091592061"/>
    <n v="0.7981676748184674"/>
    <n v="0.87902026604607686"/>
  </r>
  <r>
    <x v="0"/>
    <x v="3"/>
    <x v="1"/>
    <x v="6"/>
    <x v="6"/>
    <x v="0"/>
    <n v="0"/>
    <n v="0"/>
    <n v="0"/>
    <n v="0"/>
    <n v="0"/>
    <n v="0"/>
    <n v="0"/>
    <n v="0"/>
    <n v="0"/>
    <n v="0"/>
    <n v="0"/>
    <n v="0"/>
    <n v="0"/>
    <n v="0"/>
    <n v="0"/>
  </r>
  <r>
    <x v="0"/>
    <x v="3"/>
    <x v="1"/>
    <x v="6"/>
    <x v="7"/>
    <x v="0"/>
    <n v="0"/>
    <n v="0"/>
    <n v="0"/>
    <n v="0"/>
    <n v="0"/>
    <n v="0"/>
    <n v="0"/>
    <n v="0"/>
    <n v="0"/>
    <n v="0"/>
    <n v="0"/>
    <n v="0"/>
    <n v="0"/>
    <n v="0"/>
    <n v="0"/>
  </r>
  <r>
    <x v="0"/>
    <x v="3"/>
    <x v="1"/>
    <x v="6"/>
    <x v="8"/>
    <x v="0"/>
    <n v="0"/>
    <n v="0"/>
    <n v="0"/>
    <n v="5.8037706756798722E-2"/>
    <n v="0.11763202495347073"/>
    <n v="0.17912114173405716"/>
    <n v="0.2440446440305539"/>
    <n v="0.30942070679574707"/>
    <n v="0.37636679584461319"/>
    <n v="0.44472169447452775"/>
    <n v="0.5140504692800375"/>
    <n v="0.58492507599149912"/>
    <n v="0.65912225131522051"/>
    <n v="0.73516267687352366"/>
    <n v="0.81309986002903556"/>
  </r>
  <r>
    <x v="0"/>
    <x v="3"/>
    <x v="1"/>
    <x v="6"/>
    <x v="9"/>
    <x v="0"/>
    <n v="0"/>
    <n v="0"/>
    <n v="0"/>
    <n v="0"/>
    <n v="0"/>
    <n v="0"/>
    <n v="0"/>
    <n v="0"/>
    <n v="0"/>
    <n v="0"/>
    <n v="0"/>
    <n v="0"/>
    <n v="0"/>
    <n v="0"/>
    <n v="0"/>
  </r>
  <r>
    <x v="0"/>
    <x v="3"/>
    <x v="1"/>
    <x v="6"/>
    <x v="10"/>
    <x v="0"/>
    <n v="0"/>
    <n v="0"/>
    <n v="0"/>
    <n v="0"/>
    <n v="0"/>
    <n v="0"/>
    <n v="0"/>
    <n v="0"/>
    <n v="0"/>
    <n v="0"/>
    <n v="0"/>
    <n v="0"/>
    <n v="0"/>
    <n v="0"/>
    <n v="0"/>
  </r>
  <r>
    <x v="0"/>
    <x v="3"/>
    <x v="1"/>
    <x v="6"/>
    <x v="11"/>
    <x v="0"/>
    <n v="0"/>
    <n v="0"/>
    <n v="0"/>
    <n v="0.16838442419830013"/>
    <n v="0.33973596339236728"/>
    <n v="0.51469039993880161"/>
    <n v="0.6975363479307789"/>
    <n v="0.87966755499189775"/>
    <n v="1.0644426142067358"/>
    <n v="1.2517113151018806"/>
    <n v="1.4399833043080303"/>
    <n v="1.6306539448204627"/>
    <n v="1.8285307214677493"/>
    <n v="2.029742307405213"/>
    <n v="2.2345852641381194"/>
  </r>
  <r>
    <x v="0"/>
    <x v="3"/>
    <x v="1"/>
    <x v="6"/>
    <x v="12"/>
    <x v="0"/>
    <n v="0"/>
    <n v="0"/>
    <n v="0"/>
    <n v="0"/>
    <n v="0"/>
    <n v="0"/>
    <n v="0"/>
    <n v="0"/>
    <n v="0"/>
    <n v="0"/>
    <n v="0"/>
    <n v="0"/>
    <n v="0"/>
    <n v="0"/>
    <n v="0"/>
  </r>
  <r>
    <x v="0"/>
    <x v="3"/>
    <x v="1"/>
    <x v="6"/>
    <x v="13"/>
    <x v="0"/>
    <n v="0"/>
    <n v="0"/>
    <n v="0"/>
    <n v="0"/>
    <n v="0"/>
    <n v="0"/>
    <n v="0"/>
    <n v="0"/>
    <n v="0"/>
    <n v="0"/>
    <n v="0"/>
    <n v="0"/>
    <n v="0"/>
    <n v="0"/>
    <n v="0"/>
  </r>
  <r>
    <x v="0"/>
    <x v="0"/>
    <x v="1"/>
    <x v="7"/>
    <x v="2"/>
    <x v="0"/>
    <n v="2.0770173991229433"/>
    <n v="2.0779419416185227"/>
    <n v="2.0916853275750635"/>
    <n v="2.1082356860826268"/>
    <n v="2.1248739269882293"/>
    <n v="2.1431964698923802"/>
    <n v="2.1663604218952255"/>
    <n v="2.1898859232190309"/>
    <n v="2.2057714251433471"/>
    <n v="2.2184001542851037"/>
    <n v="2.232374355277444"/>
    <n v="2.2465561174355715"/>
    <n v="2.2655995541310978"/>
    <n v="2.2846537871908112"/>
    <n v="2.3034660635419866"/>
  </r>
  <r>
    <x v="0"/>
    <x v="0"/>
    <x v="1"/>
    <x v="7"/>
    <x v="3"/>
    <x v="0"/>
    <n v="0"/>
    <n v="0"/>
    <n v="0"/>
    <n v="0"/>
    <n v="0"/>
    <n v="0"/>
    <n v="0"/>
    <n v="0"/>
    <n v="0"/>
    <n v="0"/>
    <n v="0"/>
    <n v="0"/>
    <n v="0"/>
    <n v="0"/>
    <n v="0"/>
  </r>
  <r>
    <x v="0"/>
    <x v="0"/>
    <x v="1"/>
    <x v="7"/>
    <x v="4"/>
    <x v="0"/>
    <n v="1.9596935617202302"/>
    <n v="1.9705307333990325"/>
    <n v="1.9926001291163973"/>
    <n v="2.0175781940810924"/>
    <n v="2.0422780338796098"/>
    <n v="2.0677461496929403"/>
    <n v="2.0975139772387021"/>
    <n v="2.1273889112249726"/>
    <n v="2.1495989916045728"/>
    <n v="2.1684547354681079"/>
    <n v="2.1885979524684451"/>
    <n v="2.209115761599961"/>
    <n v="2.2346383431890495"/>
    <n v="2.2602263028225509"/>
    <n v="2.2859011059516172"/>
  </r>
  <r>
    <x v="0"/>
    <x v="0"/>
    <x v="1"/>
    <x v="7"/>
    <x v="5"/>
    <x v="0"/>
    <n v="0.98229716384178734"/>
    <n v="0.99233676995087539"/>
    <n v="1.0076871676747563"/>
    <n v="1.0265422811360587"/>
    <n v="1.0410500277798767"/>
    <n v="1.0543513946851739"/>
    <n v="1.0696097461586487"/>
    <n v="1.0852949092249287"/>
    <n v="1.0970239537700235"/>
    <n v="1.1068217008818346"/>
    <n v="1.1172659655968868"/>
    <n v="1.1279221511126587"/>
    <n v="1.1412364435813127"/>
    <n v="1.1546895791893959"/>
    <n v="1.1683775403119296"/>
  </r>
  <r>
    <x v="0"/>
    <x v="0"/>
    <x v="1"/>
    <x v="7"/>
    <x v="6"/>
    <x v="0"/>
    <n v="12.697583096379038"/>
    <n v="12.863658025767576"/>
    <n v="13.069963616020996"/>
    <n v="13.270045956474741"/>
    <n v="13.433947014597273"/>
    <n v="13.592972712809784"/>
    <n v="13.778777884256399"/>
    <n v="13.986201804583082"/>
    <n v="14.155812195107361"/>
    <n v="14.302755287436989"/>
    <n v="14.449670468503454"/>
    <n v="14.594494520391214"/>
    <n v="14.774034429739547"/>
    <n v="14.956199722418482"/>
    <n v="15.141002718065851"/>
  </r>
  <r>
    <x v="0"/>
    <x v="0"/>
    <x v="1"/>
    <x v="7"/>
    <x v="7"/>
    <x v="0"/>
    <n v="0"/>
    <n v="0"/>
    <n v="0"/>
    <n v="0"/>
    <n v="0"/>
    <n v="0"/>
    <n v="0"/>
    <n v="0"/>
    <n v="0"/>
    <n v="0"/>
    <n v="0"/>
    <n v="0"/>
    <n v="0"/>
    <n v="0"/>
    <n v="0"/>
  </r>
  <r>
    <x v="0"/>
    <x v="0"/>
    <x v="1"/>
    <x v="7"/>
    <x v="8"/>
    <x v="0"/>
    <n v="0"/>
    <n v="0"/>
    <n v="0"/>
    <n v="0"/>
    <n v="0"/>
    <n v="0"/>
    <n v="0"/>
    <n v="0"/>
    <n v="0"/>
    <n v="0"/>
    <n v="0"/>
    <n v="0"/>
    <n v="0"/>
    <n v="0"/>
    <n v="0"/>
  </r>
  <r>
    <x v="0"/>
    <x v="0"/>
    <x v="1"/>
    <x v="7"/>
    <x v="9"/>
    <x v="0"/>
    <n v="0"/>
    <n v="0"/>
    <n v="0"/>
    <n v="0"/>
    <n v="0"/>
    <n v="0"/>
    <n v="0"/>
    <n v="0"/>
    <n v="0"/>
    <n v="0"/>
    <n v="0"/>
    <n v="0"/>
    <n v="0"/>
    <n v="0"/>
    <n v="0"/>
  </r>
  <r>
    <x v="0"/>
    <x v="0"/>
    <x v="1"/>
    <x v="7"/>
    <x v="10"/>
    <x v="0"/>
    <n v="0"/>
    <n v="0"/>
    <n v="0"/>
    <n v="0"/>
    <n v="0"/>
    <n v="0"/>
    <n v="0"/>
    <n v="0"/>
    <n v="0"/>
    <n v="0"/>
    <n v="0"/>
    <n v="0"/>
    <n v="0"/>
    <n v="0"/>
    <n v="0"/>
  </r>
  <r>
    <x v="0"/>
    <x v="0"/>
    <x v="1"/>
    <x v="7"/>
    <x v="11"/>
    <x v="0"/>
    <n v="2.0709194309327192"/>
    <n v="2.0853364154477458"/>
    <n v="2.1121289970812547"/>
    <n v="2.1405683266277773"/>
    <n v="2.1649228266199763"/>
    <n v="2.188932610929748"/>
    <n v="2.2156595300190562"/>
    <n v="2.2415564989333028"/>
    <n v="2.2599750846748958"/>
    <n v="2.2755658635146214"/>
    <n v="2.2925074960024312"/>
    <n v="2.3095640674079996"/>
    <n v="2.3318111690031094"/>
    <n v="2.3543141185541985"/>
    <n v="2.3770447692175418"/>
  </r>
  <r>
    <x v="0"/>
    <x v="0"/>
    <x v="1"/>
    <x v="7"/>
    <x v="12"/>
    <x v="0"/>
    <n v="1.4029290569861177"/>
    <n v="1.4107399762909707"/>
    <n v="1.4281018015354101"/>
    <n v="1.4464955039501992"/>
    <n v="1.4647930436774441"/>
    <n v="1.484110328415257"/>
    <n v="1.5069749133787329"/>
    <n v="1.5301403878875464"/>
    <n v="1.5478563080104244"/>
    <n v="1.563455697633936"/>
    <n v="1.5802080678792918"/>
    <n v="1.5974462843138841"/>
    <n v="1.6185893280100043"/>
    <n v="1.6401661697956282"/>
    <n v="1.6620514241940283"/>
  </r>
  <r>
    <x v="0"/>
    <x v="0"/>
    <x v="1"/>
    <x v="7"/>
    <x v="13"/>
    <x v="0"/>
    <n v="0"/>
    <n v="0"/>
    <n v="0"/>
    <n v="0"/>
    <n v="0"/>
    <n v="0"/>
    <n v="0"/>
    <n v="0"/>
    <n v="0"/>
    <n v="0"/>
    <n v="0"/>
    <n v="0"/>
    <n v="0"/>
    <n v="0"/>
    <n v="0"/>
  </r>
  <r>
    <x v="0"/>
    <x v="1"/>
    <x v="1"/>
    <x v="7"/>
    <x v="2"/>
    <x v="0"/>
    <n v="0"/>
    <n v="0"/>
    <n v="0"/>
    <n v="0"/>
    <n v="0"/>
    <n v="0"/>
    <n v="0"/>
    <n v="0"/>
    <n v="0"/>
    <n v="0"/>
    <n v="0"/>
    <n v="0"/>
    <n v="0"/>
    <n v="0"/>
    <n v="0"/>
  </r>
  <r>
    <x v="0"/>
    <x v="1"/>
    <x v="1"/>
    <x v="7"/>
    <x v="3"/>
    <x v="0"/>
    <n v="0"/>
    <n v="0"/>
    <n v="0"/>
    <n v="0"/>
    <n v="0"/>
    <n v="0"/>
    <n v="0"/>
    <n v="0"/>
    <n v="0"/>
    <n v="0"/>
    <n v="0"/>
    <n v="0"/>
    <n v="0"/>
    <n v="0"/>
    <n v="0"/>
  </r>
  <r>
    <x v="0"/>
    <x v="1"/>
    <x v="1"/>
    <x v="7"/>
    <x v="4"/>
    <x v="0"/>
    <n v="0"/>
    <n v="0"/>
    <n v="0"/>
    <n v="0"/>
    <n v="0"/>
    <n v="0"/>
    <n v="0"/>
    <n v="0"/>
    <n v="0"/>
    <n v="0"/>
    <n v="0"/>
    <n v="0"/>
    <n v="0"/>
    <n v="0"/>
    <n v="0"/>
  </r>
  <r>
    <x v="0"/>
    <x v="1"/>
    <x v="1"/>
    <x v="7"/>
    <x v="5"/>
    <x v="0"/>
    <n v="0"/>
    <n v="0"/>
    <n v="0"/>
    <n v="0"/>
    <n v="0"/>
    <n v="0"/>
    <n v="0"/>
    <n v="0"/>
    <n v="0"/>
    <n v="0"/>
    <n v="0"/>
    <n v="0"/>
    <n v="0"/>
    <n v="0"/>
    <n v="0"/>
  </r>
  <r>
    <x v="0"/>
    <x v="1"/>
    <x v="1"/>
    <x v="7"/>
    <x v="6"/>
    <x v="0"/>
    <n v="0"/>
    <n v="0"/>
    <n v="0"/>
    <n v="0"/>
    <n v="0"/>
    <n v="0"/>
    <n v="0"/>
    <n v="0"/>
    <n v="0"/>
    <n v="0"/>
    <n v="0"/>
    <n v="0"/>
    <n v="0"/>
    <n v="0"/>
    <n v="0"/>
  </r>
  <r>
    <x v="0"/>
    <x v="1"/>
    <x v="1"/>
    <x v="7"/>
    <x v="7"/>
    <x v="0"/>
    <n v="0"/>
    <n v="0"/>
    <n v="0"/>
    <n v="0"/>
    <n v="0"/>
    <n v="0"/>
    <n v="0"/>
    <n v="0"/>
    <n v="0"/>
    <n v="0"/>
    <n v="0"/>
    <n v="0"/>
    <n v="0"/>
    <n v="0"/>
    <n v="0"/>
  </r>
  <r>
    <x v="0"/>
    <x v="1"/>
    <x v="1"/>
    <x v="7"/>
    <x v="8"/>
    <x v="0"/>
    <n v="0"/>
    <n v="0"/>
    <n v="0"/>
    <n v="0"/>
    <n v="0"/>
    <n v="0"/>
    <n v="0"/>
    <n v="0"/>
    <n v="0"/>
    <n v="0"/>
    <n v="0"/>
    <n v="0"/>
    <n v="0"/>
    <n v="0"/>
    <n v="0"/>
  </r>
  <r>
    <x v="0"/>
    <x v="1"/>
    <x v="1"/>
    <x v="7"/>
    <x v="9"/>
    <x v="0"/>
    <n v="0"/>
    <n v="0"/>
    <n v="0"/>
    <n v="0"/>
    <n v="0"/>
    <n v="0"/>
    <n v="0"/>
    <n v="0"/>
    <n v="0"/>
    <n v="0"/>
    <n v="0"/>
    <n v="0"/>
    <n v="0"/>
    <n v="0"/>
    <n v="0"/>
  </r>
  <r>
    <x v="0"/>
    <x v="1"/>
    <x v="1"/>
    <x v="7"/>
    <x v="10"/>
    <x v="0"/>
    <n v="0"/>
    <n v="0"/>
    <n v="0"/>
    <n v="0"/>
    <n v="0"/>
    <n v="0"/>
    <n v="0"/>
    <n v="0"/>
    <n v="0"/>
    <n v="0"/>
    <n v="0"/>
    <n v="0"/>
    <n v="0"/>
    <n v="0"/>
    <n v="0"/>
  </r>
  <r>
    <x v="0"/>
    <x v="1"/>
    <x v="1"/>
    <x v="7"/>
    <x v="11"/>
    <x v="0"/>
    <n v="0"/>
    <n v="0"/>
    <n v="0"/>
    <n v="0"/>
    <n v="0"/>
    <n v="0"/>
    <n v="0"/>
    <n v="0"/>
    <n v="0"/>
    <n v="0"/>
    <n v="0"/>
    <n v="0"/>
    <n v="0"/>
    <n v="0"/>
    <n v="0"/>
  </r>
  <r>
    <x v="0"/>
    <x v="1"/>
    <x v="1"/>
    <x v="7"/>
    <x v="12"/>
    <x v="0"/>
    <n v="0"/>
    <n v="0"/>
    <n v="0"/>
    <n v="0"/>
    <n v="0"/>
    <n v="0"/>
    <n v="0"/>
    <n v="0"/>
    <n v="0"/>
    <n v="0"/>
    <n v="0"/>
    <n v="0"/>
    <n v="0"/>
    <n v="0"/>
    <n v="0"/>
  </r>
  <r>
    <x v="0"/>
    <x v="1"/>
    <x v="1"/>
    <x v="7"/>
    <x v="13"/>
    <x v="0"/>
    <n v="0"/>
    <n v="0"/>
    <n v="0"/>
    <n v="0"/>
    <n v="0"/>
    <n v="0"/>
    <n v="0"/>
    <n v="0"/>
    <n v="0"/>
    <n v="0"/>
    <n v="0"/>
    <n v="0"/>
    <n v="0"/>
    <n v="0"/>
    <n v="0"/>
  </r>
  <r>
    <x v="0"/>
    <x v="2"/>
    <x v="1"/>
    <x v="7"/>
    <x v="2"/>
    <x v="0"/>
    <n v="0"/>
    <n v="0"/>
    <n v="0"/>
    <n v="0"/>
    <n v="0"/>
    <n v="0"/>
    <n v="0"/>
    <n v="0"/>
    <n v="0"/>
    <n v="0"/>
    <n v="0"/>
    <n v="0"/>
    <n v="0"/>
    <n v="0"/>
    <n v="0"/>
  </r>
  <r>
    <x v="0"/>
    <x v="2"/>
    <x v="1"/>
    <x v="7"/>
    <x v="3"/>
    <x v="0"/>
    <n v="0"/>
    <n v="0"/>
    <n v="0"/>
    <n v="0"/>
    <n v="0"/>
    <n v="0"/>
    <n v="0"/>
    <n v="0"/>
    <n v="0"/>
    <n v="0"/>
    <n v="0"/>
    <n v="0"/>
    <n v="0"/>
    <n v="0"/>
    <n v="0"/>
  </r>
  <r>
    <x v="0"/>
    <x v="2"/>
    <x v="1"/>
    <x v="7"/>
    <x v="4"/>
    <x v="0"/>
    <n v="0"/>
    <n v="0"/>
    <n v="0"/>
    <n v="0"/>
    <n v="0"/>
    <n v="0"/>
    <n v="0"/>
    <n v="0"/>
    <n v="0"/>
    <n v="0"/>
    <n v="0"/>
    <n v="0"/>
    <n v="0"/>
    <n v="0"/>
    <n v="0"/>
  </r>
  <r>
    <x v="0"/>
    <x v="2"/>
    <x v="1"/>
    <x v="7"/>
    <x v="5"/>
    <x v="0"/>
    <n v="0"/>
    <n v="0"/>
    <n v="0"/>
    <n v="0"/>
    <n v="0"/>
    <n v="0"/>
    <n v="0"/>
    <n v="0"/>
    <n v="0"/>
    <n v="0"/>
    <n v="0"/>
    <n v="0"/>
    <n v="0"/>
    <n v="0"/>
    <n v="0"/>
  </r>
  <r>
    <x v="0"/>
    <x v="2"/>
    <x v="1"/>
    <x v="7"/>
    <x v="6"/>
    <x v="0"/>
    <n v="0"/>
    <n v="0"/>
    <n v="0"/>
    <n v="0"/>
    <n v="0"/>
    <n v="0"/>
    <n v="0"/>
    <n v="0"/>
    <n v="0"/>
    <n v="0"/>
    <n v="0"/>
    <n v="0"/>
    <n v="0"/>
    <n v="0"/>
    <n v="0"/>
  </r>
  <r>
    <x v="0"/>
    <x v="2"/>
    <x v="1"/>
    <x v="7"/>
    <x v="7"/>
    <x v="0"/>
    <n v="0"/>
    <n v="0"/>
    <n v="0"/>
    <n v="0"/>
    <n v="0"/>
    <n v="0"/>
    <n v="0"/>
    <n v="0"/>
    <n v="0"/>
    <n v="0"/>
    <n v="0"/>
    <n v="0"/>
    <n v="0"/>
    <n v="0"/>
    <n v="0"/>
  </r>
  <r>
    <x v="0"/>
    <x v="2"/>
    <x v="1"/>
    <x v="7"/>
    <x v="8"/>
    <x v="0"/>
    <n v="0"/>
    <n v="0"/>
    <n v="0"/>
    <n v="0"/>
    <n v="0"/>
    <n v="0"/>
    <n v="0"/>
    <n v="0"/>
    <n v="0"/>
    <n v="0"/>
    <n v="0"/>
    <n v="0"/>
    <n v="0"/>
    <n v="0"/>
    <n v="0"/>
  </r>
  <r>
    <x v="0"/>
    <x v="2"/>
    <x v="1"/>
    <x v="7"/>
    <x v="9"/>
    <x v="0"/>
    <n v="0"/>
    <n v="0"/>
    <n v="0"/>
    <n v="0"/>
    <n v="0"/>
    <n v="0"/>
    <n v="0"/>
    <n v="0"/>
    <n v="0"/>
    <n v="0"/>
    <n v="0"/>
    <n v="0"/>
    <n v="0"/>
    <n v="0"/>
    <n v="0"/>
  </r>
  <r>
    <x v="0"/>
    <x v="2"/>
    <x v="1"/>
    <x v="7"/>
    <x v="10"/>
    <x v="0"/>
    <n v="0"/>
    <n v="0"/>
    <n v="0"/>
    <n v="0"/>
    <n v="0"/>
    <n v="0"/>
    <n v="0"/>
    <n v="0"/>
    <n v="0"/>
    <n v="0"/>
    <n v="0"/>
    <n v="0"/>
    <n v="0"/>
    <n v="0"/>
    <n v="0"/>
  </r>
  <r>
    <x v="0"/>
    <x v="2"/>
    <x v="1"/>
    <x v="7"/>
    <x v="11"/>
    <x v="0"/>
    <n v="0"/>
    <n v="0"/>
    <n v="0"/>
    <n v="0"/>
    <n v="0"/>
    <n v="0"/>
    <n v="0"/>
    <n v="0"/>
    <n v="0"/>
    <n v="0"/>
    <n v="0"/>
    <n v="0"/>
    <n v="0"/>
    <n v="0"/>
    <n v="0"/>
  </r>
  <r>
    <x v="0"/>
    <x v="2"/>
    <x v="1"/>
    <x v="7"/>
    <x v="12"/>
    <x v="0"/>
    <n v="0"/>
    <n v="0"/>
    <n v="0"/>
    <n v="0"/>
    <n v="0"/>
    <n v="0"/>
    <n v="0"/>
    <n v="0"/>
    <n v="0"/>
    <n v="0"/>
    <n v="0"/>
    <n v="0"/>
    <n v="0"/>
    <n v="0"/>
    <n v="0"/>
  </r>
  <r>
    <x v="0"/>
    <x v="2"/>
    <x v="1"/>
    <x v="7"/>
    <x v="13"/>
    <x v="0"/>
    <n v="0"/>
    <n v="0"/>
    <n v="0"/>
    <n v="0"/>
    <n v="0"/>
    <n v="0"/>
    <n v="0"/>
    <n v="0"/>
    <n v="0"/>
    <n v="0"/>
    <n v="0"/>
    <n v="0"/>
    <n v="0"/>
    <n v="0"/>
    <n v="0"/>
  </r>
  <r>
    <x v="0"/>
    <x v="3"/>
    <x v="1"/>
    <x v="7"/>
    <x v="2"/>
    <x v="0"/>
    <n v="0"/>
    <n v="0"/>
    <n v="0"/>
    <n v="0"/>
    <n v="0"/>
    <n v="0"/>
    <n v="0"/>
    <n v="0"/>
    <n v="0"/>
    <n v="0"/>
    <n v="0"/>
    <n v="0"/>
    <n v="0"/>
    <n v="0"/>
    <n v="0"/>
  </r>
  <r>
    <x v="0"/>
    <x v="3"/>
    <x v="1"/>
    <x v="7"/>
    <x v="3"/>
    <x v="0"/>
    <n v="0"/>
    <n v="0"/>
    <n v="0"/>
    <n v="0"/>
    <n v="0"/>
    <n v="0"/>
    <n v="0"/>
    <n v="0"/>
    <n v="0"/>
    <n v="0"/>
    <n v="0"/>
    <n v="0"/>
    <n v="0"/>
    <n v="0"/>
    <n v="0"/>
  </r>
  <r>
    <x v="0"/>
    <x v="3"/>
    <x v="1"/>
    <x v="7"/>
    <x v="4"/>
    <x v="0"/>
    <n v="0"/>
    <n v="0"/>
    <n v="0"/>
    <n v="0"/>
    <n v="0"/>
    <n v="0"/>
    <n v="0"/>
    <n v="0"/>
    <n v="0"/>
    <n v="0"/>
    <n v="0"/>
    <n v="0"/>
    <n v="0"/>
    <n v="0"/>
    <n v="0"/>
  </r>
  <r>
    <x v="0"/>
    <x v="3"/>
    <x v="1"/>
    <x v="7"/>
    <x v="5"/>
    <x v="0"/>
    <n v="0"/>
    <n v="0"/>
    <n v="0"/>
    <n v="0"/>
    <n v="0"/>
    <n v="0"/>
    <n v="0"/>
    <n v="0"/>
    <n v="0"/>
    <n v="0"/>
    <n v="0"/>
    <n v="0"/>
    <n v="0"/>
    <n v="0"/>
    <n v="0"/>
  </r>
  <r>
    <x v="0"/>
    <x v="3"/>
    <x v="1"/>
    <x v="7"/>
    <x v="6"/>
    <x v="0"/>
    <n v="0"/>
    <n v="0"/>
    <n v="0"/>
    <n v="0"/>
    <n v="0"/>
    <n v="0"/>
    <n v="0"/>
    <n v="0"/>
    <n v="0"/>
    <n v="0"/>
    <n v="0"/>
    <n v="0"/>
    <n v="0"/>
    <n v="0"/>
    <n v="0"/>
  </r>
  <r>
    <x v="0"/>
    <x v="3"/>
    <x v="1"/>
    <x v="7"/>
    <x v="7"/>
    <x v="0"/>
    <n v="0"/>
    <n v="0"/>
    <n v="0"/>
    <n v="0"/>
    <n v="0"/>
    <n v="0"/>
    <n v="0"/>
    <n v="0"/>
    <n v="0"/>
    <n v="0"/>
    <n v="0"/>
    <n v="0"/>
    <n v="0"/>
    <n v="0"/>
    <n v="0"/>
  </r>
  <r>
    <x v="0"/>
    <x v="3"/>
    <x v="1"/>
    <x v="7"/>
    <x v="8"/>
    <x v="0"/>
    <n v="0"/>
    <n v="0"/>
    <n v="0"/>
    <n v="0"/>
    <n v="0"/>
    <n v="0"/>
    <n v="0"/>
    <n v="0"/>
    <n v="0"/>
    <n v="0"/>
    <n v="0"/>
    <n v="0"/>
    <n v="0"/>
    <n v="0"/>
    <n v="0"/>
  </r>
  <r>
    <x v="0"/>
    <x v="3"/>
    <x v="1"/>
    <x v="7"/>
    <x v="9"/>
    <x v="0"/>
    <n v="0"/>
    <n v="0"/>
    <n v="0"/>
    <n v="0"/>
    <n v="0"/>
    <n v="0"/>
    <n v="0"/>
    <n v="0"/>
    <n v="0"/>
    <n v="0"/>
    <n v="0"/>
    <n v="0"/>
    <n v="0"/>
    <n v="0"/>
    <n v="0"/>
  </r>
  <r>
    <x v="0"/>
    <x v="3"/>
    <x v="1"/>
    <x v="7"/>
    <x v="10"/>
    <x v="0"/>
    <n v="0"/>
    <n v="0"/>
    <n v="0"/>
    <n v="0"/>
    <n v="0"/>
    <n v="0"/>
    <n v="0"/>
    <n v="0"/>
    <n v="0"/>
    <n v="0"/>
    <n v="0"/>
    <n v="0"/>
    <n v="0"/>
    <n v="0"/>
    <n v="0"/>
  </r>
  <r>
    <x v="0"/>
    <x v="3"/>
    <x v="1"/>
    <x v="7"/>
    <x v="11"/>
    <x v="0"/>
    <n v="0"/>
    <n v="0"/>
    <n v="0"/>
    <n v="0"/>
    <n v="0"/>
    <n v="0"/>
    <n v="0"/>
    <n v="0"/>
    <n v="0"/>
    <n v="0"/>
    <n v="0"/>
    <n v="0"/>
    <n v="0"/>
    <n v="0"/>
    <n v="0"/>
  </r>
  <r>
    <x v="0"/>
    <x v="3"/>
    <x v="1"/>
    <x v="7"/>
    <x v="12"/>
    <x v="0"/>
    <n v="0"/>
    <n v="0"/>
    <n v="0"/>
    <n v="0"/>
    <n v="0"/>
    <n v="0"/>
    <n v="0"/>
    <n v="0"/>
    <n v="0"/>
    <n v="0"/>
    <n v="0"/>
    <n v="0"/>
    <n v="0"/>
    <n v="0"/>
    <n v="0"/>
  </r>
  <r>
    <x v="0"/>
    <x v="3"/>
    <x v="1"/>
    <x v="7"/>
    <x v="13"/>
    <x v="0"/>
    <n v="0"/>
    <n v="0"/>
    <n v="0"/>
    <n v="0"/>
    <n v="0"/>
    <n v="0"/>
    <n v="0"/>
    <n v="0"/>
    <n v="0"/>
    <n v="0"/>
    <n v="0"/>
    <n v="0"/>
    <n v="0"/>
    <n v="0"/>
    <n v="0"/>
  </r>
  <r>
    <x v="0"/>
    <x v="0"/>
    <x v="1"/>
    <x v="8"/>
    <x v="2"/>
    <x v="0"/>
    <n v="0"/>
    <n v="0"/>
    <n v="0"/>
    <n v="0.34064965094170496"/>
    <n v="0.35020482654196339"/>
    <n v="0.36028909443526264"/>
    <n v="0.37146680974026708"/>
    <n v="0.3830107529472252"/>
    <n v="0.39350490759554974"/>
    <n v="0.40367300279922963"/>
    <n v="0.41434014633414357"/>
    <n v="0.42531180131615637"/>
    <n v="0.4374953932150491"/>
    <n v="0.44999833058231942"/>
    <n v="0.46277777698208233"/>
  </r>
  <r>
    <x v="0"/>
    <x v="0"/>
    <x v="1"/>
    <x v="8"/>
    <x v="3"/>
    <x v="0"/>
    <n v="0"/>
    <n v="0"/>
    <n v="0"/>
    <n v="0"/>
    <n v="0"/>
    <n v="0"/>
    <n v="0"/>
    <n v="0"/>
    <n v="0"/>
    <n v="0"/>
    <n v="0"/>
    <n v="0"/>
    <n v="0"/>
    <n v="0"/>
    <n v="0"/>
  </r>
  <r>
    <x v="0"/>
    <x v="0"/>
    <x v="1"/>
    <x v="8"/>
    <x v="4"/>
    <x v="0"/>
    <n v="0"/>
    <n v="0"/>
    <n v="0"/>
    <n v="0.37241395772902525"/>
    <n v="0.38451263230523386"/>
    <n v="0.39709382944105037"/>
    <n v="0.41086670856795543"/>
    <n v="0.42505306523327607"/>
    <n v="0.43808046018032681"/>
    <n v="0.45076165607924817"/>
    <n v="0.46404785022179851"/>
    <n v="0.47776620063243908"/>
    <n v="0.49295169739975825"/>
    <n v="0.50856821811791997"/>
    <n v="0.52463215024608245"/>
  </r>
  <r>
    <x v="0"/>
    <x v="0"/>
    <x v="1"/>
    <x v="8"/>
    <x v="5"/>
    <x v="0"/>
    <n v="0"/>
    <n v="0"/>
    <n v="0"/>
    <n v="0"/>
    <n v="0"/>
    <n v="0"/>
    <n v="0"/>
    <n v="0"/>
    <n v="0"/>
    <n v="0"/>
    <n v="0"/>
    <n v="0"/>
    <n v="0"/>
    <n v="0"/>
    <n v="0"/>
  </r>
  <r>
    <x v="0"/>
    <x v="0"/>
    <x v="1"/>
    <x v="8"/>
    <x v="6"/>
    <x v="0"/>
    <n v="0"/>
    <n v="0"/>
    <n v="0"/>
    <n v="2.0371961071631959"/>
    <n v="2.1036050926103531"/>
    <n v="2.1710768639429672"/>
    <n v="2.2447688404995798"/>
    <n v="2.3241325230022509"/>
    <n v="2.3993635764219876"/>
    <n v="2.472755345880802"/>
    <n v="2.5481181186931203"/>
    <n v="2.625130166232537"/>
    <n v="2.7105727212658768"/>
    <n v="2.7988742355833698"/>
    <n v="2.8901270682999667"/>
  </r>
  <r>
    <x v="0"/>
    <x v="0"/>
    <x v="1"/>
    <x v="8"/>
    <x v="7"/>
    <x v="0"/>
    <n v="0"/>
    <n v="0"/>
    <n v="0"/>
    <n v="0"/>
    <n v="0"/>
    <n v="0"/>
    <n v="0"/>
    <n v="0"/>
    <n v="0"/>
    <n v="0"/>
    <n v="0"/>
    <n v="0"/>
    <n v="0"/>
    <n v="0"/>
    <n v="0"/>
  </r>
  <r>
    <x v="0"/>
    <x v="0"/>
    <x v="1"/>
    <x v="8"/>
    <x v="8"/>
    <x v="0"/>
    <n v="0"/>
    <n v="0"/>
    <n v="0"/>
    <n v="0"/>
    <n v="0"/>
    <n v="0"/>
    <n v="0"/>
    <n v="0"/>
    <n v="0"/>
    <n v="0"/>
    <n v="0"/>
    <n v="0"/>
    <n v="0"/>
    <n v="0"/>
    <n v="0"/>
  </r>
  <r>
    <x v="0"/>
    <x v="0"/>
    <x v="1"/>
    <x v="8"/>
    <x v="9"/>
    <x v="0"/>
    <n v="0"/>
    <n v="0"/>
    <n v="0"/>
    <n v="0"/>
    <n v="0"/>
    <n v="0"/>
    <n v="0"/>
    <n v="0"/>
    <n v="0"/>
    <n v="0"/>
    <n v="0"/>
    <n v="0"/>
    <n v="0"/>
    <n v="0"/>
    <n v="0"/>
  </r>
  <r>
    <x v="0"/>
    <x v="0"/>
    <x v="1"/>
    <x v="8"/>
    <x v="10"/>
    <x v="0"/>
    <n v="0"/>
    <n v="0"/>
    <n v="0"/>
    <n v="0"/>
    <n v="0"/>
    <n v="0"/>
    <n v="0"/>
    <n v="0"/>
    <n v="0"/>
    <n v="0"/>
    <n v="0"/>
    <n v="0"/>
    <n v="0"/>
    <n v="0"/>
    <n v="0"/>
  </r>
  <r>
    <x v="0"/>
    <x v="0"/>
    <x v="1"/>
    <x v="8"/>
    <x v="11"/>
    <x v="0"/>
    <n v="0"/>
    <n v="0"/>
    <n v="0"/>
    <n v="0"/>
    <n v="0"/>
    <n v="0"/>
    <n v="0"/>
    <n v="0"/>
    <n v="0"/>
    <n v="0"/>
    <n v="0"/>
    <n v="0"/>
    <n v="0"/>
    <n v="0"/>
    <n v="0"/>
  </r>
  <r>
    <x v="0"/>
    <x v="0"/>
    <x v="1"/>
    <x v="8"/>
    <x v="12"/>
    <x v="0"/>
    <n v="0"/>
    <n v="0"/>
    <n v="0"/>
    <n v="0.40940132058672529"/>
    <n v="0.42287167082560778"/>
    <n v="0.4370173529393096"/>
    <n v="0.4526251576322014"/>
    <n v="0.46877464825772969"/>
    <n v="0.48368614940599092"/>
    <n v="0.49833198307018134"/>
    <n v="0.51374502376238507"/>
    <n v="0.52973636693506176"/>
    <n v="0.54748266115196298"/>
    <n v="0.56587657802281899"/>
    <n v="0.58489579259449243"/>
  </r>
  <r>
    <x v="0"/>
    <x v="0"/>
    <x v="1"/>
    <x v="8"/>
    <x v="13"/>
    <x v="0"/>
    <n v="0"/>
    <n v="0"/>
    <n v="0"/>
    <n v="0"/>
    <n v="0"/>
    <n v="0"/>
    <n v="0"/>
    <n v="0"/>
    <n v="0"/>
    <n v="0"/>
    <n v="0"/>
    <n v="0"/>
    <n v="0"/>
    <n v="0"/>
    <n v="0"/>
  </r>
  <r>
    <x v="0"/>
    <x v="1"/>
    <x v="1"/>
    <x v="8"/>
    <x v="2"/>
    <x v="0"/>
    <n v="0"/>
    <n v="0"/>
    <n v="0"/>
    <n v="0.30663554109586949"/>
    <n v="0.31446336748543924"/>
    <n v="0.32217312013470922"/>
    <n v="0.33215286518519094"/>
    <n v="0.34132247434831026"/>
    <n v="0.35016923310156134"/>
    <n v="0.35986597235183931"/>
    <n v="0.36877401837042462"/>
    <n v="0.3779398540722011"/>
    <n v="0.38832249798844654"/>
    <n v="0.39897831717063365"/>
    <n v="0.40989675595274749"/>
  </r>
  <r>
    <x v="0"/>
    <x v="1"/>
    <x v="1"/>
    <x v="8"/>
    <x v="3"/>
    <x v="0"/>
    <n v="0"/>
    <n v="0"/>
    <n v="0"/>
    <n v="0"/>
    <n v="0"/>
    <n v="0"/>
    <n v="0"/>
    <n v="0"/>
    <n v="0"/>
    <n v="0"/>
    <n v="0"/>
    <n v="0"/>
    <n v="0"/>
    <n v="0"/>
    <n v="0"/>
  </r>
  <r>
    <x v="0"/>
    <x v="1"/>
    <x v="1"/>
    <x v="8"/>
    <x v="4"/>
    <x v="0"/>
    <n v="0"/>
    <n v="0"/>
    <n v="0"/>
    <n v="0.29927598450681692"/>
    <n v="0.30816163783221695"/>
    <n v="0.3168919075444882"/>
    <n v="0.32788044035034752"/>
    <n v="0.33808633723976173"/>
    <n v="0.34796722295827232"/>
    <n v="0.35867655399935128"/>
    <n v="0.36860334107335135"/>
    <n v="0.37879647748776102"/>
    <n v="0.39019944606374601"/>
    <n v="0.4019087727677953"/>
    <n v="0.41390617001611929"/>
  </r>
  <r>
    <x v="0"/>
    <x v="1"/>
    <x v="1"/>
    <x v="8"/>
    <x v="5"/>
    <x v="0"/>
    <n v="0"/>
    <n v="0"/>
    <n v="0"/>
    <n v="0"/>
    <n v="0"/>
    <n v="0"/>
    <n v="0"/>
    <n v="0"/>
    <n v="0"/>
    <n v="0"/>
    <n v="0"/>
    <n v="0"/>
    <n v="0"/>
    <n v="0"/>
    <n v="0"/>
  </r>
  <r>
    <x v="0"/>
    <x v="1"/>
    <x v="1"/>
    <x v="8"/>
    <x v="6"/>
    <x v="0"/>
    <n v="0"/>
    <n v="0"/>
    <n v="0"/>
    <n v="1.9753150872739509"/>
    <n v="2.0280847387543965"/>
    <n v="2.0771044666579939"/>
    <n v="2.1398195605482586"/>
    <n v="2.2009861574500391"/>
    <n v="2.2623170870586526"/>
    <n v="2.3290473041321738"/>
    <n v="2.3890903625527096"/>
    <n v="2.4499300322677495"/>
    <n v="2.5186343657620589"/>
    <n v="2.589542274808168"/>
    <n v="2.6627003717442093"/>
  </r>
  <r>
    <x v="0"/>
    <x v="1"/>
    <x v="1"/>
    <x v="8"/>
    <x v="7"/>
    <x v="0"/>
    <n v="0"/>
    <n v="0"/>
    <n v="0"/>
    <n v="0"/>
    <n v="0"/>
    <n v="0"/>
    <n v="0"/>
    <n v="0"/>
    <n v="0"/>
    <n v="0"/>
    <n v="0"/>
    <n v="0"/>
    <n v="0"/>
    <n v="0"/>
    <n v="0"/>
  </r>
  <r>
    <x v="0"/>
    <x v="1"/>
    <x v="1"/>
    <x v="8"/>
    <x v="8"/>
    <x v="0"/>
    <n v="0"/>
    <n v="0"/>
    <n v="0"/>
    <n v="0"/>
    <n v="0"/>
    <n v="0"/>
    <n v="0"/>
    <n v="0"/>
    <n v="0"/>
    <n v="0"/>
    <n v="0"/>
    <n v="0"/>
    <n v="0"/>
    <n v="0"/>
    <n v="0"/>
  </r>
  <r>
    <x v="0"/>
    <x v="1"/>
    <x v="1"/>
    <x v="8"/>
    <x v="9"/>
    <x v="0"/>
    <n v="0"/>
    <n v="0"/>
    <n v="0"/>
    <n v="0"/>
    <n v="0"/>
    <n v="0"/>
    <n v="0"/>
    <n v="0"/>
    <n v="0"/>
    <n v="0"/>
    <n v="0"/>
    <n v="0"/>
    <n v="0"/>
    <n v="0"/>
    <n v="0"/>
  </r>
  <r>
    <x v="0"/>
    <x v="1"/>
    <x v="1"/>
    <x v="8"/>
    <x v="10"/>
    <x v="0"/>
    <n v="0"/>
    <n v="0"/>
    <n v="0"/>
    <n v="0"/>
    <n v="0"/>
    <n v="0"/>
    <n v="0"/>
    <n v="0"/>
    <n v="0"/>
    <n v="0"/>
    <n v="0"/>
    <n v="0"/>
    <n v="0"/>
    <n v="0"/>
    <n v="0"/>
  </r>
  <r>
    <x v="0"/>
    <x v="1"/>
    <x v="1"/>
    <x v="8"/>
    <x v="11"/>
    <x v="0"/>
    <n v="0"/>
    <n v="0"/>
    <n v="0"/>
    <n v="0"/>
    <n v="0"/>
    <n v="0"/>
    <n v="0"/>
    <n v="0"/>
    <n v="0"/>
    <n v="0"/>
    <n v="0"/>
    <n v="0"/>
    <n v="0"/>
    <n v="0"/>
    <n v="0"/>
  </r>
  <r>
    <x v="0"/>
    <x v="1"/>
    <x v="1"/>
    <x v="8"/>
    <x v="12"/>
    <x v="0"/>
    <n v="0"/>
    <n v="0"/>
    <n v="0"/>
    <n v="0.43453307096868776"/>
    <n v="0.44665228678787505"/>
    <n v="0.45868287484132764"/>
    <n v="0.47412552058941432"/>
    <n v="0.48850727624509682"/>
    <n v="0.50244006220917925"/>
    <n v="0.51766555566184758"/>
    <n v="0.53183428520215736"/>
    <n v="0.54648184834333802"/>
    <n v="0.56297446729408451"/>
    <n v="0.58000850935723625"/>
    <n v="0.59757839066801588"/>
  </r>
  <r>
    <x v="0"/>
    <x v="1"/>
    <x v="1"/>
    <x v="8"/>
    <x v="13"/>
    <x v="0"/>
    <n v="0"/>
    <n v="0"/>
    <n v="0"/>
    <n v="0"/>
    <n v="0"/>
    <n v="0"/>
    <n v="0"/>
    <n v="0"/>
    <n v="0"/>
    <n v="0"/>
    <n v="0"/>
    <n v="0"/>
    <n v="0"/>
    <n v="0"/>
    <n v="0"/>
  </r>
  <r>
    <x v="0"/>
    <x v="2"/>
    <x v="1"/>
    <x v="8"/>
    <x v="2"/>
    <x v="0"/>
    <n v="0"/>
    <n v="0"/>
    <n v="0"/>
    <n v="0"/>
    <n v="0"/>
    <n v="0"/>
    <n v="0"/>
    <n v="0"/>
    <n v="0"/>
    <n v="0"/>
    <n v="0"/>
    <n v="0"/>
    <n v="0"/>
    <n v="0"/>
    <n v="0"/>
  </r>
  <r>
    <x v="0"/>
    <x v="2"/>
    <x v="1"/>
    <x v="8"/>
    <x v="3"/>
    <x v="0"/>
    <n v="0"/>
    <n v="0"/>
    <n v="0"/>
    <n v="0"/>
    <n v="0"/>
    <n v="0"/>
    <n v="0"/>
    <n v="0"/>
    <n v="0"/>
    <n v="0"/>
    <n v="0"/>
    <n v="0"/>
    <n v="0"/>
    <n v="0"/>
    <n v="0"/>
  </r>
  <r>
    <x v="0"/>
    <x v="2"/>
    <x v="1"/>
    <x v="8"/>
    <x v="4"/>
    <x v="0"/>
    <n v="0"/>
    <n v="0"/>
    <n v="0"/>
    <n v="0"/>
    <n v="0"/>
    <n v="0"/>
    <n v="0"/>
    <n v="0"/>
    <n v="0"/>
    <n v="0"/>
    <n v="0"/>
    <n v="0"/>
    <n v="0"/>
    <n v="0"/>
    <n v="0"/>
  </r>
  <r>
    <x v="0"/>
    <x v="2"/>
    <x v="1"/>
    <x v="8"/>
    <x v="5"/>
    <x v="0"/>
    <n v="0"/>
    <n v="0"/>
    <n v="0"/>
    <n v="0"/>
    <n v="0"/>
    <n v="0"/>
    <n v="0"/>
    <n v="0"/>
    <n v="0"/>
    <n v="0"/>
    <n v="0"/>
    <n v="0"/>
    <n v="0"/>
    <n v="0"/>
    <n v="0"/>
  </r>
  <r>
    <x v="0"/>
    <x v="2"/>
    <x v="1"/>
    <x v="8"/>
    <x v="6"/>
    <x v="0"/>
    <n v="0"/>
    <n v="0"/>
    <n v="0"/>
    <n v="0"/>
    <n v="0"/>
    <n v="0"/>
    <n v="0"/>
    <n v="0"/>
    <n v="0"/>
    <n v="0"/>
    <n v="0"/>
    <n v="0"/>
    <n v="0"/>
    <n v="0"/>
    <n v="0"/>
  </r>
  <r>
    <x v="0"/>
    <x v="2"/>
    <x v="1"/>
    <x v="8"/>
    <x v="7"/>
    <x v="0"/>
    <n v="0"/>
    <n v="0"/>
    <n v="0"/>
    <n v="0"/>
    <n v="0"/>
    <n v="0"/>
    <n v="0"/>
    <n v="0"/>
    <n v="0"/>
    <n v="0"/>
    <n v="0"/>
    <n v="0"/>
    <n v="0"/>
    <n v="0"/>
    <n v="0"/>
  </r>
  <r>
    <x v="0"/>
    <x v="2"/>
    <x v="1"/>
    <x v="8"/>
    <x v="8"/>
    <x v="0"/>
    <n v="0"/>
    <n v="0"/>
    <n v="0"/>
    <n v="0"/>
    <n v="0"/>
    <n v="0"/>
    <n v="0"/>
    <n v="0"/>
    <n v="0"/>
    <n v="0"/>
    <n v="0"/>
    <n v="0"/>
    <n v="0"/>
    <n v="0"/>
    <n v="0"/>
  </r>
  <r>
    <x v="0"/>
    <x v="2"/>
    <x v="1"/>
    <x v="8"/>
    <x v="9"/>
    <x v="0"/>
    <n v="0"/>
    <n v="0"/>
    <n v="0"/>
    <n v="0"/>
    <n v="0"/>
    <n v="0"/>
    <n v="0"/>
    <n v="0"/>
    <n v="0"/>
    <n v="0"/>
    <n v="0"/>
    <n v="0"/>
    <n v="0"/>
    <n v="0"/>
    <n v="0"/>
  </r>
  <r>
    <x v="0"/>
    <x v="2"/>
    <x v="1"/>
    <x v="8"/>
    <x v="10"/>
    <x v="0"/>
    <n v="0"/>
    <n v="0"/>
    <n v="0"/>
    <n v="0"/>
    <n v="0"/>
    <n v="0"/>
    <n v="0"/>
    <n v="0"/>
    <n v="0"/>
    <n v="0"/>
    <n v="0"/>
    <n v="0"/>
    <n v="0"/>
    <n v="0"/>
    <n v="0"/>
  </r>
  <r>
    <x v="0"/>
    <x v="2"/>
    <x v="1"/>
    <x v="8"/>
    <x v="11"/>
    <x v="0"/>
    <n v="0"/>
    <n v="0"/>
    <n v="0"/>
    <n v="0"/>
    <n v="0"/>
    <n v="0"/>
    <n v="0"/>
    <n v="0"/>
    <n v="0"/>
    <n v="0"/>
    <n v="0"/>
    <n v="0"/>
    <n v="0"/>
    <n v="0"/>
    <n v="0"/>
  </r>
  <r>
    <x v="0"/>
    <x v="2"/>
    <x v="1"/>
    <x v="8"/>
    <x v="12"/>
    <x v="0"/>
    <n v="0"/>
    <n v="0"/>
    <n v="0"/>
    <n v="0"/>
    <n v="0"/>
    <n v="0"/>
    <n v="0"/>
    <n v="0"/>
    <n v="0"/>
    <n v="0"/>
    <n v="0"/>
    <n v="0"/>
    <n v="0"/>
    <n v="0"/>
    <n v="0"/>
  </r>
  <r>
    <x v="0"/>
    <x v="2"/>
    <x v="1"/>
    <x v="8"/>
    <x v="13"/>
    <x v="0"/>
    <n v="0"/>
    <n v="0"/>
    <n v="0"/>
    <n v="0"/>
    <n v="0"/>
    <n v="0"/>
    <n v="0"/>
    <n v="0"/>
    <n v="0"/>
    <n v="0"/>
    <n v="0"/>
    <n v="0"/>
    <n v="0"/>
    <n v="0"/>
    <n v="0"/>
  </r>
  <r>
    <x v="0"/>
    <x v="3"/>
    <x v="1"/>
    <x v="8"/>
    <x v="2"/>
    <x v="0"/>
    <n v="0"/>
    <n v="0"/>
    <n v="0"/>
    <n v="8.1597263887782212E-2"/>
    <n v="8.379346025019789E-2"/>
    <n v="8.6264686836051443E-2"/>
    <n v="8.9513693082934637E-2"/>
    <n v="9.2273649787944237E-2"/>
    <n v="9.5066836578159244E-2"/>
    <n v="9.7889295573836368E-2"/>
    <n v="0.10068657086856697"/>
    <n v="0.10357754354470702"/>
    <n v="0.10683279607033956"/>
    <n v="0.11018196317865216"/>
    <n v="0.11364479368847082"/>
  </r>
  <r>
    <x v="0"/>
    <x v="3"/>
    <x v="1"/>
    <x v="8"/>
    <x v="3"/>
    <x v="0"/>
    <n v="0"/>
    <n v="0"/>
    <n v="0"/>
    <n v="0"/>
    <n v="0"/>
    <n v="0"/>
    <n v="0"/>
    <n v="0"/>
    <n v="0"/>
    <n v="0"/>
    <n v="0"/>
    <n v="0"/>
    <n v="0"/>
    <n v="0"/>
    <n v="0"/>
  </r>
  <r>
    <x v="0"/>
    <x v="3"/>
    <x v="1"/>
    <x v="8"/>
    <x v="4"/>
    <x v="0"/>
    <n v="0"/>
    <n v="0"/>
    <n v="0"/>
    <n v="9.9009690326053126E-2"/>
    <n v="0.10186326059287884"/>
    <n v="0.1050276341357485"/>
    <n v="0.10912627858821695"/>
    <n v="0.11260892267665813"/>
    <n v="0.11611383921382989"/>
    <n v="0.11964698462873447"/>
    <n v="0.12314441310746443"/>
    <n v="0.12674960685776981"/>
    <n v="0.13080462266817552"/>
    <n v="0.13496035768228903"/>
    <n v="0.13921347003416129"/>
  </r>
  <r>
    <x v="0"/>
    <x v="3"/>
    <x v="1"/>
    <x v="8"/>
    <x v="5"/>
    <x v="0"/>
    <n v="0"/>
    <n v="0"/>
    <n v="0"/>
    <n v="0"/>
    <n v="0"/>
    <n v="0"/>
    <n v="0"/>
    <n v="0"/>
    <n v="0"/>
    <n v="0"/>
    <n v="0"/>
    <n v="0"/>
    <n v="0"/>
    <n v="0"/>
    <n v="0"/>
  </r>
  <r>
    <x v="0"/>
    <x v="3"/>
    <x v="1"/>
    <x v="8"/>
    <x v="6"/>
    <x v="0"/>
    <n v="0"/>
    <n v="0"/>
    <n v="0"/>
    <n v="0.6103774311430904"/>
    <n v="0.62804008042473769"/>
    <n v="0.64662865573752659"/>
    <n v="0.67070845773229126"/>
    <n v="0.69265970003305555"/>
    <n v="0.71569236044193962"/>
    <n v="0.73885940983174525"/>
    <n v="0.76116689094885071"/>
    <n v="0.78393055461696071"/>
    <n v="0.80977982905735157"/>
    <n v="0.83664945580451233"/>
    <n v="0.86445725841856202"/>
  </r>
  <r>
    <x v="0"/>
    <x v="3"/>
    <x v="1"/>
    <x v="8"/>
    <x v="7"/>
    <x v="0"/>
    <n v="0"/>
    <n v="0"/>
    <n v="0"/>
    <n v="0"/>
    <n v="0"/>
    <n v="0"/>
    <n v="0"/>
    <n v="0"/>
    <n v="0"/>
    <n v="0"/>
    <n v="0"/>
    <n v="0"/>
    <n v="0"/>
    <n v="0"/>
    <n v="0"/>
  </r>
  <r>
    <x v="0"/>
    <x v="3"/>
    <x v="1"/>
    <x v="8"/>
    <x v="8"/>
    <x v="0"/>
    <n v="0"/>
    <n v="0"/>
    <n v="0"/>
    <n v="0"/>
    <n v="0"/>
    <n v="0"/>
    <n v="0"/>
    <n v="0"/>
    <n v="0"/>
    <n v="0"/>
    <n v="0"/>
    <n v="0"/>
    <n v="0"/>
    <n v="0"/>
    <n v="0"/>
  </r>
  <r>
    <x v="0"/>
    <x v="3"/>
    <x v="1"/>
    <x v="8"/>
    <x v="9"/>
    <x v="0"/>
    <n v="0"/>
    <n v="0"/>
    <n v="0"/>
    <n v="0"/>
    <n v="0"/>
    <n v="0"/>
    <n v="0"/>
    <n v="0"/>
    <n v="0"/>
    <n v="0"/>
    <n v="0"/>
    <n v="0"/>
    <n v="0"/>
    <n v="0"/>
    <n v="0"/>
  </r>
  <r>
    <x v="0"/>
    <x v="3"/>
    <x v="1"/>
    <x v="8"/>
    <x v="10"/>
    <x v="0"/>
    <n v="0"/>
    <n v="0"/>
    <n v="0"/>
    <n v="0"/>
    <n v="0"/>
    <n v="0"/>
    <n v="0"/>
    <n v="0"/>
    <n v="0"/>
    <n v="0"/>
    <n v="0"/>
    <n v="0"/>
    <n v="0"/>
    <n v="0"/>
    <n v="0"/>
  </r>
  <r>
    <x v="0"/>
    <x v="3"/>
    <x v="1"/>
    <x v="8"/>
    <x v="11"/>
    <x v="0"/>
    <n v="0"/>
    <n v="0"/>
    <n v="0"/>
    <n v="0"/>
    <n v="0"/>
    <n v="0"/>
    <n v="0"/>
    <n v="0"/>
    <n v="0"/>
    <n v="0"/>
    <n v="0"/>
    <n v="0"/>
    <n v="0"/>
    <n v="0"/>
    <n v="0"/>
  </r>
  <r>
    <x v="0"/>
    <x v="3"/>
    <x v="1"/>
    <x v="8"/>
    <x v="12"/>
    <x v="0"/>
    <n v="0"/>
    <n v="0"/>
    <n v="0"/>
    <n v="9.3876913844405857E-2"/>
    <n v="9.6747825269017665E-2"/>
    <n v="9.9952438639998184E-2"/>
    <n v="0.10408627925127112"/>
    <n v="0.10765893636552402"/>
    <n v="0.11126413286992186"/>
    <n v="0.11491728324748625"/>
    <n v="0.11855754486507444"/>
    <n v="0.12232640916131231"/>
    <n v="0.12655197210945393"/>
    <n v="0.13090711941367528"/>
    <n v="0.13540944571141428"/>
  </r>
  <r>
    <x v="0"/>
    <x v="3"/>
    <x v="1"/>
    <x v="8"/>
    <x v="13"/>
    <x v="0"/>
    <n v="0"/>
    <n v="0"/>
    <n v="0"/>
    <n v="0"/>
    <n v="0"/>
    <n v="0"/>
    <n v="0"/>
    <n v="0"/>
    <n v="0"/>
    <n v="0"/>
    <n v="0"/>
    <n v="0"/>
    <n v="0"/>
    <n v="0"/>
    <n v="0"/>
  </r>
  <r>
    <x v="0"/>
    <x v="0"/>
    <x v="1"/>
    <x v="9"/>
    <x v="2"/>
    <x v="0"/>
    <n v="0.26868889170220978"/>
    <n v="0.26880849315503041"/>
    <n v="0.30305674194950205"/>
    <n v="0.34210922333607996"/>
    <n v="0.38618625540095497"/>
    <n v="0.43625825035452709"/>
    <n v="0.49389019394085487"/>
    <n v="0.55916400294392965"/>
    <n v="0.6308066199135175"/>
    <n v="0.71054836662923138"/>
    <n v="0.80082718288557087"/>
    <n v="0.90262441277519534"/>
    <n v="1.0195087963355853"/>
    <n v="1.1514530817153317"/>
    <n v="1.3002464906701665"/>
  </r>
  <r>
    <x v="0"/>
    <x v="0"/>
    <x v="1"/>
    <x v="9"/>
    <x v="3"/>
    <x v="0"/>
    <n v="0.19804401160893573"/>
    <n v="0.19946976290555307"/>
    <n v="0.22637103184963323"/>
    <n v="0.25701529155837755"/>
    <n v="0.2912091784592486"/>
    <n v="0.32984154880927979"/>
    <n v="0.37401109910543562"/>
    <n v="0.42388522292392045"/>
    <n v="0.47876499151583973"/>
    <n v="0.54004394930438038"/>
    <n v="0.60949761962337834"/>
    <n v="0.68787708144081605"/>
    <n v="0.77802436385743823"/>
    <n v="0.88000879973676494"/>
    <n v="0.99536148112802558"/>
  </r>
  <r>
    <x v="0"/>
    <x v="0"/>
    <x v="1"/>
    <x v="9"/>
    <x v="4"/>
    <x v="0"/>
    <n v="0.4129516889439126"/>
    <n v="0.41523532575098998"/>
    <n v="0.47027214731700995"/>
    <n v="0.53330726709677612"/>
    <n v="0.60461652812604483"/>
    <n v="0.68561512909298861"/>
    <n v="0.77894367955733168"/>
    <n v="0.8848427729504077"/>
    <n v="1.001370260565885"/>
    <n v="1.1313725131976264"/>
    <n v="1.2789079100460661"/>
    <n v="1.4458051981428821"/>
    <n v="1.6380101049288738"/>
    <n v="1.8555782679114687"/>
    <n v="2.1018552959240644"/>
  </r>
  <r>
    <x v="0"/>
    <x v="0"/>
    <x v="1"/>
    <x v="9"/>
    <x v="5"/>
    <x v="0"/>
    <n v="0.13643283469100145"/>
    <n v="0.1378272517483479"/>
    <n v="0.15675440838850643"/>
    <n v="0.17884998152449735"/>
    <n v="0.20314291525514869"/>
    <n v="0.23042706069910585"/>
    <n v="0.26181316293812501"/>
    <n v="0.29753078933351434"/>
    <n v="0.33683582971009768"/>
    <n v="0.38062548154726084"/>
    <n v="0.43032322489955532"/>
    <n v="0.48655883732421351"/>
    <n v="0.55137858383183724"/>
    <n v="0.6248237528183026"/>
    <n v="0.70809822736415695"/>
  </r>
  <r>
    <x v="0"/>
    <x v="0"/>
    <x v="1"/>
    <x v="9"/>
    <x v="6"/>
    <x v="0"/>
    <n v="0.90672189820009907"/>
    <n v="0.91858114527693591"/>
    <n v="1.0453108111124549"/>
    <n v="1.1886705777428435"/>
    <n v="1.3477543427486549"/>
    <n v="1.5273535426933396"/>
    <n v="1.7340190066850998"/>
    <n v="1.9713374262875747"/>
    <n v="2.2346730514811468"/>
    <n v="2.5288142513976908"/>
    <n v="2.8613645202857843"/>
    <n v="3.2368481462300878"/>
    <n v="3.6698676063194875"/>
    <n v="4.1609315256635417"/>
    <n v="4.7178265812245046"/>
  </r>
  <r>
    <x v="0"/>
    <x v="0"/>
    <x v="1"/>
    <x v="9"/>
    <x v="7"/>
    <x v="0"/>
    <n v="0.37631272593323889"/>
    <n v="0.37903046502983523"/>
    <n v="0.42927623913268198"/>
    <n v="0.48644523321921462"/>
    <n v="0.55026717777493162"/>
    <n v="0.62247251646641577"/>
    <n v="0.70571142010162058"/>
    <n v="0.80073255643194308"/>
    <n v="0.9057266778893831"/>
    <n v="1.0228049136876849"/>
    <n v="1.1552094216510143"/>
    <n v="1.3046847937103891"/>
    <n v="1.4768155551368431"/>
    <n v="1.6716115671982474"/>
    <n v="1.892076348953462"/>
  </r>
  <r>
    <x v="0"/>
    <x v="0"/>
    <x v="1"/>
    <x v="9"/>
    <x v="8"/>
    <x v="0"/>
    <n v="0.38393254130008669"/>
    <n v="0.38565766197415396"/>
    <n v="0.43706214817377603"/>
    <n v="0.49569267849780524"/>
    <n v="0.56168649936376336"/>
    <n v="0.63661120729982812"/>
    <n v="0.72248748813297525"/>
    <n v="0.81970223926833463"/>
    <n v="0.9267115473947507"/>
    <n v="1.0460405412387317"/>
    <n v="1.1813338034583127"/>
    <n v="1.3343256196541209"/>
    <n v="1.5104821459874185"/>
    <n v="1.7098986497557147"/>
    <n v="1.9357510632463064"/>
  </r>
  <r>
    <x v="0"/>
    <x v="0"/>
    <x v="1"/>
    <x v="9"/>
    <x v="9"/>
    <x v="0"/>
    <n v="0"/>
    <n v="0"/>
    <n v="0"/>
    <n v="0"/>
    <n v="0"/>
    <n v="0"/>
    <n v="0"/>
    <n v="0"/>
    <n v="0"/>
    <n v="0"/>
    <n v="0"/>
    <n v="0"/>
    <n v="0"/>
    <n v="0"/>
    <n v="0"/>
  </r>
  <r>
    <x v="0"/>
    <x v="0"/>
    <x v="1"/>
    <x v="9"/>
    <x v="10"/>
    <x v="0"/>
    <n v="3.5475212462829108E-3"/>
    <n v="3.5515332681778644E-3"/>
    <n v="3.9991373233797959E-3"/>
    <n v="4.5095742953290231E-3"/>
    <n v="5.0796510642086116E-3"/>
    <n v="5.7215204428302663E-3"/>
    <n v="6.454765386244064E-3"/>
    <n v="7.2807589293868826E-3"/>
    <n v="8.184184467636026E-3"/>
    <n v="9.1869125790744639E-3"/>
    <n v="1.0318452964704411E-2"/>
    <n v="1.1590880024398394E-2"/>
    <n v="1.3050149102087561E-2"/>
    <n v="1.4694031762014229E-2"/>
    <n v="1.6545341493503524E-2"/>
  </r>
  <r>
    <x v="0"/>
    <x v="0"/>
    <x v="1"/>
    <x v="9"/>
    <x v="11"/>
    <x v="0"/>
    <n v="0.39821643681847191"/>
    <n v="0.40098867417231987"/>
    <n v="0.45487748448651028"/>
    <n v="0.51632258142826937"/>
    <n v="0.58486073625956247"/>
    <n v="0.66230870192434099"/>
    <n v="0.75084296770703574"/>
    <n v="0.85077320792103395"/>
    <n v="0.96069557200476541"/>
    <n v="1.0834018442738538"/>
    <n v="1.2224439273253644"/>
    <n v="1.3793237678665542"/>
    <n v="1.5597234675266698"/>
    <n v="1.7637485028743631"/>
    <n v="1.9944705824612381"/>
  </r>
  <r>
    <x v="0"/>
    <x v="0"/>
    <x v="1"/>
    <x v="9"/>
    <x v="12"/>
    <x v="0"/>
    <n v="0.3036142880821065"/>
    <n v="0.30530468482184231"/>
    <n v="0.34614948117122535"/>
    <n v="0.39268076532850132"/>
    <n v="0.44536576718872278"/>
    <n v="0.50538782280786687"/>
    <n v="0.57475483232383184"/>
    <n v="0.65362086865300695"/>
    <n v="0.7405310883318128"/>
    <n v="0.83775351015204924"/>
    <n v="0.94833760915430321"/>
    <n v="1.0737248032772986"/>
    <n v="1.2184884511323739"/>
    <n v="1.382899492415433"/>
    <n v="1.5695141911830723"/>
  </r>
  <r>
    <x v="0"/>
    <x v="0"/>
    <x v="1"/>
    <x v="9"/>
    <x v="13"/>
    <x v="0"/>
    <n v="0"/>
    <n v="0"/>
    <n v="0"/>
    <n v="0"/>
    <n v="0"/>
    <n v="0"/>
    <n v="0"/>
    <n v="0"/>
    <n v="0"/>
    <n v="0"/>
    <n v="0"/>
    <n v="0"/>
    <n v="0"/>
    <n v="0"/>
    <n v="0"/>
  </r>
  <r>
    <x v="0"/>
    <x v="1"/>
    <x v="1"/>
    <x v="9"/>
    <x v="2"/>
    <x v="0"/>
    <n v="0.39143022000004019"/>
    <n v="0.38947538780270791"/>
    <n v="0.43806533474465476"/>
    <n v="0.49333686674242905"/>
    <n v="0.5555318867743535"/>
    <n v="0.62495116947366547"/>
    <n v="0.70747750564301937"/>
    <n v="0.79828389762669782"/>
    <n v="0.89926630250021466"/>
    <n v="1.0147731528363713"/>
    <n v="1.1418428904959885"/>
    <n v="1.2849510348362789"/>
    <n v="1.4496871557005306"/>
    <n v="1.6354937298240568"/>
    <n v="1.8449810989306907"/>
  </r>
  <r>
    <x v="0"/>
    <x v="1"/>
    <x v="1"/>
    <x v="9"/>
    <x v="3"/>
    <x v="0"/>
    <n v="0.29247210858402362"/>
    <n v="0.29264459097512246"/>
    <n v="0.33081513485222414"/>
    <n v="0.37405136810267375"/>
    <n v="0.42216418821850277"/>
    <n v="0.4755163841552883"/>
    <n v="0.53848559020714548"/>
    <n v="0.60749903221210622"/>
    <n v="0.68432234099847555"/>
    <n v="0.77232796795734748"/>
    <n v="0.86911786575097583"/>
    <n v="0.97800813398648689"/>
    <n v="1.1032151576773461"/>
    <n v="1.2443818728143528"/>
    <n v="1.4035669445001704"/>
  </r>
  <r>
    <x v="0"/>
    <x v="1"/>
    <x v="1"/>
    <x v="9"/>
    <x v="4"/>
    <x v="0"/>
    <n v="0.35378142200204715"/>
    <n v="0.35362041048430548"/>
    <n v="0.39937259670366243"/>
    <n v="0.45161971819768415"/>
    <n v="0.51061956564627697"/>
    <n v="0.57656447238849606"/>
    <n v="0.65504342186470443"/>
    <n v="0.74165179352031285"/>
    <n v="0.8381632579077587"/>
    <n v="0.94866116270029566"/>
    <n v="1.0704964983869578"/>
    <n v="1.2079522477950264"/>
    <n v="1.3663071277891399"/>
    <n v="1.5452794257697959"/>
    <n v="1.7474279891020295"/>
  </r>
  <r>
    <x v="0"/>
    <x v="1"/>
    <x v="1"/>
    <x v="9"/>
    <x v="5"/>
    <x v="0"/>
    <n v="0.16499042435643413"/>
    <n v="0.1653925303167223"/>
    <n v="0.18707025502367103"/>
    <n v="0.21223405609958459"/>
    <n v="0.23985797826437608"/>
    <n v="0.27017076450728805"/>
    <n v="0.30608397041953966"/>
    <n v="0.34577431698378325"/>
    <n v="0.38995072873987757"/>
    <n v="0.44045484767507992"/>
    <n v="0.49614910745583374"/>
    <n v="0.55894720911278772"/>
    <n v="0.63127710160069839"/>
    <n v="0.71304360816192058"/>
    <n v="0.80543515014791456"/>
  </r>
  <r>
    <x v="0"/>
    <x v="1"/>
    <x v="1"/>
    <x v="9"/>
    <x v="6"/>
    <x v="0"/>
    <n v="0.9226814887129785"/>
    <n v="0.924542645999062"/>
    <n v="1.0453621777388953"/>
    <n v="1.182095346413242"/>
    <n v="1.3326621854742424"/>
    <n v="1.4986843363389752"/>
    <n v="1.6953010566046829"/>
    <n v="1.9147180950109866"/>
    <n v="2.1610203522221778"/>
    <n v="2.4428766681884193"/>
    <n v="2.7515262444229696"/>
    <n v="3.0982225855067624"/>
    <n v="3.4973726527138962"/>
    <n v="3.9483681615453645"/>
    <n v="4.4579458174350748"/>
  </r>
  <r>
    <x v="0"/>
    <x v="1"/>
    <x v="1"/>
    <x v="9"/>
    <x v="7"/>
    <x v="0"/>
    <n v="0.29390049098299703"/>
    <n v="0.29292152944169503"/>
    <n v="0.32967743928259763"/>
    <n v="0.37129787704531975"/>
    <n v="0.41748230433012329"/>
    <n v="0.46868944402491192"/>
    <n v="0.52964861035619504"/>
    <n v="0.59725732994469127"/>
    <n v="0.67286004486328788"/>
    <n v="0.75925525692087725"/>
    <n v="0.85391285032176822"/>
    <n v="0.96030024967399752"/>
    <n v="1.0827137176638431"/>
    <n v="1.2207766279327819"/>
    <n v="1.3764968312383559"/>
  </r>
  <r>
    <x v="0"/>
    <x v="1"/>
    <x v="1"/>
    <x v="9"/>
    <x v="8"/>
    <x v="0"/>
    <n v="0.50087576724604987"/>
    <n v="0.50077587434443049"/>
    <n v="0.56660133428676429"/>
    <n v="0.64123493387265074"/>
    <n v="0.72534137850937563"/>
    <n v="0.81929199847305612"/>
    <n v="0.93044564783079609"/>
    <n v="1.052827953035087"/>
    <n v="1.1893956898567053"/>
    <n v="1.3458771189122885"/>
    <n v="1.5184305857441838"/>
    <n v="1.7131963219093922"/>
    <n v="1.9377051480547383"/>
    <n v="2.1916086127663679"/>
    <n v="2.4786748118748676"/>
  </r>
  <r>
    <x v="0"/>
    <x v="1"/>
    <x v="1"/>
    <x v="9"/>
    <x v="9"/>
    <x v="0"/>
    <n v="0"/>
    <n v="0"/>
    <n v="0"/>
    <n v="0"/>
    <n v="0"/>
    <n v="0"/>
    <n v="0"/>
    <n v="0"/>
    <n v="0"/>
    <n v="0"/>
    <n v="0"/>
    <n v="0"/>
    <n v="0"/>
    <n v="0"/>
    <n v="0"/>
  </r>
  <r>
    <x v="0"/>
    <x v="1"/>
    <x v="1"/>
    <x v="9"/>
    <x v="10"/>
    <x v="0"/>
    <n v="1.1722863304352866E-2"/>
    <n v="1.1764650176479888E-2"/>
    <n v="1.3306041090054994E-2"/>
    <n v="1.5062028236574019E-2"/>
    <n v="1.7020332541311949E-2"/>
    <n v="1.9194320357644307E-2"/>
    <n v="2.1763739763521465E-2"/>
    <n v="2.4587674504613775E-2"/>
    <n v="2.7737556481017188E-2"/>
    <n v="3.1346818080967037E-2"/>
    <n v="3.5319436144401431E-2"/>
    <n v="3.9794549001623866E-2"/>
    <n v="4.4945244402504136E-2"/>
    <n v="5.075986089649339E-2"/>
    <n v="5.732749266691424E-2"/>
  </r>
  <r>
    <x v="0"/>
    <x v="1"/>
    <x v="1"/>
    <x v="9"/>
    <x v="11"/>
    <x v="0"/>
    <n v="0.62004622237570395"/>
    <n v="0.62140549665536304"/>
    <n v="0.70347055318166096"/>
    <n v="0.79656357818284462"/>
    <n v="0.90007273306076208"/>
    <n v="1.0149223057131949"/>
    <n v="1.1504062596223334"/>
    <n v="1.298929825710526"/>
    <n v="1.4644100054213034"/>
    <n v="1.6541461001562507"/>
    <n v="1.863012110651892"/>
    <n v="2.0981248045433221"/>
    <n v="2.3685896721559923"/>
    <n v="2.6737150732038653"/>
    <n v="3.0179937435195892"/>
  </r>
  <r>
    <x v="0"/>
    <x v="1"/>
    <x v="1"/>
    <x v="9"/>
    <x v="12"/>
    <x v="0"/>
    <n v="0.39165020053318195"/>
    <n v="0.39056043727482037"/>
    <n v="0.44047041774266815"/>
    <n v="0.49717489182518176"/>
    <n v="0.56114327928979579"/>
    <n v="0.63275353587614469"/>
    <n v="0.71817988705875868"/>
    <n v="0.81251014737147442"/>
    <n v="0.91761365635562542"/>
    <n v="1.0381084531501765"/>
    <n v="1.1710829027328093"/>
    <n v="1.3213105467398185"/>
    <n v="1.4946369338962759"/>
    <n v="1.6908272066455621"/>
    <n v="1.912835386461657"/>
  </r>
  <r>
    <x v="0"/>
    <x v="1"/>
    <x v="1"/>
    <x v="9"/>
    <x v="13"/>
    <x v="0"/>
    <n v="0"/>
    <n v="0"/>
    <n v="0"/>
    <n v="0"/>
    <n v="0"/>
    <n v="0"/>
    <n v="0"/>
    <n v="0"/>
    <n v="0"/>
    <n v="0"/>
    <n v="0"/>
    <n v="0"/>
    <n v="0"/>
    <n v="0"/>
    <n v="0"/>
  </r>
  <r>
    <x v="0"/>
    <x v="2"/>
    <x v="1"/>
    <x v="9"/>
    <x v="2"/>
    <x v="0"/>
    <n v="0"/>
    <n v="0"/>
    <n v="0"/>
    <n v="0"/>
    <n v="0"/>
    <n v="0"/>
    <n v="0"/>
    <n v="0"/>
    <n v="0"/>
    <n v="0"/>
    <n v="0"/>
    <n v="0"/>
    <n v="0"/>
    <n v="0"/>
    <n v="0"/>
  </r>
  <r>
    <x v="0"/>
    <x v="2"/>
    <x v="1"/>
    <x v="9"/>
    <x v="3"/>
    <x v="0"/>
    <n v="0"/>
    <n v="0"/>
    <n v="0"/>
    <n v="0"/>
    <n v="0"/>
    <n v="0"/>
    <n v="0"/>
    <n v="0"/>
    <n v="0"/>
    <n v="0"/>
    <n v="0"/>
    <n v="0"/>
    <n v="0"/>
    <n v="0"/>
    <n v="0"/>
  </r>
  <r>
    <x v="0"/>
    <x v="2"/>
    <x v="1"/>
    <x v="9"/>
    <x v="4"/>
    <x v="0"/>
    <n v="0"/>
    <n v="0"/>
    <n v="0"/>
    <n v="0"/>
    <n v="0"/>
    <n v="0"/>
    <n v="0"/>
    <n v="0"/>
    <n v="0"/>
    <n v="0"/>
    <n v="0"/>
    <n v="0"/>
    <n v="0"/>
    <n v="0"/>
    <n v="0"/>
  </r>
  <r>
    <x v="0"/>
    <x v="2"/>
    <x v="1"/>
    <x v="9"/>
    <x v="5"/>
    <x v="0"/>
    <n v="0"/>
    <n v="0"/>
    <n v="0"/>
    <n v="0"/>
    <n v="0"/>
    <n v="0"/>
    <n v="0"/>
    <n v="0"/>
    <n v="0"/>
    <n v="0"/>
    <n v="0"/>
    <n v="0"/>
    <n v="0"/>
    <n v="0"/>
    <n v="0"/>
  </r>
  <r>
    <x v="0"/>
    <x v="2"/>
    <x v="1"/>
    <x v="9"/>
    <x v="6"/>
    <x v="0"/>
    <n v="0"/>
    <n v="0"/>
    <n v="0"/>
    <n v="0"/>
    <n v="0"/>
    <n v="0"/>
    <n v="0"/>
    <n v="0"/>
    <n v="0"/>
    <n v="0"/>
    <n v="0"/>
    <n v="0"/>
    <n v="0"/>
    <n v="0"/>
    <n v="0"/>
  </r>
  <r>
    <x v="0"/>
    <x v="2"/>
    <x v="1"/>
    <x v="9"/>
    <x v="7"/>
    <x v="0"/>
    <n v="0"/>
    <n v="0"/>
    <n v="0"/>
    <n v="0"/>
    <n v="0"/>
    <n v="0"/>
    <n v="0"/>
    <n v="0"/>
    <n v="0"/>
    <n v="0"/>
    <n v="0"/>
    <n v="0"/>
    <n v="0"/>
    <n v="0"/>
    <n v="0"/>
  </r>
  <r>
    <x v="0"/>
    <x v="2"/>
    <x v="1"/>
    <x v="9"/>
    <x v="8"/>
    <x v="0"/>
    <n v="0"/>
    <n v="0"/>
    <n v="0"/>
    <n v="0"/>
    <n v="0"/>
    <n v="0"/>
    <n v="0"/>
    <n v="0"/>
    <n v="0"/>
    <n v="0"/>
    <n v="0"/>
    <n v="0"/>
    <n v="0"/>
    <n v="0"/>
    <n v="0"/>
  </r>
  <r>
    <x v="0"/>
    <x v="2"/>
    <x v="1"/>
    <x v="9"/>
    <x v="9"/>
    <x v="0"/>
    <n v="0"/>
    <n v="0"/>
    <n v="0"/>
    <n v="0"/>
    <n v="0"/>
    <n v="0"/>
    <n v="0"/>
    <n v="0"/>
    <n v="0"/>
    <n v="0"/>
    <n v="0"/>
    <n v="0"/>
    <n v="0"/>
    <n v="0"/>
    <n v="0"/>
  </r>
  <r>
    <x v="0"/>
    <x v="2"/>
    <x v="1"/>
    <x v="9"/>
    <x v="10"/>
    <x v="0"/>
    <n v="0"/>
    <n v="0"/>
    <n v="0"/>
    <n v="0"/>
    <n v="0"/>
    <n v="0"/>
    <n v="0"/>
    <n v="0"/>
    <n v="0"/>
    <n v="0"/>
    <n v="0"/>
    <n v="0"/>
    <n v="0"/>
    <n v="0"/>
    <n v="0"/>
  </r>
  <r>
    <x v="0"/>
    <x v="2"/>
    <x v="1"/>
    <x v="9"/>
    <x v="11"/>
    <x v="0"/>
    <n v="0"/>
    <n v="0"/>
    <n v="0"/>
    <n v="0"/>
    <n v="0"/>
    <n v="0"/>
    <n v="0"/>
    <n v="0"/>
    <n v="0"/>
    <n v="0"/>
    <n v="0"/>
    <n v="0"/>
    <n v="0"/>
    <n v="0"/>
    <n v="0"/>
  </r>
  <r>
    <x v="0"/>
    <x v="2"/>
    <x v="1"/>
    <x v="9"/>
    <x v="12"/>
    <x v="0"/>
    <n v="0"/>
    <n v="0"/>
    <n v="0"/>
    <n v="0"/>
    <n v="0"/>
    <n v="0"/>
    <n v="0"/>
    <n v="0"/>
    <n v="0"/>
    <n v="0"/>
    <n v="0"/>
    <n v="0"/>
    <n v="0"/>
    <n v="0"/>
    <n v="0"/>
  </r>
  <r>
    <x v="0"/>
    <x v="2"/>
    <x v="1"/>
    <x v="9"/>
    <x v="13"/>
    <x v="0"/>
    <n v="0"/>
    <n v="0"/>
    <n v="0"/>
    <n v="0"/>
    <n v="0"/>
    <n v="0"/>
    <n v="0"/>
    <n v="0"/>
    <n v="0"/>
    <n v="0"/>
    <n v="0"/>
    <n v="0"/>
    <n v="0"/>
    <n v="0"/>
    <n v="0"/>
  </r>
  <r>
    <x v="0"/>
    <x v="3"/>
    <x v="1"/>
    <x v="9"/>
    <x v="2"/>
    <x v="0"/>
    <n v="5.5611741155378071E-2"/>
    <n v="5.6138835392511972E-2"/>
    <n v="6.3347678408459257E-2"/>
    <n v="7.1611949807772246E-2"/>
    <n v="8.0749134893838781E-2"/>
    <n v="9.1280635330784579E-2"/>
    <n v="0.10400469154435452"/>
    <n v="0.1177223722212811"/>
    <n v="0.13317668475242722"/>
    <n v="0.15057477089426519"/>
    <n v="0.17006165797686323"/>
    <n v="0.19209599776621938"/>
    <n v="0.21755804902126252"/>
    <n v="0.24637629362485242"/>
    <n v="0.27903315321813343"/>
  </r>
  <r>
    <x v="0"/>
    <x v="3"/>
    <x v="1"/>
    <x v="9"/>
    <x v="3"/>
    <x v="0"/>
    <n v="0.13028765789083491"/>
    <n v="0.13288593198741078"/>
    <n v="0.15142632312500029"/>
    <n v="0.17246342247729746"/>
    <n v="0.19536855761124367"/>
    <n v="0.22149959799470173"/>
    <n v="0.25265786511185684"/>
    <n v="0.2860153421179854"/>
    <n v="0.32360569631424191"/>
    <n v="0.36596272331324703"/>
    <n v="0.41328753374290528"/>
    <n v="0.46669457108501289"/>
    <n v="0.52836030873000972"/>
    <n v="0.59810674576735212"/>
    <n v="0.67710041146501132"/>
  </r>
  <r>
    <x v="0"/>
    <x v="3"/>
    <x v="1"/>
    <x v="9"/>
    <x v="4"/>
    <x v="0"/>
    <n v="0.10106027342617807"/>
    <n v="0.10242037082372539"/>
    <n v="0.1159343323965711"/>
    <n v="0.1313617508477537"/>
    <n v="0.14839752256664504"/>
    <n v="0.16800821224332102"/>
    <n v="0.19167881862963279"/>
    <n v="0.21718780360778667"/>
    <n v="0.24590336148861452"/>
    <n v="0.27822752308232657"/>
    <n v="0.31443501017030934"/>
    <n v="0.35536991166321308"/>
    <n v="0.40269383106568313"/>
    <n v="0.45622171818578722"/>
    <n v="0.51673614977353721"/>
  </r>
  <r>
    <x v="0"/>
    <x v="3"/>
    <x v="1"/>
    <x v="9"/>
    <x v="5"/>
    <x v="0"/>
    <n v="9.4430266070911803E-2"/>
    <n v="9.5919230604902719E-2"/>
    <n v="0.10883034146335477"/>
    <n v="0.12386563779211181"/>
    <n v="0.13999169201216763"/>
    <n v="0.15815130198584218"/>
    <n v="0.17993467043561412"/>
    <n v="0.20338069811981502"/>
    <n v="0.22965085152999903"/>
    <n v="0.2590841247132642"/>
    <n v="0.2919569918273518"/>
    <n v="0.32908119521783613"/>
    <n v="0.37203724953300921"/>
    <n v="0.42065179490882076"/>
    <n v="0.47561655283080512"/>
  </r>
  <r>
    <x v="0"/>
    <x v="3"/>
    <x v="1"/>
    <x v="9"/>
    <x v="6"/>
    <x v="0"/>
    <n v="0.28602335497660741"/>
    <n v="0.29169535380961326"/>
    <n v="0.3319971659975911"/>
    <n v="0.37775885107864721"/>
    <n v="0.42679703454778478"/>
    <n v="0.48251056862117997"/>
    <n v="0.5495453246524229"/>
    <n v="0.6231713890763777"/>
    <n v="0.7070201930002874"/>
    <n v="0.80146598633299082"/>
    <n v="0.90661109023636821"/>
    <n v="1.0252660601217172"/>
    <n v="1.1629038132238785"/>
    <n v="1.3192837822539321"/>
    <n v="1.4967734361821119"/>
  </r>
  <r>
    <x v="0"/>
    <x v="3"/>
    <x v="1"/>
    <x v="9"/>
    <x v="7"/>
    <x v="0"/>
    <n v="0.12406997582915465"/>
    <n v="0.12466982527907344"/>
    <n v="0.13993540694264678"/>
    <n v="0.15719493955475308"/>
    <n v="0.17589217973304169"/>
    <n v="0.19722903308337109"/>
    <n v="0.22295371753178134"/>
    <n v="0.25059091416086993"/>
    <n v="0.2816374595303498"/>
    <n v="0.31635409487185417"/>
    <n v="0.35486133614897675"/>
    <n v="0.39809281379357081"/>
    <n v="0.44784307222250241"/>
    <n v="0.50382829733443391"/>
    <n v="0.5668204806638979"/>
  </r>
  <r>
    <x v="0"/>
    <x v="3"/>
    <x v="1"/>
    <x v="9"/>
    <x v="8"/>
    <x v="0"/>
    <n v="7.1671272149223489E-2"/>
    <n v="7.2966163362516781E-2"/>
    <n v="8.3074150367055621E-2"/>
    <n v="9.4613493052047762E-2"/>
    <n v="0.10738816784184302"/>
    <n v="0.12209685352260286"/>
    <n v="0.13973531883527193"/>
    <n v="0.15874289376816417"/>
    <n v="0.18021585534909598"/>
    <n v="0.20442840704606358"/>
    <n v="0.23157131636305672"/>
    <n v="0.26232805837073309"/>
    <n v="0.2979689496203663"/>
    <n v="0.33838712043853308"/>
    <n v="0.38424101634107999"/>
  </r>
  <r>
    <x v="0"/>
    <x v="3"/>
    <x v="1"/>
    <x v="9"/>
    <x v="9"/>
    <x v="0"/>
    <n v="0"/>
    <n v="0"/>
    <n v="0"/>
    <n v="0"/>
    <n v="0"/>
    <n v="0"/>
    <n v="0"/>
    <n v="0"/>
    <n v="0"/>
    <n v="0"/>
    <n v="0"/>
    <n v="0"/>
    <n v="0"/>
    <n v="0"/>
    <n v="0"/>
  </r>
  <r>
    <x v="0"/>
    <x v="3"/>
    <x v="1"/>
    <x v="9"/>
    <x v="10"/>
    <x v="0"/>
    <n v="2.110416193729966E-3"/>
    <n v="2.1302881885168099E-3"/>
    <n v="2.3989496802316649E-3"/>
    <n v="2.7040495305976852E-3"/>
    <n v="3.0361682608001437E-3"/>
    <n v="3.4149346564689331E-3"/>
    <n v="3.8685906488006355E-3"/>
    <n v="4.3524116205898343E-3"/>
    <n v="4.8941605509606528E-3"/>
    <n v="5.500916976492117E-3"/>
    <n v="6.175797435205921E-3"/>
    <n v="6.9344848160048751E-3"/>
    <n v="7.8072338536087187E-3"/>
    <n v="8.7904405291149065E-3"/>
    <n v="9.8972736072465255E-3"/>
  </r>
  <r>
    <x v="0"/>
    <x v="3"/>
    <x v="1"/>
    <x v="9"/>
    <x v="11"/>
    <x v="0"/>
    <n v="0.13037103314924695"/>
    <n v="0.13250569480048571"/>
    <n v="0.15045935606225649"/>
    <n v="0.17084294004336337"/>
    <n v="0.19302993739727009"/>
    <n v="0.21835139902876363"/>
    <n v="0.24857419425008964"/>
    <n v="0.28087674325142703"/>
    <n v="0.31721684131216871"/>
    <n v="0.35810418348474121"/>
    <n v="0.40372788710577168"/>
    <n v="0.45515424528190535"/>
    <n v="0.51446944419640994"/>
    <n v="0.58146498349840192"/>
    <n v="0.65721740198448753"/>
  </r>
  <r>
    <x v="0"/>
    <x v="3"/>
    <x v="1"/>
    <x v="9"/>
    <x v="12"/>
    <x v="0"/>
    <n v="7.7173240383960118E-2"/>
    <n v="7.8333061926252029E-2"/>
    <n v="8.888993385261397E-2"/>
    <n v="0.10090083951443005"/>
    <n v="0.1141813144300641"/>
    <n v="0.12952842120478353"/>
    <n v="0.14810953301561661"/>
    <n v="0.16821218965543669"/>
    <n v="0.19088878684161129"/>
    <n v="0.21648530981007305"/>
    <n v="0.24523933469284967"/>
    <n v="0.27784271260047261"/>
    <n v="0.31562075270365819"/>
    <n v="0.35849058241666254"/>
    <n v="0.40717517907120959"/>
  </r>
  <r>
    <x v="0"/>
    <x v="3"/>
    <x v="1"/>
    <x v="9"/>
    <x v="13"/>
    <x v="0"/>
    <n v="0"/>
    <n v="0"/>
    <n v="0"/>
    <n v="0"/>
    <n v="0"/>
    <n v="0"/>
    <n v="0"/>
    <n v="0"/>
    <n v="0"/>
    <n v="0"/>
    <n v="0"/>
    <n v="0"/>
    <n v="0"/>
    <n v="0"/>
    <n v="0"/>
  </r>
  <r>
    <x v="0"/>
    <x v="0"/>
    <x v="1"/>
    <x v="10"/>
    <x v="2"/>
    <x v="0"/>
    <n v="6.3177434345651914E-2"/>
    <n v="7.5988143749639955E-2"/>
    <n v="8.6271425079098768E-2"/>
    <n v="9.792872560397492E-2"/>
    <n v="0.1111712479883321"/>
    <n v="0.12624770032376653"/>
    <n v="0.14338288993437148"/>
    <n v="0.16284895344210523"/>
    <n v="0.18495969328837303"/>
    <n v="0.21005997472353716"/>
    <n v="0.23853943314365358"/>
    <n v="0.27083854282124226"/>
    <n v="0.30745031987981059"/>
    <n v="0.34896397623811165"/>
    <n v="0.39600640229913392"/>
  </r>
  <r>
    <x v="0"/>
    <x v="0"/>
    <x v="1"/>
    <x v="10"/>
    <x v="3"/>
    <x v="0"/>
    <n v="0.10222185414158437"/>
    <n v="0.12377977438629774"/>
    <n v="0.14145999505149012"/>
    <n v="0.16150056613644018"/>
    <n v="0.18402231646552558"/>
    <n v="0.20953421521373874"/>
    <n v="0.23835330739062"/>
    <n v="0.27099657968979451"/>
    <n v="0.30815768758213757"/>
    <n v="0.35046813222959611"/>
    <n v="0.39853196136638042"/>
    <n v="0.45308950126249931"/>
    <n v="0.51504708697303692"/>
    <n v="0.58545178077997806"/>
    <n v="0.66546790295156477"/>
  </r>
  <r>
    <x v="0"/>
    <x v="0"/>
    <x v="1"/>
    <x v="10"/>
    <x v="4"/>
    <x v="0"/>
    <n v="0.12862435633806368"/>
    <n v="0.15549228206707216"/>
    <n v="0.17733888531594955"/>
    <n v="0.20222484727317253"/>
    <n v="0.23056181263554193"/>
    <n v="0.26282816907554007"/>
    <n v="0.29956059079807745"/>
    <n v="0.34136859868100677"/>
    <n v="0.3889441449484427"/>
    <n v="0.44306452781713546"/>
    <n v="0.50462916253376833"/>
    <n v="0.57467839416680211"/>
    <n v="0.65435321905918242"/>
    <n v="0.74494690902587646"/>
    <n v="0.84799057431276026"/>
  </r>
  <r>
    <x v="0"/>
    <x v="0"/>
    <x v="1"/>
    <x v="10"/>
    <x v="5"/>
    <x v="0"/>
    <n v="5.7196769317711969E-2"/>
    <n v="6.946695601694669E-2"/>
    <n v="7.9561526753992182E-2"/>
    <n v="9.127977115475501E-2"/>
    <n v="0.10426478975735072"/>
    <n v="0.11889227185920488"/>
    <n v="0.13551854387482407"/>
    <n v="0.15449627194926122"/>
    <n v="0.17609193233881548"/>
    <n v="0.20062629175260482"/>
    <n v="0.228536980876972"/>
    <n v="0.26030294475178134"/>
    <n v="0.29646551871700666"/>
    <n v="0.33762313987559534"/>
    <n v="0.38451239783477492"/>
  </r>
  <r>
    <x v="0"/>
    <x v="0"/>
    <x v="1"/>
    <x v="10"/>
    <x v="6"/>
    <x v="0"/>
    <n v="0.34656998951807516"/>
    <n v="0.4221093301023181"/>
    <n v="0.48371888118558026"/>
    <n v="0.55310987019495172"/>
    <n v="0.63068279488486145"/>
    <n v="0.71849537157955934"/>
    <n v="0.81832412561353851"/>
    <n v="0.93327860380304295"/>
    <n v="1.0651221630242844"/>
    <n v="1.2152655011292262"/>
    <n v="1.3854764241000543"/>
    <n v="1.5788115467485353"/>
    <n v="1.7990322327828174"/>
    <n v="2.0498849871764393"/>
    <n v="2.3357322948421837"/>
  </r>
  <r>
    <x v="0"/>
    <x v="0"/>
    <x v="1"/>
    <x v="10"/>
    <x v="7"/>
    <x v="0"/>
    <n v="1.3826345465421993E-2"/>
    <n v="1.6742611238369755E-2"/>
    <n v="1.9095282950877646E-2"/>
    <n v="2.1758326899749842E-2"/>
    <n v="2.4752296717229231E-2"/>
    <n v="2.8147914898417503E-2"/>
    <n v="3.201402627116879E-2"/>
    <n v="3.6440093169971342E-2"/>
    <n v="4.1497720351260203E-2"/>
    <n v="4.724857280750052E-2"/>
    <n v="5.3768549953933917E-2"/>
    <n v="6.1172357680916105E-2"/>
    <n v="6.9591541353604111E-2"/>
    <n v="7.9161851552821114E-2"/>
    <n v="9.0045372614060606E-2"/>
  </r>
  <r>
    <x v="0"/>
    <x v="0"/>
    <x v="1"/>
    <x v="10"/>
    <x v="8"/>
    <x v="0"/>
    <n v="3.0789526469059664E-2"/>
    <n v="3.7182674626496763E-2"/>
    <n v="4.2434787429284269E-2"/>
    <n v="4.8394235897589136E-2"/>
    <n v="5.5147453909575428E-2"/>
    <n v="6.2833306677610681E-2"/>
    <n v="7.1537386440096176E-2"/>
    <n v="8.1421237928115398E-2"/>
    <n v="9.2674711310656271E-2"/>
    <n v="0.10547122572350856"/>
    <n v="0.1200134224983338"/>
    <n v="0.13655293238939831"/>
    <n v="0.1553586294200455"/>
    <n v="0.17674231236087845"/>
    <n v="0.20107674042533397"/>
  </r>
  <r>
    <x v="0"/>
    <x v="0"/>
    <x v="1"/>
    <x v="10"/>
    <x v="9"/>
    <x v="0"/>
    <n v="2.517584512530547E-2"/>
    <n v="3.0557674626704643E-2"/>
    <n v="3.4933048471030771E-2"/>
    <n v="3.9996237603341485E-2"/>
    <n v="4.5708040401103656E-2"/>
    <n v="5.2229270520390218E-2"/>
    <n v="5.9672201811444427E-2"/>
    <n v="6.8164209771447867E-2"/>
    <n v="7.7851005545582261E-2"/>
    <n v="8.8900204179214112E-2"/>
    <n v="0.10149476774276413"/>
    <n v="0.11584931903715673"/>
    <n v="0.13221373186352703"/>
    <n v="0.15085176155315094"/>
    <n v="0.17208860385548852"/>
  </r>
  <r>
    <x v="0"/>
    <x v="0"/>
    <x v="1"/>
    <x v="10"/>
    <x v="10"/>
    <x v="0"/>
    <n v="1.1820380650396188E-2"/>
    <n v="1.422698653348378E-2"/>
    <n v="1.6132568704506998E-2"/>
    <n v="1.8292583670027344E-2"/>
    <n v="2.0721621300350532E-2"/>
    <n v="2.3463103732735233E-2"/>
    <n v="2.6554710523772191E-2"/>
    <n v="3.0048071372669391E-2"/>
    <n v="3.4005600457263682E-2"/>
    <n v="3.84869442861153E-2"/>
    <n v="4.355421087611009E-2"/>
    <n v="4.9284912243406191E-2"/>
    <n v="5.5769099196225386E-2"/>
    <n v="6.3105833694755795E-2"/>
    <n v="7.1407928781745456E-2"/>
  </r>
  <r>
    <x v="0"/>
    <x v="0"/>
    <x v="1"/>
    <x v="10"/>
    <x v="11"/>
    <x v="0"/>
    <n v="3.4452740060092774E-2"/>
    <n v="4.1708758972914602E-2"/>
    <n v="4.7646365175847132E-2"/>
    <n v="5.4382447780903759E-2"/>
    <n v="6.1949876796108728E-2"/>
    <n v="7.0523295139960099E-2"/>
    <n v="8.020627665074273E-2"/>
    <n v="9.1169985096797232E-2"/>
    <n v="0.10364752964609199"/>
    <n v="0.11785053170636924"/>
    <n v="0.13398082152759458"/>
    <n v="0.15228668225934697"/>
    <n v="0.1730708357480478"/>
    <n v="0.19668141347508206"/>
    <n v="0.22350974564227852"/>
  </r>
  <r>
    <x v="0"/>
    <x v="0"/>
    <x v="1"/>
    <x v="10"/>
    <x v="12"/>
    <x v="0"/>
    <n v="7.0595552297154709E-2"/>
    <n v="8.5345215475393976E-2"/>
    <n v="9.7442758195356305E-2"/>
    <n v="0.11115469467624772"/>
    <n v="0.12678134701745819"/>
    <n v="0.14462636058706263"/>
    <n v="0.16500321978258964"/>
    <n v="0.18824113723906302"/>
    <n v="0.21471728701010681"/>
    <n v="0.24491127605621918"/>
    <n v="0.27933619450363845"/>
    <n v="0.31859520857588181"/>
    <n v="0.36336931548625401"/>
    <n v="0.4144458822537907"/>
    <n v="0.47269893661937684"/>
  </r>
  <r>
    <x v="0"/>
    <x v="0"/>
    <x v="1"/>
    <x v="10"/>
    <x v="13"/>
    <x v="0"/>
    <n v="3.8411265644174245E-3"/>
    <n v="4.6678935772772046E-3"/>
    <n v="5.3392033391620689E-3"/>
    <n v="6.1147374370256486E-3"/>
    <n v="6.9837387880110078E-3"/>
    <n v="7.9765026310833122E-3"/>
    <n v="9.1058313346862856E-3"/>
    <n v="1.0388178345100686E-2"/>
    <n v="1.1847607317179487E-2"/>
    <n v="1.351106114069831E-2"/>
    <n v="1.5405154682185968E-2"/>
    <n v="1.7561691743057495E-2"/>
    <n v="2.0017293104617695E-2"/>
    <n v="2.2811630913991649E-2"/>
    <n v="2.5993779228816932E-2"/>
  </r>
  <r>
    <x v="0"/>
    <x v="1"/>
    <x v="1"/>
    <x v="10"/>
    <x v="2"/>
    <x v="0"/>
    <n v="4.872566311540831E-2"/>
    <n v="5.8756539253736945E-2"/>
    <n v="6.6866328011997711E-2"/>
    <n v="7.6075538631811879E-2"/>
    <n v="8.6538632394274173E-2"/>
    <n v="9.8450912978446159E-2"/>
    <n v="0.11199300529019544"/>
    <n v="0.12739122945424655"/>
    <n v="0.14490582228502993"/>
    <n v="0.16482768442285134"/>
    <n v="0.18747767827964901"/>
    <n v="0.21322357124586824"/>
    <n v="0.24250221831279895"/>
    <n v="0.27578246623251712"/>
    <n v="0.3136006159802151"/>
  </r>
  <r>
    <x v="0"/>
    <x v="1"/>
    <x v="1"/>
    <x v="10"/>
    <x v="3"/>
    <x v="0"/>
    <n v="0.18664058812350098"/>
    <n v="0.22632624745599803"/>
    <n v="0.25886431667136939"/>
    <n v="0.29569974095407331"/>
    <n v="0.33713252807522465"/>
    <n v="0.38402312729951416"/>
    <n v="0.43698907646219076"/>
    <n v="0.49698809099087282"/>
    <n v="0.56529672100286454"/>
    <n v="0.6431039580079646"/>
    <n v="0.73154344587155196"/>
    <n v="0.83197319299954076"/>
    <n v="0.94606260546816445"/>
    <n v="1.0756963014662739"/>
    <n v="1.2230278569561883"/>
  </r>
  <r>
    <x v="0"/>
    <x v="1"/>
    <x v="1"/>
    <x v="10"/>
    <x v="4"/>
    <x v="0"/>
    <n v="8.868800675929206E-2"/>
    <n v="0.10743356279566381"/>
    <n v="0.12276464537347996"/>
    <n v="0.14024933960957081"/>
    <n v="0.16018614590932936"/>
    <n v="0.18291444577763152"/>
    <n v="0.20882131076538143"/>
    <n v="0.23834644354469506"/>
    <n v="0.27198978877053842"/>
    <n v="0.31031214603590584"/>
    <n v="0.35396060626042858"/>
    <n v="0.40366850445048041"/>
    <n v="0.46027376719831564"/>
    <n v="0.52474855909935458"/>
    <n v="0.59815086924813354"/>
  </r>
  <r>
    <x v="0"/>
    <x v="1"/>
    <x v="1"/>
    <x v="10"/>
    <x v="5"/>
    <x v="0"/>
    <n v="5.4847736354721628E-2"/>
    <n v="6.663288902664076E-2"/>
    <n v="7.6255274278617141E-2"/>
    <n v="8.7400335820346883E-2"/>
    <n v="9.9781899442896033E-2"/>
    <n v="0.11366024215715793"/>
    <n v="0.12939437931643363"/>
    <n v="0.14735723182543467"/>
    <n v="0.16780458176146218"/>
    <n v="0.19105532442170925"/>
    <n v="0.21754644528596964"/>
    <n v="0.24769428653397482"/>
    <n v="0.28200578895379141"/>
    <n v="0.32109269197064366"/>
    <n v="0.36560500041887806"/>
  </r>
  <r>
    <x v="0"/>
    <x v="1"/>
    <x v="1"/>
    <x v="10"/>
    <x v="6"/>
    <x v="0"/>
    <n v="0.2916329450762985"/>
    <n v="0.35414776696018296"/>
    <n v="0.40515083585619127"/>
    <n v="0.46284475008498888"/>
    <n v="0.52711148630297133"/>
    <n v="0.59946688964856465"/>
    <n v="0.68140680328114633"/>
    <n v="0.77583321941118666"/>
    <n v="0.88417400554254455"/>
    <n v="1.0074977847112121"/>
    <n v="1.1470919806066309"/>
    <n v="1.3053970283630647"/>
    <n v="1.485472800408663"/>
    <n v="1.6905062410985712"/>
    <n v="1.923982604371542"/>
  </r>
  <r>
    <x v="0"/>
    <x v="1"/>
    <x v="1"/>
    <x v="10"/>
    <x v="7"/>
    <x v="0"/>
    <n v="5.853608875917303E-2"/>
    <n v="7.0704566735288632E-2"/>
    <n v="8.0515185456799906E-2"/>
    <n v="9.1610217336766858E-2"/>
    <n v="0.10405407437636771"/>
    <n v="0.11813506314478815"/>
    <n v="0.13414858089126877"/>
    <n v="0.15249781845965715"/>
    <n v="0.17347713408155171"/>
    <n v="0.19731903317994012"/>
    <n v="0.22432451954849034"/>
    <n v="0.25496211843418959"/>
    <n v="0.28978442947360206"/>
    <n v="0.32936235269483949"/>
    <n v="0.3743520229416758"/>
  </r>
  <r>
    <x v="0"/>
    <x v="1"/>
    <x v="1"/>
    <x v="10"/>
    <x v="8"/>
    <x v="0"/>
    <n v="0.20600225785292206"/>
    <n v="0.2496077933409494"/>
    <n v="0.28574900909718892"/>
    <n v="0.32670606167459088"/>
    <n v="0.37332067501899519"/>
    <n v="0.42643312166722075"/>
    <n v="0.48664002435614467"/>
    <n v="0.55510881060728579"/>
    <n v="0.63323138200417828"/>
    <n v="0.72227927233256839"/>
    <n v="0.82371449993760626"/>
    <n v="0.93927836973564893"/>
    <n v="1.0709462418351703"/>
    <n v="1.2210102773974765"/>
    <n v="1.3920123636854904"/>
  </r>
  <r>
    <x v="0"/>
    <x v="1"/>
    <x v="1"/>
    <x v="10"/>
    <x v="9"/>
    <x v="0"/>
    <n v="1.4793418294719533E-2"/>
    <n v="1.7823424560304228E-2"/>
    <n v="2.0234749391290167E-2"/>
    <n v="2.3006430570553734E-2"/>
    <n v="2.6120652706632025E-2"/>
    <n v="2.9658306496685459E-2"/>
    <n v="3.367628574701189E-2"/>
    <n v="3.8239714934302456E-2"/>
    <n v="4.3421799630623654E-2"/>
    <n v="4.9305374049130053E-2"/>
    <n v="5.5983110277701476E-2"/>
    <n v="6.3561029325334611E-2"/>
    <n v="7.2159322709886342E-2"/>
    <n v="8.1917606511789032E-2"/>
    <n v="9.3001536373021748E-2"/>
  </r>
  <r>
    <x v="0"/>
    <x v="1"/>
    <x v="1"/>
    <x v="10"/>
    <x v="10"/>
    <x v="0"/>
    <n v="0.1443114471255309"/>
    <n v="0.17551687668689384"/>
    <n v="0.20085429433255483"/>
    <n v="0.22969344248248977"/>
    <n v="0.26220003857526575"/>
    <n v="0.29902677455157051"/>
    <n v="0.34070261095898507"/>
    <n v="0.38802820047855469"/>
    <n v="0.44200724711236744"/>
    <n v="0.50352185632735491"/>
    <n v="0.57348313494187253"/>
    <n v="0.65303415477842142"/>
    <n v="0.74351347797824652"/>
    <n v="0.84645108378133826"/>
    <n v="0.96363287470960612"/>
  </r>
  <r>
    <x v="0"/>
    <x v="1"/>
    <x v="1"/>
    <x v="10"/>
    <x v="11"/>
    <x v="0"/>
    <n v="0.26582824982372805"/>
    <n v="0.3228679526951434"/>
    <n v="0.36981810539741572"/>
    <n v="0.42305376988011228"/>
    <n v="0.48289454644414403"/>
    <n v="0.55065567575613283"/>
    <n v="0.6271958251461931"/>
    <n v="0.71390678368456029"/>
    <n v="0.81270674313933733"/>
    <n v="0.92535571973970998"/>
    <n v="1.0534951782528825"/>
    <n v="1.1990950561529645"/>
    <n v="1.3645985820575384"/>
    <n v="1.5527679261877723"/>
    <n v="1.7667576504229614"/>
  </r>
  <r>
    <x v="0"/>
    <x v="1"/>
    <x v="1"/>
    <x v="10"/>
    <x v="12"/>
    <x v="0"/>
    <n v="6.4745994037672519E-2"/>
    <n v="7.8248420777767697E-2"/>
    <n v="8.928869516333543E-2"/>
    <n v="0.10181735153641952"/>
    <n v="0.11608762999418705"/>
    <n v="0.13237908864478265"/>
    <n v="0.15098112069602046"/>
    <n v="0.1721956185649598"/>
    <n v="0.19636701012859289"/>
    <n v="0.22393143309081207"/>
    <n v="0.25535360785399963"/>
    <n v="0.2911821037686616"/>
    <n v="0.33203837359571869"/>
    <n v="0.37864143578475551"/>
    <n v="0.43179113977457018"/>
  </r>
  <r>
    <x v="0"/>
    <x v="1"/>
    <x v="1"/>
    <x v="10"/>
    <x v="13"/>
    <x v="0"/>
    <n v="7.2281988704912023E-2"/>
    <n v="8.7646290017290851E-2"/>
    <n v="9.9869425306912923E-2"/>
    <n v="0.11380200022408042"/>
    <n v="0.12930509176533223"/>
    <n v="0.14699605200216467"/>
    <n v="0.16710363625048888"/>
    <n v="0.18989402073563375"/>
    <n v="0.21576662866205484"/>
    <n v="0.24518163382461389"/>
    <n v="0.27860386416723326"/>
    <n v="0.31654334195503553"/>
    <n v="0.35961998622073249"/>
    <n v="0.40857277548726301"/>
    <n v="0.46422239308267715"/>
  </r>
  <r>
    <x v="0"/>
    <x v="2"/>
    <x v="1"/>
    <x v="10"/>
    <x v="2"/>
    <x v="0"/>
    <n v="0"/>
    <n v="0"/>
    <n v="0"/>
    <n v="0"/>
    <n v="0"/>
    <n v="0"/>
    <n v="0"/>
    <n v="0"/>
    <n v="0"/>
    <n v="0"/>
    <n v="0"/>
    <n v="0"/>
    <n v="0"/>
    <n v="0"/>
    <n v="0"/>
  </r>
  <r>
    <x v="0"/>
    <x v="2"/>
    <x v="1"/>
    <x v="10"/>
    <x v="3"/>
    <x v="0"/>
    <n v="0"/>
    <n v="0"/>
    <n v="0"/>
    <n v="0"/>
    <n v="0"/>
    <n v="0"/>
    <n v="0"/>
    <n v="0"/>
    <n v="0"/>
    <n v="0"/>
    <n v="0"/>
    <n v="0"/>
    <n v="0"/>
    <n v="0"/>
    <n v="0"/>
  </r>
  <r>
    <x v="0"/>
    <x v="2"/>
    <x v="1"/>
    <x v="10"/>
    <x v="4"/>
    <x v="0"/>
    <n v="0"/>
    <n v="0"/>
    <n v="0"/>
    <n v="0"/>
    <n v="0"/>
    <n v="0"/>
    <n v="0"/>
    <n v="0"/>
    <n v="0"/>
    <n v="0"/>
    <n v="0"/>
    <n v="0"/>
    <n v="0"/>
    <n v="0"/>
    <n v="0"/>
  </r>
  <r>
    <x v="0"/>
    <x v="2"/>
    <x v="1"/>
    <x v="10"/>
    <x v="5"/>
    <x v="0"/>
    <n v="0"/>
    <n v="0"/>
    <n v="0"/>
    <n v="0"/>
    <n v="0"/>
    <n v="0"/>
    <n v="0"/>
    <n v="0"/>
    <n v="0"/>
    <n v="0"/>
    <n v="0"/>
    <n v="0"/>
    <n v="0"/>
    <n v="0"/>
    <n v="0"/>
  </r>
  <r>
    <x v="0"/>
    <x v="2"/>
    <x v="1"/>
    <x v="10"/>
    <x v="6"/>
    <x v="0"/>
    <n v="0"/>
    <n v="0"/>
    <n v="0"/>
    <n v="0"/>
    <n v="0"/>
    <n v="0"/>
    <n v="0"/>
    <n v="0"/>
    <n v="0"/>
    <n v="0"/>
    <n v="0"/>
    <n v="0"/>
    <n v="0"/>
    <n v="0"/>
    <n v="0"/>
  </r>
  <r>
    <x v="0"/>
    <x v="2"/>
    <x v="1"/>
    <x v="10"/>
    <x v="7"/>
    <x v="0"/>
    <n v="0"/>
    <n v="0"/>
    <n v="0"/>
    <n v="0"/>
    <n v="0"/>
    <n v="0"/>
    <n v="0"/>
    <n v="0"/>
    <n v="0"/>
    <n v="0"/>
    <n v="0"/>
    <n v="0"/>
    <n v="0"/>
    <n v="0"/>
    <n v="0"/>
  </r>
  <r>
    <x v="0"/>
    <x v="2"/>
    <x v="1"/>
    <x v="10"/>
    <x v="8"/>
    <x v="0"/>
    <n v="0"/>
    <n v="0"/>
    <n v="0"/>
    <n v="0"/>
    <n v="0"/>
    <n v="0"/>
    <n v="0"/>
    <n v="0"/>
    <n v="0"/>
    <n v="0"/>
    <n v="0"/>
    <n v="0"/>
    <n v="0"/>
    <n v="0"/>
    <n v="0"/>
  </r>
  <r>
    <x v="0"/>
    <x v="2"/>
    <x v="1"/>
    <x v="10"/>
    <x v="9"/>
    <x v="0"/>
    <n v="0"/>
    <n v="0"/>
    <n v="0"/>
    <n v="0"/>
    <n v="0"/>
    <n v="0"/>
    <n v="0"/>
    <n v="0"/>
    <n v="0"/>
    <n v="0"/>
    <n v="0"/>
    <n v="0"/>
    <n v="0"/>
    <n v="0"/>
    <n v="0"/>
  </r>
  <r>
    <x v="0"/>
    <x v="2"/>
    <x v="1"/>
    <x v="10"/>
    <x v="10"/>
    <x v="0"/>
    <n v="0"/>
    <n v="0"/>
    <n v="0"/>
    <n v="0"/>
    <n v="0"/>
    <n v="0"/>
    <n v="0"/>
    <n v="0"/>
    <n v="0"/>
    <n v="0"/>
    <n v="0"/>
    <n v="0"/>
    <n v="0"/>
    <n v="0"/>
    <n v="0"/>
  </r>
  <r>
    <x v="0"/>
    <x v="2"/>
    <x v="1"/>
    <x v="10"/>
    <x v="11"/>
    <x v="0"/>
    <n v="0"/>
    <n v="0"/>
    <n v="0"/>
    <n v="0"/>
    <n v="0"/>
    <n v="0"/>
    <n v="0"/>
    <n v="0"/>
    <n v="0"/>
    <n v="0"/>
    <n v="0"/>
    <n v="0"/>
    <n v="0"/>
    <n v="0"/>
    <n v="0"/>
  </r>
  <r>
    <x v="0"/>
    <x v="2"/>
    <x v="1"/>
    <x v="10"/>
    <x v="12"/>
    <x v="0"/>
    <n v="0"/>
    <n v="0"/>
    <n v="0"/>
    <n v="0"/>
    <n v="0"/>
    <n v="0"/>
    <n v="0"/>
    <n v="0"/>
    <n v="0"/>
    <n v="0"/>
    <n v="0"/>
    <n v="0"/>
    <n v="0"/>
    <n v="0"/>
    <n v="0"/>
  </r>
  <r>
    <x v="0"/>
    <x v="2"/>
    <x v="1"/>
    <x v="10"/>
    <x v="13"/>
    <x v="0"/>
    <n v="0"/>
    <n v="0"/>
    <n v="0"/>
    <n v="0"/>
    <n v="0"/>
    <n v="0"/>
    <n v="0"/>
    <n v="0"/>
    <n v="0"/>
    <n v="0"/>
    <n v="0"/>
    <n v="0"/>
    <n v="0"/>
    <n v="0"/>
    <n v="0"/>
  </r>
  <r>
    <x v="0"/>
    <x v="3"/>
    <x v="1"/>
    <x v="10"/>
    <x v="2"/>
    <x v="0"/>
    <n v="1.183997225003037E-2"/>
    <n v="1.4286258252662571E-2"/>
    <n v="1.6272864276995976E-2"/>
    <n v="1.8545110540541532E-2"/>
    <n v="2.1137923804652764E-2"/>
    <n v="2.4094474815700876E-2"/>
    <n v="2.7463850592025486E-2"/>
    <n v="3.1302946840736583E-2"/>
    <n v="3.5678700941281102E-2"/>
    <n v="4.0662405244173895E-2"/>
    <n v="4.6337630521391365E-2"/>
    <n v="5.2800044226527884E-2"/>
    <n v="6.0159523326590844E-2"/>
    <n v="6.8541392887218971E-2"/>
    <n v="7.8097480248541018E-2"/>
  </r>
  <r>
    <x v="0"/>
    <x v="3"/>
    <x v="1"/>
    <x v="10"/>
    <x v="3"/>
    <x v="0"/>
    <n v="4.5524288036814506E-2"/>
    <n v="5.5499592956082089E-2"/>
    <n v="6.3839631227557231E-2"/>
    <n v="7.3298758968573921E-2"/>
    <n v="8.3933399537297504E-2"/>
    <n v="9.5954963863574272E-2"/>
    <n v="0.10949568710599256"/>
    <n v="0.12481628206756901"/>
    <n v="0.14228289239546846"/>
    <n v="0.16219348204253539"/>
    <n v="0.18481423232973004"/>
    <n v="0.21052535684795154"/>
    <n v="0.23978118919990654"/>
    <n v="0.27307906203383558"/>
    <n v="0.31102119549967211"/>
  </r>
  <r>
    <x v="0"/>
    <x v="3"/>
    <x v="1"/>
    <x v="10"/>
    <x v="4"/>
    <x v="0"/>
    <n v="2.6883743858634724E-2"/>
    <n v="3.2566158312361121E-2"/>
    <n v="3.7210923851714733E-2"/>
    <n v="4.2504796785986794E-2"/>
    <n v="4.8537364220843898E-2"/>
    <n v="5.5410798546854517E-2"/>
    <n v="6.3242307814135687E-2"/>
    <n v="7.2158374313185933E-2"/>
    <n v="8.2313370946508368E-2"/>
    <n v="9.3878476013645865E-2"/>
    <n v="0.1070491929383643"/>
    <n v="0.12204548347580442"/>
    <n v="0.13913272645297003"/>
    <n v="0.15858242408488865"/>
    <n v="0.18070707161685229"/>
  </r>
  <r>
    <x v="0"/>
    <x v="3"/>
    <x v="1"/>
    <x v="10"/>
    <x v="5"/>
    <x v="0"/>
    <n v="2.7084100191472525E-2"/>
    <n v="3.2883632857217675E-2"/>
    <n v="3.7661906186076628E-2"/>
    <n v="4.3212936300246509E-2"/>
    <n v="4.9368021100764534E-2"/>
    <n v="5.6238093361065118E-2"/>
    <n v="6.4009193722510987E-2"/>
    <n v="7.2854261283715402E-2"/>
    <n v="8.2883465315116658E-2"/>
    <n v="9.4254189286877871E-2"/>
    <n v="0.10716804303823908"/>
    <n v="0.12185350959999676"/>
    <n v="0.13859088318701368"/>
    <n v="0.15765064833408485"/>
    <n v="0.17933174832004375"/>
  </r>
  <r>
    <x v="0"/>
    <x v="3"/>
    <x v="1"/>
    <x v="10"/>
    <x v="6"/>
    <x v="0"/>
    <n v="8.1555982717246039E-2"/>
    <n v="9.941564766628512E-2"/>
    <n v="0.11421885763889286"/>
    <n v="0.13101732056757515"/>
    <n v="0.14962907112652668"/>
    <n v="0.17057515611265114"/>
    <n v="0.19434892899403716"/>
    <n v="0.22192379040051205"/>
    <n v="0.25367799027018495"/>
    <n v="0.28986520470440574"/>
    <n v="0.33084043080529868"/>
    <n v="0.37741806827473212"/>
    <n v="0.43066855415799044"/>
    <n v="0.49154396553660684"/>
    <n v="0.5610575602648864"/>
  </r>
  <r>
    <x v="0"/>
    <x v="3"/>
    <x v="1"/>
    <x v="10"/>
    <x v="7"/>
    <x v="0"/>
    <n v="2.4674240933375897E-2"/>
    <n v="2.9635302197662805E-2"/>
    <n v="3.3577922754720872E-2"/>
    <n v="3.8025540899651475E-2"/>
    <n v="4.3009450351713586E-2"/>
    <n v="4.8629809416175701E-2"/>
    <n v="5.4994103579477156E-2"/>
    <n v="6.2242130646767826E-2"/>
    <n v="7.0479718962900686E-2"/>
    <n v="7.9800796330142282E-2"/>
    <n v="9.0318976737225068E-2"/>
    <n v="0.10220996022837822"/>
    <n v="0.11567726262481533"/>
    <n v="0.13092707807319331"/>
    <n v="0.14819026025671223"/>
  </r>
  <r>
    <x v="0"/>
    <x v="3"/>
    <x v="1"/>
    <x v="10"/>
    <x v="8"/>
    <x v="0"/>
    <n v="3.8086745640838401E-2"/>
    <n v="4.6346951072753342E-2"/>
    <n v="5.3265225226037063E-2"/>
    <n v="6.1156351036736438E-2"/>
    <n v="7.0165793874699081E-2"/>
    <n v="8.0442923019578449E-2"/>
    <n v="9.2099918989965349E-2"/>
    <n v="0.10535740668415589"/>
    <n v="0.12050869731513433"/>
    <n v="0.13779284220074278"/>
    <n v="0.1574913618588796"/>
    <n v="0.17997213762167927"/>
    <n v="0.20565761804346011"/>
    <n v="0.23496998734844407"/>
    <n v="0.26842903985939254"/>
  </r>
  <r>
    <x v="0"/>
    <x v="3"/>
    <x v="1"/>
    <x v="10"/>
    <x v="9"/>
    <x v="0"/>
    <n v="8.6985906228828386E-4"/>
    <n v="1.0514783489802952E-3"/>
    <n v="1.1955364533398935E-3"/>
    <n v="1.3622302685950883E-3"/>
    <n v="1.5470731011406258E-3"/>
    <n v="1.7561328320563068E-3"/>
    <n v="1.9925003838758728E-3"/>
    <n v="2.2598545318149553E-3"/>
    <n v="2.561672681683625E-3"/>
    <n v="2.9031676953366566E-3"/>
    <n v="3.2888458690370115E-3"/>
    <n v="3.7253674857836623E-3"/>
    <n v="4.2194429057195171E-3"/>
    <n v="4.7804549444960291E-3"/>
    <n v="5.4154986892147811E-3"/>
  </r>
  <r>
    <x v="0"/>
    <x v="3"/>
    <x v="1"/>
    <x v="10"/>
    <x v="10"/>
    <x v="0"/>
    <n v="2.541682289793187E-2"/>
    <n v="3.0666373258853089E-2"/>
    <n v="3.4859680123982772E-2"/>
    <n v="3.9612069326804514E-2"/>
    <n v="4.4959269496569726E-2"/>
    <n v="5.09906054413184E-2"/>
    <n v="5.7787011542156423E-2"/>
    <n v="6.5467407037831105E-2"/>
    <n v="7.4169953416847789E-2"/>
    <n v="8.4032039430980865E-2"/>
    <n v="9.518958132122475E-2"/>
    <n v="0.10781995135406226"/>
    <n v="0.12212241370789105"/>
    <n v="0.13833548869791776"/>
    <n v="0.15669882926666337"/>
  </r>
  <r>
    <x v="0"/>
    <x v="3"/>
    <x v="1"/>
    <x v="10"/>
    <x v="11"/>
    <x v="0"/>
    <n v="6.0737893988559305E-2"/>
    <n v="7.3787716686082291E-2"/>
    <n v="8.4575958415729943E-2"/>
    <n v="9.6813382639590898E-2"/>
    <n v="0.11057158877096047"/>
    <n v="0.12612152673894589"/>
    <n v="0.14363456650060297"/>
    <n v="0.16343174951050163"/>
    <n v="0.18596512242117094"/>
    <n v="0.2116141371905923"/>
    <n v="0.24071912307577717"/>
    <n v="0.27375937310508053"/>
    <n v="0.31130295771823829"/>
    <n v="0.35397452249218153"/>
    <n v="0.40251743780243654"/>
  </r>
  <r>
    <x v="0"/>
    <x v="3"/>
    <x v="1"/>
    <x v="10"/>
    <x v="12"/>
    <x v="0"/>
    <n v="1.2670719323241791E-2"/>
    <n v="1.5372713856223718E-2"/>
    <n v="1.7609062091946869E-2"/>
    <n v="2.0150649561228282E-2"/>
    <n v="2.3049941683219392E-2"/>
    <n v="2.636660573820658E-2"/>
    <n v="3.0160730287872858E-2"/>
    <n v="3.4493242825567053E-2"/>
    <n v="3.9437701414288581E-2"/>
    <n v="4.5083707927861864E-2"/>
    <n v="5.1530918757494298E-2"/>
    <n v="5.8893223095769512E-2"/>
    <n v="6.7304658499169445E-2"/>
    <n v="7.6909874436835862E-2"/>
    <n v="8.788461489310731E-2"/>
  </r>
  <r>
    <x v="0"/>
    <x v="3"/>
    <x v="1"/>
    <x v="10"/>
    <x v="13"/>
    <x v="0"/>
    <n v="1.2001631499406782E-2"/>
    <n v="1.4593432908627609E-2"/>
    <n v="1.6672781902677559E-2"/>
    <n v="1.9066167339059657E-2"/>
    <n v="2.1728332034752156E-2"/>
    <n v="2.4760043776906233E-2"/>
    <n v="2.8201335556892328E-2"/>
    <n v="3.209306734382672E-2"/>
    <n v="3.6498760917081E-2"/>
    <n v="4.1500821220835649E-2"/>
    <n v="4.7175412717838108E-2"/>
    <n v="5.3616979533175589E-2"/>
    <n v="6.0941714188619711E-2"/>
    <n v="6.9274021237288472E-2"/>
    <n v="7.8734707086899752E-2"/>
  </r>
  <r>
    <x v="0"/>
    <x v="0"/>
    <x v="1"/>
    <x v="11"/>
    <x v="2"/>
    <x v="0"/>
    <n v="0.31451445694691132"/>
    <n v="0.31465445672786857"/>
    <n v="0.32663354916207499"/>
    <n v="0.33950608441080371"/>
    <n v="0.35287876970663273"/>
    <n v="0.3670441527388168"/>
    <n v="0.38260531513335067"/>
    <n v="0.39884645801845847"/>
    <n v="0.41429406858635559"/>
    <n v="0.42968684477903712"/>
    <n v="0.44590583684054902"/>
    <n v="0.46276165477610787"/>
    <n v="0.4812682438906537"/>
    <n v="0.50048194422477321"/>
    <n v="0.52037185230793392"/>
  </r>
  <r>
    <x v="0"/>
    <x v="0"/>
    <x v="1"/>
    <x v="11"/>
    <x v="3"/>
    <x v="0"/>
    <n v="1.7537001198165676"/>
    <n v="1.7663252943896"/>
    <n v="1.845696999162356"/>
    <n v="1.92949855527683"/>
    <n v="2.0129662459968083"/>
    <n v="2.0993397712055635"/>
    <n v="2.1918347176122261"/>
    <n v="2.2872704908418435"/>
    <n v="2.3786885123291239"/>
    <n v="2.4705305716132973"/>
    <n v="2.5673145408742029"/>
    <n v="2.6678649759034823"/>
    <n v="2.7783831834458224"/>
    <n v="2.8935560435191943"/>
    <n v="3.0135031693060674"/>
  </r>
  <r>
    <x v="0"/>
    <x v="0"/>
    <x v="1"/>
    <x v="11"/>
    <x v="4"/>
    <x v="0"/>
    <n v="0.42563919422588548"/>
    <n v="0.42799299336630015"/>
    <n v="0.44631097062777536"/>
    <n v="0.46602771480082666"/>
    <n v="0.48647463114745165"/>
    <n v="0.50793309832993472"/>
    <n v="0.53134685927302572"/>
    <n v="0.5557559321868013"/>
    <n v="0.57910675012830004"/>
    <n v="0.6024423585157318"/>
    <n v="0.62703977334556282"/>
    <n v="0.65269687954249267"/>
    <n v="0.68087011133503461"/>
    <n v="0.7101873132999913"/>
    <n v="0.74070006804977173"/>
  </r>
  <r>
    <x v="0"/>
    <x v="0"/>
    <x v="1"/>
    <x v="11"/>
    <x v="5"/>
    <x v="0"/>
    <n v="0.25122467622779637"/>
    <n v="0.25379232773596722"/>
    <n v="0.26577192052875726"/>
    <n v="0.27920562912349073"/>
    <n v="0.29200002580232948"/>
    <n v="0.30497246367354602"/>
    <n v="0.31905427226058941"/>
    <n v="0.3338496615505383"/>
    <n v="0.34800320731592715"/>
    <n v="0.36208352370154662"/>
    <n v="0.37692212289655302"/>
    <n v="0.39240826537624257"/>
    <n v="0.40944786784897219"/>
    <n v="0.42722060449287219"/>
    <n v="0.44579388330460967"/>
  </r>
  <r>
    <x v="0"/>
    <x v="0"/>
    <x v="1"/>
    <x v="11"/>
    <x v="6"/>
    <x v="0"/>
    <n v="5.1386876516115754"/>
    <n v="5.2058978586575542"/>
    <n v="5.4546827541874068"/>
    <n v="5.7112544156489768"/>
    <n v="5.9624763926169662"/>
    <n v="6.2215908627298546"/>
    <n v="6.5037174286917487"/>
    <n v="6.8079242759639316"/>
    <n v="7.1058114579059062"/>
    <n v="7.4039343191027234"/>
    <n v="7.7137356901213128"/>
    <n v="8.0345180399576854"/>
    <n v="8.3875252527460518"/>
    <n v="8.7562862694274362"/>
    <n v="9.1414964404058381"/>
  </r>
  <r>
    <x v="0"/>
    <x v="0"/>
    <x v="1"/>
    <x v="11"/>
    <x v="7"/>
    <x v="0"/>
    <n v="1.3796513745653269"/>
    <n v="1.3896152482850648"/>
    <n v="1.44911630184601"/>
    <n v="1.5119808215100625"/>
    <n v="1.5748234687173261"/>
    <n v="1.6403041714970463"/>
    <n v="1.7122898903277544"/>
    <n v="1.7888897372408872"/>
    <n v="1.8631129513545863"/>
    <n v="1.9372281426928388"/>
    <n v="2.0146268833908105"/>
    <n v="2.0950068253824976"/>
    <n v="2.1834941792852289"/>
    <n v="2.275658486684176"/>
    <n v="2.3716812232550608"/>
  </r>
  <r>
    <x v="0"/>
    <x v="0"/>
    <x v="1"/>
    <x v="11"/>
    <x v="8"/>
    <x v="0"/>
    <n v="0"/>
    <n v="0"/>
    <n v="0"/>
    <n v="0"/>
    <n v="0"/>
    <n v="0"/>
    <n v="0"/>
    <n v="0"/>
    <n v="0"/>
    <n v="0"/>
    <n v="0"/>
    <n v="0"/>
    <n v="0"/>
    <n v="0"/>
    <n v="0"/>
  </r>
  <r>
    <x v="0"/>
    <x v="0"/>
    <x v="1"/>
    <x v="11"/>
    <x v="9"/>
    <x v="0"/>
    <n v="0"/>
    <n v="0"/>
    <n v="0"/>
    <n v="0"/>
    <n v="0"/>
    <n v="0"/>
    <n v="0"/>
    <n v="0"/>
    <n v="0"/>
    <n v="0"/>
    <n v="0"/>
    <n v="0"/>
    <n v="0"/>
    <n v="0"/>
    <n v="0"/>
  </r>
  <r>
    <x v="0"/>
    <x v="0"/>
    <x v="1"/>
    <x v="11"/>
    <x v="10"/>
    <x v="0"/>
    <n v="0"/>
    <n v="0"/>
    <n v="0"/>
    <n v="0"/>
    <n v="0"/>
    <n v="0"/>
    <n v="0"/>
    <n v="0"/>
    <n v="0"/>
    <n v="0"/>
    <n v="0"/>
    <n v="0"/>
    <n v="0"/>
    <n v="0"/>
    <n v="0"/>
  </r>
  <r>
    <x v="0"/>
    <x v="0"/>
    <x v="1"/>
    <x v="11"/>
    <x v="11"/>
    <x v="0"/>
    <n v="0.98528300573312411"/>
    <n v="0.99214218606839011"/>
    <n v="1.0362921052821321"/>
    <n v="1.0830657124473508"/>
    <n v="1.1296192726670558"/>
    <n v="1.1778392615282736"/>
    <n v="1.2294776039324884"/>
    <n v="1.2827181747354208"/>
    <n v="1.3336724233119437"/>
    <n v="1.3848377437033474"/>
    <n v="1.4387462593639075"/>
    <n v="1.4947460649226534"/>
    <n v="1.5563051134907888"/>
    <n v="1.6204279847436232"/>
    <n v="1.6872003259913551"/>
  </r>
  <r>
    <x v="0"/>
    <x v="0"/>
    <x v="1"/>
    <x v="11"/>
    <x v="12"/>
    <x v="0"/>
    <n v="0.61637163605492395"/>
    <n v="0.6198033342488215"/>
    <n v="0.64703841186114963"/>
    <n v="0.67585253369457055"/>
    <n v="0.70578933009413847"/>
    <n v="0.73744386807266959"/>
    <n v="0.77220527767100966"/>
    <n v="0.80857811559010628"/>
    <n v="0.84350042811441794"/>
    <n v="0.87862631640974109"/>
    <n v="0.91579203895327055"/>
    <n v="0.9547129513691176"/>
    <n v="0.99757873934297014"/>
    <n v="1.0424670182871645"/>
    <n v="1.0893887651976346"/>
  </r>
  <r>
    <x v="0"/>
    <x v="0"/>
    <x v="1"/>
    <x v="11"/>
    <x v="13"/>
    <x v="0"/>
    <n v="0"/>
    <n v="0"/>
    <n v="0"/>
    <n v="0"/>
    <n v="0"/>
    <n v="0"/>
    <n v="0"/>
    <n v="0"/>
    <n v="0"/>
    <n v="0"/>
    <n v="0"/>
    <n v="0"/>
    <n v="0"/>
    <n v="0"/>
    <n v="0"/>
  </r>
  <r>
    <x v="0"/>
    <x v="1"/>
    <x v="1"/>
    <x v="11"/>
    <x v="2"/>
    <x v="0"/>
    <n v="0.28600986140943602"/>
    <n v="0.28458150647598796"/>
    <n v="0.2947212715161589"/>
    <n v="0.3056061604961457"/>
    <n v="0.31686441141258737"/>
    <n v="0.32821354224007199"/>
    <n v="0.34211253421398041"/>
    <n v="0.35543456388201633"/>
    <n v="0.368668937731567"/>
    <n v="0.38305676409107903"/>
    <n v="0.39686834288537681"/>
    <n v="0.41121847956032426"/>
    <n v="0.42717543902974964"/>
    <n v="0.44373818814547511"/>
    <n v="0.46090963040864141"/>
  </r>
  <r>
    <x v="0"/>
    <x v="1"/>
    <x v="1"/>
    <x v="11"/>
    <x v="3"/>
    <x v="0"/>
    <n v="1.8876970521414644"/>
    <n v="1.8888103018896194"/>
    <n v="1.9659802503160966"/>
    <n v="2.0467790673655868"/>
    <n v="2.1269978350483787"/>
    <n v="2.2059572018273697"/>
    <n v="2.3001259728166534"/>
    <n v="2.3892910989459053"/>
    <n v="2.4781645050529431"/>
    <n v="2.5752364727303081"/>
    <n v="2.6683326412242079"/>
    <n v="2.7647107239762612"/>
    <n v="2.8715302085591707"/>
    <n v="2.9823099956187757"/>
    <n v="3.0972636709892947"/>
  </r>
  <r>
    <x v="0"/>
    <x v="1"/>
    <x v="1"/>
    <x v="11"/>
    <x v="4"/>
    <x v="0"/>
    <n v="0.34604128308734211"/>
    <n v="0.34588379422917687"/>
    <n v="0.35968066408719696"/>
    <n v="0.37450503736479407"/>
    <n v="0.38987748776799219"/>
    <n v="0.40534472333987748"/>
    <n v="0.42402618310069018"/>
    <n v="0.44204712983115646"/>
    <n v="0.45998437719771174"/>
    <n v="0.47937074110330968"/>
    <n v="0.49807138494571163"/>
    <n v="0.51749009978242211"/>
    <n v="0.53894761228267507"/>
    <n v="0.56124331280464612"/>
    <n v="0.58437197978308453"/>
  </r>
  <r>
    <x v="0"/>
    <x v="1"/>
    <x v="1"/>
    <x v="11"/>
    <x v="5"/>
    <x v="0"/>
    <n v="0.28404956334979153"/>
    <n v="0.28474183396419672"/>
    <n v="0.29654189849701401"/>
    <n v="0.30977212742368743"/>
    <n v="0.32234977533314957"/>
    <n v="0.33431625539469706"/>
    <n v="0.34874313487697239"/>
    <n v="0.36274693526223772"/>
    <n v="0.37667491154459087"/>
    <n v="0.39174574839279896"/>
    <n v="0.40631331158982953"/>
    <n v="0.42146893260297447"/>
    <n v="0.43828918121874444"/>
    <n v="0.45582983186720877"/>
    <n v="0.47409259370864648"/>
  </r>
  <r>
    <x v="0"/>
    <x v="1"/>
    <x v="1"/>
    <x v="11"/>
    <x v="6"/>
    <x v="0"/>
    <n v="5.0985005715459542"/>
    <n v="5.1087848479760263"/>
    <n v="5.3186741794608778"/>
    <n v="5.5377717318540185"/>
    <n v="5.7484208511990351"/>
    <n v="5.9522969385915836"/>
    <n v="6.199650279846189"/>
    <n v="6.4471999526982975"/>
    <n v="6.6999427834151577"/>
    <n v="6.9736431040797013"/>
    <n v="7.232322340692539"/>
    <n v="7.4982975298093129"/>
    <n v="7.7935962313520095"/>
    <n v="8.1013906151015522"/>
    <n v="8.4221438694337092"/>
  </r>
  <r>
    <x v="0"/>
    <x v="1"/>
    <x v="1"/>
    <x v="11"/>
    <x v="7"/>
    <x v="0"/>
    <n v="1.0330504591035168"/>
    <n v="1.0296094418180259"/>
    <n v="1.0669802743924166"/>
    <n v="1.1064596155241575"/>
    <n v="1.1455053240818507"/>
    <n v="1.1841048264413272"/>
    <n v="1.2320795665025037"/>
    <n v="1.2792585997886285"/>
    <n v="1.3269896509857806"/>
    <n v="1.3787214810145483"/>
    <n v="1.427737026869778"/>
    <n v="1.4783853630582613"/>
    <n v="1.5347590056701901"/>
    <n v="1.5933408698828622"/>
    <n v="1.6542214386185032"/>
  </r>
  <r>
    <x v="0"/>
    <x v="1"/>
    <x v="1"/>
    <x v="11"/>
    <x v="8"/>
    <x v="0"/>
    <n v="0"/>
    <n v="0"/>
    <n v="0"/>
    <n v="0"/>
    <n v="0"/>
    <n v="0"/>
    <n v="0"/>
    <n v="0"/>
    <n v="0"/>
    <n v="0"/>
    <n v="0"/>
    <n v="0"/>
    <n v="0"/>
    <n v="0"/>
    <n v="0"/>
  </r>
  <r>
    <x v="0"/>
    <x v="1"/>
    <x v="1"/>
    <x v="11"/>
    <x v="9"/>
    <x v="0"/>
    <n v="0"/>
    <n v="0"/>
    <n v="0"/>
    <n v="0"/>
    <n v="0"/>
    <n v="0"/>
    <n v="0"/>
    <n v="0"/>
    <n v="0"/>
    <n v="0"/>
    <n v="0"/>
    <n v="0"/>
    <n v="0"/>
    <n v="0"/>
    <n v="0"/>
  </r>
  <r>
    <x v="0"/>
    <x v="1"/>
    <x v="1"/>
    <x v="11"/>
    <x v="10"/>
    <x v="0"/>
    <n v="0"/>
    <n v="0"/>
    <n v="0"/>
    <n v="0"/>
    <n v="0"/>
    <n v="0"/>
    <n v="0"/>
    <n v="0"/>
    <n v="0"/>
    <n v="0"/>
    <n v="0"/>
    <n v="0"/>
    <n v="0"/>
    <n v="0"/>
    <n v="0"/>
  </r>
  <r>
    <x v="0"/>
    <x v="1"/>
    <x v="1"/>
    <x v="11"/>
    <x v="11"/>
    <x v="0"/>
    <n v="1.3445415791399169"/>
    <n v="1.3474891025994657"/>
    <n v="1.4045656169709975"/>
    <n v="1.4644093527048518"/>
    <n v="1.5235811579875773"/>
    <n v="1.5818551914059951"/>
    <n v="1.6509392842616277"/>
    <n v="1.7163722865106998"/>
    <n v="1.7816993881556751"/>
    <n v="1.8530688157579425"/>
    <n v="1.9216721636177032"/>
    <n v="1.9926952160156128"/>
    <n v="2.0713110888679513"/>
    <n v="2.152863834635192"/>
    <n v="2.2375137447920301"/>
  </r>
  <r>
    <x v="0"/>
    <x v="1"/>
    <x v="1"/>
    <x v="11"/>
    <x v="12"/>
    <x v="0"/>
    <n v="0.66653480069158022"/>
    <n v="0.66468017343689156"/>
    <n v="0.69021939919929431"/>
    <n v="0.71734081504033309"/>
    <n v="0.74548010667528308"/>
    <n v="0.7740033002503115"/>
    <n v="0.80888616795615209"/>
    <n v="0.84261445098701027"/>
    <n v="0.87620538255178737"/>
    <n v="0.91271400543303138"/>
    <n v="0.94803760990939867"/>
    <n v="0.98489235564504085"/>
    <n v="1.0258066587603369"/>
    <n v="1.0685010916045348"/>
    <n v="1.1130105454014665"/>
  </r>
  <r>
    <x v="0"/>
    <x v="1"/>
    <x v="1"/>
    <x v="11"/>
    <x v="13"/>
    <x v="0"/>
    <n v="0"/>
    <n v="0"/>
    <n v="0"/>
    <n v="0"/>
    <n v="0"/>
    <n v="0"/>
    <n v="0"/>
    <n v="0"/>
    <n v="0"/>
    <n v="0"/>
    <n v="0"/>
    <n v="0"/>
    <n v="0"/>
    <n v="0"/>
    <n v="0"/>
  </r>
  <r>
    <x v="0"/>
    <x v="2"/>
    <x v="1"/>
    <x v="11"/>
    <x v="2"/>
    <x v="0"/>
    <n v="0"/>
    <n v="0"/>
    <n v="0"/>
    <n v="0"/>
    <n v="0"/>
    <n v="0"/>
    <n v="0"/>
    <n v="0"/>
    <n v="0"/>
    <n v="0"/>
    <n v="0"/>
    <n v="0"/>
    <n v="0"/>
    <n v="0"/>
    <n v="0"/>
  </r>
  <r>
    <x v="0"/>
    <x v="2"/>
    <x v="1"/>
    <x v="11"/>
    <x v="3"/>
    <x v="0"/>
    <n v="0"/>
    <n v="0"/>
    <n v="0"/>
    <n v="0"/>
    <n v="0"/>
    <n v="0"/>
    <n v="0"/>
    <n v="0"/>
    <n v="0"/>
    <n v="0"/>
    <n v="0"/>
    <n v="0"/>
    <n v="0"/>
    <n v="0"/>
    <n v="0"/>
  </r>
  <r>
    <x v="0"/>
    <x v="2"/>
    <x v="1"/>
    <x v="11"/>
    <x v="4"/>
    <x v="0"/>
    <n v="0"/>
    <n v="0"/>
    <n v="0"/>
    <n v="0"/>
    <n v="0"/>
    <n v="0"/>
    <n v="0"/>
    <n v="0"/>
    <n v="0"/>
    <n v="0"/>
    <n v="0"/>
    <n v="0"/>
    <n v="0"/>
    <n v="0"/>
    <n v="0"/>
  </r>
  <r>
    <x v="0"/>
    <x v="2"/>
    <x v="1"/>
    <x v="11"/>
    <x v="5"/>
    <x v="0"/>
    <n v="0"/>
    <n v="0"/>
    <n v="0"/>
    <n v="0"/>
    <n v="0"/>
    <n v="0"/>
    <n v="0"/>
    <n v="0"/>
    <n v="0"/>
    <n v="0"/>
    <n v="0"/>
    <n v="0"/>
    <n v="0"/>
    <n v="0"/>
    <n v="0"/>
  </r>
  <r>
    <x v="0"/>
    <x v="2"/>
    <x v="1"/>
    <x v="11"/>
    <x v="6"/>
    <x v="0"/>
    <n v="0"/>
    <n v="0"/>
    <n v="0"/>
    <n v="0"/>
    <n v="0"/>
    <n v="0"/>
    <n v="0"/>
    <n v="0"/>
    <n v="0"/>
    <n v="0"/>
    <n v="0"/>
    <n v="0"/>
    <n v="0"/>
    <n v="0"/>
    <n v="0"/>
  </r>
  <r>
    <x v="0"/>
    <x v="2"/>
    <x v="1"/>
    <x v="11"/>
    <x v="7"/>
    <x v="0"/>
    <n v="0"/>
    <n v="0"/>
    <n v="0"/>
    <n v="0"/>
    <n v="0"/>
    <n v="0"/>
    <n v="0"/>
    <n v="0"/>
    <n v="0"/>
    <n v="0"/>
    <n v="0"/>
    <n v="0"/>
    <n v="0"/>
    <n v="0"/>
    <n v="0"/>
  </r>
  <r>
    <x v="0"/>
    <x v="2"/>
    <x v="1"/>
    <x v="11"/>
    <x v="8"/>
    <x v="0"/>
    <n v="0"/>
    <n v="0"/>
    <n v="0"/>
    <n v="0"/>
    <n v="0"/>
    <n v="0"/>
    <n v="0"/>
    <n v="0"/>
    <n v="0"/>
    <n v="0"/>
    <n v="0"/>
    <n v="0"/>
    <n v="0"/>
    <n v="0"/>
    <n v="0"/>
  </r>
  <r>
    <x v="0"/>
    <x v="2"/>
    <x v="1"/>
    <x v="11"/>
    <x v="9"/>
    <x v="0"/>
    <n v="0"/>
    <n v="0"/>
    <n v="0"/>
    <n v="0"/>
    <n v="0"/>
    <n v="0"/>
    <n v="0"/>
    <n v="0"/>
    <n v="0"/>
    <n v="0"/>
    <n v="0"/>
    <n v="0"/>
    <n v="0"/>
    <n v="0"/>
    <n v="0"/>
  </r>
  <r>
    <x v="0"/>
    <x v="2"/>
    <x v="1"/>
    <x v="11"/>
    <x v="10"/>
    <x v="0"/>
    <n v="0"/>
    <n v="0"/>
    <n v="0"/>
    <n v="0"/>
    <n v="0"/>
    <n v="0"/>
    <n v="0"/>
    <n v="0"/>
    <n v="0"/>
    <n v="0"/>
    <n v="0"/>
    <n v="0"/>
    <n v="0"/>
    <n v="0"/>
    <n v="0"/>
  </r>
  <r>
    <x v="0"/>
    <x v="2"/>
    <x v="1"/>
    <x v="11"/>
    <x v="11"/>
    <x v="0"/>
    <n v="0"/>
    <n v="0"/>
    <n v="0"/>
    <n v="0"/>
    <n v="0"/>
    <n v="0"/>
    <n v="0"/>
    <n v="0"/>
    <n v="0"/>
    <n v="0"/>
    <n v="0"/>
    <n v="0"/>
    <n v="0"/>
    <n v="0"/>
    <n v="0"/>
  </r>
  <r>
    <x v="0"/>
    <x v="2"/>
    <x v="1"/>
    <x v="11"/>
    <x v="12"/>
    <x v="0"/>
    <n v="0"/>
    <n v="0"/>
    <n v="0"/>
    <n v="0"/>
    <n v="0"/>
    <n v="0"/>
    <n v="0"/>
    <n v="0"/>
    <n v="0"/>
    <n v="0"/>
    <n v="0"/>
    <n v="0"/>
    <n v="0"/>
    <n v="0"/>
    <n v="0"/>
  </r>
  <r>
    <x v="0"/>
    <x v="2"/>
    <x v="1"/>
    <x v="11"/>
    <x v="13"/>
    <x v="0"/>
    <n v="0"/>
    <n v="0"/>
    <n v="0"/>
    <n v="0"/>
    <n v="0"/>
    <n v="0"/>
    <n v="0"/>
    <n v="0"/>
    <n v="0"/>
    <n v="0"/>
    <n v="0"/>
    <n v="0"/>
    <n v="0"/>
    <n v="0"/>
    <n v="0"/>
  </r>
  <r>
    <x v="0"/>
    <x v="3"/>
    <x v="1"/>
    <x v="11"/>
    <x v="2"/>
    <x v="0"/>
    <n v="7.4491089477951508E-2"/>
    <n v="7.5197124267834314E-2"/>
    <n v="7.8129397578573276E-2"/>
    <n v="8.1323340518897988E-2"/>
    <n v="8.4433254260156104E-2"/>
    <n v="8.7882062987912929E-2"/>
    <n v="9.2197778785924431E-2"/>
    <n v="9.6088734071203191E-2"/>
    <n v="0.10008928923976951"/>
    <n v="0.10419756154385207"/>
    <n v="0.10835717957570715"/>
    <n v="0.11269782615969046"/>
    <n v="0.11752176811934495"/>
    <n v="0.12254286161194222"/>
    <n v="0.12778822739172327"/>
  </r>
  <r>
    <x v="0"/>
    <x v="3"/>
    <x v="1"/>
    <x v="11"/>
    <x v="3"/>
    <x v="0"/>
    <n v="0.49351431919962763"/>
    <n v="0.50335627577958297"/>
    <n v="0.52813359848702379"/>
    <n v="0.55384132692027255"/>
    <n v="0.57768217599806881"/>
    <n v="0.60304980165454947"/>
    <n v="0.63337220039097419"/>
    <n v="0.66017860261435224"/>
    <n v="0.68775571991466133"/>
    <n v="0.71614480014024384"/>
    <n v="0.744667219755207"/>
    <n v="0.77426320122920411"/>
    <n v="0.807108635713633"/>
    <n v="0.84125265594106124"/>
    <n v="0.87689332523381158"/>
  </r>
  <r>
    <x v="0"/>
    <x v="3"/>
    <x v="1"/>
    <x v="11"/>
    <x v="4"/>
    <x v="0"/>
    <n v="0.11243024590188655"/>
    <n v="0.11394336356595525"/>
    <n v="0.1187574041387872"/>
    <n v="0.12389777227243783"/>
    <n v="0.12887454913330543"/>
    <n v="0.13434359252553699"/>
    <n v="0.14112583030662371"/>
    <n v="0.14723591455662355"/>
    <n v="0.15349305477893735"/>
    <n v="0.15990803706772669"/>
    <n v="0.16639759207325303"/>
    <n v="0.1731580693020815"/>
    <n v="0.1806687317824448"/>
    <n v="0.1884646551038841"/>
    <n v="0.1965480512000285"/>
  </r>
  <r>
    <x v="0"/>
    <x v="3"/>
    <x v="1"/>
    <x v="11"/>
    <x v="5"/>
    <x v="0"/>
    <n v="0.15034196480178569"/>
    <n v="0.15271253795459522"/>
    <n v="0.15953829228668809"/>
    <n v="0.16719055109191866"/>
    <n v="0.17398391039650624"/>
    <n v="0.18097789623386923"/>
    <n v="0.18958918320390142"/>
    <n v="0.19731239830154587"/>
    <n v="0.20514391557464809"/>
    <n v="0.21309699325983264"/>
    <n v="0.22110641272883766"/>
    <n v="0.2294729311958725"/>
    <n v="0.23886953331410155"/>
    <n v="0.24868123835196604"/>
    <n v="0.2588947089220055"/>
  </r>
  <r>
    <x v="0"/>
    <x v="3"/>
    <x v="1"/>
    <x v="11"/>
    <x v="6"/>
    <x v="0"/>
    <n v="1.5282419125033475"/>
    <n v="1.5585477815642097"/>
    <n v="1.6333186649397948"/>
    <n v="1.7111856765143498"/>
    <n v="1.7801222131968748"/>
    <n v="1.8530246454791417"/>
    <n v="1.9432282769720144"/>
    <n v="2.0289612318429593"/>
    <n v="2.1195516282479532"/>
    <n v="2.2122959113436456"/>
    <n v="2.3042260756193564"/>
    <n v="2.3993111900364621"/>
    <n v="2.5057614990720221"/>
    <n v="2.6174602806538889"/>
    <n v="2.7342856434906322"/>
  </r>
  <r>
    <x v="0"/>
    <x v="3"/>
    <x v="1"/>
    <x v="11"/>
    <x v="7"/>
    <x v="0"/>
    <n v="0.46673678238514027"/>
    <n v="0.46899334607268472"/>
    <n v="0.48470654526205564"/>
    <n v="0.50134393925545839"/>
    <n v="0.51652301557610458"/>
    <n v="0.53328569161005157"/>
    <n v="0.55507254004907425"/>
    <n v="0.57444213026196256"/>
    <n v="0.59445272290218676"/>
    <n v="0.61481761477635866"/>
    <n v="0.63500546616510822"/>
    <n v="0.65591725686440938"/>
    <n v="0.67941717072216534"/>
    <n v="0.70378361681268831"/>
    <n v="0.72903448153606309"/>
  </r>
  <r>
    <x v="0"/>
    <x v="3"/>
    <x v="1"/>
    <x v="11"/>
    <x v="8"/>
    <x v="0"/>
    <n v="0"/>
    <n v="0"/>
    <n v="0"/>
    <n v="0"/>
    <n v="0"/>
    <n v="0"/>
    <n v="0"/>
    <n v="0"/>
    <n v="0"/>
    <n v="0"/>
    <n v="0"/>
    <n v="0"/>
    <n v="0"/>
    <n v="0"/>
    <n v="0"/>
  </r>
  <r>
    <x v="0"/>
    <x v="3"/>
    <x v="1"/>
    <x v="11"/>
    <x v="9"/>
    <x v="0"/>
    <n v="0"/>
    <n v="0"/>
    <n v="0"/>
    <n v="0"/>
    <n v="0"/>
    <n v="0"/>
    <n v="0"/>
    <n v="0"/>
    <n v="0"/>
    <n v="0"/>
    <n v="0"/>
    <n v="0"/>
    <n v="0"/>
    <n v="0"/>
    <n v="0"/>
  </r>
  <r>
    <x v="0"/>
    <x v="3"/>
    <x v="1"/>
    <x v="11"/>
    <x v="10"/>
    <x v="0"/>
    <n v="0"/>
    <n v="0"/>
    <n v="0"/>
    <n v="0"/>
    <n v="0"/>
    <n v="0"/>
    <n v="0"/>
    <n v="0"/>
    <n v="0"/>
    <n v="0"/>
    <n v="0"/>
    <n v="0"/>
    <n v="0"/>
    <n v="0"/>
    <n v="0"/>
  </r>
  <r>
    <x v="0"/>
    <x v="3"/>
    <x v="1"/>
    <x v="11"/>
    <x v="11"/>
    <x v="0"/>
    <n v="0.32927838774360974"/>
    <n v="0.334669907085896"/>
    <n v="0.34990267053471663"/>
    <n v="0.36582302266262334"/>
    <n v="0.38057881185558035"/>
    <n v="0.39638923713522317"/>
    <n v="0.41549696346370135"/>
    <n v="0.43228835201026394"/>
    <n v="0.44953129148680337"/>
    <n v="0.46726045243496328"/>
    <n v="0.48504755342583922"/>
    <n v="0.5035007318362531"/>
    <n v="0.52401899888927439"/>
    <n v="0.54532693898830276"/>
    <n v="0.56752941942184632"/>
  </r>
  <r>
    <x v="0"/>
    <x v="3"/>
    <x v="1"/>
    <x v="11"/>
    <x v="12"/>
    <x v="0"/>
    <n v="0.13981107968081796"/>
    <n v="0.14191227306414786"/>
    <n v="0.14827685825397668"/>
    <n v="0.15497495217221299"/>
    <n v="0.16147589799848486"/>
    <n v="0.16866449919715823"/>
    <n v="0.17757734588028087"/>
    <n v="0.18569830987321348"/>
    <n v="0.19403355631501176"/>
    <n v="0.20261462780191236"/>
    <n v="0.21133840859448894"/>
    <n v="0.22046175118480987"/>
    <n v="0.23059279454198864"/>
    <n v="0.24115922048682642"/>
    <n v="0.25220480421873126"/>
  </r>
  <r>
    <x v="0"/>
    <x v="3"/>
    <x v="1"/>
    <x v="11"/>
    <x v="13"/>
    <x v="0"/>
    <n v="0"/>
    <n v="0"/>
    <n v="0"/>
    <n v="0"/>
    <n v="0"/>
    <n v="0"/>
    <n v="0"/>
    <n v="0"/>
    <n v="0"/>
    <n v="0"/>
    <n v="0"/>
    <n v="0"/>
    <n v="0"/>
    <n v="0"/>
    <n v="0"/>
  </r>
  <r>
    <x v="1"/>
    <x v="0"/>
    <x v="0"/>
    <x v="0"/>
    <x v="0"/>
    <x v="0"/>
    <n v="80.136561849776825"/>
    <n v="92.466220122037384"/>
    <n v="104.47502111608301"/>
    <n v="117.8571744915776"/>
    <n v="131.93253873850102"/>
    <n v="146.71322527284931"/>
    <n v="162.47136321962913"/>
    <n v="179.27319860702536"/>
    <n v="196.55410272952312"/>
    <n v="214.50839179600422"/>
    <n v="233.16671788522061"/>
    <n v="252.60652398657183"/>
    <n v="271.26659627636911"/>
    <n v="290.49828588835476"/>
    <n v="310.3158335796864"/>
  </r>
  <r>
    <x v="1"/>
    <x v="0"/>
    <x v="0"/>
    <x v="0"/>
    <x v="1"/>
    <x v="0"/>
    <n v="12.549287856746506"/>
    <n v="14.511670134493812"/>
    <n v="16.406281911908469"/>
    <n v="18.518495727970041"/>
    <n v="20.724698171897675"/>
    <n v="23.053098689154648"/>
    <n v="25.538163437361067"/>
    <n v="28.186660610496428"/>
    <n v="30.907957378504957"/>
    <n v="33.732104488129437"/>
    <n v="36.664759634294313"/>
    <n v="39.705694894746777"/>
    <n v="42.621531610092482"/>
    <n v="45.62463338322172"/>
    <n v="48.71709866856537"/>
  </r>
  <r>
    <x v="1"/>
    <x v="1"/>
    <x v="0"/>
    <x v="0"/>
    <x v="0"/>
    <x v="0"/>
    <n v="7.0742524269706184"/>
    <n v="14.191556918978538"/>
    <n v="21.274730745593022"/>
    <n v="28.676751612155144"/>
    <n v="36.328223748277331"/>
    <n v="44.246410021386346"/>
    <n v="52.642232424671576"/>
    <n v="61.398834606872271"/>
    <n v="70.458952866173618"/>
    <n v="79.959197278948551"/>
    <n v="89.697500082788494"/>
    <n v="99.867438863046388"/>
    <n v="109.76363066178962"/>
    <n v="119.92671199857502"/>
    <n v="130.36237376467938"/>
  </r>
  <r>
    <x v="1"/>
    <x v="1"/>
    <x v="0"/>
    <x v="0"/>
    <x v="1"/>
    <x v="0"/>
    <n v="1.5841558697285354"/>
    <n v="3.189502189277492"/>
    <n v="4.7930043928945754"/>
    <n v="6.47310542613224"/>
    <n v="8.2155470217202087"/>
    <n v="10.025398654224183"/>
    <n v="11.951771116890855"/>
    <n v="13.967092430131578"/>
    <n v="16.057355750689027"/>
    <n v="18.254164087722227"/>
    <n v="20.511916361161198"/>
    <n v="22.800708604933011"/>
    <n v="25.01951213588297"/>
    <n v="27.291642589124564"/>
    <n v="29.618075161649585"/>
  </r>
  <r>
    <x v="1"/>
    <x v="2"/>
    <x v="0"/>
    <x v="0"/>
    <x v="0"/>
    <x v="0"/>
    <n v="0"/>
    <n v="0"/>
    <n v="0"/>
    <n v="0"/>
    <n v="0"/>
    <n v="0"/>
    <n v="0"/>
    <n v="0"/>
    <n v="0"/>
    <n v="0"/>
    <n v="0"/>
    <n v="0"/>
    <n v="0"/>
    <n v="0"/>
    <n v="0"/>
  </r>
  <r>
    <x v="1"/>
    <x v="2"/>
    <x v="0"/>
    <x v="0"/>
    <x v="1"/>
    <x v="0"/>
    <n v="0"/>
    <n v="0"/>
    <n v="0"/>
    <n v="0"/>
    <n v="0"/>
    <n v="0"/>
    <n v="0"/>
    <n v="0"/>
    <n v="0"/>
    <n v="0"/>
    <n v="0"/>
    <n v="0"/>
    <n v="0"/>
    <n v="0"/>
    <n v="0"/>
  </r>
  <r>
    <x v="1"/>
    <x v="3"/>
    <x v="0"/>
    <x v="0"/>
    <x v="0"/>
    <x v="0"/>
    <n v="5.2172953913529998"/>
    <n v="8.7577415430309209"/>
    <n v="12.25280688249639"/>
    <n v="15.961946882592597"/>
    <n v="19.799393106814364"/>
    <n v="23.826919649555101"/>
    <n v="28.118825232135752"/>
    <n v="32.574795978021982"/>
    <n v="37.226010566508698"/>
    <n v="42.08573361782544"/>
    <n v="47.134437360395722"/>
    <n v="52.394013929485808"/>
    <n v="57.486999202628148"/>
    <n v="62.728959741512284"/>
    <n v="68.123349612889101"/>
  </r>
  <r>
    <x v="1"/>
    <x v="3"/>
    <x v="0"/>
    <x v="0"/>
    <x v="1"/>
    <x v="0"/>
    <n v="1.4508389607522596"/>
    <n v="2.4531111388620035"/>
    <n v="3.4416247938899578"/>
    <n v="4.4879170180679795"/>
    <n v="5.5705606288206013"/>
    <n v="6.7089530685883823"/>
    <n v="7.9248070213877444"/>
    <n v="9.1881554177930909"/>
    <n v="10.50635709214075"/>
    <n v="11.883492932401987"/>
    <n v="13.314124089704627"/>
    <n v="14.799803330229675"/>
    <n v="16.238425316850254"/>
    <n v="17.719128535059884"/>
    <n v="19.242888659458941"/>
  </r>
  <r>
    <x v="1"/>
    <x v="0"/>
    <x v="0"/>
    <x v="1"/>
    <x v="0"/>
    <x v="0"/>
    <n v="47.05590170377215"/>
    <n v="54.63518177533691"/>
    <n v="63.10257376100067"/>
    <n v="73.676838262582393"/>
    <n v="86.224767116810142"/>
    <n v="101.07846884525541"/>
    <n v="118.82339274176687"/>
    <n v="140.0082567946468"/>
    <n v="164.76122469150104"/>
    <n v="193.85914890289038"/>
    <n v="228.07489098536942"/>
    <n v="268.36738588334657"/>
    <n v="313.97728929420248"/>
    <n v="367.33891370278326"/>
    <n v="429.76974641658717"/>
  </r>
  <r>
    <x v="1"/>
    <x v="0"/>
    <x v="0"/>
    <x v="1"/>
    <x v="1"/>
    <x v="0"/>
    <n v="8.2062714594542037"/>
    <n v="9.5488284055995258"/>
    <n v="11.035402522772273"/>
    <n v="12.892111845735528"/>
    <n v="15.083833449294932"/>
    <n v="17.687322844824202"/>
    <n v="20.799753573135845"/>
    <n v="24.51462819830321"/>
    <n v="28.852709710153633"/>
    <n v="33.949146103226937"/>
    <n v="39.93954952545355"/>
    <n v="46.976578020841174"/>
    <n v="54.938193314567215"/>
    <n v="64.24896774407037"/>
    <n v="75.137497092404857"/>
  </r>
  <r>
    <x v="1"/>
    <x v="1"/>
    <x v="0"/>
    <x v="1"/>
    <x v="0"/>
    <x v="0"/>
    <n v="40.614328759901738"/>
    <n v="46.848599828267282"/>
    <n v="53.843988871757269"/>
    <n v="62.598252832881634"/>
    <n v="72.956543218243354"/>
    <n v="85.155895120893703"/>
    <n v="99.867005532091326"/>
    <n v="117.20705424391764"/>
    <n v="137.49127061083115"/>
    <n v="161.49077406242671"/>
    <n v="189.39337578862089"/>
    <n v="222.28882884720008"/>
    <n v="259.35099782803405"/>
    <n v="302.59276743860141"/>
    <n v="353.04453512652674"/>
  </r>
  <r>
    <x v="1"/>
    <x v="1"/>
    <x v="0"/>
    <x v="1"/>
    <x v="1"/>
    <x v="0"/>
    <n v="10.128381280789711"/>
    <n v="11.725540749856728"/>
    <n v="13.509036778816233"/>
    <n v="15.735782390749144"/>
    <n v="18.37384184447642"/>
    <n v="21.48729436757457"/>
    <n v="25.250117342867618"/>
    <n v="29.692244885401948"/>
    <n v="34.8944513066279"/>
    <n v="41.056757198052829"/>
    <n v="48.231868456220305"/>
    <n v="56.517829272784816"/>
    <n v="65.834220838072113"/>
    <n v="76.68593111175943"/>
    <n v="89.325913826013888"/>
  </r>
  <r>
    <x v="1"/>
    <x v="2"/>
    <x v="0"/>
    <x v="1"/>
    <x v="0"/>
    <x v="0"/>
    <n v="0"/>
    <n v="0"/>
    <n v="0"/>
    <n v="0"/>
    <n v="0"/>
    <n v="0"/>
    <n v="0"/>
    <n v="0"/>
    <n v="0"/>
    <n v="0"/>
    <n v="0"/>
    <n v="0"/>
    <n v="0"/>
    <n v="0"/>
    <n v="0"/>
  </r>
  <r>
    <x v="1"/>
    <x v="2"/>
    <x v="0"/>
    <x v="1"/>
    <x v="1"/>
    <x v="0"/>
    <n v="0"/>
    <n v="0"/>
    <n v="0"/>
    <n v="0"/>
    <n v="0"/>
    <n v="0"/>
    <n v="0"/>
    <n v="0"/>
    <n v="0"/>
    <n v="0"/>
    <n v="0"/>
    <n v="0"/>
    <n v="0"/>
    <n v="0"/>
    <n v="0"/>
  </r>
  <r>
    <x v="1"/>
    <x v="3"/>
    <x v="0"/>
    <x v="1"/>
    <x v="0"/>
    <x v="0"/>
    <n v="10.383402598869985"/>
    <n v="12.026395505554101"/>
    <n v="13.821295465335943"/>
    <n v="16.10469093839324"/>
    <n v="18.796027709289181"/>
    <n v="22.010467734390101"/>
    <n v="25.888594759837535"/>
    <n v="30.432188640695141"/>
    <n v="35.78418579521238"/>
    <n v="42.093175721238765"/>
    <n v="49.499910847868513"/>
    <n v="58.214802492761514"/>
    <n v="68.013555887964742"/>
    <n v="79.461641823838306"/>
    <n v="92.836677025693959"/>
  </r>
  <r>
    <x v="1"/>
    <x v="3"/>
    <x v="0"/>
    <x v="1"/>
    <x v="1"/>
    <x v="0"/>
    <n v="3.2155619451300188"/>
    <n v="3.7514916656458999"/>
    <n v="4.3233469371440618"/>
    <n v="5.0426027376427616"/>
    <n v="5.8892027616998144"/>
    <n v="6.9017548445199512"/>
    <n v="8.1253748203238931"/>
    <n v="9.5592367827631151"/>
    <n v="11.247090894142467"/>
    <n v="13.236230031424615"/>
    <n v="15.571200372378524"/>
    <n v="18.312646199286313"/>
    <n v="21.395042710770213"/>
    <n v="24.996270206624828"/>
    <n v="29.203658655379538"/>
  </r>
  <r>
    <x v="1"/>
    <x v="0"/>
    <x v="0"/>
    <x v="2"/>
    <x v="0"/>
    <x v="0"/>
    <n v="24.597403163335439"/>
    <n v="28.559299564380655"/>
    <n v="32.985436284159434"/>
    <n v="38.512892728168069"/>
    <n v="45.072037356514393"/>
    <n v="52.836472350928972"/>
    <n v="62.112228024105413"/>
    <n v="73.186134233565369"/>
    <n v="86.125185634193741"/>
    <n v="101.33546419923817"/>
    <n v="119.22096574235221"/>
    <n v="140.2829517117494"/>
    <n v="164.12449213106044"/>
    <n v="192.01806852645493"/>
    <n v="224.6523674450342"/>
  </r>
  <r>
    <x v="1"/>
    <x v="0"/>
    <x v="0"/>
    <x v="2"/>
    <x v="1"/>
    <x v="0"/>
    <n v="4.2896418992601513"/>
    <n v="4.99143303019975"/>
    <n v="5.7685058641764151"/>
    <n v="6.7390584648162983"/>
    <n v="7.8847311212223508"/>
    <n v="9.2456460325217407"/>
    <n v="10.872598458684648"/>
    <n v="12.814464740022133"/>
    <n v="15.082098257580311"/>
    <n v="17.746144553959539"/>
    <n v="20.877491797396175"/>
    <n v="24.555938510894254"/>
    <n v="28.717691959887407"/>
    <n v="33.584687684400421"/>
    <n v="39.276418934666175"/>
  </r>
  <r>
    <x v="1"/>
    <x v="1"/>
    <x v="0"/>
    <x v="2"/>
    <x v="0"/>
    <x v="0"/>
    <n v="21.230217306312269"/>
    <n v="24.489040819321534"/>
    <n v="28.145721455691302"/>
    <n v="32.721813980824486"/>
    <n v="38.136374864081766"/>
    <n v="44.513308813194442"/>
    <n v="52.203207437229551"/>
    <n v="61.26732380932058"/>
    <n v="71.870436910207218"/>
    <n v="84.415631896268508"/>
    <n v="99.001082798597309"/>
    <n v="116.19643326103645"/>
    <n v="135.56983977374509"/>
    <n v="158.17349207017801"/>
    <n v="184.54600699795714"/>
  </r>
  <r>
    <x v="1"/>
    <x v="1"/>
    <x v="0"/>
    <x v="2"/>
    <x v="1"/>
    <x v="0"/>
    <n v="5.2943811240491661"/>
    <n v="6.1292599374251084"/>
    <n v="7.0615419525630303"/>
    <n v="8.2255226133461434"/>
    <n v="9.6045082368854011"/>
    <n v="11.231994783050343"/>
    <n v="13.1989249746808"/>
    <n v="15.520946190096476"/>
    <n v="18.24028136482822"/>
    <n v="21.461486717163979"/>
    <n v="25.21211305666062"/>
    <n v="29.543410756228436"/>
    <n v="34.413342710810426"/>
    <n v="40.085827626601507"/>
    <n v="46.693091318143622"/>
  </r>
  <r>
    <x v="1"/>
    <x v="2"/>
    <x v="0"/>
    <x v="2"/>
    <x v="0"/>
    <x v="0"/>
    <n v="0"/>
    <n v="0"/>
    <n v="0"/>
    <n v="0"/>
    <n v="0"/>
    <n v="0"/>
    <n v="0"/>
    <n v="0"/>
    <n v="0"/>
    <n v="0"/>
    <n v="0"/>
    <n v="0"/>
    <n v="0"/>
    <n v="0"/>
    <n v="0"/>
  </r>
  <r>
    <x v="1"/>
    <x v="2"/>
    <x v="0"/>
    <x v="2"/>
    <x v="1"/>
    <x v="0"/>
    <n v="0"/>
    <n v="0"/>
    <n v="0"/>
    <n v="0"/>
    <n v="0"/>
    <n v="0"/>
    <n v="0"/>
    <n v="0"/>
    <n v="0"/>
    <n v="0"/>
    <n v="0"/>
    <n v="0"/>
    <n v="0"/>
    <n v="0"/>
    <n v="0"/>
  </r>
  <r>
    <x v="1"/>
    <x v="3"/>
    <x v="0"/>
    <x v="2"/>
    <x v="0"/>
    <x v="0"/>
    <n v="5.4276877221365822"/>
    <n v="6.2865249233578258"/>
    <n v="7.2247680841528794"/>
    <n v="8.4183611723419212"/>
    <n v="9.8251963025829827"/>
    <n v="11.505471770249374"/>
    <n v="13.532674533551438"/>
    <n v="15.907734971272461"/>
    <n v="18.705369847497384"/>
    <n v="22.003250945192992"/>
    <n v="25.874953397749451"/>
    <n v="30.430464939398068"/>
    <n v="35.552540577799761"/>
    <n v="41.536767317006394"/>
    <n v="48.528262990703659"/>
  </r>
  <r>
    <x v="1"/>
    <x v="3"/>
    <x v="0"/>
    <x v="2"/>
    <x v="1"/>
    <x v="0"/>
    <n v="1.680861925863419"/>
    <n v="1.9610070070421748"/>
    <n v="2.259931353507123"/>
    <n v="2.6359059764950792"/>
    <n v="3.0784468981612667"/>
    <n v="3.6077354869081564"/>
    <n v="4.247355019714762"/>
    <n v="4.9968737728079917"/>
    <n v="5.8791611492108364"/>
    <n v="6.9189384255174131"/>
    <n v="8.1394911037433229"/>
    <n v="9.5725196041723919"/>
    <n v="11.183772326084432"/>
    <n v="13.066232153462977"/>
    <n v="15.265548842584757"/>
  </r>
  <r>
    <x v="1"/>
    <x v="0"/>
    <x v="0"/>
    <x v="3"/>
    <x v="0"/>
    <x v="0"/>
    <n v="0"/>
    <n v="0"/>
    <n v="0"/>
    <n v="0.56658026242321624"/>
    <n v="0.57658673994091592"/>
    <n v="0.58775107833300766"/>
    <n v="1.5020310030460695"/>
    <n v="1.5389792219509795"/>
    <n v="1.5748394272596353"/>
    <n v="1.6112752235923415"/>
    <n v="1.6484017348274407"/>
    <n v="1.6866209185861769"/>
    <n v="1.7158848586271953"/>
    <n v="1.7456573577525458"/>
    <n v="1.7759472649650903"/>
  </r>
  <r>
    <x v="1"/>
    <x v="0"/>
    <x v="0"/>
    <x v="3"/>
    <x v="1"/>
    <x v="0"/>
    <n v="0"/>
    <n v="0"/>
    <n v="0"/>
    <n v="9.9141280828495049E-2"/>
    <n v="0.1008658955559549"/>
    <n v="0.10284824447414882"/>
    <n v="0.26292697087403288"/>
    <n v="0.26946627502389364"/>
    <n v="0.2757832428103501"/>
    <n v="0.28217093847681934"/>
    <n v="0.28866142362951913"/>
    <n v="0.29523587194751977"/>
    <n v="0.30023704670075413"/>
    <n v="0.30532208564538099"/>
    <n v="0.31049238242152044"/>
  </r>
  <r>
    <x v="1"/>
    <x v="1"/>
    <x v="0"/>
    <x v="3"/>
    <x v="0"/>
    <x v="0"/>
    <n v="0"/>
    <n v="0"/>
    <n v="0"/>
    <n v="0.568595850198093"/>
    <n v="0.57624594438605414"/>
    <n v="0.58487157040617754"/>
    <n v="1.4911110528364868"/>
    <n v="1.5217519681373599"/>
    <n v="1.5522705078255832"/>
    <n v="1.5854120568771077"/>
    <n v="1.6168189292718891"/>
    <n v="1.6501233029990681"/>
    <n v="1.6741287035216277"/>
    <n v="1.6984846344358755"/>
    <n v="1.7231962147612034"/>
  </r>
  <r>
    <x v="1"/>
    <x v="1"/>
    <x v="0"/>
    <x v="3"/>
    <x v="1"/>
    <x v="0"/>
    <n v="0"/>
    <n v="0"/>
    <n v="0"/>
    <n v="0.1429321133113215"/>
    <n v="0.14512545932991436"/>
    <n v="0.14758000702947999"/>
    <n v="0.37700869125658792"/>
    <n v="0.38550778691822363"/>
    <n v="0.39395684838312461"/>
    <n v="0.40306870937968681"/>
    <n v="0.41174723027907517"/>
    <n v="0.41955049024102054"/>
    <n v="0.42496446785247222"/>
    <n v="0.43044609682272128"/>
    <n v="0.43599620237686848"/>
  </r>
  <r>
    <x v="1"/>
    <x v="2"/>
    <x v="0"/>
    <x v="3"/>
    <x v="0"/>
    <x v="0"/>
    <n v="0"/>
    <n v="0"/>
    <n v="0"/>
    <n v="0"/>
    <n v="0"/>
    <n v="0"/>
    <n v="0"/>
    <n v="0"/>
    <n v="0"/>
    <n v="0"/>
    <n v="0"/>
    <n v="0"/>
    <n v="0"/>
    <n v="0"/>
    <n v="0"/>
  </r>
  <r>
    <x v="1"/>
    <x v="2"/>
    <x v="0"/>
    <x v="3"/>
    <x v="1"/>
    <x v="0"/>
    <n v="0"/>
    <n v="0"/>
    <n v="0"/>
    <n v="0"/>
    <n v="0"/>
    <n v="0"/>
    <n v="0"/>
    <n v="0"/>
    <n v="0"/>
    <n v="0"/>
    <n v="0"/>
    <n v="0"/>
    <n v="0"/>
    <n v="0"/>
    <n v="0"/>
  </r>
  <r>
    <x v="1"/>
    <x v="3"/>
    <x v="0"/>
    <x v="3"/>
    <x v="0"/>
    <x v="0"/>
    <n v="0"/>
    <n v="0"/>
    <n v="0"/>
    <n v="0.51402535792748016"/>
    <n v="0.52167543351144252"/>
    <n v="0.53120938635315085"/>
    <n v="1.3582731458853099"/>
    <n v="1.3883980146345436"/>
    <n v="1.4196264956841247"/>
    <n v="1.4521009457455873"/>
    <n v="1.484881143980048"/>
    <n v="1.5185282074493571"/>
    <n v="1.5427198803222326"/>
    <n v="1.5672969507356462"/>
    <n v="1.592265558457816"/>
  </r>
  <r>
    <x v="1"/>
    <x v="3"/>
    <x v="0"/>
    <x v="3"/>
    <x v="1"/>
    <x v="0"/>
    <n v="0"/>
    <n v="0"/>
    <n v="0"/>
    <n v="0.16094848929535041"/>
    <n v="0.16345221720588324"/>
    <n v="0.16656969765294816"/>
    <n v="0.4263065848525755"/>
    <n v="0.43611800410772716"/>
    <n v="0.44619341974321264"/>
    <n v="0.45661420924912322"/>
    <n v="0.4670994639392485"/>
    <n v="0.47768382981483504"/>
    <n v="0.4852938109076152"/>
    <n v="0.49302502660918451"/>
    <n v="0.50087940830809519"/>
  </r>
  <r>
    <x v="1"/>
    <x v="0"/>
    <x v="0"/>
    <x v="4"/>
    <x v="0"/>
    <x v="0"/>
    <n v="0"/>
    <n v="0"/>
    <n v="0"/>
    <n v="3.2116342835780416"/>
    <n v="3.2683555433625768"/>
    <n v="3.3316400845150631"/>
    <n v="5.1085163931565187"/>
    <n v="5.2341799657398331"/>
    <n v="5.3561431251617897"/>
    <n v="7.3067518818770552"/>
    <n v="7.4751118255183311"/>
    <n v="7.6484267805080473"/>
    <n v="9.7264147802649461"/>
    <n v="9.8951788287861948"/>
    <n v="10.06687578136648"/>
  </r>
  <r>
    <x v="1"/>
    <x v="0"/>
    <x v="0"/>
    <x v="4"/>
    <x v="1"/>
    <x v="0"/>
    <n v="0"/>
    <n v="0"/>
    <n v="0"/>
    <n v="0.56197781240179345"/>
    <n v="0.57175371204394576"/>
    <n v="0.5829905661490572"/>
    <n v="0.89423369969666777"/>
    <n v="0.91647434744738221"/>
    <n v="0.93795881309869789"/>
    <n v="1.2795784392003697"/>
    <n v="1.3090112536006628"/>
    <n v="1.3388248210883784"/>
    <n v="1.7018799565313847"/>
    <n v="1.7307042670325048"/>
    <n v="1.7600118576490644"/>
  </r>
  <r>
    <x v="1"/>
    <x v="1"/>
    <x v="0"/>
    <x v="4"/>
    <x v="0"/>
    <x v="0"/>
    <n v="0"/>
    <n v="0"/>
    <n v="0"/>
    <n v="2.7287095867721392"/>
    <n v="2.7654226323265996"/>
    <n v="2.8068172862003866"/>
    <n v="4.2935336479145478"/>
    <n v="4.3817616847176692"/>
    <n v="4.4696373508441747"/>
    <n v="6.0867543469795233"/>
    <n v="6.2073324113664672"/>
    <n v="6.3351954111954445"/>
    <n v="8.0341969453318374"/>
    <n v="8.1510818331784769"/>
    <n v="8.2696734938712506"/>
  </r>
  <r>
    <x v="1"/>
    <x v="1"/>
    <x v="0"/>
    <x v="4"/>
    <x v="1"/>
    <x v="0"/>
    <n v="0"/>
    <n v="0"/>
    <n v="0"/>
    <n v="0.6859357621310912"/>
    <n v="0.69646169950111902"/>
    <n v="0.70824115205368454"/>
    <n v="1.0855660270153544"/>
    <n v="1.1100384854084846"/>
    <n v="1.1343668743798117"/>
    <n v="1.5474716546440437"/>
    <n v="1.580790453110706"/>
    <n v="1.6107489274946711"/>
    <n v="2.0394180102836965"/>
    <n v="2.065724522223654"/>
    <n v="2.0923596554697421"/>
  </r>
  <r>
    <x v="1"/>
    <x v="2"/>
    <x v="0"/>
    <x v="4"/>
    <x v="0"/>
    <x v="0"/>
    <n v="0"/>
    <n v="0"/>
    <n v="0"/>
    <n v="0"/>
    <n v="0"/>
    <n v="0"/>
    <n v="0"/>
    <n v="0"/>
    <n v="0"/>
    <n v="0"/>
    <n v="0"/>
    <n v="0"/>
    <n v="0"/>
    <n v="0"/>
    <n v="0"/>
  </r>
  <r>
    <x v="1"/>
    <x v="2"/>
    <x v="0"/>
    <x v="4"/>
    <x v="1"/>
    <x v="0"/>
    <n v="0"/>
    <n v="0"/>
    <n v="0"/>
    <n v="0"/>
    <n v="0"/>
    <n v="0"/>
    <n v="0"/>
    <n v="0"/>
    <n v="0"/>
    <n v="0"/>
    <n v="0"/>
    <n v="0"/>
    <n v="0"/>
    <n v="0"/>
    <n v="0"/>
  </r>
  <r>
    <x v="1"/>
    <x v="3"/>
    <x v="0"/>
    <x v="4"/>
    <x v="0"/>
    <x v="0"/>
    <n v="0"/>
    <n v="0"/>
    <n v="0"/>
    <n v="0.70201679067490796"/>
    <n v="0.71246468284024245"/>
    <n v="0.72548543147289313"/>
    <n v="1.1130157763954236"/>
    <n v="1.1377011309438156"/>
    <n v="1.1632908234046753"/>
    <n v="1.5865353410243783"/>
    <n v="1.6223503049476014"/>
    <n v="1.6591123878263092"/>
    <n v="2.1069296340959625"/>
    <n v="2.1404951300967459"/>
    <n v="2.1745953580143169"/>
  </r>
  <r>
    <x v="1"/>
    <x v="3"/>
    <x v="0"/>
    <x v="4"/>
    <x v="1"/>
    <x v="0"/>
    <n v="0"/>
    <n v="0"/>
    <n v="0"/>
    <n v="0.21981122171610329"/>
    <n v="0.22323062312377354"/>
    <n v="0.22748824112780408"/>
    <n v="0.34933029189272918"/>
    <n v="0.35737010660370616"/>
    <n v="0.36562624903721291"/>
    <n v="0.49888720361356864"/>
    <n v="0.51034317516586603"/>
    <n v="0.52190743354139391"/>
    <n v="0.6627774260814272"/>
    <n v="0.67333613325633057"/>
    <n v="0.68406305119523692"/>
  </r>
  <r>
    <x v="1"/>
    <x v="0"/>
    <x v="1"/>
    <x v="5"/>
    <x v="2"/>
    <x v="0"/>
    <n v="0"/>
    <n v="0"/>
    <n v="0"/>
    <n v="0"/>
    <n v="0"/>
    <n v="0"/>
    <n v="0"/>
    <n v="0"/>
    <n v="0"/>
    <n v="0"/>
    <n v="0"/>
    <n v="0"/>
    <n v="0"/>
    <n v="0"/>
    <n v="0"/>
  </r>
  <r>
    <x v="1"/>
    <x v="0"/>
    <x v="1"/>
    <x v="5"/>
    <x v="3"/>
    <x v="0"/>
    <n v="0"/>
    <n v="0"/>
    <n v="0"/>
    <n v="0"/>
    <n v="0"/>
    <n v="0"/>
    <n v="0"/>
    <n v="0"/>
    <n v="0"/>
    <n v="0"/>
    <n v="0"/>
    <n v="0"/>
    <n v="0"/>
    <n v="0"/>
    <n v="0"/>
  </r>
  <r>
    <x v="1"/>
    <x v="0"/>
    <x v="1"/>
    <x v="5"/>
    <x v="4"/>
    <x v="0"/>
    <n v="0"/>
    <n v="0"/>
    <n v="0"/>
    <n v="0"/>
    <n v="0"/>
    <n v="0"/>
    <n v="0"/>
    <n v="0"/>
    <n v="0"/>
    <n v="0"/>
    <n v="0"/>
    <n v="0"/>
    <n v="0"/>
    <n v="0"/>
    <n v="0"/>
  </r>
  <r>
    <x v="1"/>
    <x v="0"/>
    <x v="1"/>
    <x v="5"/>
    <x v="5"/>
    <x v="0"/>
    <n v="0"/>
    <n v="0"/>
    <n v="0"/>
    <n v="0.76635153643669884"/>
    <n v="1.5543642048794166"/>
    <n v="2.3613361849069294"/>
    <n v="3.1940119269094365"/>
    <n v="4.0510626617882828"/>
    <n v="4.7542182712260894"/>
    <n v="5.4619429826295196"/>
    <n v="6.185024747602097"/>
    <n v="6.9219622658763491"/>
    <n v="7.6896200029143307"/>
    <n v="7.7802668633924297"/>
    <n v="7.8724959717765328"/>
  </r>
  <r>
    <x v="1"/>
    <x v="0"/>
    <x v="1"/>
    <x v="5"/>
    <x v="6"/>
    <x v="0"/>
    <n v="0"/>
    <n v="0"/>
    <n v="0"/>
    <n v="6.1916105979066227"/>
    <n v="12.536168899507436"/>
    <n v="19.026850588552175"/>
    <n v="25.71591008929019"/>
    <n v="32.62879254591607"/>
    <n v="38.342269527674453"/>
    <n v="44.113266963099598"/>
    <n v="49.994569441352361"/>
    <n v="55.9782318864115"/>
    <n v="62.216900424990584"/>
    <n v="62.984040905770854"/>
    <n v="63.762289368173739"/>
  </r>
  <r>
    <x v="1"/>
    <x v="0"/>
    <x v="1"/>
    <x v="5"/>
    <x v="7"/>
    <x v="0"/>
    <n v="0"/>
    <n v="0"/>
    <n v="0"/>
    <n v="0.27062954935904132"/>
    <n v="0.54667201750684924"/>
    <n v="0.82822179103730309"/>
    <n v="1.1178263198288254"/>
    <n v="1.4155547211634987"/>
    <n v="1.6598166792794071"/>
    <n v="1.9056548218804816"/>
    <n v="2.1558051621756271"/>
    <n v="2.4099142663163344"/>
    <n v="2.674135274831337"/>
    <n v="2.7025544942874458"/>
    <n v="2.7312391338497837"/>
  </r>
  <r>
    <x v="1"/>
    <x v="0"/>
    <x v="1"/>
    <x v="5"/>
    <x v="8"/>
    <x v="0"/>
    <n v="0"/>
    <n v="0"/>
    <n v="0"/>
    <n v="0"/>
    <n v="0"/>
    <n v="0"/>
    <n v="0"/>
    <n v="0"/>
    <n v="0"/>
    <n v="0"/>
    <n v="0"/>
    <n v="0"/>
    <n v="0"/>
    <n v="0"/>
    <n v="0"/>
  </r>
  <r>
    <x v="1"/>
    <x v="0"/>
    <x v="1"/>
    <x v="5"/>
    <x v="9"/>
    <x v="0"/>
    <n v="0"/>
    <n v="0"/>
    <n v="0"/>
    <n v="0"/>
    <n v="0"/>
    <n v="0"/>
    <n v="0"/>
    <n v="0"/>
    <n v="0"/>
    <n v="0"/>
    <n v="0"/>
    <n v="0"/>
    <n v="0"/>
    <n v="0"/>
    <n v="0"/>
  </r>
  <r>
    <x v="1"/>
    <x v="0"/>
    <x v="1"/>
    <x v="5"/>
    <x v="10"/>
    <x v="0"/>
    <n v="0"/>
    <n v="0"/>
    <n v="0"/>
    <n v="0.22752271799395449"/>
    <n v="0.45765169396949495"/>
    <n v="0.69037631621916395"/>
    <n v="0.92720465984125455"/>
    <n v="1.1672497404175375"/>
    <n v="1.3601485178007766"/>
    <n v="1.5522761133356011"/>
    <n v="1.7462697566076775"/>
    <n v="1.9416026720609214"/>
    <n v="2.1429919858855175"/>
    <n v="2.1544083560718663"/>
    <n v="2.165931728571771"/>
  </r>
  <r>
    <x v="1"/>
    <x v="0"/>
    <x v="1"/>
    <x v="5"/>
    <x v="11"/>
    <x v="0"/>
    <n v="0"/>
    <n v="0"/>
    <n v="0"/>
    <n v="0.67640758426865955"/>
    <n v="1.3682069393122764"/>
    <n v="2.0750712804646811"/>
    <n v="2.8005439333450988"/>
    <n v="3.5415964012552674"/>
    <n v="4.1456710637712391"/>
    <n v="4.7532109577661075"/>
    <n v="5.3718492860450908"/>
    <n v="5.9994066284169891"/>
    <n v="6.6504465616987787"/>
    <n v="6.7146261425582816"/>
    <n v="6.7794551388160844"/>
  </r>
  <r>
    <x v="1"/>
    <x v="0"/>
    <x v="1"/>
    <x v="5"/>
    <x v="12"/>
    <x v="0"/>
    <n v="0"/>
    <n v="0"/>
    <n v="0"/>
    <n v="0"/>
    <n v="0"/>
    <n v="0"/>
    <n v="0"/>
    <n v="0"/>
    <n v="0"/>
    <n v="0"/>
    <n v="0"/>
    <n v="0"/>
    <n v="0"/>
    <n v="0"/>
    <n v="0"/>
  </r>
  <r>
    <x v="1"/>
    <x v="0"/>
    <x v="1"/>
    <x v="5"/>
    <x v="13"/>
    <x v="0"/>
    <n v="0"/>
    <n v="0"/>
    <n v="0"/>
    <n v="0"/>
    <n v="0"/>
    <n v="0"/>
    <n v="0"/>
    <n v="0"/>
    <n v="0"/>
    <n v="0"/>
    <n v="0"/>
    <n v="0"/>
    <n v="0"/>
    <n v="0"/>
    <n v="0"/>
  </r>
  <r>
    <x v="1"/>
    <x v="1"/>
    <x v="1"/>
    <x v="5"/>
    <x v="2"/>
    <x v="0"/>
    <n v="0"/>
    <n v="0"/>
    <n v="0"/>
    <n v="0"/>
    <n v="0"/>
    <n v="0"/>
    <n v="0"/>
    <n v="0"/>
    <n v="0"/>
    <n v="0"/>
    <n v="0"/>
    <n v="0"/>
    <n v="0"/>
    <n v="0"/>
    <n v="0"/>
  </r>
  <r>
    <x v="1"/>
    <x v="1"/>
    <x v="1"/>
    <x v="5"/>
    <x v="3"/>
    <x v="0"/>
    <n v="0"/>
    <n v="0"/>
    <n v="0"/>
    <n v="0"/>
    <n v="0"/>
    <n v="0"/>
    <n v="0"/>
    <n v="0"/>
    <n v="0"/>
    <n v="0"/>
    <n v="0"/>
    <n v="0"/>
    <n v="0"/>
    <n v="0"/>
    <n v="0"/>
  </r>
  <r>
    <x v="1"/>
    <x v="1"/>
    <x v="1"/>
    <x v="5"/>
    <x v="4"/>
    <x v="0"/>
    <n v="0"/>
    <n v="0"/>
    <n v="0"/>
    <n v="0"/>
    <n v="0"/>
    <n v="0"/>
    <n v="0"/>
    <n v="0"/>
    <n v="0"/>
    <n v="0"/>
    <n v="0"/>
    <n v="0"/>
    <n v="0"/>
    <n v="0"/>
    <n v="0"/>
  </r>
  <r>
    <x v="1"/>
    <x v="1"/>
    <x v="1"/>
    <x v="5"/>
    <x v="5"/>
    <x v="0"/>
    <n v="0"/>
    <n v="0"/>
    <n v="0"/>
    <n v="0.26780948000664972"/>
    <n v="0.54047674681632651"/>
    <n v="0.81533189755212887"/>
    <n v="1.0996573507851464"/>
    <n v="1.3864413989731024"/>
    <n v="1.6604922757856448"/>
    <n v="1.9412878958357918"/>
    <n v="2.220688041652763"/>
    <n v="2.5035158147421948"/>
    <n v="2.7966002816119659"/>
    <n v="2.8203852135769454"/>
    <n v="2.8444931622917418"/>
  </r>
  <r>
    <x v="1"/>
    <x v="1"/>
    <x v="1"/>
    <x v="5"/>
    <x v="6"/>
    <x v="0"/>
    <n v="0"/>
    <n v="0"/>
    <n v="0"/>
    <n v="1.8909799477027021"/>
    <n v="3.8068561254383759"/>
    <n v="5.7336317124390508"/>
    <n v="7.7212421339227335"/>
    <n v="9.7327859267833041"/>
    <n v="11.665665631155614"/>
    <n v="13.649402412355292"/>
    <n v="15.612503286584165"/>
    <n v="17.592019855094687"/>
    <n v="19.6415525953641"/>
    <n v="19.798556305105244"/>
    <n v="19.958718129248435"/>
  </r>
  <r>
    <x v="1"/>
    <x v="1"/>
    <x v="1"/>
    <x v="5"/>
    <x v="7"/>
    <x v="0"/>
    <n v="0"/>
    <n v="0"/>
    <n v="0"/>
    <n v="6.2379838292322659E-2"/>
    <n v="0.12524829525621325"/>
    <n v="0.18831814180625192"/>
    <n v="0.25334686758727132"/>
    <n v="0.31884615237618386"/>
    <n v="0.38147209111942826"/>
    <n v="0.44554058056182044"/>
    <n v="0.50886173586824779"/>
    <n v="0.5726608523865111"/>
    <n v="0.63860881097446764"/>
    <n v="0.64289411519446427"/>
    <n v="0.64723268027739467"/>
  </r>
  <r>
    <x v="1"/>
    <x v="1"/>
    <x v="1"/>
    <x v="5"/>
    <x v="8"/>
    <x v="0"/>
    <n v="0"/>
    <n v="0"/>
    <n v="0"/>
    <n v="0"/>
    <n v="0"/>
    <n v="0"/>
    <n v="0"/>
    <n v="0"/>
    <n v="0"/>
    <n v="0"/>
    <n v="0"/>
    <n v="0"/>
    <n v="0"/>
    <n v="0"/>
    <n v="0"/>
  </r>
  <r>
    <x v="1"/>
    <x v="1"/>
    <x v="1"/>
    <x v="5"/>
    <x v="9"/>
    <x v="0"/>
    <n v="0"/>
    <n v="0"/>
    <n v="0"/>
    <n v="0"/>
    <n v="0"/>
    <n v="0"/>
    <n v="0"/>
    <n v="0"/>
    <n v="0"/>
    <n v="0"/>
    <n v="0"/>
    <n v="0"/>
    <n v="0"/>
    <n v="0"/>
    <n v="0"/>
  </r>
  <r>
    <x v="1"/>
    <x v="1"/>
    <x v="1"/>
    <x v="5"/>
    <x v="10"/>
    <x v="0"/>
    <n v="0"/>
    <n v="0"/>
    <n v="0"/>
    <n v="0.15640438605437226"/>
    <n v="0.31560616962370369"/>
    <n v="0.47667614537820774"/>
    <n v="0.64343535124851703"/>
    <n v="0.8112988106041118"/>
    <n v="0.97196342179962114"/>
    <n v="1.1369375603471286"/>
    <n v="1.3008993583271884"/>
    <n v="1.4667555243483883"/>
    <n v="1.638508525035961"/>
    <n v="1.6522180392219588"/>
    <n v="1.6660646933351317"/>
  </r>
  <r>
    <x v="1"/>
    <x v="1"/>
    <x v="1"/>
    <x v="5"/>
    <x v="11"/>
    <x v="0"/>
    <n v="0"/>
    <n v="0"/>
    <n v="0"/>
    <n v="0.28806858581141587"/>
    <n v="0.58125276778578183"/>
    <n v="0.877795726966908"/>
    <n v="1.184493317848762"/>
    <n v="1.4926536879824053"/>
    <n v="1.7871227952525439"/>
    <n v="2.0894260323232983"/>
    <n v="2.3897672274684636"/>
    <n v="2.6932424360376159"/>
    <n v="3.0072170527871429"/>
    <n v="3.0309030581092027"/>
    <n v="3.0546203022976695"/>
  </r>
  <r>
    <x v="1"/>
    <x v="1"/>
    <x v="1"/>
    <x v="5"/>
    <x v="12"/>
    <x v="0"/>
    <n v="0"/>
    <n v="0"/>
    <n v="0"/>
    <n v="0"/>
    <n v="0"/>
    <n v="0"/>
    <n v="0"/>
    <n v="0"/>
    <n v="0"/>
    <n v="0"/>
    <n v="0"/>
    <n v="0"/>
    <n v="0"/>
    <n v="0"/>
    <n v="0"/>
  </r>
  <r>
    <x v="1"/>
    <x v="1"/>
    <x v="1"/>
    <x v="5"/>
    <x v="13"/>
    <x v="0"/>
    <n v="0"/>
    <n v="0"/>
    <n v="0"/>
    <n v="0"/>
    <n v="0"/>
    <n v="0"/>
    <n v="0"/>
    <n v="0"/>
    <n v="0"/>
    <n v="0"/>
    <n v="0"/>
    <n v="0"/>
    <n v="0"/>
    <n v="0"/>
    <n v="0"/>
  </r>
  <r>
    <x v="1"/>
    <x v="2"/>
    <x v="1"/>
    <x v="5"/>
    <x v="2"/>
    <x v="0"/>
    <n v="0"/>
    <n v="0"/>
    <n v="0"/>
    <n v="0"/>
    <n v="0"/>
    <n v="0"/>
    <n v="0"/>
    <n v="0"/>
    <n v="0"/>
    <n v="0"/>
    <n v="0"/>
    <n v="0"/>
    <n v="0"/>
    <n v="0"/>
    <n v="0"/>
  </r>
  <r>
    <x v="1"/>
    <x v="2"/>
    <x v="1"/>
    <x v="5"/>
    <x v="3"/>
    <x v="0"/>
    <n v="0"/>
    <n v="0"/>
    <n v="0"/>
    <n v="0"/>
    <n v="0"/>
    <n v="0"/>
    <n v="0"/>
    <n v="0"/>
    <n v="0"/>
    <n v="0"/>
    <n v="0"/>
    <n v="0"/>
    <n v="0"/>
    <n v="0"/>
    <n v="0"/>
  </r>
  <r>
    <x v="1"/>
    <x v="2"/>
    <x v="1"/>
    <x v="5"/>
    <x v="4"/>
    <x v="0"/>
    <n v="0"/>
    <n v="0"/>
    <n v="0"/>
    <n v="0"/>
    <n v="0"/>
    <n v="0"/>
    <n v="0"/>
    <n v="0"/>
    <n v="0"/>
    <n v="0"/>
    <n v="0"/>
    <n v="0"/>
    <n v="0"/>
    <n v="0"/>
    <n v="0"/>
  </r>
  <r>
    <x v="1"/>
    <x v="2"/>
    <x v="1"/>
    <x v="5"/>
    <x v="5"/>
    <x v="0"/>
    <n v="0"/>
    <n v="0"/>
    <n v="0"/>
    <n v="0"/>
    <n v="0"/>
    <n v="0"/>
    <n v="0"/>
    <n v="0"/>
    <n v="0"/>
    <n v="0"/>
    <n v="0"/>
    <n v="0"/>
    <n v="0"/>
    <n v="0"/>
    <n v="0"/>
  </r>
  <r>
    <x v="1"/>
    <x v="2"/>
    <x v="1"/>
    <x v="5"/>
    <x v="6"/>
    <x v="0"/>
    <n v="0"/>
    <n v="0"/>
    <n v="0"/>
    <n v="0"/>
    <n v="0"/>
    <n v="0"/>
    <n v="0"/>
    <n v="0"/>
    <n v="0"/>
    <n v="0"/>
    <n v="0"/>
    <n v="0"/>
    <n v="0"/>
    <n v="0"/>
    <n v="0"/>
  </r>
  <r>
    <x v="1"/>
    <x v="2"/>
    <x v="1"/>
    <x v="5"/>
    <x v="7"/>
    <x v="0"/>
    <n v="0"/>
    <n v="0"/>
    <n v="0"/>
    <n v="0"/>
    <n v="0"/>
    <n v="0"/>
    <n v="0"/>
    <n v="0"/>
    <n v="0"/>
    <n v="0"/>
    <n v="0"/>
    <n v="0"/>
    <n v="0"/>
    <n v="0"/>
    <n v="0"/>
  </r>
  <r>
    <x v="1"/>
    <x v="2"/>
    <x v="1"/>
    <x v="5"/>
    <x v="8"/>
    <x v="0"/>
    <n v="0"/>
    <n v="0"/>
    <n v="0"/>
    <n v="0"/>
    <n v="0"/>
    <n v="0"/>
    <n v="0"/>
    <n v="0"/>
    <n v="0"/>
    <n v="0"/>
    <n v="0"/>
    <n v="0"/>
    <n v="0"/>
    <n v="0"/>
    <n v="0"/>
  </r>
  <r>
    <x v="1"/>
    <x v="2"/>
    <x v="1"/>
    <x v="5"/>
    <x v="9"/>
    <x v="0"/>
    <n v="0"/>
    <n v="0"/>
    <n v="0"/>
    <n v="0"/>
    <n v="0"/>
    <n v="0"/>
    <n v="0"/>
    <n v="0"/>
    <n v="0"/>
    <n v="0"/>
    <n v="0"/>
    <n v="0"/>
    <n v="0"/>
    <n v="0"/>
    <n v="0"/>
  </r>
  <r>
    <x v="1"/>
    <x v="2"/>
    <x v="1"/>
    <x v="5"/>
    <x v="10"/>
    <x v="0"/>
    <n v="0"/>
    <n v="0"/>
    <n v="0"/>
    <n v="0"/>
    <n v="0"/>
    <n v="0"/>
    <n v="0"/>
    <n v="0"/>
    <n v="0"/>
    <n v="0"/>
    <n v="0"/>
    <n v="0"/>
    <n v="0"/>
    <n v="0"/>
    <n v="0"/>
  </r>
  <r>
    <x v="1"/>
    <x v="2"/>
    <x v="1"/>
    <x v="5"/>
    <x v="11"/>
    <x v="0"/>
    <n v="0"/>
    <n v="0"/>
    <n v="0"/>
    <n v="0"/>
    <n v="0"/>
    <n v="0"/>
    <n v="0"/>
    <n v="0"/>
    <n v="0"/>
    <n v="0"/>
    <n v="0"/>
    <n v="0"/>
    <n v="0"/>
    <n v="0"/>
    <n v="0"/>
  </r>
  <r>
    <x v="1"/>
    <x v="2"/>
    <x v="1"/>
    <x v="5"/>
    <x v="12"/>
    <x v="0"/>
    <n v="0"/>
    <n v="0"/>
    <n v="0"/>
    <n v="0"/>
    <n v="0"/>
    <n v="0"/>
    <n v="0"/>
    <n v="0"/>
    <n v="0"/>
    <n v="0"/>
    <n v="0"/>
    <n v="0"/>
    <n v="0"/>
    <n v="0"/>
    <n v="0"/>
  </r>
  <r>
    <x v="1"/>
    <x v="2"/>
    <x v="1"/>
    <x v="5"/>
    <x v="13"/>
    <x v="0"/>
    <n v="0"/>
    <n v="0"/>
    <n v="0"/>
    <n v="0"/>
    <n v="0"/>
    <n v="0"/>
    <n v="0"/>
    <n v="0"/>
    <n v="0"/>
    <n v="0"/>
    <n v="0"/>
    <n v="0"/>
    <n v="0"/>
    <n v="0"/>
    <n v="0"/>
  </r>
  <r>
    <x v="1"/>
    <x v="3"/>
    <x v="1"/>
    <x v="5"/>
    <x v="2"/>
    <x v="0"/>
    <n v="0"/>
    <n v="0"/>
    <n v="0"/>
    <n v="0"/>
    <n v="0"/>
    <n v="0"/>
    <n v="0"/>
    <n v="0"/>
    <n v="0"/>
    <n v="0"/>
    <n v="0"/>
    <n v="0"/>
    <n v="0"/>
    <n v="0"/>
    <n v="0"/>
  </r>
  <r>
    <x v="1"/>
    <x v="3"/>
    <x v="1"/>
    <x v="5"/>
    <x v="3"/>
    <x v="0"/>
    <n v="0"/>
    <n v="0"/>
    <n v="0"/>
    <n v="0"/>
    <n v="0"/>
    <n v="0"/>
    <n v="0"/>
    <n v="0"/>
    <n v="0"/>
    <n v="0"/>
    <n v="0"/>
    <n v="0"/>
    <n v="0"/>
    <n v="0"/>
    <n v="0"/>
  </r>
  <r>
    <x v="1"/>
    <x v="3"/>
    <x v="1"/>
    <x v="5"/>
    <x v="4"/>
    <x v="0"/>
    <n v="0"/>
    <n v="0"/>
    <n v="0"/>
    <n v="0"/>
    <n v="0"/>
    <n v="0"/>
    <n v="0"/>
    <n v="0"/>
    <n v="0"/>
    <n v="0"/>
    <n v="0"/>
    <n v="0"/>
    <n v="0"/>
    <n v="0"/>
    <n v="0"/>
  </r>
  <r>
    <x v="1"/>
    <x v="3"/>
    <x v="1"/>
    <x v="5"/>
    <x v="5"/>
    <x v="0"/>
    <n v="0"/>
    <n v="0"/>
    <n v="0"/>
    <n v="2.5200106431511098"/>
    <n v="5.0858760017199165"/>
    <n v="7.6950157450553114"/>
    <n v="10.422509697822539"/>
    <n v="13.14798437238197"/>
    <n v="13.255602823627868"/>
    <n v="13.352242235433206"/>
    <n v="13.434275731047135"/>
    <n v="13.520116092846632"/>
    <n v="13.647269160872131"/>
    <n v="13.777298114567145"/>
    <n v="13.908498489471564"/>
  </r>
  <r>
    <x v="1"/>
    <x v="3"/>
    <x v="1"/>
    <x v="5"/>
    <x v="6"/>
    <x v="0"/>
    <n v="0"/>
    <n v="0"/>
    <n v="0"/>
    <n v="10.187228502545945"/>
    <n v="20.552978359514309"/>
    <n v="31.119559324909964"/>
    <n v="42.194013690867749"/>
    <n v="53.400683805947992"/>
    <n v="54.09449956969744"/>
    <n v="54.750534458921088"/>
    <n v="55.29759860509791"/>
    <n v="55.834650588375361"/>
    <n v="56.544841840106102"/>
    <n v="57.27556739052693"/>
    <n v="58.018863940175208"/>
  </r>
  <r>
    <x v="1"/>
    <x v="3"/>
    <x v="1"/>
    <x v="5"/>
    <x v="7"/>
    <x v="0"/>
    <n v="0"/>
    <n v="0"/>
    <n v="0"/>
    <n v="0.49277819706015974"/>
    <n v="0.98462628917198147"/>
    <n v="1.4786622248849133"/>
    <n v="1.9899105965064281"/>
    <n v="2.4961814835008975"/>
    <n v="2.5048587010185477"/>
    <n v="2.5121655275241288"/>
    <n v="2.5160278979412749"/>
    <n v="2.5201308114767991"/>
    <n v="2.5313172804102844"/>
    <n v="2.5426422352134086"/>
    <n v="2.5540548053079544"/>
  </r>
  <r>
    <x v="1"/>
    <x v="3"/>
    <x v="1"/>
    <x v="5"/>
    <x v="8"/>
    <x v="0"/>
    <n v="0"/>
    <n v="0"/>
    <n v="0"/>
    <n v="0"/>
    <n v="0"/>
    <n v="0"/>
    <n v="0"/>
    <n v="0"/>
    <n v="0"/>
    <n v="0"/>
    <n v="0"/>
    <n v="0"/>
    <n v="0"/>
    <n v="0"/>
    <n v="0"/>
  </r>
  <r>
    <x v="1"/>
    <x v="3"/>
    <x v="1"/>
    <x v="5"/>
    <x v="9"/>
    <x v="0"/>
    <n v="0"/>
    <n v="0"/>
    <n v="0"/>
    <n v="0"/>
    <n v="0"/>
    <n v="0"/>
    <n v="0"/>
    <n v="0"/>
    <n v="0"/>
    <n v="0"/>
    <n v="0"/>
    <n v="0"/>
    <n v="0"/>
    <n v="0"/>
    <n v="0"/>
  </r>
  <r>
    <x v="1"/>
    <x v="3"/>
    <x v="1"/>
    <x v="5"/>
    <x v="10"/>
    <x v="0"/>
    <n v="0"/>
    <n v="0"/>
    <n v="0"/>
    <n v="0.51333823642897081"/>
    <n v="1.0292639949193576"/>
    <n v="1.5504457655762285"/>
    <n v="2.0909693789624555"/>
    <n v="2.6255291636475571"/>
    <n v="2.6360101303486418"/>
    <n v="2.6453669934910296"/>
    <n v="2.6517089857467475"/>
    <n v="2.6584530596839007"/>
    <n v="2.6723538328083065"/>
    <n v="2.686515741194329"/>
    <n v="2.7006997435685021"/>
  </r>
  <r>
    <x v="1"/>
    <x v="3"/>
    <x v="1"/>
    <x v="5"/>
    <x v="11"/>
    <x v="0"/>
    <n v="0"/>
    <n v="0"/>
    <n v="0"/>
    <n v="1.2546178968060451"/>
    <n v="2.5313435128580628"/>
    <n v="3.8349140079430248"/>
    <n v="5.1972834776930528"/>
    <n v="6.554327474094201"/>
    <n v="6.6092254883684625"/>
    <n v="6.6617097201343167"/>
    <n v="6.7057450284087743"/>
    <n v="6.7499236821064299"/>
    <n v="6.8121127560807597"/>
    <n v="6.874288988370818"/>
    <n v="6.9373762787017794"/>
  </r>
  <r>
    <x v="1"/>
    <x v="3"/>
    <x v="1"/>
    <x v="5"/>
    <x v="12"/>
    <x v="0"/>
    <n v="0"/>
    <n v="0"/>
    <n v="0"/>
    <n v="0"/>
    <n v="0"/>
    <n v="0"/>
    <n v="0"/>
    <n v="0"/>
    <n v="0"/>
    <n v="0"/>
    <n v="0"/>
    <n v="0"/>
    <n v="0"/>
    <n v="0"/>
    <n v="0"/>
  </r>
  <r>
    <x v="1"/>
    <x v="3"/>
    <x v="1"/>
    <x v="5"/>
    <x v="13"/>
    <x v="0"/>
    <n v="0"/>
    <n v="0"/>
    <n v="0"/>
    <n v="0"/>
    <n v="0"/>
    <n v="0"/>
    <n v="0"/>
    <n v="0"/>
    <n v="0"/>
    <n v="0"/>
    <n v="0"/>
    <n v="0"/>
    <n v="0"/>
    <n v="0"/>
    <n v="0"/>
  </r>
  <r>
    <x v="1"/>
    <x v="0"/>
    <x v="1"/>
    <x v="6"/>
    <x v="2"/>
    <x v="0"/>
    <n v="0"/>
    <n v="0"/>
    <n v="0"/>
    <n v="0"/>
    <n v="0"/>
    <n v="0"/>
    <n v="0"/>
    <n v="0"/>
    <n v="0"/>
    <n v="0"/>
    <n v="0"/>
    <n v="0"/>
    <n v="0"/>
    <n v="0"/>
    <n v="0"/>
  </r>
  <r>
    <x v="1"/>
    <x v="0"/>
    <x v="1"/>
    <x v="6"/>
    <x v="3"/>
    <x v="0"/>
    <n v="0"/>
    <n v="0"/>
    <n v="0"/>
    <n v="0"/>
    <n v="0"/>
    <n v="0"/>
    <n v="0"/>
    <n v="0"/>
    <n v="0"/>
    <n v="0"/>
    <n v="0"/>
    <n v="0"/>
    <n v="0"/>
    <n v="0"/>
    <n v="0"/>
  </r>
  <r>
    <x v="1"/>
    <x v="0"/>
    <x v="1"/>
    <x v="6"/>
    <x v="4"/>
    <x v="0"/>
    <n v="0"/>
    <n v="0"/>
    <n v="0"/>
    <n v="0"/>
    <n v="0"/>
    <n v="0"/>
    <n v="0"/>
    <n v="0"/>
    <n v="0"/>
    <n v="0"/>
    <n v="0"/>
    <n v="0"/>
    <n v="0"/>
    <n v="0"/>
    <n v="0"/>
  </r>
  <r>
    <x v="1"/>
    <x v="0"/>
    <x v="1"/>
    <x v="6"/>
    <x v="5"/>
    <x v="0"/>
    <n v="0"/>
    <n v="0"/>
    <n v="0"/>
    <n v="0.22164207629793317"/>
    <n v="0.44954892541161745"/>
    <n v="0.68293913429563913"/>
    <n v="0.92376331427769665"/>
    <n v="1.1716371624263755"/>
    <n v="1.4211591942987627"/>
    <n v="1.6728271700849848"/>
    <n v="1.92984275810136"/>
    <n v="2.1917802204750645"/>
    <n v="2.4640584177623897"/>
    <n v="2.7424157832123801"/>
    <n v="3.0271909343823915"/>
  </r>
  <r>
    <x v="1"/>
    <x v="0"/>
    <x v="1"/>
    <x v="6"/>
    <x v="6"/>
    <x v="0"/>
    <n v="0"/>
    <n v="0"/>
    <n v="0"/>
    <n v="0"/>
    <n v="0"/>
    <n v="0"/>
    <n v="0"/>
    <n v="0"/>
    <n v="0"/>
    <n v="0"/>
    <n v="0"/>
    <n v="0"/>
    <n v="0"/>
    <n v="0"/>
    <n v="0"/>
  </r>
  <r>
    <x v="1"/>
    <x v="0"/>
    <x v="1"/>
    <x v="6"/>
    <x v="7"/>
    <x v="0"/>
    <n v="0"/>
    <n v="0"/>
    <n v="0"/>
    <n v="0"/>
    <n v="0"/>
    <n v="0"/>
    <n v="0"/>
    <n v="0"/>
    <n v="0"/>
    <n v="0"/>
    <n v="0"/>
    <n v="0"/>
    <n v="0"/>
    <n v="0"/>
    <n v="0"/>
  </r>
  <r>
    <x v="1"/>
    <x v="0"/>
    <x v="1"/>
    <x v="6"/>
    <x v="8"/>
    <x v="0"/>
    <n v="0"/>
    <n v="0"/>
    <n v="0"/>
    <n v="0.48411966957816421"/>
    <n v="0.97959414844410919"/>
    <n v="1.4869614629285191"/>
    <n v="2.0089839988134499"/>
    <n v="2.5438661653967629"/>
    <n v="3.0813847972983264"/>
    <n v="3.6230860146830262"/>
    <n v="4.1751942285354007"/>
    <n v="4.736967190700879"/>
    <n v="5.3197793106312448"/>
    <n v="5.914568305729893"/>
    <n v="6.5218788488158603"/>
  </r>
  <r>
    <x v="1"/>
    <x v="0"/>
    <x v="1"/>
    <x v="6"/>
    <x v="9"/>
    <x v="0"/>
    <n v="0"/>
    <n v="0"/>
    <n v="0"/>
    <n v="0"/>
    <n v="0"/>
    <n v="0"/>
    <n v="0"/>
    <n v="0"/>
    <n v="0"/>
    <n v="0"/>
    <n v="0"/>
    <n v="0"/>
    <n v="0"/>
    <n v="0"/>
    <n v="0"/>
  </r>
  <r>
    <x v="1"/>
    <x v="0"/>
    <x v="1"/>
    <x v="6"/>
    <x v="10"/>
    <x v="0"/>
    <n v="0"/>
    <n v="0"/>
    <n v="0"/>
    <n v="0"/>
    <n v="0"/>
    <n v="0"/>
    <n v="0"/>
    <n v="0"/>
    <n v="0"/>
    <n v="0"/>
    <n v="0"/>
    <n v="0"/>
    <n v="0"/>
    <n v="0"/>
    <n v="0"/>
  </r>
  <r>
    <x v="1"/>
    <x v="0"/>
    <x v="1"/>
    <x v="6"/>
    <x v="11"/>
    <x v="0"/>
    <n v="0"/>
    <n v="0"/>
    <n v="0"/>
    <n v="0.99704712421863628"/>
    <n v="2.0167822270240241"/>
    <n v="3.0587236170229555"/>
    <n v="4.1280942732313122"/>
    <n v="5.2204300914699937"/>
    <n v="6.3159908449099449"/>
    <n v="7.4194897699582567"/>
    <n v="8.5425463049425243"/>
    <n v="9.6818670287997755"/>
    <n v="10.861253954635977"/>
    <n v="12.06267653983641"/>
    <n v="13.286334970793529"/>
  </r>
  <r>
    <x v="1"/>
    <x v="0"/>
    <x v="1"/>
    <x v="6"/>
    <x v="12"/>
    <x v="0"/>
    <n v="0"/>
    <n v="0"/>
    <n v="0"/>
    <n v="0"/>
    <n v="0"/>
    <n v="0"/>
    <n v="0"/>
    <n v="0"/>
    <n v="0"/>
    <n v="0"/>
    <n v="0"/>
    <n v="0"/>
    <n v="0"/>
    <n v="0"/>
    <n v="0"/>
  </r>
  <r>
    <x v="1"/>
    <x v="0"/>
    <x v="1"/>
    <x v="6"/>
    <x v="13"/>
    <x v="0"/>
    <n v="0"/>
    <n v="0"/>
    <n v="0"/>
    <n v="0"/>
    <n v="0"/>
    <n v="0"/>
    <n v="0"/>
    <n v="0"/>
    <n v="0"/>
    <n v="0"/>
    <n v="0"/>
    <n v="0"/>
    <n v="0"/>
    <n v="0"/>
    <n v="0"/>
  </r>
  <r>
    <x v="1"/>
    <x v="1"/>
    <x v="1"/>
    <x v="6"/>
    <x v="2"/>
    <x v="0"/>
    <n v="0"/>
    <n v="0"/>
    <n v="0"/>
    <n v="0"/>
    <n v="0"/>
    <n v="0"/>
    <n v="0"/>
    <n v="0"/>
    <n v="0"/>
    <n v="0"/>
    <n v="0"/>
    <n v="0"/>
    <n v="0"/>
    <n v="0"/>
    <n v="0"/>
  </r>
  <r>
    <x v="1"/>
    <x v="1"/>
    <x v="1"/>
    <x v="6"/>
    <x v="3"/>
    <x v="0"/>
    <n v="0"/>
    <n v="0"/>
    <n v="0"/>
    <n v="0"/>
    <n v="0"/>
    <n v="0"/>
    <n v="0"/>
    <n v="0"/>
    <n v="0"/>
    <n v="0"/>
    <n v="0"/>
    <n v="0"/>
    <n v="0"/>
    <n v="0"/>
    <n v="0"/>
  </r>
  <r>
    <x v="1"/>
    <x v="1"/>
    <x v="1"/>
    <x v="6"/>
    <x v="4"/>
    <x v="0"/>
    <n v="0"/>
    <n v="0"/>
    <n v="0"/>
    <n v="0"/>
    <n v="0"/>
    <n v="0"/>
    <n v="0"/>
    <n v="0"/>
    <n v="0"/>
    <n v="0"/>
    <n v="0"/>
    <n v="0"/>
    <n v="0"/>
    <n v="0"/>
    <n v="0"/>
  </r>
  <r>
    <x v="1"/>
    <x v="1"/>
    <x v="1"/>
    <x v="6"/>
    <x v="5"/>
    <x v="0"/>
    <n v="0"/>
    <n v="0"/>
    <n v="0"/>
    <n v="0.24590670939176093"/>
    <n v="0.49627391199544785"/>
    <n v="0.74865006266471978"/>
    <n v="1.0097219881212656"/>
    <n v="1.2730514325987254"/>
    <n v="1.5382473567759238"/>
    <n v="1.8098667538844195"/>
    <n v="2.0803257603083636"/>
    <n v="2.3540973815580211"/>
    <n v="2.6376255225600245"/>
    <n v="2.9260642212132244"/>
    <n v="3.2193550774944186"/>
  </r>
  <r>
    <x v="1"/>
    <x v="1"/>
    <x v="1"/>
    <x v="6"/>
    <x v="6"/>
    <x v="0"/>
    <n v="0"/>
    <n v="0"/>
    <n v="0"/>
    <n v="0"/>
    <n v="0"/>
    <n v="0"/>
    <n v="0"/>
    <n v="0"/>
    <n v="0"/>
    <n v="0"/>
    <n v="0"/>
    <n v="0"/>
    <n v="0"/>
    <n v="0"/>
    <n v="0"/>
  </r>
  <r>
    <x v="1"/>
    <x v="1"/>
    <x v="1"/>
    <x v="6"/>
    <x v="7"/>
    <x v="0"/>
    <n v="0"/>
    <n v="0"/>
    <n v="0"/>
    <n v="0"/>
    <n v="0"/>
    <n v="0"/>
    <n v="0"/>
    <n v="0"/>
    <n v="0"/>
    <n v="0"/>
    <n v="0"/>
    <n v="0"/>
    <n v="0"/>
    <n v="0"/>
    <n v="0"/>
  </r>
  <r>
    <x v="1"/>
    <x v="1"/>
    <x v="1"/>
    <x v="6"/>
    <x v="8"/>
    <x v="0"/>
    <n v="0"/>
    <n v="0"/>
    <n v="0"/>
    <n v="0.56805076918123476"/>
    <n v="1.1474252543693437"/>
    <n v="1.7357768853069835"/>
    <n v="2.3467504514774968"/>
    <n v="2.9636389829525984"/>
    <n v="3.5872155652512423"/>
    <n v="4.2282951185587256"/>
    <n v="4.8677554246535975"/>
    <n v="5.516650102260062"/>
    <n v="6.1900686713509572"/>
    <n v="6.8761514702916227"/>
    <n v="7.5748236798427691"/>
  </r>
  <r>
    <x v="1"/>
    <x v="1"/>
    <x v="1"/>
    <x v="6"/>
    <x v="9"/>
    <x v="0"/>
    <n v="0"/>
    <n v="0"/>
    <n v="0"/>
    <n v="0"/>
    <n v="0"/>
    <n v="0"/>
    <n v="0"/>
    <n v="0"/>
    <n v="0"/>
    <n v="0"/>
    <n v="0"/>
    <n v="0"/>
    <n v="0"/>
    <n v="0"/>
    <n v="0"/>
  </r>
  <r>
    <x v="1"/>
    <x v="1"/>
    <x v="1"/>
    <x v="6"/>
    <x v="10"/>
    <x v="0"/>
    <n v="0"/>
    <n v="0"/>
    <n v="0"/>
    <n v="0"/>
    <n v="0"/>
    <n v="0"/>
    <n v="0"/>
    <n v="0"/>
    <n v="0"/>
    <n v="0"/>
    <n v="0"/>
    <n v="0"/>
    <n v="0"/>
    <n v="0"/>
    <n v="0"/>
  </r>
  <r>
    <x v="1"/>
    <x v="1"/>
    <x v="1"/>
    <x v="6"/>
    <x v="11"/>
    <x v="0"/>
    <n v="0"/>
    <n v="0"/>
    <n v="0"/>
    <n v="1.3481039211314003"/>
    <n v="2.7201478190109509"/>
    <n v="4.1079101289134092"/>
    <n v="5.5431941037514472"/>
    <n v="6.9853235957413542"/>
    <n v="8.4377519001461696"/>
    <n v="9.9281126500621397"/>
    <n v="11.409915635771021"/>
    <n v="12.907215856351458"/>
    <n v="14.455414661452593"/>
    <n v="16.02619821184151"/>
    <n v="17.619933245089872"/>
  </r>
  <r>
    <x v="1"/>
    <x v="1"/>
    <x v="1"/>
    <x v="6"/>
    <x v="12"/>
    <x v="0"/>
    <n v="0"/>
    <n v="0"/>
    <n v="0"/>
    <n v="0"/>
    <n v="0"/>
    <n v="0"/>
    <n v="0"/>
    <n v="0"/>
    <n v="0"/>
    <n v="0"/>
    <n v="0"/>
    <n v="0"/>
    <n v="0"/>
    <n v="0"/>
    <n v="0"/>
  </r>
  <r>
    <x v="1"/>
    <x v="1"/>
    <x v="1"/>
    <x v="6"/>
    <x v="13"/>
    <x v="0"/>
    <n v="0"/>
    <n v="0"/>
    <n v="0"/>
    <n v="0"/>
    <n v="0"/>
    <n v="0"/>
    <n v="0"/>
    <n v="0"/>
    <n v="0"/>
    <n v="0"/>
    <n v="0"/>
    <n v="0"/>
    <n v="0"/>
    <n v="0"/>
    <n v="0"/>
  </r>
  <r>
    <x v="1"/>
    <x v="2"/>
    <x v="1"/>
    <x v="6"/>
    <x v="2"/>
    <x v="0"/>
    <n v="0"/>
    <n v="0"/>
    <n v="0"/>
    <n v="0"/>
    <n v="0"/>
    <n v="0"/>
    <n v="0"/>
    <n v="0"/>
    <n v="0"/>
    <n v="0"/>
    <n v="0"/>
    <n v="0"/>
    <n v="0"/>
    <n v="0"/>
    <n v="0"/>
  </r>
  <r>
    <x v="1"/>
    <x v="2"/>
    <x v="1"/>
    <x v="6"/>
    <x v="3"/>
    <x v="0"/>
    <n v="0"/>
    <n v="0"/>
    <n v="0"/>
    <n v="0"/>
    <n v="0"/>
    <n v="0"/>
    <n v="0"/>
    <n v="0"/>
    <n v="0"/>
    <n v="0"/>
    <n v="0"/>
    <n v="0"/>
    <n v="0"/>
    <n v="0"/>
    <n v="0"/>
  </r>
  <r>
    <x v="1"/>
    <x v="2"/>
    <x v="1"/>
    <x v="6"/>
    <x v="4"/>
    <x v="0"/>
    <n v="0"/>
    <n v="0"/>
    <n v="0"/>
    <n v="0"/>
    <n v="0"/>
    <n v="0"/>
    <n v="0"/>
    <n v="0"/>
    <n v="0"/>
    <n v="0"/>
    <n v="0"/>
    <n v="0"/>
    <n v="0"/>
    <n v="0"/>
    <n v="0"/>
  </r>
  <r>
    <x v="1"/>
    <x v="2"/>
    <x v="1"/>
    <x v="6"/>
    <x v="5"/>
    <x v="0"/>
    <n v="0"/>
    <n v="0"/>
    <n v="0"/>
    <n v="0"/>
    <n v="0"/>
    <n v="0"/>
    <n v="0"/>
    <n v="0"/>
    <n v="0"/>
    <n v="0"/>
    <n v="0"/>
    <n v="0"/>
    <n v="0"/>
    <n v="0"/>
    <n v="0"/>
  </r>
  <r>
    <x v="1"/>
    <x v="2"/>
    <x v="1"/>
    <x v="6"/>
    <x v="6"/>
    <x v="0"/>
    <n v="0"/>
    <n v="0"/>
    <n v="0"/>
    <n v="0"/>
    <n v="0"/>
    <n v="0"/>
    <n v="0"/>
    <n v="0"/>
    <n v="0"/>
    <n v="0"/>
    <n v="0"/>
    <n v="0"/>
    <n v="0"/>
    <n v="0"/>
    <n v="0"/>
  </r>
  <r>
    <x v="1"/>
    <x v="2"/>
    <x v="1"/>
    <x v="6"/>
    <x v="7"/>
    <x v="0"/>
    <n v="0"/>
    <n v="0"/>
    <n v="0"/>
    <n v="0"/>
    <n v="0"/>
    <n v="0"/>
    <n v="0"/>
    <n v="0"/>
    <n v="0"/>
    <n v="0"/>
    <n v="0"/>
    <n v="0"/>
    <n v="0"/>
    <n v="0"/>
    <n v="0"/>
  </r>
  <r>
    <x v="1"/>
    <x v="2"/>
    <x v="1"/>
    <x v="6"/>
    <x v="8"/>
    <x v="0"/>
    <n v="0"/>
    <n v="0"/>
    <n v="0"/>
    <n v="0"/>
    <n v="0"/>
    <n v="0"/>
    <n v="0"/>
    <n v="0"/>
    <n v="0"/>
    <n v="0"/>
    <n v="0"/>
    <n v="0"/>
    <n v="0"/>
    <n v="0"/>
    <n v="0"/>
  </r>
  <r>
    <x v="1"/>
    <x v="2"/>
    <x v="1"/>
    <x v="6"/>
    <x v="9"/>
    <x v="0"/>
    <n v="0"/>
    <n v="0"/>
    <n v="0"/>
    <n v="0"/>
    <n v="0"/>
    <n v="0"/>
    <n v="0"/>
    <n v="0"/>
    <n v="0"/>
    <n v="0"/>
    <n v="0"/>
    <n v="0"/>
    <n v="0"/>
    <n v="0"/>
    <n v="0"/>
  </r>
  <r>
    <x v="1"/>
    <x v="2"/>
    <x v="1"/>
    <x v="6"/>
    <x v="10"/>
    <x v="0"/>
    <n v="0"/>
    <n v="0"/>
    <n v="0"/>
    <n v="0"/>
    <n v="0"/>
    <n v="0"/>
    <n v="0"/>
    <n v="0"/>
    <n v="0"/>
    <n v="0"/>
    <n v="0"/>
    <n v="0"/>
    <n v="0"/>
    <n v="0"/>
    <n v="0"/>
  </r>
  <r>
    <x v="1"/>
    <x v="2"/>
    <x v="1"/>
    <x v="6"/>
    <x v="11"/>
    <x v="0"/>
    <n v="0"/>
    <n v="0"/>
    <n v="0"/>
    <n v="0"/>
    <n v="0"/>
    <n v="0"/>
    <n v="0"/>
    <n v="0"/>
    <n v="0"/>
    <n v="0"/>
    <n v="0"/>
    <n v="0"/>
    <n v="0"/>
    <n v="0"/>
    <n v="0"/>
  </r>
  <r>
    <x v="1"/>
    <x v="2"/>
    <x v="1"/>
    <x v="6"/>
    <x v="12"/>
    <x v="0"/>
    <n v="0"/>
    <n v="0"/>
    <n v="0"/>
    <n v="0"/>
    <n v="0"/>
    <n v="0"/>
    <n v="0"/>
    <n v="0"/>
    <n v="0"/>
    <n v="0"/>
    <n v="0"/>
    <n v="0"/>
    <n v="0"/>
    <n v="0"/>
    <n v="0"/>
  </r>
  <r>
    <x v="1"/>
    <x v="2"/>
    <x v="1"/>
    <x v="6"/>
    <x v="13"/>
    <x v="0"/>
    <n v="0"/>
    <n v="0"/>
    <n v="0"/>
    <n v="0"/>
    <n v="0"/>
    <n v="0"/>
    <n v="0"/>
    <n v="0"/>
    <n v="0"/>
    <n v="0"/>
    <n v="0"/>
    <n v="0"/>
    <n v="0"/>
    <n v="0"/>
    <n v="0"/>
  </r>
  <r>
    <x v="1"/>
    <x v="3"/>
    <x v="1"/>
    <x v="6"/>
    <x v="2"/>
    <x v="0"/>
    <n v="0"/>
    <n v="0"/>
    <n v="0"/>
    <n v="0"/>
    <n v="0"/>
    <n v="0"/>
    <n v="0"/>
    <n v="0"/>
    <n v="0"/>
    <n v="0"/>
    <n v="0"/>
    <n v="0"/>
    <n v="0"/>
    <n v="0"/>
    <n v="0"/>
  </r>
  <r>
    <x v="1"/>
    <x v="3"/>
    <x v="1"/>
    <x v="6"/>
    <x v="3"/>
    <x v="0"/>
    <n v="0"/>
    <n v="0"/>
    <n v="0"/>
    <n v="0"/>
    <n v="0"/>
    <n v="0"/>
    <n v="0"/>
    <n v="0"/>
    <n v="0"/>
    <n v="0"/>
    <n v="0"/>
    <n v="0"/>
    <n v="0"/>
    <n v="0"/>
    <n v="0"/>
  </r>
  <r>
    <x v="1"/>
    <x v="3"/>
    <x v="1"/>
    <x v="6"/>
    <x v="4"/>
    <x v="0"/>
    <n v="0"/>
    <n v="0"/>
    <n v="0"/>
    <n v="0"/>
    <n v="0"/>
    <n v="0"/>
    <n v="0"/>
    <n v="0"/>
    <n v="0"/>
    <n v="0"/>
    <n v="0"/>
    <n v="0"/>
    <n v="0"/>
    <n v="0"/>
    <n v="0"/>
  </r>
  <r>
    <x v="1"/>
    <x v="3"/>
    <x v="1"/>
    <x v="6"/>
    <x v="5"/>
    <x v="0"/>
    <n v="0"/>
    <n v="0"/>
    <n v="0"/>
    <n v="0.13272103788788128"/>
    <n v="0.26785709947371023"/>
    <n v="0.4052722868544204"/>
    <n v="0.54892081835091211"/>
    <n v="0.69246300081262824"/>
    <n v="0.83775711155641797"/>
    <n v="0.98450886840765239"/>
    <n v="1.13206570655877"/>
    <n v="1.2817116154454964"/>
    <n v="1.4375175218318412"/>
    <n v="1.5963353496369348"/>
    <n v="1.7580405320921537"/>
  </r>
  <r>
    <x v="1"/>
    <x v="3"/>
    <x v="1"/>
    <x v="6"/>
    <x v="6"/>
    <x v="0"/>
    <n v="0"/>
    <n v="0"/>
    <n v="0"/>
    <n v="0"/>
    <n v="0"/>
    <n v="0"/>
    <n v="0"/>
    <n v="0"/>
    <n v="0"/>
    <n v="0"/>
    <n v="0"/>
    <n v="0"/>
    <n v="0"/>
    <n v="0"/>
    <n v="0"/>
  </r>
  <r>
    <x v="1"/>
    <x v="3"/>
    <x v="1"/>
    <x v="6"/>
    <x v="7"/>
    <x v="0"/>
    <n v="0"/>
    <n v="0"/>
    <n v="0"/>
    <n v="0"/>
    <n v="0"/>
    <n v="0"/>
    <n v="0"/>
    <n v="0"/>
    <n v="0"/>
    <n v="0"/>
    <n v="0"/>
    <n v="0"/>
    <n v="0"/>
    <n v="0"/>
    <n v="0"/>
  </r>
  <r>
    <x v="1"/>
    <x v="3"/>
    <x v="1"/>
    <x v="6"/>
    <x v="8"/>
    <x v="0"/>
    <n v="0"/>
    <n v="0"/>
    <n v="0"/>
    <n v="0.11607541351359744"/>
    <n v="0.23526404990694147"/>
    <n v="0.35824228346811432"/>
    <n v="0.4880892880611078"/>
    <n v="0.61884141359149414"/>
    <n v="0.75273359168922638"/>
    <n v="0.8894433889490555"/>
    <n v="1.028100938560075"/>
    <n v="1.1698501519829982"/>
    <n v="1.318244502630441"/>
    <n v="1.4703253537470473"/>
    <n v="1.6261997200580711"/>
  </r>
  <r>
    <x v="1"/>
    <x v="3"/>
    <x v="1"/>
    <x v="6"/>
    <x v="9"/>
    <x v="0"/>
    <n v="0"/>
    <n v="0"/>
    <n v="0"/>
    <n v="0"/>
    <n v="0"/>
    <n v="0"/>
    <n v="0"/>
    <n v="0"/>
    <n v="0"/>
    <n v="0"/>
    <n v="0"/>
    <n v="0"/>
    <n v="0"/>
    <n v="0"/>
    <n v="0"/>
  </r>
  <r>
    <x v="1"/>
    <x v="3"/>
    <x v="1"/>
    <x v="6"/>
    <x v="10"/>
    <x v="0"/>
    <n v="0"/>
    <n v="0"/>
    <n v="0"/>
    <n v="0"/>
    <n v="0"/>
    <n v="0"/>
    <n v="0"/>
    <n v="0"/>
    <n v="0"/>
    <n v="0"/>
    <n v="0"/>
    <n v="0"/>
    <n v="0"/>
    <n v="0"/>
    <n v="0"/>
  </r>
  <r>
    <x v="1"/>
    <x v="3"/>
    <x v="1"/>
    <x v="6"/>
    <x v="11"/>
    <x v="0"/>
    <n v="0"/>
    <n v="0"/>
    <n v="0"/>
    <n v="0.33676884839660026"/>
    <n v="0.67947192678473456"/>
    <n v="1.0293807998776032"/>
    <n v="1.3950726958615578"/>
    <n v="1.7593351099837955"/>
    <n v="2.1288852284134716"/>
    <n v="2.5034226302037612"/>
    <n v="2.8799666086160607"/>
    <n v="3.2613078896409253"/>
    <n v="3.6570614429354986"/>
    <n v="4.059484614810426"/>
    <n v="4.4691705282762388"/>
  </r>
  <r>
    <x v="1"/>
    <x v="3"/>
    <x v="1"/>
    <x v="6"/>
    <x v="12"/>
    <x v="0"/>
    <n v="0"/>
    <n v="0"/>
    <n v="0"/>
    <n v="0"/>
    <n v="0"/>
    <n v="0"/>
    <n v="0"/>
    <n v="0"/>
    <n v="0"/>
    <n v="0"/>
    <n v="0"/>
    <n v="0"/>
    <n v="0"/>
    <n v="0"/>
    <n v="0"/>
  </r>
  <r>
    <x v="1"/>
    <x v="3"/>
    <x v="1"/>
    <x v="6"/>
    <x v="13"/>
    <x v="0"/>
    <n v="0"/>
    <n v="0"/>
    <n v="0"/>
    <n v="0"/>
    <n v="0"/>
    <n v="0"/>
    <n v="0"/>
    <n v="0"/>
    <n v="0"/>
    <n v="0"/>
    <n v="0"/>
    <n v="0"/>
    <n v="0"/>
    <n v="0"/>
    <n v="0"/>
  </r>
  <r>
    <x v="1"/>
    <x v="0"/>
    <x v="1"/>
    <x v="7"/>
    <x v="2"/>
    <x v="0"/>
    <n v="2.0770173991229433"/>
    <n v="2.0779419416185227"/>
    <n v="2.0916853275750635"/>
    <n v="2.1082356860826268"/>
    <n v="4.2497478539764586"/>
    <n v="4.2863929397847604"/>
    <n v="4.332720843790451"/>
    <n v="4.3797718464380617"/>
    <n v="4.4115428502866942"/>
    <n v="6.6552004628553103"/>
    <n v="6.6971230658323311"/>
    <n v="6.7396683523067145"/>
    <n v="6.796798662393293"/>
    <n v="6.8539613615724333"/>
    <n v="6.9103981906259602"/>
  </r>
  <r>
    <x v="1"/>
    <x v="0"/>
    <x v="1"/>
    <x v="7"/>
    <x v="3"/>
    <x v="0"/>
    <n v="0"/>
    <n v="0"/>
    <n v="0"/>
    <n v="0"/>
    <n v="0"/>
    <n v="0"/>
    <n v="0"/>
    <n v="0"/>
    <n v="0"/>
    <n v="0"/>
    <n v="0"/>
    <n v="0"/>
    <n v="0"/>
    <n v="0"/>
    <n v="0"/>
  </r>
  <r>
    <x v="1"/>
    <x v="0"/>
    <x v="1"/>
    <x v="7"/>
    <x v="4"/>
    <x v="0"/>
    <n v="1.9596935617202302"/>
    <n v="1.9705307333990325"/>
    <n v="1.9926001291163973"/>
    <n v="2.0175781940810924"/>
    <n v="4.0845560677592196"/>
    <n v="4.1354922993858807"/>
    <n v="4.1950279544774043"/>
    <n v="4.2547778224499453"/>
    <n v="4.2991979832091456"/>
    <n v="6.505364206404324"/>
    <n v="6.5657938574053354"/>
    <n v="6.6273472847998836"/>
    <n v="6.7039150295671481"/>
    <n v="6.7806789084676531"/>
    <n v="6.8577033178548508"/>
  </r>
  <r>
    <x v="1"/>
    <x v="0"/>
    <x v="1"/>
    <x v="7"/>
    <x v="5"/>
    <x v="0"/>
    <n v="0.98229716384178734"/>
    <n v="0.99233676995087539"/>
    <n v="1.0076871676747563"/>
    <n v="1.0265422811360587"/>
    <n v="2.0821000555597533"/>
    <n v="2.1087027893703478"/>
    <n v="2.1392194923172974"/>
    <n v="2.1705898184498573"/>
    <n v="2.194047907540047"/>
    <n v="3.3204651026455032"/>
    <n v="3.3517978967906603"/>
    <n v="3.3837664533379757"/>
    <n v="3.4237093307439377"/>
    <n v="3.4640687375681876"/>
    <n v="3.5051326209357887"/>
  </r>
  <r>
    <x v="1"/>
    <x v="0"/>
    <x v="1"/>
    <x v="7"/>
    <x v="6"/>
    <x v="0"/>
    <n v="12.697583096379038"/>
    <n v="12.863658025767576"/>
    <n v="13.069963616020996"/>
    <n v="13.270045956474741"/>
    <n v="26.867894029194545"/>
    <n v="27.185945425619568"/>
    <n v="27.557555768512799"/>
    <n v="27.972403609166165"/>
    <n v="28.311624390214721"/>
    <n v="42.908265862310969"/>
    <n v="43.349011405510367"/>
    <n v="43.783483561173647"/>
    <n v="44.322103289218639"/>
    <n v="44.868599167255447"/>
    <n v="45.423008154197554"/>
  </r>
  <r>
    <x v="1"/>
    <x v="0"/>
    <x v="1"/>
    <x v="7"/>
    <x v="7"/>
    <x v="0"/>
    <n v="0"/>
    <n v="0"/>
    <n v="0"/>
    <n v="0"/>
    <n v="0"/>
    <n v="0"/>
    <n v="0"/>
    <n v="0"/>
    <n v="0"/>
    <n v="0"/>
    <n v="0"/>
    <n v="0"/>
    <n v="0"/>
    <n v="0"/>
    <n v="0"/>
  </r>
  <r>
    <x v="1"/>
    <x v="0"/>
    <x v="1"/>
    <x v="7"/>
    <x v="8"/>
    <x v="0"/>
    <n v="0"/>
    <n v="0"/>
    <n v="0"/>
    <n v="0"/>
    <n v="0"/>
    <n v="0"/>
    <n v="0"/>
    <n v="0"/>
    <n v="0"/>
    <n v="0"/>
    <n v="0"/>
    <n v="0"/>
    <n v="0"/>
    <n v="0"/>
    <n v="0"/>
  </r>
  <r>
    <x v="1"/>
    <x v="0"/>
    <x v="1"/>
    <x v="7"/>
    <x v="9"/>
    <x v="0"/>
    <n v="0"/>
    <n v="0"/>
    <n v="0"/>
    <n v="0"/>
    <n v="0"/>
    <n v="0"/>
    <n v="0"/>
    <n v="0"/>
    <n v="0"/>
    <n v="0"/>
    <n v="0"/>
    <n v="0"/>
    <n v="0"/>
    <n v="0"/>
    <n v="0"/>
  </r>
  <r>
    <x v="1"/>
    <x v="0"/>
    <x v="1"/>
    <x v="7"/>
    <x v="10"/>
    <x v="0"/>
    <n v="0"/>
    <n v="0"/>
    <n v="0"/>
    <n v="0"/>
    <n v="0"/>
    <n v="0"/>
    <n v="0"/>
    <n v="0"/>
    <n v="0"/>
    <n v="0"/>
    <n v="0"/>
    <n v="0"/>
    <n v="0"/>
    <n v="0"/>
    <n v="0"/>
  </r>
  <r>
    <x v="1"/>
    <x v="0"/>
    <x v="1"/>
    <x v="7"/>
    <x v="11"/>
    <x v="0"/>
    <n v="2.0709194309327192"/>
    <n v="2.0853364154477458"/>
    <n v="2.1121289970812547"/>
    <n v="2.1405683266277773"/>
    <n v="4.3298456532399525"/>
    <n v="4.377865221859496"/>
    <n v="4.4313190600381125"/>
    <n v="4.4831129978666056"/>
    <n v="4.5199501693497917"/>
    <n v="6.8266975905438629"/>
    <n v="6.8775224880072932"/>
    <n v="6.9286922022239992"/>
    <n v="6.9954335070093281"/>
    <n v="7.0629423556625968"/>
    <n v="7.1311343076526255"/>
  </r>
  <r>
    <x v="1"/>
    <x v="0"/>
    <x v="1"/>
    <x v="7"/>
    <x v="12"/>
    <x v="0"/>
    <n v="1.4029290569861177"/>
    <n v="1.4107399762909707"/>
    <n v="1.4281018015354101"/>
    <n v="1.4464955039501992"/>
    <n v="2.9295860873548882"/>
    <n v="2.9682206568305141"/>
    <n v="3.0139498267574658"/>
    <n v="3.0602807757750927"/>
    <n v="3.0957126160208488"/>
    <n v="4.6903670929018082"/>
    <n v="4.740624203637875"/>
    <n v="4.7923388529416515"/>
    <n v="4.8557679840300123"/>
    <n v="4.920498509386884"/>
    <n v="4.9861542725820849"/>
  </r>
  <r>
    <x v="1"/>
    <x v="0"/>
    <x v="1"/>
    <x v="7"/>
    <x v="13"/>
    <x v="0"/>
    <n v="0"/>
    <n v="0"/>
    <n v="0"/>
    <n v="0"/>
    <n v="0"/>
    <n v="0"/>
    <n v="0"/>
    <n v="0"/>
    <n v="0"/>
    <n v="0"/>
    <n v="0"/>
    <n v="0"/>
    <n v="0"/>
    <n v="0"/>
    <n v="0"/>
  </r>
  <r>
    <x v="1"/>
    <x v="1"/>
    <x v="1"/>
    <x v="7"/>
    <x v="2"/>
    <x v="0"/>
    <n v="0"/>
    <n v="0"/>
    <n v="0"/>
    <n v="1.8977268538877676"/>
    <n v="1.9080119973236898"/>
    <n v="1.9164618203313097"/>
    <n v="1.9370850969415629"/>
    <n v="1.9515308019476028"/>
    <n v="3.9257110822803836"/>
    <n v="3.9553139449572448"/>
    <n v="3.9737479883923563"/>
    <n v="3.9926618004067933"/>
    <n v="4.0219087649649579"/>
    <n v="4.0512475775247641"/>
    <n v="4.0805039215600107"/>
  </r>
  <r>
    <x v="1"/>
    <x v="1"/>
    <x v="1"/>
    <x v="7"/>
    <x v="3"/>
    <x v="0"/>
    <n v="0"/>
    <n v="0"/>
    <n v="0"/>
    <n v="0"/>
    <n v="0"/>
    <n v="0"/>
    <n v="0"/>
    <n v="0"/>
    <n v="0"/>
    <n v="0"/>
    <n v="0"/>
    <n v="0"/>
    <n v="0"/>
    <n v="0"/>
    <n v="0"/>
  </r>
  <r>
    <x v="1"/>
    <x v="1"/>
    <x v="1"/>
    <x v="7"/>
    <x v="4"/>
    <x v="0"/>
    <n v="0"/>
    <n v="0"/>
    <n v="0"/>
    <n v="1.6213482008975859"/>
    <n v="1.6367518020305463"/>
    <n v="1.6501188714422987"/>
    <n v="1.6738611139731376"/>
    <n v="1.6921207814036217"/>
    <n v="3.4148521085585548"/>
    <n v="3.4509318240881419"/>
    <n v="3.4769022942809822"/>
    <n v="3.5029906583975321"/>
    <n v="3.5376879652290323"/>
    <n v="3.5724008979824768"/>
    <n v="3.6069027464529095"/>
  </r>
  <r>
    <x v="1"/>
    <x v="1"/>
    <x v="1"/>
    <x v="7"/>
    <x v="5"/>
    <x v="0"/>
    <n v="0"/>
    <n v="0"/>
    <n v="0"/>
    <n v="1.1389246961680539"/>
    <n v="1.1492541538081444"/>
    <n v="1.1557988085069828"/>
    <n v="1.169139824793396"/>
    <n v="1.1792355887036143"/>
    <n v="2.374813749193335"/>
    <n v="2.394987162722936"/>
    <n v="2.4087736263380326"/>
    <n v="2.4229058714290992"/>
    <n v="2.4432491934174374"/>
    <n v="2.4640288937632548"/>
    <n v="2.4850907976183252"/>
  </r>
  <r>
    <x v="1"/>
    <x v="1"/>
    <x v="1"/>
    <x v="7"/>
    <x v="6"/>
    <x v="0"/>
    <n v="0"/>
    <n v="0"/>
    <n v="0"/>
    <n v="12.866960571186388"/>
    <n v="12.951662371063907"/>
    <n v="13.004617572894519"/>
    <n v="13.1345811226691"/>
    <n v="13.245129639778421"/>
    <n v="26.694525269022634"/>
    <n v="26.943056618487716"/>
    <n v="27.095736422195003"/>
    <n v="27.240927624239021"/>
    <n v="27.455740658613358"/>
    <n v="27.675206666514914"/>
    <n v="27.899087211891146"/>
  </r>
  <r>
    <x v="1"/>
    <x v="1"/>
    <x v="1"/>
    <x v="7"/>
    <x v="7"/>
    <x v="0"/>
    <n v="0"/>
    <n v="0"/>
    <n v="0"/>
    <n v="0"/>
    <n v="0"/>
    <n v="0"/>
    <n v="0"/>
    <n v="0"/>
    <n v="0"/>
    <n v="0"/>
    <n v="0"/>
    <n v="0"/>
    <n v="0"/>
    <n v="0"/>
    <n v="0"/>
  </r>
  <r>
    <x v="1"/>
    <x v="1"/>
    <x v="1"/>
    <x v="7"/>
    <x v="8"/>
    <x v="0"/>
    <n v="0"/>
    <n v="0"/>
    <n v="0"/>
    <n v="0"/>
    <n v="0"/>
    <n v="0"/>
    <n v="0"/>
    <n v="0"/>
    <n v="0"/>
    <n v="0"/>
    <n v="0"/>
    <n v="0"/>
    <n v="0"/>
    <n v="0"/>
    <n v="0"/>
  </r>
  <r>
    <x v="1"/>
    <x v="1"/>
    <x v="1"/>
    <x v="7"/>
    <x v="9"/>
    <x v="0"/>
    <n v="0"/>
    <n v="0"/>
    <n v="0"/>
    <n v="0"/>
    <n v="0"/>
    <n v="0"/>
    <n v="0"/>
    <n v="0"/>
    <n v="0"/>
    <n v="0"/>
    <n v="0"/>
    <n v="0"/>
    <n v="0"/>
    <n v="0"/>
    <n v="0"/>
  </r>
  <r>
    <x v="1"/>
    <x v="1"/>
    <x v="1"/>
    <x v="7"/>
    <x v="10"/>
    <x v="0"/>
    <n v="0"/>
    <n v="0"/>
    <n v="0"/>
    <n v="0"/>
    <n v="0"/>
    <n v="0"/>
    <n v="0"/>
    <n v="0"/>
    <n v="0"/>
    <n v="0"/>
    <n v="0"/>
    <n v="0"/>
    <n v="0"/>
    <n v="0"/>
    <n v="0"/>
  </r>
  <r>
    <x v="1"/>
    <x v="1"/>
    <x v="1"/>
    <x v="7"/>
    <x v="11"/>
    <x v="0"/>
    <n v="0"/>
    <n v="0"/>
    <n v="0"/>
    <n v="2.8942549298640756"/>
    <n v="2.9199533922148171"/>
    <n v="2.9397682072036995"/>
    <n v="2.975181773915399"/>
    <n v="2.9993692528841285"/>
    <n v="6.0383586782322176"/>
    <n v="6.0899266488876629"/>
    <n v="6.1240094440287383"/>
    <n v="6.1579118703933569"/>
    <n v="6.2068887259116083"/>
    <n v="6.2557765836268064"/>
    <n v="6.3047289182867354"/>
  </r>
  <r>
    <x v="1"/>
    <x v="1"/>
    <x v="1"/>
    <x v="7"/>
    <x v="12"/>
    <x v="0"/>
    <n v="0"/>
    <n v="0"/>
    <n v="0"/>
    <n v="1.5352909281608709"/>
    <n v="1.5471671614987803"/>
    <n v="1.5576864109415667"/>
    <n v="1.578558445709443"/>
    <n v="1.5945502085867882"/>
    <n v="3.2157423595557493"/>
    <n v="3.2482248379164167"/>
    <n v="3.2716962282050916"/>
    <n v="3.2958862278302417"/>
    <n v="3.3287792632081068"/>
    <n v="3.362253792391344"/>
    <n v="3.3961810902132439"/>
  </r>
  <r>
    <x v="1"/>
    <x v="1"/>
    <x v="1"/>
    <x v="7"/>
    <x v="13"/>
    <x v="0"/>
    <n v="0"/>
    <n v="0"/>
    <n v="0"/>
    <n v="0"/>
    <n v="0"/>
    <n v="0"/>
    <n v="0"/>
    <n v="0"/>
    <n v="0"/>
    <n v="0"/>
    <n v="0"/>
    <n v="0"/>
    <n v="0"/>
    <n v="0"/>
    <n v="0"/>
  </r>
  <r>
    <x v="1"/>
    <x v="2"/>
    <x v="1"/>
    <x v="7"/>
    <x v="2"/>
    <x v="0"/>
    <n v="0"/>
    <n v="0"/>
    <n v="0"/>
    <n v="0"/>
    <n v="0"/>
    <n v="0"/>
    <n v="0"/>
    <n v="0"/>
    <n v="0"/>
    <n v="0"/>
    <n v="0"/>
    <n v="0"/>
    <n v="0"/>
    <n v="0"/>
    <n v="0"/>
  </r>
  <r>
    <x v="1"/>
    <x v="2"/>
    <x v="1"/>
    <x v="7"/>
    <x v="3"/>
    <x v="0"/>
    <n v="0"/>
    <n v="0"/>
    <n v="0"/>
    <n v="0"/>
    <n v="0"/>
    <n v="0"/>
    <n v="0"/>
    <n v="0"/>
    <n v="0"/>
    <n v="0"/>
    <n v="0"/>
    <n v="0"/>
    <n v="0"/>
    <n v="0"/>
    <n v="0"/>
  </r>
  <r>
    <x v="1"/>
    <x v="2"/>
    <x v="1"/>
    <x v="7"/>
    <x v="4"/>
    <x v="0"/>
    <n v="0"/>
    <n v="0"/>
    <n v="0"/>
    <n v="0"/>
    <n v="0"/>
    <n v="0"/>
    <n v="0"/>
    <n v="0"/>
    <n v="0"/>
    <n v="0"/>
    <n v="0"/>
    <n v="0"/>
    <n v="0"/>
    <n v="0"/>
    <n v="0"/>
  </r>
  <r>
    <x v="1"/>
    <x v="2"/>
    <x v="1"/>
    <x v="7"/>
    <x v="5"/>
    <x v="0"/>
    <n v="0"/>
    <n v="0"/>
    <n v="0"/>
    <n v="0"/>
    <n v="0"/>
    <n v="0"/>
    <n v="0"/>
    <n v="0"/>
    <n v="0"/>
    <n v="0"/>
    <n v="0"/>
    <n v="0"/>
    <n v="0"/>
    <n v="0"/>
    <n v="0"/>
  </r>
  <r>
    <x v="1"/>
    <x v="2"/>
    <x v="1"/>
    <x v="7"/>
    <x v="6"/>
    <x v="0"/>
    <n v="0"/>
    <n v="0"/>
    <n v="0"/>
    <n v="0"/>
    <n v="0"/>
    <n v="0"/>
    <n v="0"/>
    <n v="0"/>
    <n v="0"/>
    <n v="0"/>
    <n v="0"/>
    <n v="0"/>
    <n v="0"/>
    <n v="0"/>
    <n v="0"/>
  </r>
  <r>
    <x v="1"/>
    <x v="2"/>
    <x v="1"/>
    <x v="7"/>
    <x v="7"/>
    <x v="0"/>
    <n v="0"/>
    <n v="0"/>
    <n v="0"/>
    <n v="0"/>
    <n v="0"/>
    <n v="0"/>
    <n v="0"/>
    <n v="0"/>
    <n v="0"/>
    <n v="0"/>
    <n v="0"/>
    <n v="0"/>
    <n v="0"/>
    <n v="0"/>
    <n v="0"/>
  </r>
  <r>
    <x v="1"/>
    <x v="2"/>
    <x v="1"/>
    <x v="7"/>
    <x v="8"/>
    <x v="0"/>
    <n v="0"/>
    <n v="0"/>
    <n v="0"/>
    <n v="0"/>
    <n v="0"/>
    <n v="0"/>
    <n v="0"/>
    <n v="0"/>
    <n v="0"/>
    <n v="0"/>
    <n v="0"/>
    <n v="0"/>
    <n v="0"/>
    <n v="0"/>
    <n v="0"/>
  </r>
  <r>
    <x v="1"/>
    <x v="2"/>
    <x v="1"/>
    <x v="7"/>
    <x v="9"/>
    <x v="0"/>
    <n v="0"/>
    <n v="0"/>
    <n v="0"/>
    <n v="0"/>
    <n v="0"/>
    <n v="0"/>
    <n v="0"/>
    <n v="0"/>
    <n v="0"/>
    <n v="0"/>
    <n v="0"/>
    <n v="0"/>
    <n v="0"/>
    <n v="0"/>
    <n v="0"/>
  </r>
  <r>
    <x v="1"/>
    <x v="2"/>
    <x v="1"/>
    <x v="7"/>
    <x v="10"/>
    <x v="0"/>
    <n v="0"/>
    <n v="0"/>
    <n v="0"/>
    <n v="0"/>
    <n v="0"/>
    <n v="0"/>
    <n v="0"/>
    <n v="0"/>
    <n v="0"/>
    <n v="0"/>
    <n v="0"/>
    <n v="0"/>
    <n v="0"/>
    <n v="0"/>
    <n v="0"/>
  </r>
  <r>
    <x v="1"/>
    <x v="2"/>
    <x v="1"/>
    <x v="7"/>
    <x v="11"/>
    <x v="0"/>
    <n v="0"/>
    <n v="0"/>
    <n v="0"/>
    <n v="0"/>
    <n v="0"/>
    <n v="0"/>
    <n v="0"/>
    <n v="0"/>
    <n v="0"/>
    <n v="0"/>
    <n v="0"/>
    <n v="0"/>
    <n v="0"/>
    <n v="0"/>
    <n v="0"/>
  </r>
  <r>
    <x v="1"/>
    <x v="2"/>
    <x v="1"/>
    <x v="7"/>
    <x v="12"/>
    <x v="0"/>
    <n v="0"/>
    <n v="0"/>
    <n v="0"/>
    <n v="0"/>
    <n v="0"/>
    <n v="0"/>
    <n v="0"/>
    <n v="0"/>
    <n v="0"/>
    <n v="0"/>
    <n v="0"/>
    <n v="0"/>
    <n v="0"/>
    <n v="0"/>
    <n v="0"/>
  </r>
  <r>
    <x v="1"/>
    <x v="2"/>
    <x v="1"/>
    <x v="7"/>
    <x v="13"/>
    <x v="0"/>
    <n v="0"/>
    <n v="0"/>
    <n v="0"/>
    <n v="0"/>
    <n v="0"/>
    <n v="0"/>
    <n v="0"/>
    <n v="0"/>
    <n v="0"/>
    <n v="0"/>
    <n v="0"/>
    <n v="0"/>
    <n v="0"/>
    <n v="0"/>
    <n v="0"/>
  </r>
  <r>
    <x v="1"/>
    <x v="3"/>
    <x v="1"/>
    <x v="7"/>
    <x v="2"/>
    <x v="0"/>
    <n v="0"/>
    <n v="0"/>
    <n v="0"/>
    <n v="0.50499468629827649"/>
    <n v="0.50841828965037161"/>
    <n v="0.51314951009880516"/>
    <n v="0.52203566194281492"/>
    <n v="0.52757987915421456"/>
    <n v="1.0657844797117721"/>
    <n v="1.0759086037361978"/>
    <n v="1.0849545752032845"/>
    <n v="1.0942219960002388"/>
    <n v="1.1064817545384567"/>
    <n v="1.1187936592141507"/>
    <n v="1.1313288519027502"/>
  </r>
  <r>
    <x v="1"/>
    <x v="3"/>
    <x v="1"/>
    <x v="7"/>
    <x v="3"/>
    <x v="0"/>
    <n v="0"/>
    <n v="0"/>
    <n v="0"/>
    <n v="0"/>
    <n v="0"/>
    <n v="0"/>
    <n v="0"/>
    <n v="0"/>
    <n v="0"/>
    <n v="0"/>
    <n v="0"/>
    <n v="0"/>
    <n v="0"/>
    <n v="0"/>
    <n v="0"/>
  </r>
  <r>
    <x v="1"/>
    <x v="3"/>
    <x v="1"/>
    <x v="7"/>
    <x v="4"/>
    <x v="0"/>
    <n v="0"/>
    <n v="0"/>
    <n v="0"/>
    <n v="0.53639179751129296"/>
    <n v="0.54103059845131451"/>
    <n v="0.54689967457122701"/>
    <n v="0.55710012480841242"/>
    <n v="0.563607212844911"/>
    <n v="1.139508443643628"/>
    <n v="1.1511585641927162"/>
    <n v="1.1615768083231373"/>
    <n v="1.1721404901202475"/>
    <n v="1.1859215692836516"/>
    <n v="1.1996068153874311"/>
    <n v="1.2131480122412792"/>
  </r>
  <r>
    <x v="1"/>
    <x v="3"/>
    <x v="1"/>
    <x v="7"/>
    <x v="5"/>
    <x v="0"/>
    <n v="0"/>
    <n v="0"/>
    <n v="0"/>
    <n v="0.61470168148502147"/>
    <n v="0.6202943107756721"/>
    <n v="0.62567713492200216"/>
    <n v="0.63558602956278132"/>
    <n v="0.64143285456412635"/>
    <n v="1.2933661795321314"/>
    <n v="1.3027954109674686"/>
    <n v="1.3107995244150092"/>
    <n v="1.3191750786819474"/>
    <n v="1.3315815667154292"/>
    <n v="1.344268658604552"/>
    <n v="1.3570700475644597"/>
  </r>
  <r>
    <x v="1"/>
    <x v="3"/>
    <x v="1"/>
    <x v="7"/>
    <x v="6"/>
    <x v="0"/>
    <n v="0"/>
    <n v="0"/>
    <n v="0"/>
    <n v="3.975923836484609"/>
    <n v="4.0107609518095595"/>
    <n v="4.0485004555748283"/>
    <n v="4.116924066946992"/>
    <n v="4.1682986020306698"/>
    <n v="8.4449115952632567"/>
    <n v="8.5473278610014027"/>
    <n v="8.632732262338898"/>
    <n v="8.7165736243427236"/>
    <n v="8.8274444593500458"/>
    <n v="8.9415209869598993"/>
    <n v="9.0575600242146255"/>
  </r>
  <r>
    <x v="1"/>
    <x v="3"/>
    <x v="1"/>
    <x v="7"/>
    <x v="7"/>
    <x v="0"/>
    <n v="0"/>
    <n v="0"/>
    <n v="0"/>
    <n v="0"/>
    <n v="0"/>
    <n v="0"/>
    <n v="0"/>
    <n v="0"/>
    <n v="0"/>
    <n v="0"/>
    <n v="0"/>
    <n v="0"/>
    <n v="0"/>
    <n v="0"/>
    <n v="0"/>
  </r>
  <r>
    <x v="1"/>
    <x v="3"/>
    <x v="1"/>
    <x v="7"/>
    <x v="8"/>
    <x v="0"/>
    <n v="0"/>
    <n v="0"/>
    <n v="0"/>
    <n v="0"/>
    <n v="0"/>
    <n v="0"/>
    <n v="0"/>
    <n v="0"/>
    <n v="0"/>
    <n v="0"/>
    <n v="0"/>
    <n v="0"/>
    <n v="0"/>
    <n v="0"/>
    <n v="0"/>
  </r>
  <r>
    <x v="1"/>
    <x v="3"/>
    <x v="1"/>
    <x v="7"/>
    <x v="9"/>
    <x v="0"/>
    <n v="0"/>
    <n v="0"/>
    <n v="0"/>
    <n v="0"/>
    <n v="0"/>
    <n v="0"/>
    <n v="0"/>
    <n v="0"/>
    <n v="0"/>
    <n v="0"/>
    <n v="0"/>
    <n v="0"/>
    <n v="0"/>
    <n v="0"/>
    <n v="0"/>
  </r>
  <r>
    <x v="1"/>
    <x v="3"/>
    <x v="1"/>
    <x v="7"/>
    <x v="10"/>
    <x v="0"/>
    <n v="0"/>
    <n v="0"/>
    <n v="0"/>
    <n v="0"/>
    <n v="0"/>
    <n v="0"/>
    <n v="0"/>
    <n v="0"/>
    <n v="0"/>
    <n v="0"/>
    <n v="0"/>
    <n v="0"/>
    <n v="0"/>
    <n v="0"/>
    <n v="0"/>
  </r>
  <r>
    <x v="1"/>
    <x v="3"/>
    <x v="1"/>
    <x v="7"/>
    <x v="11"/>
    <x v="0"/>
    <n v="0"/>
    <n v="0"/>
    <n v="0"/>
    <n v="0.72301169399351028"/>
    <n v="0.72938181655554934"/>
    <n v="0.73666191655135904"/>
    <n v="0.74877314059872879"/>
    <n v="0.75542608185281557"/>
    <n v="1.5235068233907387"/>
    <n v="1.5356050768633158"/>
    <n v="1.5457557507576047"/>
    <n v="1.5559394675145903"/>
    <n v="1.5702748050979407"/>
    <n v="1.5846071825169494"/>
    <n v="1.5991495698901153"/>
  </r>
  <r>
    <x v="1"/>
    <x v="3"/>
    <x v="1"/>
    <x v="7"/>
    <x v="12"/>
    <x v="0"/>
    <n v="0"/>
    <n v="0"/>
    <n v="0"/>
    <n v="0.33168562721303624"/>
    <n v="0.33512659093075403"/>
    <n v="0.33943834389687078"/>
    <n v="0.3465459420752261"/>
    <n v="0.35141253321219318"/>
    <n v="0.71211834421771603"/>
    <n v="0.72107786517323413"/>
    <n v="0.72933295793985897"/>
    <n v="0.73776270607508698"/>
    <n v="0.7482818581468329"/>
    <n v="0.75885603676301483"/>
    <n v="0.76956430510695106"/>
  </r>
  <r>
    <x v="1"/>
    <x v="3"/>
    <x v="1"/>
    <x v="7"/>
    <x v="13"/>
    <x v="0"/>
    <n v="0"/>
    <n v="0"/>
    <n v="0"/>
    <n v="0"/>
    <n v="0"/>
    <n v="0"/>
    <n v="0"/>
    <n v="0"/>
    <n v="0"/>
    <n v="0"/>
    <n v="0"/>
    <n v="0"/>
    <n v="0"/>
    <n v="0"/>
    <n v="0"/>
  </r>
  <r>
    <x v="1"/>
    <x v="0"/>
    <x v="1"/>
    <x v="8"/>
    <x v="2"/>
    <x v="0"/>
    <n v="0"/>
    <n v="0"/>
    <n v="0"/>
    <n v="0.34064965094170496"/>
    <n v="0.35707158784670778"/>
    <n v="0.37455659798267976"/>
    <n v="0.39374904964123508"/>
    <n v="0.41394594919219385"/>
    <n v="0.43362667528242871"/>
    <n v="0.45355369612588387"/>
    <n v="0.47466716207066262"/>
    <n v="0.49678991820600049"/>
    <n v="0.52104111212137694"/>
    <n v="0.54644011993930142"/>
    <n v="0.57297719692098925"/>
  </r>
  <r>
    <x v="1"/>
    <x v="0"/>
    <x v="1"/>
    <x v="8"/>
    <x v="3"/>
    <x v="0"/>
    <n v="0"/>
    <n v="0"/>
    <n v="0"/>
    <n v="0"/>
    <n v="0"/>
    <n v="0"/>
    <n v="0"/>
    <n v="0"/>
    <n v="0"/>
    <n v="0"/>
    <n v="0"/>
    <n v="0"/>
    <n v="0"/>
    <n v="0"/>
    <n v="0"/>
  </r>
  <r>
    <x v="1"/>
    <x v="0"/>
    <x v="1"/>
    <x v="8"/>
    <x v="4"/>
    <x v="0"/>
    <n v="0"/>
    <n v="0"/>
    <n v="0"/>
    <n v="0.37241395772902525"/>
    <n v="0.39205209568376786"/>
    <n v="0.41281880615478672"/>
    <n v="0.43551233053895622"/>
    <n v="0.45938395512693048"/>
    <n v="0.48274715203663671"/>
    <n v="0.50646095668738544"/>
    <n v="0.53161219852477981"/>
    <n v="0.55805983045682483"/>
    <n v="0.58708755479177788"/>
    <n v="0.61756246461193387"/>
    <n v="0.64956070454150228"/>
  </r>
  <r>
    <x v="1"/>
    <x v="0"/>
    <x v="1"/>
    <x v="8"/>
    <x v="5"/>
    <x v="0"/>
    <n v="0"/>
    <n v="0"/>
    <n v="0"/>
    <n v="0"/>
    <n v="0"/>
    <n v="0"/>
    <n v="0"/>
    <n v="0"/>
    <n v="0"/>
    <n v="0"/>
    <n v="0"/>
    <n v="0"/>
    <n v="0"/>
    <n v="0"/>
    <n v="0"/>
  </r>
  <r>
    <x v="1"/>
    <x v="0"/>
    <x v="1"/>
    <x v="8"/>
    <x v="6"/>
    <x v="0"/>
    <n v="0"/>
    <n v="0"/>
    <n v="0"/>
    <n v="2.0371961071631959"/>
    <n v="2.1448522512889876"/>
    <n v="2.2570518416385177"/>
    <n v="2.3794201108545354"/>
    <n v="2.5118491736318886"/>
    <n v="2.6440027312365615"/>
    <n v="2.7783064979876242"/>
    <n v="2.9191185230829517"/>
    <n v="3.0663108724635011"/>
    <n v="3.2281935926123442"/>
    <n v="3.3987174374803968"/>
    <n v="3.5783414604286561"/>
  </r>
  <r>
    <x v="1"/>
    <x v="0"/>
    <x v="1"/>
    <x v="8"/>
    <x v="7"/>
    <x v="0"/>
    <n v="0"/>
    <n v="0"/>
    <n v="0"/>
    <n v="0"/>
    <n v="0"/>
    <n v="0"/>
    <n v="0"/>
    <n v="0"/>
    <n v="0"/>
    <n v="0"/>
    <n v="0"/>
    <n v="0"/>
    <n v="0"/>
    <n v="0"/>
    <n v="0"/>
  </r>
  <r>
    <x v="1"/>
    <x v="0"/>
    <x v="1"/>
    <x v="8"/>
    <x v="8"/>
    <x v="0"/>
    <n v="0"/>
    <n v="0"/>
    <n v="0"/>
    <n v="0"/>
    <n v="0"/>
    <n v="0"/>
    <n v="0"/>
    <n v="0"/>
    <n v="0"/>
    <n v="0"/>
    <n v="0"/>
    <n v="0"/>
    <n v="0"/>
    <n v="0"/>
    <n v="0"/>
  </r>
  <r>
    <x v="1"/>
    <x v="0"/>
    <x v="1"/>
    <x v="8"/>
    <x v="9"/>
    <x v="0"/>
    <n v="0"/>
    <n v="0"/>
    <n v="0"/>
    <n v="0"/>
    <n v="0"/>
    <n v="0"/>
    <n v="0"/>
    <n v="0"/>
    <n v="0"/>
    <n v="0"/>
    <n v="0"/>
    <n v="0"/>
    <n v="0"/>
    <n v="0"/>
    <n v="0"/>
  </r>
  <r>
    <x v="1"/>
    <x v="0"/>
    <x v="1"/>
    <x v="8"/>
    <x v="10"/>
    <x v="0"/>
    <n v="0"/>
    <n v="0"/>
    <n v="0"/>
    <n v="0"/>
    <n v="0"/>
    <n v="0"/>
    <n v="0"/>
    <n v="0"/>
    <n v="0"/>
    <n v="0"/>
    <n v="0"/>
    <n v="0"/>
    <n v="0"/>
    <n v="0"/>
    <n v="0"/>
  </r>
  <r>
    <x v="1"/>
    <x v="0"/>
    <x v="1"/>
    <x v="8"/>
    <x v="11"/>
    <x v="0"/>
    <n v="0"/>
    <n v="0"/>
    <n v="0"/>
    <n v="0"/>
    <n v="0"/>
    <n v="0"/>
    <n v="0"/>
    <n v="0"/>
    <n v="0"/>
    <n v="0"/>
    <n v="0"/>
    <n v="0"/>
    <n v="0"/>
    <n v="0"/>
    <n v="0"/>
  </r>
  <r>
    <x v="1"/>
    <x v="0"/>
    <x v="1"/>
    <x v="8"/>
    <x v="12"/>
    <x v="0"/>
    <n v="0"/>
    <n v="0"/>
    <n v="0"/>
    <n v="0.40940132058672529"/>
    <n v="0.43116327221434525"/>
    <n v="0.45432330732329612"/>
    <n v="0.47977563806038837"/>
    <n v="0.50663686394470608"/>
    <n v="0.53300279818276897"/>
    <n v="0.55990940997269345"/>
    <n v="0.58854517143641172"/>
    <n v="0.61876412924828994"/>
    <n v="0.65203195063946839"/>
    <n v="0.68715291624635177"/>
    <n v="0.72417468685979736"/>
  </r>
  <r>
    <x v="1"/>
    <x v="0"/>
    <x v="1"/>
    <x v="8"/>
    <x v="13"/>
    <x v="0"/>
    <n v="0"/>
    <n v="0"/>
    <n v="0"/>
    <n v="0"/>
    <n v="0"/>
    <n v="0"/>
    <n v="0"/>
    <n v="0"/>
    <n v="0"/>
    <n v="0"/>
    <n v="0"/>
    <n v="0"/>
    <n v="0"/>
    <n v="0"/>
    <n v="0"/>
  </r>
  <r>
    <x v="1"/>
    <x v="1"/>
    <x v="1"/>
    <x v="8"/>
    <x v="2"/>
    <x v="0"/>
    <n v="0"/>
    <n v="0"/>
    <n v="0"/>
    <n v="0.30663554109586949"/>
    <n v="0.3206293158675067"/>
    <n v="0.334931225238083"/>
    <n v="0.35207687893765843"/>
    <n v="0.3688905717072849"/>
    <n v="0.38587249461217404"/>
    <n v="0.4043335589407499"/>
    <n v="0.42246670590331681"/>
    <n v="0.44145661749871651"/>
    <n v="0.46247798114344008"/>
    <n v="0.48448570732646101"/>
    <n v="0.50750382999031807"/>
  </r>
  <r>
    <x v="1"/>
    <x v="1"/>
    <x v="1"/>
    <x v="8"/>
    <x v="3"/>
    <x v="0"/>
    <n v="0"/>
    <n v="0"/>
    <n v="0"/>
    <n v="0"/>
    <n v="0"/>
    <n v="0"/>
    <n v="0"/>
    <n v="0"/>
    <n v="0"/>
    <n v="0"/>
    <n v="0"/>
    <n v="0"/>
    <n v="0"/>
    <n v="0"/>
    <n v="0"/>
  </r>
  <r>
    <x v="1"/>
    <x v="1"/>
    <x v="1"/>
    <x v="8"/>
    <x v="4"/>
    <x v="0"/>
    <n v="0"/>
    <n v="0"/>
    <n v="0"/>
    <n v="0.29927598450681692"/>
    <n v="0.31420402288775062"/>
    <n v="0.32944087581710735"/>
    <n v="0.34754817496122659"/>
    <n v="0.36539305672420347"/>
    <n v="0.38344596747377813"/>
    <n v="0.40299716763821042"/>
    <n v="0.42227117836646461"/>
    <n v="0.44245720547965761"/>
    <n v="0.46471335808160902"/>
    <n v="0.48804420610115129"/>
    <n v="0.51246798977843022"/>
  </r>
  <r>
    <x v="1"/>
    <x v="1"/>
    <x v="1"/>
    <x v="8"/>
    <x v="5"/>
    <x v="0"/>
    <n v="0"/>
    <n v="0"/>
    <n v="0"/>
    <n v="0"/>
    <n v="0"/>
    <n v="0"/>
    <n v="0"/>
    <n v="0"/>
    <n v="0"/>
    <n v="0"/>
    <n v="0"/>
    <n v="0"/>
    <n v="0"/>
    <n v="0"/>
    <n v="0"/>
  </r>
  <r>
    <x v="1"/>
    <x v="1"/>
    <x v="1"/>
    <x v="8"/>
    <x v="6"/>
    <x v="0"/>
    <n v="0"/>
    <n v="0"/>
    <n v="0"/>
    <n v="1.9753150872739509"/>
    <n v="2.0678511061809535"/>
    <n v="2.1593581229693255"/>
    <n v="2.2681755039130467"/>
    <n v="2.3787564633467988"/>
    <n v="2.4929829792724214"/>
    <n v="2.6168408734694522"/>
    <n v="2.7369366747501584"/>
    <n v="2.8616665151879608"/>
    <n v="2.9996019873944606"/>
    <n v="3.1445223127893613"/>
    <n v="3.2967585548118126"/>
  </r>
  <r>
    <x v="1"/>
    <x v="1"/>
    <x v="1"/>
    <x v="8"/>
    <x v="7"/>
    <x v="0"/>
    <n v="0"/>
    <n v="0"/>
    <n v="0"/>
    <n v="0"/>
    <n v="0"/>
    <n v="0"/>
    <n v="0"/>
    <n v="0"/>
    <n v="0"/>
    <n v="0"/>
    <n v="0"/>
    <n v="0"/>
    <n v="0"/>
    <n v="0"/>
    <n v="0"/>
  </r>
  <r>
    <x v="1"/>
    <x v="1"/>
    <x v="1"/>
    <x v="8"/>
    <x v="8"/>
    <x v="0"/>
    <n v="0"/>
    <n v="0"/>
    <n v="0"/>
    <n v="0"/>
    <n v="0"/>
    <n v="0"/>
    <n v="0"/>
    <n v="0"/>
    <n v="0"/>
    <n v="0"/>
    <n v="0"/>
    <n v="0"/>
    <n v="0"/>
    <n v="0"/>
    <n v="0"/>
  </r>
  <r>
    <x v="1"/>
    <x v="1"/>
    <x v="1"/>
    <x v="8"/>
    <x v="9"/>
    <x v="0"/>
    <n v="0"/>
    <n v="0"/>
    <n v="0"/>
    <n v="0"/>
    <n v="0"/>
    <n v="0"/>
    <n v="0"/>
    <n v="0"/>
    <n v="0"/>
    <n v="0"/>
    <n v="0"/>
    <n v="0"/>
    <n v="0"/>
    <n v="0"/>
    <n v="0"/>
  </r>
  <r>
    <x v="1"/>
    <x v="1"/>
    <x v="1"/>
    <x v="8"/>
    <x v="10"/>
    <x v="0"/>
    <n v="0"/>
    <n v="0"/>
    <n v="0"/>
    <n v="0"/>
    <n v="0"/>
    <n v="0"/>
    <n v="0"/>
    <n v="0"/>
    <n v="0"/>
    <n v="0"/>
    <n v="0"/>
    <n v="0"/>
    <n v="0"/>
    <n v="0"/>
    <n v="0"/>
  </r>
  <r>
    <x v="1"/>
    <x v="1"/>
    <x v="1"/>
    <x v="8"/>
    <x v="11"/>
    <x v="0"/>
    <n v="0"/>
    <n v="0"/>
    <n v="0"/>
    <n v="0"/>
    <n v="0"/>
    <n v="0"/>
    <n v="0"/>
    <n v="0"/>
    <n v="0"/>
    <n v="0"/>
    <n v="0"/>
    <n v="0"/>
    <n v="0"/>
    <n v="0"/>
    <n v="0"/>
  </r>
  <r>
    <x v="1"/>
    <x v="1"/>
    <x v="1"/>
    <x v="8"/>
    <x v="12"/>
    <x v="0"/>
    <n v="0"/>
    <n v="0"/>
    <n v="0"/>
    <n v="0.43453307096868776"/>
    <n v="0.45541017476410789"/>
    <n v="0.47684678722450985"/>
    <n v="0.50256568890574804"/>
    <n v="0.5279632662961633"/>
    <n v="0.55366886028368056"/>
    <n v="0.58163197563217983"/>
    <n v="0.60926818963182094"/>
    <n v="0.63832386474914837"/>
    <n v="0.67048212868989676"/>
    <n v="0.70431354491659581"/>
    <n v="0.73987734125524451"/>
  </r>
  <r>
    <x v="1"/>
    <x v="1"/>
    <x v="1"/>
    <x v="8"/>
    <x v="13"/>
    <x v="0"/>
    <n v="0"/>
    <n v="0"/>
    <n v="0"/>
    <n v="0"/>
    <n v="0"/>
    <n v="0"/>
    <n v="0"/>
    <n v="0"/>
    <n v="0"/>
    <n v="0"/>
    <n v="0"/>
    <n v="0"/>
    <n v="0"/>
    <n v="0"/>
    <n v="0"/>
  </r>
  <r>
    <x v="1"/>
    <x v="2"/>
    <x v="1"/>
    <x v="8"/>
    <x v="2"/>
    <x v="0"/>
    <n v="0"/>
    <n v="0"/>
    <n v="0"/>
    <n v="0"/>
    <n v="0"/>
    <n v="0"/>
    <n v="0"/>
    <n v="0"/>
    <n v="0"/>
    <n v="0"/>
    <n v="0"/>
    <n v="0"/>
    <n v="0"/>
    <n v="0"/>
    <n v="0"/>
  </r>
  <r>
    <x v="1"/>
    <x v="2"/>
    <x v="1"/>
    <x v="8"/>
    <x v="3"/>
    <x v="0"/>
    <n v="0"/>
    <n v="0"/>
    <n v="0"/>
    <n v="0"/>
    <n v="0"/>
    <n v="0"/>
    <n v="0"/>
    <n v="0"/>
    <n v="0"/>
    <n v="0"/>
    <n v="0"/>
    <n v="0"/>
    <n v="0"/>
    <n v="0"/>
    <n v="0"/>
  </r>
  <r>
    <x v="1"/>
    <x v="2"/>
    <x v="1"/>
    <x v="8"/>
    <x v="4"/>
    <x v="0"/>
    <n v="0"/>
    <n v="0"/>
    <n v="0"/>
    <n v="0"/>
    <n v="0"/>
    <n v="0"/>
    <n v="0"/>
    <n v="0"/>
    <n v="0"/>
    <n v="0"/>
    <n v="0"/>
    <n v="0"/>
    <n v="0"/>
    <n v="0"/>
    <n v="0"/>
  </r>
  <r>
    <x v="1"/>
    <x v="2"/>
    <x v="1"/>
    <x v="8"/>
    <x v="5"/>
    <x v="0"/>
    <n v="0"/>
    <n v="0"/>
    <n v="0"/>
    <n v="0"/>
    <n v="0"/>
    <n v="0"/>
    <n v="0"/>
    <n v="0"/>
    <n v="0"/>
    <n v="0"/>
    <n v="0"/>
    <n v="0"/>
    <n v="0"/>
    <n v="0"/>
    <n v="0"/>
  </r>
  <r>
    <x v="1"/>
    <x v="2"/>
    <x v="1"/>
    <x v="8"/>
    <x v="6"/>
    <x v="0"/>
    <n v="0"/>
    <n v="0"/>
    <n v="0"/>
    <n v="0"/>
    <n v="0"/>
    <n v="0"/>
    <n v="0"/>
    <n v="0"/>
    <n v="0"/>
    <n v="0"/>
    <n v="0"/>
    <n v="0"/>
    <n v="0"/>
    <n v="0"/>
    <n v="0"/>
  </r>
  <r>
    <x v="1"/>
    <x v="2"/>
    <x v="1"/>
    <x v="8"/>
    <x v="7"/>
    <x v="0"/>
    <n v="0"/>
    <n v="0"/>
    <n v="0"/>
    <n v="0"/>
    <n v="0"/>
    <n v="0"/>
    <n v="0"/>
    <n v="0"/>
    <n v="0"/>
    <n v="0"/>
    <n v="0"/>
    <n v="0"/>
    <n v="0"/>
    <n v="0"/>
    <n v="0"/>
  </r>
  <r>
    <x v="1"/>
    <x v="2"/>
    <x v="1"/>
    <x v="8"/>
    <x v="8"/>
    <x v="0"/>
    <n v="0"/>
    <n v="0"/>
    <n v="0"/>
    <n v="0"/>
    <n v="0"/>
    <n v="0"/>
    <n v="0"/>
    <n v="0"/>
    <n v="0"/>
    <n v="0"/>
    <n v="0"/>
    <n v="0"/>
    <n v="0"/>
    <n v="0"/>
    <n v="0"/>
  </r>
  <r>
    <x v="1"/>
    <x v="2"/>
    <x v="1"/>
    <x v="8"/>
    <x v="9"/>
    <x v="0"/>
    <n v="0"/>
    <n v="0"/>
    <n v="0"/>
    <n v="0"/>
    <n v="0"/>
    <n v="0"/>
    <n v="0"/>
    <n v="0"/>
    <n v="0"/>
    <n v="0"/>
    <n v="0"/>
    <n v="0"/>
    <n v="0"/>
    <n v="0"/>
    <n v="0"/>
  </r>
  <r>
    <x v="1"/>
    <x v="2"/>
    <x v="1"/>
    <x v="8"/>
    <x v="10"/>
    <x v="0"/>
    <n v="0"/>
    <n v="0"/>
    <n v="0"/>
    <n v="0"/>
    <n v="0"/>
    <n v="0"/>
    <n v="0"/>
    <n v="0"/>
    <n v="0"/>
    <n v="0"/>
    <n v="0"/>
    <n v="0"/>
    <n v="0"/>
    <n v="0"/>
    <n v="0"/>
  </r>
  <r>
    <x v="1"/>
    <x v="2"/>
    <x v="1"/>
    <x v="8"/>
    <x v="11"/>
    <x v="0"/>
    <n v="0"/>
    <n v="0"/>
    <n v="0"/>
    <n v="0"/>
    <n v="0"/>
    <n v="0"/>
    <n v="0"/>
    <n v="0"/>
    <n v="0"/>
    <n v="0"/>
    <n v="0"/>
    <n v="0"/>
    <n v="0"/>
    <n v="0"/>
    <n v="0"/>
  </r>
  <r>
    <x v="1"/>
    <x v="2"/>
    <x v="1"/>
    <x v="8"/>
    <x v="12"/>
    <x v="0"/>
    <n v="0"/>
    <n v="0"/>
    <n v="0"/>
    <n v="0"/>
    <n v="0"/>
    <n v="0"/>
    <n v="0"/>
    <n v="0"/>
    <n v="0"/>
    <n v="0"/>
    <n v="0"/>
    <n v="0"/>
    <n v="0"/>
    <n v="0"/>
    <n v="0"/>
  </r>
  <r>
    <x v="1"/>
    <x v="2"/>
    <x v="1"/>
    <x v="8"/>
    <x v="13"/>
    <x v="0"/>
    <n v="0"/>
    <n v="0"/>
    <n v="0"/>
    <n v="0"/>
    <n v="0"/>
    <n v="0"/>
    <n v="0"/>
    <n v="0"/>
    <n v="0"/>
    <n v="0"/>
    <n v="0"/>
    <n v="0"/>
    <n v="0"/>
    <n v="0"/>
    <n v="0"/>
  </r>
  <r>
    <x v="1"/>
    <x v="3"/>
    <x v="1"/>
    <x v="8"/>
    <x v="2"/>
    <x v="0"/>
    <n v="0"/>
    <n v="0"/>
    <n v="0"/>
    <n v="8.1597263887782212E-2"/>
    <n v="8.5436469274711588E-2"/>
    <n v="8.9680781701146933E-2"/>
    <n v="9.4883124567513799E-2"/>
    <n v="9.972645220266621E-2"/>
    <n v="0.10475985300131332"/>
    <n v="0.10998518977191639"/>
    <n v="0.11534631455738084"/>
    <n v="0.12098483800900536"/>
    <n v="0.12723397717736526"/>
    <n v="0.13379570785646813"/>
    <n v="0.14070657358900204"/>
  </r>
  <r>
    <x v="1"/>
    <x v="3"/>
    <x v="1"/>
    <x v="8"/>
    <x v="3"/>
    <x v="0"/>
    <n v="0"/>
    <n v="0"/>
    <n v="0"/>
    <n v="0"/>
    <n v="0"/>
    <n v="0"/>
    <n v="0"/>
    <n v="0"/>
    <n v="0"/>
    <n v="0"/>
    <n v="0"/>
    <n v="0"/>
    <n v="0"/>
    <n v="0"/>
    <n v="0"/>
  </r>
  <r>
    <x v="1"/>
    <x v="3"/>
    <x v="1"/>
    <x v="8"/>
    <x v="4"/>
    <x v="0"/>
    <n v="0"/>
    <n v="0"/>
    <n v="0"/>
    <n v="9.9009690326053126E-2"/>
    <n v="0.10386057942803333"/>
    <n v="0.10918674459940944"/>
    <n v="0.11567216063001419"/>
    <n v="0.12170417416798356"/>
    <n v="0.12795280841661599"/>
    <n v="0.13443141288214699"/>
    <n v="0.14107396932625133"/>
    <n v="0.14805121002675131"/>
    <n v="0.15578355137591618"/>
    <n v="0.16388450584589484"/>
    <n v="0.17236381650389021"/>
  </r>
  <r>
    <x v="1"/>
    <x v="3"/>
    <x v="1"/>
    <x v="8"/>
    <x v="5"/>
    <x v="0"/>
    <n v="0"/>
    <n v="0"/>
    <n v="0"/>
    <n v="0"/>
    <n v="0"/>
    <n v="0"/>
    <n v="0"/>
    <n v="0"/>
    <n v="0"/>
    <n v="0"/>
    <n v="0"/>
    <n v="0"/>
    <n v="0"/>
    <n v="0"/>
    <n v="0"/>
  </r>
  <r>
    <x v="1"/>
    <x v="3"/>
    <x v="1"/>
    <x v="8"/>
    <x v="6"/>
    <x v="0"/>
    <n v="0"/>
    <n v="0"/>
    <n v="0"/>
    <n v="0.6103774311430904"/>
    <n v="0.64035459180561483"/>
    <n v="0.67223524994781703"/>
    <n v="0.71094054944796514"/>
    <n v="0.74860477099156253"/>
    <n v="0.7886643668049178"/>
    <n v="0.83015810798040512"/>
    <n v="0.87199111933862727"/>
    <n v="0.91567832094517165"/>
    <n v="0.96441834416780636"/>
    <n v="1.015956722295742"/>
    <n v="1.0703070057010282"/>
  </r>
  <r>
    <x v="1"/>
    <x v="3"/>
    <x v="1"/>
    <x v="8"/>
    <x v="7"/>
    <x v="0"/>
    <n v="0"/>
    <n v="0"/>
    <n v="0"/>
    <n v="0"/>
    <n v="0"/>
    <n v="0"/>
    <n v="0"/>
    <n v="0"/>
    <n v="0"/>
    <n v="0"/>
    <n v="0"/>
    <n v="0"/>
    <n v="0"/>
    <n v="0"/>
    <n v="0"/>
  </r>
  <r>
    <x v="1"/>
    <x v="3"/>
    <x v="1"/>
    <x v="8"/>
    <x v="8"/>
    <x v="0"/>
    <n v="0"/>
    <n v="0"/>
    <n v="0"/>
    <n v="0"/>
    <n v="0"/>
    <n v="0"/>
    <n v="0"/>
    <n v="0"/>
    <n v="0"/>
    <n v="0"/>
    <n v="0"/>
    <n v="0"/>
    <n v="0"/>
    <n v="0"/>
    <n v="0"/>
  </r>
  <r>
    <x v="1"/>
    <x v="3"/>
    <x v="1"/>
    <x v="8"/>
    <x v="9"/>
    <x v="0"/>
    <n v="0"/>
    <n v="0"/>
    <n v="0"/>
    <n v="0"/>
    <n v="0"/>
    <n v="0"/>
    <n v="0"/>
    <n v="0"/>
    <n v="0"/>
    <n v="0"/>
    <n v="0"/>
    <n v="0"/>
    <n v="0"/>
    <n v="0"/>
    <n v="0"/>
  </r>
  <r>
    <x v="1"/>
    <x v="3"/>
    <x v="1"/>
    <x v="8"/>
    <x v="10"/>
    <x v="0"/>
    <n v="0"/>
    <n v="0"/>
    <n v="0"/>
    <n v="0"/>
    <n v="0"/>
    <n v="0"/>
    <n v="0"/>
    <n v="0"/>
    <n v="0"/>
    <n v="0"/>
    <n v="0"/>
    <n v="0"/>
    <n v="0"/>
    <n v="0"/>
    <n v="0"/>
  </r>
  <r>
    <x v="1"/>
    <x v="3"/>
    <x v="1"/>
    <x v="8"/>
    <x v="11"/>
    <x v="0"/>
    <n v="0"/>
    <n v="0"/>
    <n v="0"/>
    <n v="0"/>
    <n v="0"/>
    <n v="0"/>
    <n v="0"/>
    <n v="0"/>
    <n v="0"/>
    <n v="0"/>
    <n v="0"/>
    <n v="0"/>
    <n v="0"/>
    <n v="0"/>
    <n v="0"/>
  </r>
  <r>
    <x v="1"/>
    <x v="3"/>
    <x v="1"/>
    <x v="8"/>
    <x v="12"/>
    <x v="0"/>
    <n v="0"/>
    <n v="0"/>
    <n v="0"/>
    <n v="9.3876913844405857E-2"/>
    <n v="9.8644841450763104E-2"/>
    <n v="0.10391057058152832"/>
    <n v="0.11032983960138054"/>
    <n v="0.11635438498769622"/>
    <n v="0.12260862592381111"/>
    <n v="0.12911727612253879"/>
    <n v="0.13581926313697587"/>
    <n v="0.14288464748361923"/>
    <n v="0.15071879912722055"/>
    <n v="0.15896259424062789"/>
    <n v="0.16765395509334272"/>
  </r>
  <r>
    <x v="1"/>
    <x v="3"/>
    <x v="1"/>
    <x v="8"/>
    <x v="13"/>
    <x v="0"/>
    <n v="0"/>
    <n v="0"/>
    <n v="0"/>
    <n v="0"/>
    <n v="0"/>
    <n v="0"/>
    <n v="0"/>
    <n v="0"/>
    <n v="0"/>
    <n v="0"/>
    <n v="0"/>
    <n v="0"/>
    <n v="0"/>
    <n v="0"/>
    <n v="0"/>
  </r>
  <r>
    <x v="1"/>
    <x v="0"/>
    <x v="1"/>
    <x v="9"/>
    <x v="2"/>
    <x v="0"/>
    <n v="0.26868889170220978"/>
    <n v="0.26880849315503036"/>
    <n v="0.33552710715837714"/>
    <n v="0.41934561686986316"/>
    <n v="0.52409232574024445"/>
    <n v="0.65547827667128133"/>
    <n v="0.82157783841414722"/>
    <n v="1.0298196638864767"/>
    <n v="1.2862396103936939"/>
    <n v="1.6040686291644377"/>
    <n v="2.0015745421398377"/>
    <n v="2.4977197066797485"/>
    <n v="3.1234263129466977"/>
    <n v="3.9056218915311076"/>
    <n v="4.8828490963989211"/>
  </r>
  <r>
    <x v="1"/>
    <x v="0"/>
    <x v="1"/>
    <x v="9"/>
    <x v="3"/>
    <x v="0"/>
    <n v="0.19804401160893573"/>
    <n v="0.19946976290555302"/>
    <n v="0.25062507097637954"/>
    <n v="0.31504042753520506"/>
    <n v="0.39519919075617127"/>
    <n v="0.49558712027198099"/>
    <n v="0.62216102711839016"/>
    <n v="0.78067496387411184"/>
    <n v="0.9762207255242501"/>
    <n v="1.2191535413116366"/>
    <n v="1.5233685182078816"/>
    <n v="1.9034762607467681"/>
    <n v="2.3836005916971379"/>
    <n v="2.9849081022665862"/>
    <n v="3.7379065766301371"/>
  </r>
  <r>
    <x v="1"/>
    <x v="0"/>
    <x v="1"/>
    <x v="9"/>
    <x v="4"/>
    <x v="0"/>
    <n v="0.4129516889439126"/>
    <n v="0.41523532575098981"/>
    <n v="0.52065844881526069"/>
    <n v="0.65370954551020621"/>
    <n v="0.82052345979423247"/>
    <n v="1.0301371330225129"/>
    <n v="1.2957594063382289"/>
    <n v="1.6296265178635625"/>
    <n v="2.0418335083209471"/>
    <n v="2.5540825108478722"/>
    <n v="3.1964817993137999"/>
    <n v="4.0007959947798275"/>
    <n v="5.0183028150385436"/>
    <n v="6.2939491149810429"/>
    <n v="7.8931512648608466"/>
  </r>
  <r>
    <x v="1"/>
    <x v="0"/>
    <x v="1"/>
    <x v="9"/>
    <x v="5"/>
    <x v="0"/>
    <n v="0.13643283469100145"/>
    <n v="0.13782725174834787"/>
    <n v="0.17354952357298919"/>
    <n v="0.21922810235336976"/>
    <n v="0.27568470245836973"/>
    <n v="0.34621679366002911"/>
    <n v="0.43552169108430339"/>
    <n v="0.54796634950415879"/>
    <n v="0.68682155940651157"/>
    <n v="0.85926507340654723"/>
    <n v="1.0755429264362761"/>
    <n v="1.346393449194853"/>
    <n v="1.6892354272230961"/>
    <n v="2.1193441279608249"/>
    <n v="2.6591394896706744"/>
  </r>
  <r>
    <x v="1"/>
    <x v="0"/>
    <x v="1"/>
    <x v="9"/>
    <x v="6"/>
    <x v="0"/>
    <n v="0.90672189820009907"/>
    <n v="0.91858114527693568"/>
    <n v="1.1573083980173604"/>
    <n v="1.4570311546057042"/>
    <n v="1.8290337839297177"/>
    <n v="2.2948495924577248"/>
    <n v="2.8845107774138068"/>
    <n v="3.6306379435334892"/>
    <n v="4.5565866057151752"/>
    <n v="5.7088184283556851"/>
    <n v="7.1516483231121173"/>
    <n v="8.9569252592132802"/>
    <n v="11.243219369767889"/>
    <n v="14.11349321466415"/>
    <n v="17.716975530713075"/>
  </r>
  <r>
    <x v="1"/>
    <x v="0"/>
    <x v="1"/>
    <x v="9"/>
    <x v="7"/>
    <x v="0"/>
    <n v="0.37631272593323889"/>
    <n v="0.37903046502983512"/>
    <n v="0.47527012189689766"/>
    <n v="0.59626769020875647"/>
    <n v="0.74676610300168478"/>
    <n v="0.93526532056887179"/>
    <n v="1.1739388029653823"/>
    <n v="1.4747196310675081"/>
    <n v="1.8468124660000107"/>
    <n v="2.3089902853267086"/>
    <n v="2.8873117928954568"/>
    <n v="3.6102911400729543"/>
    <n v="4.524457837796878"/>
    <n v="5.6699511553351796"/>
    <n v="7.1053629885541199"/>
  </r>
  <r>
    <x v="1"/>
    <x v="0"/>
    <x v="1"/>
    <x v="9"/>
    <x v="8"/>
    <x v="0"/>
    <n v="0.38393254130008669"/>
    <n v="0.38565766197415385"/>
    <n v="0.483890235478109"/>
    <n v="0.60760288780151861"/>
    <n v="0.76226323353434156"/>
    <n v="0.95650871182701269"/>
    <n v="1.2018455034412772"/>
    <n v="1.50965634426749"/>
    <n v="1.8896014436750506"/>
    <n v="2.3614449006407874"/>
    <n v="2.9526066513519549"/>
    <n v="3.6923124925137754"/>
    <n v="4.6276007592781401"/>
    <n v="5.7998173827775865"/>
    <n v="7.2693757667084995"/>
  </r>
  <r>
    <x v="1"/>
    <x v="0"/>
    <x v="1"/>
    <x v="9"/>
    <x v="9"/>
    <x v="0"/>
    <n v="0"/>
    <n v="0"/>
    <n v="0"/>
    <n v="0"/>
    <n v="0"/>
    <n v="0"/>
    <n v="0"/>
    <n v="0"/>
    <n v="0"/>
    <n v="0"/>
    <n v="0"/>
    <n v="0"/>
    <n v="0"/>
    <n v="0"/>
    <n v="0"/>
  </r>
  <r>
    <x v="1"/>
    <x v="0"/>
    <x v="1"/>
    <x v="9"/>
    <x v="10"/>
    <x v="0"/>
    <n v="3.5475212462829108E-3"/>
    <n v="3.5515332681778635E-3"/>
    <n v="4.4276163223133432E-3"/>
    <n v="5.5276797165959048E-3"/>
    <n v="6.8935807604700566E-3"/>
    <n v="8.5965878164095816E-3"/>
    <n v="1.073739114191832E-2"/>
    <n v="1.3409069028092488E-2"/>
    <n v="1.6687875346782972E-2"/>
    <n v="2.073952873451481E-2"/>
    <n v="2.5789774885015087E-2"/>
    <n v="3.2073993396310785E-2"/>
    <n v="3.9981194119997475E-2"/>
    <n v="4.9840790767681734E-2"/>
    <n v="6.2133146554024306E-2"/>
  </r>
  <r>
    <x v="1"/>
    <x v="0"/>
    <x v="1"/>
    <x v="9"/>
    <x v="11"/>
    <x v="0"/>
    <n v="0.39821643681847191"/>
    <n v="0.40098867417231976"/>
    <n v="0.50361435782435049"/>
    <n v="0.6328903070823555"/>
    <n v="0.79371292792951065"/>
    <n v="0.99511921255119795"/>
    <n v="1.2490143557518838"/>
    <n v="1.5668801539656951"/>
    <n v="1.9588962119829476"/>
    <n v="2.4457883415069563"/>
    <n v="3.0553566317659726"/>
    <n v="3.8168302431568466"/>
    <n v="4.7784593295354787"/>
    <n v="5.9824710822949099"/>
    <n v="7.4898866878276404"/>
  </r>
  <r>
    <x v="1"/>
    <x v="0"/>
    <x v="1"/>
    <x v="9"/>
    <x v="12"/>
    <x v="0"/>
    <n v="0.3036142880821065"/>
    <n v="0.3053046848218422"/>
    <n v="0.38323692558242795"/>
    <n v="0.48133445852128781"/>
    <n v="0.6044046815925308"/>
    <n v="0.75934549977116284"/>
    <n v="0.95609477278920785"/>
    <n v="1.2037821099383665"/>
    <n v="1.5099721348373218"/>
    <n v="1.8912352595815682"/>
    <n v="2.3702597219508212"/>
    <n v="2.9711844292477396"/>
    <n v="3.7330319306394406"/>
    <n v="4.6906666169314724"/>
    <n v="5.8940370192835987"/>
  </r>
  <r>
    <x v="1"/>
    <x v="0"/>
    <x v="1"/>
    <x v="9"/>
    <x v="13"/>
    <x v="0"/>
    <n v="0"/>
    <n v="0"/>
    <n v="0"/>
    <n v="0"/>
    <n v="0"/>
    <n v="0"/>
    <n v="0"/>
    <n v="0"/>
    <n v="0"/>
    <n v="0"/>
    <n v="0"/>
    <n v="0"/>
    <n v="0"/>
    <n v="0"/>
    <n v="0"/>
  </r>
  <r>
    <x v="1"/>
    <x v="1"/>
    <x v="1"/>
    <x v="9"/>
    <x v="2"/>
    <x v="0"/>
    <n v="0.39143022000004019"/>
    <n v="0.38947538780270791"/>
    <n v="0.48500090632443915"/>
    <n v="0.60471521548402318"/>
    <n v="0.75391082538696985"/>
    <n v="0.93898949816399557"/>
    <n v="1.1768766558714694"/>
    <n v="1.4702099040920342"/>
    <n v="1.8336395054424632"/>
    <n v="2.2908585208703909"/>
    <n v="2.8539037005524657"/>
    <n v="3.5556843759204257"/>
    <n v="4.4413456989589761"/>
    <n v="5.5474428060472913"/>
    <n v="6.9285049845768558"/>
  </r>
  <r>
    <x v="1"/>
    <x v="1"/>
    <x v="1"/>
    <x v="9"/>
    <x v="3"/>
    <x v="0"/>
    <n v="0.29247210858402362"/>
    <n v="0.29264459097512246"/>
    <n v="0.36625961358639103"/>
    <n v="0.45849918972789466"/>
    <n v="0.57291788134190114"/>
    <n v="0.71446364570015741"/>
    <n v="0.89576151267448112"/>
    <n v="1.1188389200131772"/>
    <n v="1.3953602791775621"/>
    <n v="1.7435365740178348"/>
    <n v="2.1722591732436634"/>
    <n v="2.7063196551936493"/>
    <n v="3.3798739792303154"/>
    <n v="4.220827718527703"/>
    <n v="5.2708510546763367"/>
  </r>
  <r>
    <x v="1"/>
    <x v="1"/>
    <x v="1"/>
    <x v="9"/>
    <x v="4"/>
    <x v="0"/>
    <n v="0.35378142200204715"/>
    <n v="0.35362041048430548"/>
    <n v="0.44216251777905474"/>
    <n v="0.55357978212751835"/>
    <n v="0.69296043550329034"/>
    <n v="0.8662884574537566"/>
    <n v="1.0896534598284777"/>
    <n v="1.365909816624012"/>
    <n v="1.7090479843813116"/>
    <n v="2.1416101735805517"/>
    <n v="2.6755816790591376"/>
    <n v="3.3426152576234078"/>
    <n v="4.1858978067105381"/>
    <n v="5.2414442669503476"/>
    <n v="6.5621612815976835"/>
  </r>
  <r>
    <x v="1"/>
    <x v="1"/>
    <x v="1"/>
    <x v="9"/>
    <x v="5"/>
    <x v="0"/>
    <n v="0.16499042435643413"/>
    <n v="0.1653925303167223"/>
    <n v="0.20711349663335005"/>
    <n v="0.26014914274451628"/>
    <n v="0.32551061545526727"/>
    <n v="0.40593173190945037"/>
    <n v="0.50916541748674582"/>
    <n v="0.6368170859033685"/>
    <n v="0.79512493619024116"/>
    <n v="0.99433034667387177"/>
    <n v="1.2400670754090766"/>
    <n v="1.5467047416790431"/>
    <n v="1.9340171629586607"/>
    <n v="2.4185776823011009"/>
    <n v="3.0246713398785192"/>
  </r>
  <r>
    <x v="1"/>
    <x v="1"/>
    <x v="1"/>
    <x v="9"/>
    <x v="6"/>
    <x v="0"/>
    <n v="0.9226814887129785"/>
    <n v="0.924542645999062"/>
    <n v="1.1573652682109197"/>
    <n v="1.4489714641621496"/>
    <n v="1.8085522579930369"/>
    <n v="2.2517740931189261"/>
    <n v="2.8201041337404869"/>
    <n v="3.5263613799533053"/>
    <n v="4.4064058431666027"/>
    <n v="5.5148136458999248"/>
    <n v="6.8771203083070107"/>
    <n v="8.5733240736397498"/>
    <n v="10.714753819613994"/>
    <n v="13.392498029171485"/>
    <n v="16.741038612793275"/>
  </r>
  <r>
    <x v="1"/>
    <x v="1"/>
    <x v="1"/>
    <x v="9"/>
    <x v="7"/>
    <x v="0"/>
    <n v="0.29390049098299703"/>
    <n v="0.29292152944169503"/>
    <n v="0.36500002206287596"/>
    <n v="0.45512405591907173"/>
    <n v="0.56656410934305312"/>
    <n v="0.70420616415577264"/>
    <n v="0.88106134876532949"/>
    <n v="1.0999766428795896"/>
    <n v="1.371988204678467"/>
    <n v="1.7140248241404676"/>
    <n v="2.1342560029637982"/>
    <n v="2.657318840475019"/>
    <n v="3.3170645778581704"/>
    <n v="4.1407609206456089"/>
    <n v="5.1691939619417582"/>
  </r>
  <r>
    <x v="1"/>
    <x v="1"/>
    <x v="1"/>
    <x v="9"/>
    <x v="8"/>
    <x v="0"/>
    <n v="0.50087576724604987"/>
    <n v="0.50077587434443049"/>
    <n v="0.62730862010320332"/>
    <n v="0.78600353501481801"/>
    <n v="0.98435882867951907"/>
    <n v="1.2309867075597327"/>
    <n v="1.5477803234097423"/>
    <n v="1.9390070230139653"/>
    <n v="2.4252247843165744"/>
    <n v="3.0383283764325859"/>
    <n v="3.7951409110276355"/>
    <n v="4.7407140268762999"/>
    <n v="5.9364659411670795"/>
    <n v="7.4337328299448666"/>
    <n v="9.3082312871245669"/>
  </r>
  <r>
    <x v="1"/>
    <x v="1"/>
    <x v="1"/>
    <x v="9"/>
    <x v="9"/>
    <x v="0"/>
    <n v="0"/>
    <n v="0"/>
    <n v="0"/>
    <n v="0"/>
    <n v="0"/>
    <n v="0"/>
    <n v="0"/>
    <n v="0"/>
    <n v="0"/>
    <n v="0"/>
    <n v="0"/>
    <n v="0"/>
    <n v="0"/>
    <n v="0"/>
    <n v="0"/>
  </r>
  <r>
    <x v="1"/>
    <x v="1"/>
    <x v="1"/>
    <x v="9"/>
    <x v="10"/>
    <x v="0"/>
    <n v="1.1722863304352866E-2"/>
    <n v="1.1764650176479888E-2"/>
    <n v="1.4731688349703741E-2"/>
    <n v="1.8462511652229122E-2"/>
    <n v="2.309824739150074E-2"/>
    <n v="2.8839477579348492E-2"/>
    <n v="3.6203606571025108E-2"/>
    <n v="4.5283441996945784E-2"/>
    <n v="5.6557973101658179E-2"/>
    <n v="7.0765692906084074E-2"/>
    <n v="8.8276828934100965E-2"/>
    <n v="0.11011848101270448"/>
    <n v="0.13769685902974071"/>
    <n v="0.1721727329376592"/>
    <n v="0.21528340801226253"/>
  </r>
  <r>
    <x v="1"/>
    <x v="1"/>
    <x v="1"/>
    <x v="9"/>
    <x v="11"/>
    <x v="0"/>
    <n v="0.62004622237570395"/>
    <n v="0.62140549665536304"/>
    <n v="0.77884239816541023"/>
    <n v="0.97639999825728774"/>
    <n v="1.2214862787269112"/>
    <n v="1.5249213587674331"/>
    <n v="1.9136810158895485"/>
    <n v="2.3922560634853114"/>
    <n v="2.9859898348688243"/>
    <n v="3.7342480708282042"/>
    <n v="4.656382415670147"/>
    <n v="5.8058784996397392"/>
    <n v="7.2565487744459141"/>
    <n v="9.0689931595522655"/>
    <n v="11.33354954558413"/>
  </r>
  <r>
    <x v="1"/>
    <x v="1"/>
    <x v="1"/>
    <x v="9"/>
    <x v="12"/>
    <x v="0"/>
    <n v="0.39165020053318195"/>
    <n v="0.39056043727482037"/>
    <n v="0.48766367678652539"/>
    <n v="0.6094197334744893"/>
    <n v="0.7615260310369123"/>
    <n v="0.95071255825351553"/>
    <n v="1.1946798831825176"/>
    <n v="1.4964105744738865"/>
    <n v="1.8710504845440683"/>
    <n v="2.3435381482447761"/>
    <n v="2.9269857154438621"/>
    <n v="3.6562975081616709"/>
    <n v="4.5790564479807969"/>
    <n v="5.7351288193468148"/>
    <n v="7.183319936153155"/>
  </r>
  <r>
    <x v="1"/>
    <x v="1"/>
    <x v="1"/>
    <x v="9"/>
    <x v="13"/>
    <x v="0"/>
    <n v="0"/>
    <n v="0"/>
    <n v="0"/>
    <n v="0"/>
    <n v="0"/>
    <n v="0"/>
    <n v="0"/>
    <n v="0"/>
    <n v="0"/>
    <n v="0"/>
    <n v="0"/>
    <n v="0"/>
    <n v="0"/>
    <n v="0"/>
    <n v="0"/>
  </r>
  <r>
    <x v="1"/>
    <x v="2"/>
    <x v="1"/>
    <x v="9"/>
    <x v="2"/>
    <x v="0"/>
    <n v="0"/>
    <n v="0"/>
    <n v="0"/>
    <n v="0"/>
    <n v="0"/>
    <n v="0"/>
    <n v="0"/>
    <n v="0"/>
    <n v="0"/>
    <n v="0"/>
    <n v="0"/>
    <n v="0"/>
    <n v="0"/>
    <n v="0"/>
    <n v="0"/>
  </r>
  <r>
    <x v="1"/>
    <x v="2"/>
    <x v="1"/>
    <x v="9"/>
    <x v="3"/>
    <x v="0"/>
    <n v="0"/>
    <n v="0"/>
    <n v="0"/>
    <n v="0"/>
    <n v="0"/>
    <n v="0"/>
    <n v="0"/>
    <n v="0"/>
    <n v="0"/>
    <n v="0"/>
    <n v="0"/>
    <n v="0"/>
    <n v="0"/>
    <n v="0"/>
    <n v="0"/>
  </r>
  <r>
    <x v="1"/>
    <x v="2"/>
    <x v="1"/>
    <x v="9"/>
    <x v="4"/>
    <x v="0"/>
    <n v="0"/>
    <n v="0"/>
    <n v="0"/>
    <n v="0"/>
    <n v="0"/>
    <n v="0"/>
    <n v="0"/>
    <n v="0"/>
    <n v="0"/>
    <n v="0"/>
    <n v="0"/>
    <n v="0"/>
    <n v="0"/>
    <n v="0"/>
    <n v="0"/>
  </r>
  <r>
    <x v="1"/>
    <x v="2"/>
    <x v="1"/>
    <x v="9"/>
    <x v="5"/>
    <x v="0"/>
    <n v="0"/>
    <n v="0"/>
    <n v="0"/>
    <n v="0"/>
    <n v="0"/>
    <n v="0"/>
    <n v="0"/>
    <n v="0"/>
    <n v="0"/>
    <n v="0"/>
    <n v="0"/>
    <n v="0"/>
    <n v="0"/>
    <n v="0"/>
    <n v="0"/>
  </r>
  <r>
    <x v="1"/>
    <x v="2"/>
    <x v="1"/>
    <x v="9"/>
    <x v="6"/>
    <x v="0"/>
    <n v="0"/>
    <n v="0"/>
    <n v="0"/>
    <n v="0"/>
    <n v="0"/>
    <n v="0"/>
    <n v="0"/>
    <n v="0"/>
    <n v="0"/>
    <n v="0"/>
    <n v="0"/>
    <n v="0"/>
    <n v="0"/>
    <n v="0"/>
    <n v="0"/>
  </r>
  <r>
    <x v="1"/>
    <x v="2"/>
    <x v="1"/>
    <x v="9"/>
    <x v="7"/>
    <x v="0"/>
    <n v="0"/>
    <n v="0"/>
    <n v="0"/>
    <n v="0"/>
    <n v="0"/>
    <n v="0"/>
    <n v="0"/>
    <n v="0"/>
    <n v="0"/>
    <n v="0"/>
    <n v="0"/>
    <n v="0"/>
    <n v="0"/>
    <n v="0"/>
    <n v="0"/>
  </r>
  <r>
    <x v="1"/>
    <x v="2"/>
    <x v="1"/>
    <x v="9"/>
    <x v="8"/>
    <x v="0"/>
    <n v="0"/>
    <n v="0"/>
    <n v="0"/>
    <n v="0"/>
    <n v="0"/>
    <n v="0"/>
    <n v="0"/>
    <n v="0"/>
    <n v="0"/>
    <n v="0"/>
    <n v="0"/>
    <n v="0"/>
    <n v="0"/>
    <n v="0"/>
    <n v="0"/>
  </r>
  <r>
    <x v="1"/>
    <x v="2"/>
    <x v="1"/>
    <x v="9"/>
    <x v="9"/>
    <x v="0"/>
    <n v="0"/>
    <n v="0"/>
    <n v="0"/>
    <n v="0"/>
    <n v="0"/>
    <n v="0"/>
    <n v="0"/>
    <n v="0"/>
    <n v="0"/>
    <n v="0"/>
    <n v="0"/>
    <n v="0"/>
    <n v="0"/>
    <n v="0"/>
    <n v="0"/>
  </r>
  <r>
    <x v="1"/>
    <x v="2"/>
    <x v="1"/>
    <x v="9"/>
    <x v="10"/>
    <x v="0"/>
    <n v="0"/>
    <n v="0"/>
    <n v="0"/>
    <n v="0"/>
    <n v="0"/>
    <n v="0"/>
    <n v="0"/>
    <n v="0"/>
    <n v="0"/>
    <n v="0"/>
    <n v="0"/>
    <n v="0"/>
    <n v="0"/>
    <n v="0"/>
    <n v="0"/>
  </r>
  <r>
    <x v="1"/>
    <x v="2"/>
    <x v="1"/>
    <x v="9"/>
    <x v="11"/>
    <x v="0"/>
    <n v="0"/>
    <n v="0"/>
    <n v="0"/>
    <n v="0"/>
    <n v="0"/>
    <n v="0"/>
    <n v="0"/>
    <n v="0"/>
    <n v="0"/>
    <n v="0"/>
    <n v="0"/>
    <n v="0"/>
    <n v="0"/>
    <n v="0"/>
    <n v="0"/>
  </r>
  <r>
    <x v="1"/>
    <x v="2"/>
    <x v="1"/>
    <x v="9"/>
    <x v="12"/>
    <x v="0"/>
    <n v="0"/>
    <n v="0"/>
    <n v="0"/>
    <n v="0"/>
    <n v="0"/>
    <n v="0"/>
    <n v="0"/>
    <n v="0"/>
    <n v="0"/>
    <n v="0"/>
    <n v="0"/>
    <n v="0"/>
    <n v="0"/>
    <n v="0"/>
    <n v="0"/>
  </r>
  <r>
    <x v="1"/>
    <x v="2"/>
    <x v="1"/>
    <x v="9"/>
    <x v="13"/>
    <x v="0"/>
    <n v="0"/>
    <n v="0"/>
    <n v="0"/>
    <n v="0"/>
    <n v="0"/>
    <n v="0"/>
    <n v="0"/>
    <n v="0"/>
    <n v="0"/>
    <n v="0"/>
    <n v="0"/>
    <n v="0"/>
    <n v="0"/>
    <n v="0"/>
    <n v="0"/>
  </r>
  <r>
    <x v="1"/>
    <x v="3"/>
    <x v="1"/>
    <x v="9"/>
    <x v="2"/>
    <x v="0"/>
    <n v="5.5611741155378071E-2"/>
    <n v="5.6138835392511972E-2"/>
    <n v="7.0134929666508458E-2"/>
    <n v="8.7779443578149402E-2"/>
    <n v="0.10958443320072662"/>
    <n v="0.13714920804697506"/>
    <n v="0.1730100145988597"/>
    <n v="0.21681083394954362"/>
    <n v="0.27155251974522776"/>
    <n v="0.33992375139910269"/>
    <n v="0.42504936455087805"/>
    <n v="0.53156324203530381"/>
    <n v="0.66652346438674914"/>
    <n v="0.83568550140318532"/>
    <n v="1.0478603786534844"/>
  </r>
  <r>
    <x v="1"/>
    <x v="3"/>
    <x v="1"/>
    <x v="9"/>
    <x v="3"/>
    <x v="0"/>
    <n v="0.13028765789083491"/>
    <n v="0.13288593198741078"/>
    <n v="0.16765057203125031"/>
    <n v="0.21139967984780975"/>
    <n v="0.26513414266565954"/>
    <n v="0.33280327571790547"/>
    <n v="0.42029201070104832"/>
    <n v="0.52675819962583503"/>
    <n v="0.659844794915874"/>
    <n v="0.82616377924443307"/>
    <n v="1.032964194775291"/>
    <n v="1.2914255483247252"/>
    <n v="1.6187153038165023"/>
    <n v="2.028722521860352"/>
    <n v="2.5427325941785193"/>
  </r>
  <r>
    <x v="1"/>
    <x v="3"/>
    <x v="1"/>
    <x v="9"/>
    <x v="4"/>
    <x v="0"/>
    <n v="0.10106027342617807"/>
    <n v="0.10242037082372539"/>
    <n v="0.12835586801048943"/>
    <n v="0.16101867674067766"/>
    <n v="0.2013898776777934"/>
    <n v="0.25243243729690112"/>
    <n v="0.318854416247774"/>
    <n v="0.39999762097353941"/>
    <n v="0.50140666551498492"/>
    <n v="0.62810086196336967"/>
    <n v="0.78589379202466614"/>
    <n v="0.9833707342273218"/>
    <n v="1.2337161901228466"/>
    <n v="1.5474616883945775"/>
    <n v="1.9405125567367676"/>
  </r>
  <r>
    <x v="1"/>
    <x v="3"/>
    <x v="1"/>
    <x v="9"/>
    <x v="5"/>
    <x v="0"/>
    <n v="9.4430266070911803E-2"/>
    <n v="9.5919230604902719E-2"/>
    <n v="0.12049073519157134"/>
    <n v="0.1518302014263003"/>
    <n v="0.18998234770109718"/>
    <n v="0.23762242386191126"/>
    <n v="0.29931822782850614"/>
    <n v="0.37456889405619909"/>
    <n v="0.46826715585042999"/>
    <n v="0.58488448680641447"/>
    <n v="0.72971259558862445"/>
    <n v="0.91062525537742989"/>
    <n v="1.139794907865826"/>
    <n v="1.4268118128272225"/>
    <n v="1.7860950764999073"/>
  </r>
  <r>
    <x v="1"/>
    <x v="3"/>
    <x v="1"/>
    <x v="9"/>
    <x v="6"/>
    <x v="0"/>
    <n v="0.28602335497660741"/>
    <n v="0.29169535380961326"/>
    <n v="0.36756829092590443"/>
    <n v="0.46304369373288251"/>
    <n v="0.57920510460154206"/>
    <n v="0.72497241195660767"/>
    <n v="0.91415919060058659"/>
    <n v="1.147702904807083"/>
    <n v="1.4416420958135172"/>
    <n v="1.809315883896645"/>
    <n v="2.2659691336901719"/>
    <n v="2.8370906068033728"/>
    <n v="3.5627396082357206"/>
    <n v="4.4748880375021445"/>
    <n v="5.6208717907085557"/>
  </r>
  <r>
    <x v="1"/>
    <x v="3"/>
    <x v="1"/>
    <x v="9"/>
    <x v="7"/>
    <x v="0"/>
    <n v="0.12406997582915465"/>
    <n v="0.12466982527907344"/>
    <n v="0.15492848625793035"/>
    <n v="0.19268410320423174"/>
    <n v="0.23870280277091127"/>
    <n v="0.29633673772352004"/>
    <n v="0.37087967237125397"/>
    <n v="0.46151656693828602"/>
    <n v="0.57426990266565581"/>
    <n v="0.71417190317241885"/>
    <n v="0.88693469902733091"/>
    <n v="1.1015924808001363"/>
    <n v="1.3720380254475186"/>
    <n v="1.7089387825605649"/>
    <n v="2.1285955329928279"/>
  </r>
  <r>
    <x v="1"/>
    <x v="3"/>
    <x v="1"/>
    <x v="9"/>
    <x v="8"/>
    <x v="0"/>
    <n v="7.1671272149223489E-2"/>
    <n v="7.2966163362516781E-2"/>
    <n v="9.1974952192097295E-2"/>
    <n v="0.1159739372742575"/>
    <n v="0.14573619297450552"/>
    <n v="0.18345059392903948"/>
    <n v="0.23244729821977908"/>
    <n v="0.29235886545631268"/>
    <n v="0.3674672463056381"/>
    <n v="0.46149876637990817"/>
    <n v="0.57878561246132765"/>
    <n v="0.72590764412529019"/>
    <n v="0.91287496589582506"/>
    <n v="1.1477776788161349"/>
    <n v="1.4429501736039518"/>
  </r>
  <r>
    <x v="1"/>
    <x v="3"/>
    <x v="1"/>
    <x v="9"/>
    <x v="9"/>
    <x v="0"/>
    <n v="0"/>
    <n v="0"/>
    <n v="0"/>
    <n v="0"/>
    <n v="0"/>
    <n v="0"/>
    <n v="0"/>
    <n v="0"/>
    <n v="0"/>
    <n v="0"/>
    <n v="0"/>
    <n v="0"/>
    <n v="0"/>
    <n v="0"/>
    <n v="0"/>
  </r>
  <r>
    <x v="1"/>
    <x v="3"/>
    <x v="1"/>
    <x v="9"/>
    <x v="10"/>
    <x v="0"/>
    <n v="2.110416193729966E-3"/>
    <n v="2.1302881885168099E-3"/>
    <n v="2.6559800031136288E-3"/>
    <n v="3.3145301006433352E-3"/>
    <n v="4.1203757588145528E-3"/>
    <n v="5.1309413214494694E-3"/>
    <n v="6.435333970877399E-3"/>
    <n v="8.0158934563262195E-3"/>
    <n v="9.9793866480584175E-3"/>
    <n v="1.2418364136826503E-2"/>
    <n v="1.5435688482975692E-2"/>
    <n v="1.9188932999666865E-2"/>
    <n v="2.3918694706056232E-2"/>
    <n v="2.9816357706532459E-2"/>
    <n v="3.7167486193366447E-2"/>
  </r>
  <r>
    <x v="1"/>
    <x v="3"/>
    <x v="1"/>
    <x v="9"/>
    <x v="11"/>
    <x v="0"/>
    <n v="0.13037103314924695"/>
    <n v="0.13250569480048571"/>
    <n v="0.1665800013546411"/>
    <n v="0.2094133487011125"/>
    <n v="0.26196040748005062"/>
    <n v="0.32807310492770392"/>
    <n v="0.41349889449715121"/>
    <n v="0.51729437482712526"/>
    <n v="0.64681766725216139"/>
    <n v="0.80842306263460484"/>
    <n v="1.0090709681845131"/>
    <n v="1.2594914473055612"/>
    <n v="1.5761584451118305"/>
    <n v="1.9722752101431933"/>
    <n v="2.468065417168392"/>
  </r>
  <r>
    <x v="1"/>
    <x v="3"/>
    <x v="1"/>
    <x v="9"/>
    <x v="12"/>
    <x v="0"/>
    <n v="7.7173240383960118E-2"/>
    <n v="7.8333061926252029E-2"/>
    <n v="9.841385533682262E-2"/>
    <n v="0.12368074843541742"/>
    <n v="0.15495515388967013"/>
    <n v="0.19461652872413654"/>
    <n v="0.24637765939947201"/>
    <n v="0.30979859164850548"/>
    <n v="0.38922977512401602"/>
    <n v="0.48871732094556153"/>
    <n v="0.61294723698540832"/>
    <n v="0.7688394073963486"/>
    <n v="0.9669540541974424"/>
    <n v="1.2159667543800117"/>
    <n v="1.5290754249059266"/>
  </r>
  <r>
    <x v="1"/>
    <x v="3"/>
    <x v="1"/>
    <x v="9"/>
    <x v="13"/>
    <x v="0"/>
    <n v="0"/>
    <n v="0"/>
    <n v="0"/>
    <n v="0"/>
    <n v="0"/>
    <n v="0"/>
    <n v="0"/>
    <n v="0"/>
    <n v="0"/>
    <n v="0"/>
    <n v="0"/>
    <n v="0"/>
    <n v="0"/>
    <n v="0"/>
    <n v="0"/>
  </r>
  <r>
    <x v="1"/>
    <x v="0"/>
    <x v="1"/>
    <x v="10"/>
    <x v="2"/>
    <x v="0"/>
    <n v="6.3177434345651914E-2"/>
    <n v="7.5988143749639955E-2"/>
    <n v="9.0489139194076931E-2"/>
    <n v="0.10773804051830096"/>
    <n v="0.12828649379626855"/>
    <n v="0.15280635466922482"/>
    <n v="0.18203074804294092"/>
    <n v="0.21685122560340714"/>
    <n v="0.2583351432970199"/>
    <n v="0.30773662589718337"/>
    <n v="0.3665435203737501"/>
    <n v="0.43652117657580303"/>
    <n v="0.51975572618102772"/>
    <n v="0.61877735981061266"/>
    <n v="0.73652163818602556"/>
  </r>
  <r>
    <x v="1"/>
    <x v="0"/>
    <x v="1"/>
    <x v="10"/>
    <x v="3"/>
    <x v="0"/>
    <n v="0.10222185414158437"/>
    <n v="0.12377977438629774"/>
    <n v="0.14837581703178515"/>
    <n v="0.17767773889452193"/>
    <n v="0.21235326747530384"/>
    <n v="0.25361380463308708"/>
    <n v="0.30259977925317849"/>
    <n v="0.36086164017600109"/>
    <n v="0.43040707391037908"/>
    <n v="0.51343374976013001"/>
    <n v="0.61239060634774101"/>
    <n v="0.73026224452769273"/>
    <n v="0.87070546165553953"/>
    <n v="1.0381137649585623"/>
    <n v="1.2376858232505838"/>
  </r>
  <r>
    <x v="1"/>
    <x v="0"/>
    <x v="1"/>
    <x v="10"/>
    <x v="4"/>
    <x v="0"/>
    <n v="0.12862435633806368"/>
    <n v="0.15549228206707216"/>
    <n v="0.1860087863758404"/>
    <n v="0.22248128580200724"/>
    <n v="0.26605770000378359"/>
    <n v="0.31811917617369373"/>
    <n v="0.3803050590772597"/>
    <n v="0.45456969444271655"/>
    <n v="0.54324236612533938"/>
    <n v="0.64908692398265022"/>
    <n v="0.77542126800893618"/>
    <n v="0.92623186552866899"/>
    <n v="1.106207444129357"/>
    <n v="1.3209279838431809"/>
    <n v="1.5771548220762408"/>
  </r>
  <r>
    <x v="1"/>
    <x v="0"/>
    <x v="1"/>
    <x v="10"/>
    <x v="5"/>
    <x v="0"/>
    <n v="5.7196769317711969E-2"/>
    <n v="6.946695601694669E-2"/>
    <n v="8.3451201395298436E-2"/>
    <n v="0.10042307425649846"/>
    <n v="0.12031675947165282"/>
    <n v="0.1439035690516057"/>
    <n v="0.17204662234465704"/>
    <n v="0.20572871495465395"/>
    <n v="0.24594944858213974"/>
    <n v="0.29391633590105615"/>
    <n v="0.35117359172974294"/>
    <n v="0.41954053705048161"/>
    <n v="0.50118552821356654"/>
    <n v="0.59866796955752311"/>
    <n v="0.71514424896136219"/>
  </r>
  <r>
    <x v="1"/>
    <x v="0"/>
    <x v="1"/>
    <x v="10"/>
    <x v="6"/>
    <x v="0"/>
    <n v="0.34656998951807516"/>
    <n v="0.4221093301023181"/>
    <n v="0.50736735982131964"/>
    <n v="0.60851372504450441"/>
    <n v="0.727778862947565"/>
    <n v="0.86964481963806661"/>
    <n v="1.0388976871312838"/>
    <n v="1.2427627245149961"/>
    <n v="1.4876672950830818"/>
    <n v="1.7803568022844913"/>
    <n v="2.1289453034737367"/>
    <n v="2.5446329270535428"/>
    <n v="3.0413281239669701"/>
    <n v="3.6348233819268345"/>
    <n v="4.3441655644286339"/>
  </r>
  <r>
    <x v="1"/>
    <x v="0"/>
    <x v="1"/>
    <x v="10"/>
    <x v="7"/>
    <x v="0"/>
    <n v="1.3826345465421993E-2"/>
    <n v="1.6742611238369755E-2"/>
    <n v="2.0028830117364994E-2"/>
    <n v="2.3937812839673424E-2"/>
    <n v="2.8563009021824574E-2"/>
    <n v="3.4069375173854409E-2"/>
    <n v="4.0643183804389554E-2"/>
    <n v="4.8523976961386578E-2"/>
    <n v="5.7960301203183108E-2"/>
    <n v="6.9218880909483416E-2"/>
    <n v="8.262161658461678E-2"/>
    <n v="9.8593904953970218E-2"/>
    <n v="0.11764698155604281"/>
    <n v="0.14036853324983581"/>
    <n v="0.16747296246660717"/>
  </r>
  <r>
    <x v="1"/>
    <x v="0"/>
    <x v="1"/>
    <x v="10"/>
    <x v="8"/>
    <x v="0"/>
    <n v="3.0789526469059664E-2"/>
    <n v="3.7182674626496763E-2"/>
    <n v="4.4509377036938157E-2"/>
    <n v="5.3241784939301214E-2"/>
    <n v="6.3637618825627226E-2"/>
    <n v="7.6051512388710579E-2"/>
    <n v="9.081979009272316E-2"/>
    <n v="0.10842129999401849"/>
    <n v="0.12943974117172335"/>
    <n v="0.15451472455002585"/>
    <n v="0.18441455064643203"/>
    <n v="0.22008775446277087"/>
    <n v="0.26263930147892317"/>
    <n v="0.31339665081894752"/>
    <n v="0.37397721198281009"/>
  </r>
  <r>
    <x v="1"/>
    <x v="0"/>
    <x v="1"/>
    <x v="10"/>
    <x v="9"/>
    <x v="0"/>
    <n v="2.517584512530547E-2"/>
    <n v="3.0557674626704643E-2"/>
    <n v="3.6640886396281158E-2"/>
    <n v="4.4002576781347308E-2"/>
    <n v="5.2744970911644352E-2"/>
    <n v="6.3216711391860456E-2"/>
    <n v="7.5756427688675729E-2"/>
    <n v="9.0768114370972666E-2"/>
    <n v="0.10873531587273318"/>
    <n v="0.13023827557671599"/>
    <n v="0.15595848861410225"/>
    <n v="0.18671892310756777"/>
    <n v="0.22351202705755835"/>
    <n v="0.26748793884944394"/>
    <n v="0.32006295779291138"/>
  </r>
  <r>
    <x v="1"/>
    <x v="0"/>
    <x v="1"/>
    <x v="10"/>
    <x v="10"/>
    <x v="0"/>
    <n v="1.1820380650396188E-2"/>
    <n v="1.422698653348378E-2"/>
    <n v="1.6921272063394003E-2"/>
    <n v="2.0124913384411709E-2"/>
    <n v="2.3911795455197608E-2"/>
    <n v="2.8399023043037614E-2"/>
    <n v="3.3712347567541004E-2"/>
    <n v="4.0012299535584744E-2"/>
    <n v="4.749597877701852E-2"/>
    <n v="5.6383146724119378E-2"/>
    <n v="6.692609926684906E-2"/>
    <n v="7.9434439632642656E-2"/>
    <n v="9.4279650327009953E-2"/>
    <n v="0.11189825833381811"/>
    <n v="0.13280968282445677"/>
  </r>
  <r>
    <x v="1"/>
    <x v="0"/>
    <x v="1"/>
    <x v="10"/>
    <x v="11"/>
    <x v="0"/>
    <n v="3.4452740060092774E-2"/>
    <n v="4.1708758972914602E-2"/>
    <n v="4.9975743028888547E-2"/>
    <n v="5.9829823439115366E-2"/>
    <n v="7.148730116007794E-2"/>
    <n v="8.5359239193765118E-2"/>
    <n v="0.10182531920758753"/>
    <n v="0.12140282506337033"/>
    <n v="0.14476559161329708"/>
    <n v="0.172650334911439"/>
    <n v="0.20587708010405414"/>
    <n v="0.24544646055251843"/>
    <n v="0.29258241770621435"/>
    <n v="0.3487523470642962"/>
    <n v="0.41569975398186354"/>
  </r>
  <r>
    <x v="1"/>
    <x v="0"/>
    <x v="1"/>
    <x v="10"/>
    <x v="12"/>
    <x v="0"/>
    <n v="7.0595552297154709E-2"/>
    <n v="8.5345215475393976E-2"/>
    <n v="0.10220662637379593"/>
    <n v="0.12228882715433666"/>
    <n v="0.14629982825545626"/>
    <n v="0.17505132286536812"/>
    <n v="0.20947868703348324"/>
    <n v="0.25066370066530452"/>
    <n v="0.29989788651747401"/>
    <n v="0.35879357710533677"/>
    <n v="0.42923247847038115"/>
    <n v="0.51349248098247235"/>
    <n v="0.61428878173323065"/>
    <n v="0.73488883170678643"/>
    <n v="0.8791600164704132"/>
  </r>
  <r>
    <x v="1"/>
    <x v="0"/>
    <x v="1"/>
    <x v="10"/>
    <x v="13"/>
    <x v="0"/>
    <n v="3.8411265644174245E-3"/>
    <n v="4.6678935772772046E-3"/>
    <n v="5.6002310579655479E-3"/>
    <n v="6.727237852692948E-3"/>
    <n v="8.0589125238295888E-3"/>
    <n v="9.6545147906814364E-3"/>
    <n v="1.1560244671902467E-2"/>
    <n v="1.3832997746115176E-2"/>
    <n v="1.6547677386329146E-2"/>
    <n v="1.9793625002579616E-2"/>
    <n v="2.3671807862937544E-2"/>
    <n v="2.8304872203513281E-2"/>
    <n v="3.3839947598155874E-2"/>
    <n v="4.044922029517016E-2"/>
    <n v="4.8345129647152679E-2"/>
  </r>
  <r>
    <x v="1"/>
    <x v="1"/>
    <x v="1"/>
    <x v="10"/>
    <x v="2"/>
    <x v="0"/>
    <n v="4.872566311540831E-2"/>
    <n v="5.8756539253736945E-2"/>
    <n v="7.0135348492584251E-2"/>
    <n v="8.3695865671849765E-2"/>
    <n v="9.9861591271789951E-2"/>
    <n v="0.11916197354496576"/>
    <n v="0.14217993888868033"/>
    <n v="0.16963538085063112"/>
    <n v="0.20239148161978981"/>
    <n v="0.24147158698601159"/>
    <n v="0.28808120855529989"/>
    <n v="0.34366085131159857"/>
    <n v="0.40995864512013397"/>
    <n v="0.48901307285935047"/>
    <n v="0.58325733643927968"/>
  </r>
  <r>
    <x v="1"/>
    <x v="1"/>
    <x v="1"/>
    <x v="10"/>
    <x v="3"/>
    <x v="0"/>
    <n v="0.18664058812350098"/>
    <n v="0.22632624745599803"/>
    <n v="0.27151990548641408"/>
    <n v="0.32531936340104828"/>
    <n v="0.389035391380889"/>
    <n v="0.46480984636412831"/>
    <n v="0.55477643470162763"/>
    <n v="0.66179410038384323"/>
    <n v="0.78955585851844967"/>
    <n v="0.9421435111518156"/>
    <n v="1.1241013966635083"/>
    <n v="1.3409240549909016"/>
    <n v="1.5993525611228709"/>
    <n v="1.907407534023414"/>
    <n v="2.2746765595776477"/>
  </r>
  <r>
    <x v="1"/>
    <x v="1"/>
    <x v="1"/>
    <x v="10"/>
    <x v="4"/>
    <x v="0"/>
    <n v="8.868800675929206E-2"/>
    <n v="0.10743356279566381"/>
    <n v="0.12876647248062786"/>
    <n v="0.15429782160779565"/>
    <n v="0.18484742579845945"/>
    <n v="0.22139404998222914"/>
    <n v="0.26510763887747302"/>
    <n v="0.31738440627593778"/>
    <n v="0.37989099034573387"/>
    <n v="0.45460546647063638"/>
    <n v="0.54390154693706727"/>
    <n v="0.65060847202098471"/>
    <n v="0.77810921193953675"/>
    <n v="0.93047577994802733"/>
    <n v="1.112484685962851"/>
  </r>
  <r>
    <x v="1"/>
    <x v="1"/>
    <x v="1"/>
    <x v="10"/>
    <x v="5"/>
    <x v="0"/>
    <n v="5.4847736354721628E-2"/>
    <n v="6.663288902664076E-2"/>
    <n v="7.998330991001619E-2"/>
    <n v="9.6155044026667455E-2"/>
    <n v="0.11514371076597488"/>
    <n v="0.13757088034329185"/>
    <n v="0.16427173193610037"/>
    <n v="0.19622230077291311"/>
    <n v="0.23437441912090851"/>
    <n v="0.27989492512606973"/>
    <n v="0.3342853583956219"/>
    <n v="0.39921866460593897"/>
    <n v="0.4767408395679365"/>
    <n v="0.56935644284528319"/>
    <n v="0.67997888992236499"/>
  </r>
  <r>
    <x v="1"/>
    <x v="1"/>
    <x v="1"/>
    <x v="10"/>
    <x v="6"/>
    <x v="0"/>
    <n v="0.2916329450762985"/>
    <n v="0.35414776696018296"/>
    <n v="0.42495821005360501"/>
    <n v="0.50920693729844035"/>
    <n v="0.608262348774255"/>
    <n v="0.72557638608210906"/>
    <n v="0.86507525535013119"/>
    <n v="1.0331069431954587"/>
    <n v="1.234935105916354"/>
    <n v="1.4759783213054674"/>
    <n v="1.762639942683365"/>
    <n v="2.10395994891946"/>
    <n v="2.5112447253279639"/>
    <n v="2.9975787182588105"/>
    <n v="3.5783634087378569"/>
  </r>
  <r>
    <x v="1"/>
    <x v="1"/>
    <x v="1"/>
    <x v="10"/>
    <x v="7"/>
    <x v="0"/>
    <n v="5.853608875917303E-2"/>
    <n v="7.0704566735288632E-2"/>
    <n v="8.445148341246568E-2"/>
    <n v="0.10078662053903342"/>
    <n v="0.12007360363860783"/>
    <n v="0.14298706678600356"/>
    <n v="0.17030739539225109"/>
    <n v="0.20306755515367245"/>
    <n v="0.24229733243470505"/>
    <n v="0.28907122156901427"/>
    <n v="0.34470065606274952"/>
    <n v="0.41093251633172845"/>
    <n v="0.48989090867066448"/>
    <n v="0.58402007341429019"/>
    <n v="0.69624724144480998"/>
  </r>
  <r>
    <x v="1"/>
    <x v="1"/>
    <x v="1"/>
    <x v="10"/>
    <x v="8"/>
    <x v="0"/>
    <n v="0.20600225785292206"/>
    <n v="0.2496077933409494"/>
    <n v="0.29971896065305148"/>
    <n v="0.35943152219314595"/>
    <n v="0.4307948442286948"/>
    <n v="0.51614160626353323"/>
    <n v="0.61781044936205409"/>
    <n v="0.73918820710281496"/>
    <n v="0.88444091197302355"/>
    <n v="1.0581348803627746"/>
    <n v="1.2657329172414284"/>
    <n v="1.5138720464901629"/>
    <n v="1.8104728004299397"/>
    <n v="2.1650759596861779"/>
    <n v="2.5889662907580751"/>
  </r>
  <r>
    <x v="1"/>
    <x v="1"/>
    <x v="1"/>
    <x v="10"/>
    <x v="9"/>
    <x v="0"/>
    <n v="1.4793418294719533E-2"/>
    <n v="1.7823424560304228E-2"/>
    <n v="2.1224003805975462E-2"/>
    <n v="2.5310936435704902E-2"/>
    <n v="3.0142028735303299E-2"/>
    <n v="3.5897506962888688E-2"/>
    <n v="4.2753493730264838E-2"/>
    <n v="5.0920370533277158E-2"/>
    <n v="6.0647682910581459E-2"/>
    <n v="7.2232082615678289E-2"/>
    <n v="8.6024545511109829E-2"/>
    <n v="0.10244382138688736"/>
    <n v="0.12198790747874245"/>
    <n v="0.14525499401342951"/>
    <n v="0.17297105179510128"/>
  </r>
  <r>
    <x v="1"/>
    <x v="1"/>
    <x v="1"/>
    <x v="10"/>
    <x v="10"/>
    <x v="0"/>
    <n v="0.1443114471255309"/>
    <n v="0.17551687668689384"/>
    <n v="0.21067383761103528"/>
    <n v="0.25270135254330373"/>
    <n v="0.30256675382107368"/>
    <n v="0.36193286095936694"/>
    <n v="0.43253662387076919"/>
    <n v="0.51670206693943233"/>
    <n v="0.61735615739298333"/>
    <n v="0.73765655420839293"/>
    <n v="0.88122338678476464"/>
    <n v="1.052520939666286"/>
    <n v="1.256936040343154"/>
    <n v="1.5009135684356807"/>
    <n v="1.7922348208777443"/>
  </r>
  <r>
    <x v="1"/>
    <x v="1"/>
    <x v="1"/>
    <x v="10"/>
    <x v="11"/>
    <x v="0"/>
    <n v="0.26582824982372805"/>
    <n v="0.3228679526951434"/>
    <n v="0.3878981016612893"/>
    <n v="0.46543017811837495"/>
    <n v="0.55723803913004932"/>
    <n v="0.66649678587747696"/>
    <n v="0.79625208609638121"/>
    <n v="0.95064510846623729"/>
    <n v="1.1351160310371962"/>
    <n v="1.3556406798684151"/>
    <n v="1.6188175944102039"/>
    <n v="1.9326288617775977"/>
    <n v="2.3069025501101512"/>
    <n v="2.7533433339533788"/>
    <n v="3.2859449529411275"/>
  </r>
  <r>
    <x v="1"/>
    <x v="1"/>
    <x v="1"/>
    <x v="10"/>
    <x v="12"/>
    <x v="0"/>
    <n v="6.4745994037672519E-2"/>
    <n v="7.8248420777767697E-2"/>
    <n v="9.3653920260209592E-2"/>
    <n v="0.11201618194908486"/>
    <n v="0.13395977192444425"/>
    <n v="0.1602275995393744"/>
    <n v="0.19167702892051924"/>
    <n v="0.22929733437079439"/>
    <n v="0.27426786235683226"/>
    <n v="0.32805823071426765"/>
    <n v="0.39238045101992103"/>
    <n v="0.46930969724942906"/>
    <n v="0.56132270753751445"/>
    <n v="0.67140095798863275"/>
    <n v="0.80307670728199509"/>
  </r>
  <r>
    <x v="1"/>
    <x v="1"/>
    <x v="1"/>
    <x v="10"/>
    <x v="13"/>
    <x v="0"/>
    <n v="7.2281988704912023E-2"/>
    <n v="8.7646290017290851E-2"/>
    <n v="0.10475193054413975"/>
    <n v="0.12520130774282237"/>
    <n v="0.14921211331836651"/>
    <n v="0.17791952486749624"/>
    <n v="0.21214525611315804"/>
    <n v="0.25286469615489743"/>
    <n v="0.3013635130072459"/>
    <n v="0.35918964964386002"/>
    <n v="0.4281071679250979"/>
    <n v="0.51018540650858701"/>
    <n v="0.6079504069484698"/>
    <n v="0.72447473241191207"/>
    <n v="0.86339472152679941"/>
  </r>
  <r>
    <x v="1"/>
    <x v="2"/>
    <x v="1"/>
    <x v="10"/>
    <x v="2"/>
    <x v="0"/>
    <n v="0"/>
    <n v="0"/>
    <n v="0"/>
    <n v="0"/>
    <n v="0"/>
    <n v="0"/>
    <n v="0"/>
    <n v="0"/>
    <n v="0"/>
    <n v="0"/>
    <n v="0"/>
    <n v="0"/>
    <n v="0"/>
    <n v="0"/>
    <n v="0"/>
  </r>
  <r>
    <x v="1"/>
    <x v="2"/>
    <x v="1"/>
    <x v="10"/>
    <x v="3"/>
    <x v="0"/>
    <n v="0"/>
    <n v="0"/>
    <n v="0"/>
    <n v="0"/>
    <n v="0"/>
    <n v="0"/>
    <n v="0"/>
    <n v="0"/>
    <n v="0"/>
    <n v="0"/>
    <n v="0"/>
    <n v="0"/>
    <n v="0"/>
    <n v="0"/>
    <n v="0"/>
  </r>
  <r>
    <x v="1"/>
    <x v="2"/>
    <x v="1"/>
    <x v="10"/>
    <x v="4"/>
    <x v="0"/>
    <n v="0"/>
    <n v="0"/>
    <n v="0"/>
    <n v="0"/>
    <n v="0"/>
    <n v="0"/>
    <n v="0"/>
    <n v="0"/>
    <n v="0"/>
    <n v="0"/>
    <n v="0"/>
    <n v="0"/>
    <n v="0"/>
    <n v="0"/>
    <n v="0"/>
  </r>
  <r>
    <x v="1"/>
    <x v="2"/>
    <x v="1"/>
    <x v="10"/>
    <x v="5"/>
    <x v="0"/>
    <n v="0"/>
    <n v="0"/>
    <n v="0"/>
    <n v="0"/>
    <n v="0"/>
    <n v="0"/>
    <n v="0"/>
    <n v="0"/>
    <n v="0"/>
    <n v="0"/>
    <n v="0"/>
    <n v="0"/>
    <n v="0"/>
    <n v="0"/>
    <n v="0"/>
  </r>
  <r>
    <x v="1"/>
    <x v="2"/>
    <x v="1"/>
    <x v="10"/>
    <x v="6"/>
    <x v="0"/>
    <n v="0"/>
    <n v="0"/>
    <n v="0"/>
    <n v="0"/>
    <n v="0"/>
    <n v="0"/>
    <n v="0"/>
    <n v="0"/>
    <n v="0"/>
    <n v="0"/>
    <n v="0"/>
    <n v="0"/>
    <n v="0"/>
    <n v="0"/>
    <n v="0"/>
  </r>
  <r>
    <x v="1"/>
    <x v="2"/>
    <x v="1"/>
    <x v="10"/>
    <x v="7"/>
    <x v="0"/>
    <n v="0"/>
    <n v="0"/>
    <n v="0"/>
    <n v="0"/>
    <n v="0"/>
    <n v="0"/>
    <n v="0"/>
    <n v="0"/>
    <n v="0"/>
    <n v="0"/>
    <n v="0"/>
    <n v="0"/>
    <n v="0"/>
    <n v="0"/>
    <n v="0"/>
  </r>
  <r>
    <x v="1"/>
    <x v="2"/>
    <x v="1"/>
    <x v="10"/>
    <x v="8"/>
    <x v="0"/>
    <n v="0"/>
    <n v="0"/>
    <n v="0"/>
    <n v="0"/>
    <n v="0"/>
    <n v="0"/>
    <n v="0"/>
    <n v="0"/>
    <n v="0"/>
    <n v="0"/>
    <n v="0"/>
    <n v="0"/>
    <n v="0"/>
    <n v="0"/>
    <n v="0"/>
  </r>
  <r>
    <x v="1"/>
    <x v="2"/>
    <x v="1"/>
    <x v="10"/>
    <x v="9"/>
    <x v="0"/>
    <n v="0"/>
    <n v="0"/>
    <n v="0"/>
    <n v="0"/>
    <n v="0"/>
    <n v="0"/>
    <n v="0"/>
    <n v="0"/>
    <n v="0"/>
    <n v="0"/>
    <n v="0"/>
    <n v="0"/>
    <n v="0"/>
    <n v="0"/>
    <n v="0"/>
  </r>
  <r>
    <x v="1"/>
    <x v="2"/>
    <x v="1"/>
    <x v="10"/>
    <x v="10"/>
    <x v="0"/>
    <n v="0"/>
    <n v="0"/>
    <n v="0"/>
    <n v="0"/>
    <n v="0"/>
    <n v="0"/>
    <n v="0"/>
    <n v="0"/>
    <n v="0"/>
    <n v="0"/>
    <n v="0"/>
    <n v="0"/>
    <n v="0"/>
    <n v="0"/>
    <n v="0"/>
  </r>
  <r>
    <x v="1"/>
    <x v="2"/>
    <x v="1"/>
    <x v="10"/>
    <x v="11"/>
    <x v="0"/>
    <n v="0"/>
    <n v="0"/>
    <n v="0"/>
    <n v="0"/>
    <n v="0"/>
    <n v="0"/>
    <n v="0"/>
    <n v="0"/>
    <n v="0"/>
    <n v="0"/>
    <n v="0"/>
    <n v="0"/>
    <n v="0"/>
    <n v="0"/>
    <n v="0"/>
  </r>
  <r>
    <x v="1"/>
    <x v="2"/>
    <x v="1"/>
    <x v="10"/>
    <x v="12"/>
    <x v="0"/>
    <n v="0"/>
    <n v="0"/>
    <n v="0"/>
    <n v="0"/>
    <n v="0"/>
    <n v="0"/>
    <n v="0"/>
    <n v="0"/>
    <n v="0"/>
    <n v="0"/>
    <n v="0"/>
    <n v="0"/>
    <n v="0"/>
    <n v="0"/>
    <n v="0"/>
  </r>
  <r>
    <x v="1"/>
    <x v="2"/>
    <x v="1"/>
    <x v="10"/>
    <x v="13"/>
    <x v="0"/>
    <n v="0"/>
    <n v="0"/>
    <n v="0"/>
    <n v="0"/>
    <n v="0"/>
    <n v="0"/>
    <n v="0"/>
    <n v="0"/>
    <n v="0"/>
    <n v="0"/>
    <n v="0"/>
    <n v="0"/>
    <n v="0"/>
    <n v="0"/>
    <n v="0"/>
  </r>
  <r>
    <x v="1"/>
    <x v="3"/>
    <x v="1"/>
    <x v="10"/>
    <x v="2"/>
    <x v="0"/>
    <n v="1.183997225003037E-2"/>
    <n v="1.4286258252662571E-2"/>
    <n v="1.7068426530538E-2"/>
    <n v="2.0402735341550644E-2"/>
    <n v="2.4392189348420287E-2"/>
    <n v="2.9163215288790376E-2"/>
    <n v="3.4866540001350269E-2"/>
    <n v="4.1683303723688184E-2"/>
    <n v="4.9832815768930443E-2"/>
    <n v="5.9570184216079007E-2"/>
    <n v="7.1203146554223301E-2"/>
    <n v="8.5099916684423516E-2"/>
    <n v="0.10170181883544695"/>
    <n v="0.12153650524533226"/>
    <n v="0.1452513993635047"/>
  </r>
  <r>
    <x v="1"/>
    <x v="3"/>
    <x v="1"/>
    <x v="10"/>
    <x v="3"/>
    <x v="0"/>
    <n v="4.5524288036814506E-2"/>
    <n v="5.5499592956082089E-2"/>
    <n v="6.6960679865348913E-2"/>
    <n v="8.0640941817554421E-2"/>
    <n v="9.6855272688594327E-2"/>
    <n v="0.11614095308514474"/>
    <n v="0.13900948600284604"/>
    <n v="0.16620655625665653"/>
    <n v="0.19872800793624812"/>
    <n v="0.23761249601203782"/>
    <n v="0.28398851477321746"/>
    <n v="0.33931203259708587"/>
    <n v="0.40535864840169189"/>
    <n v="0.4842194396293702"/>
    <n v="0.5784599417838644"/>
  </r>
  <r>
    <x v="1"/>
    <x v="3"/>
    <x v="1"/>
    <x v="10"/>
    <x v="4"/>
    <x v="0"/>
    <n v="2.6883743858634724E-2"/>
    <n v="3.2566158312361121E-2"/>
    <n v="3.9030124573354107E-2"/>
    <n v="4.6762413072440896E-2"/>
    <n v="5.6009880132478471E-2"/>
    <n v="6.7067535595035768E-2"/>
    <n v="8.0288830868441019E-2"/>
    <n v="9.6086782116943131E-2"/>
    <n v="0.11496794842524603"/>
    <n v="0.13753141449641401"/>
    <n v="0.16449350749134528"/>
    <n v="0.19670552605868766"/>
    <n v="0.23520883406912485"/>
    <n v="0.28119582641578539"/>
    <n v="0.33609221377816739"/>
  </r>
  <r>
    <x v="1"/>
    <x v="3"/>
    <x v="1"/>
    <x v="10"/>
    <x v="5"/>
    <x v="0"/>
    <n v="2.7084100191472525E-2"/>
    <n v="3.2883632857217675E-2"/>
    <n v="3.9503154932951479E-2"/>
    <n v="4.7541485435625273E-2"/>
    <n v="5.6968419868255751E-2"/>
    <n v="6.8068867931958155E-2"/>
    <n v="8.1262425525579288E-2"/>
    <n v="9.701343186968106E-2"/>
    <n v="0.11576420520848814"/>
    <n v="0.13808183222907047"/>
    <n v="0.16467613446178264"/>
    <n v="0.19639611418079742"/>
    <n v="0.23429282871162993"/>
    <n v="0.2795436165079509"/>
    <n v="0.33353428703324661"/>
  </r>
  <r>
    <x v="1"/>
    <x v="3"/>
    <x v="1"/>
    <x v="10"/>
    <x v="6"/>
    <x v="0"/>
    <n v="8.1555982717246039E-2"/>
    <n v="9.941564766628512E-2"/>
    <n v="0.11980289067901649"/>
    <n v="0.14414105059420573"/>
    <n v="0.17266504831203508"/>
    <n v="0.20645895121941757"/>
    <n v="0.24673432752207602"/>
    <n v="0.2955158441101895"/>
    <n v="0.35431470934358361"/>
    <n v="0.42465081783490816"/>
    <n v="0.50837471436562187"/>
    <n v="0.60829960724235277"/>
    <n v="0.72806054388632546"/>
    <n v="0.87159792395889801"/>
    <n v="1.0434958399758492"/>
  </r>
  <r>
    <x v="1"/>
    <x v="3"/>
    <x v="1"/>
    <x v="10"/>
    <x v="7"/>
    <x v="0"/>
    <n v="2.4674240933375897E-2"/>
    <n v="2.9635302197662805E-2"/>
    <n v="3.5219510089396104E-2"/>
    <n v="4.1834479524878787E-2"/>
    <n v="4.9630922433335604E-2"/>
    <n v="5.8860033775570128E-2"/>
    <n v="6.9817380700760143E-2"/>
    <n v="8.2882217107507761E-2"/>
    <n v="9.84397625996669E-2"/>
    <n v="0.11690769666552113"/>
    <n v="0.13878558883754985"/>
    <n v="0.1647358298117321"/>
    <n v="0.19555653629405292"/>
    <n v="0.23215780772330785"/>
    <n v="0.27561507241754479"/>
  </r>
  <r>
    <x v="1"/>
    <x v="3"/>
    <x v="1"/>
    <x v="10"/>
    <x v="8"/>
    <x v="0"/>
    <n v="3.8086745640838401E-2"/>
    <n v="4.6346951072753342E-2"/>
    <n v="5.5869302903754435E-2"/>
    <n v="6.7282254367250813E-2"/>
    <n v="8.0968090612435789E-2"/>
    <n v="9.7365653346834169E-2"/>
    <n v="0.11692480989964181"/>
    <n v="0.14029493148679117"/>
    <n v="0.16831576132052026"/>
    <n v="0.20186570234261886"/>
    <n v="0.2420037536076694"/>
    <n v="0.2900682024320656"/>
    <n v="0.34767153487635172"/>
    <n v="0.4166450358961844"/>
    <n v="0.49924393905278575"/>
  </r>
  <r>
    <x v="1"/>
    <x v="3"/>
    <x v="1"/>
    <x v="10"/>
    <x v="9"/>
    <x v="0"/>
    <n v="8.6985906228828386E-4"/>
    <n v="1.0514783489802952E-3"/>
    <n v="1.2539849021698437E-3"/>
    <n v="1.4986820155984599E-3"/>
    <n v="1.7852510193344326E-3"/>
    <n v="2.125569461410212E-3"/>
    <n v="2.5295649677502226E-3"/>
    <n v="3.0092439315780217E-3"/>
    <n v="3.5779150988914446E-3"/>
    <n v="4.2531235765044502E-3"/>
    <n v="5.0536933324458371E-3"/>
    <n v="6.0043219149382458E-3"/>
    <n v="7.1331186527922915E-3"/>
    <n v="8.4766265020732642E-3"/>
    <n v="1.007214010434565E-2"/>
  </r>
  <r>
    <x v="1"/>
    <x v="3"/>
    <x v="1"/>
    <x v="10"/>
    <x v="10"/>
    <x v="0"/>
    <n v="2.541682289793187E-2"/>
    <n v="3.0666373258853089E-2"/>
    <n v="3.6563931152266367E-2"/>
    <n v="4.3579927174828725E-2"/>
    <n v="5.1880923815497693E-2"/>
    <n v="6.1717469069793383E-2"/>
    <n v="7.3363097528578947E-2"/>
    <n v="8.717702603030783E-2"/>
    <n v="0.10359395176116"/>
    <n v="0.12310644288986265"/>
    <n v="0.14626983799099119"/>
    <n v="0.17377767408269215"/>
    <n v="0.20645229396586154"/>
    <n v="0.24529428334516956"/>
    <n v="0.29143993067600876"/>
  </r>
  <r>
    <x v="1"/>
    <x v="3"/>
    <x v="1"/>
    <x v="10"/>
    <x v="11"/>
    <x v="0"/>
    <n v="6.0737893988559305E-2"/>
    <n v="7.3787716686082291E-2"/>
    <n v="8.8710783049387842E-2"/>
    <n v="0.10651097599001788"/>
    <n v="0.12759451471119709"/>
    <n v="0.15265363802169346"/>
    <n v="0.18235026227254647"/>
    <n v="0.21762728242807403"/>
    <n v="0.25973943671078215"/>
    <n v="0.31001346475873731"/>
    <n v="0.36989286689694173"/>
    <n v="0.44122879410615146"/>
    <n v="0.52626874779117705"/>
    <n v="0.62766198055492339"/>
    <n v="0.7486313376942606"/>
  </r>
  <r>
    <x v="1"/>
    <x v="3"/>
    <x v="1"/>
    <x v="10"/>
    <x v="12"/>
    <x v="0"/>
    <n v="1.2670719323241791E-2"/>
    <n v="1.5372713856223718E-2"/>
    <n v="1.8469949571997601E-2"/>
    <n v="2.2169097836289783E-2"/>
    <n v="2.659856981239454E-2"/>
    <n v="3.1913333054966894E-2"/>
    <n v="3.8290344812660838E-2"/>
    <n v="4.5931532402628185E-2"/>
    <n v="5.5083051150397723E-2"/>
    <n v="6.6047366610007194E-2"/>
    <n v="7.918323658499983E-2"/>
    <n v="9.4920533725786377E-2"/>
    <n v="0.11378092456458383"/>
    <n v="0.13637536332666744"/>
    <n v="0.16345422739788099"/>
  </r>
  <r>
    <x v="1"/>
    <x v="3"/>
    <x v="1"/>
    <x v="10"/>
    <x v="13"/>
    <x v="0"/>
    <n v="1.2001631499406782E-2"/>
    <n v="1.4593432908627609E-2"/>
    <n v="1.7487895684586238E-2"/>
    <n v="2.0975985306000332E-2"/>
    <n v="2.5073493220765602E-2"/>
    <n v="2.9968799600282404E-2"/>
    <n v="3.5802808895683332E-2"/>
    <n v="4.2735435750624357E-2"/>
    <n v="5.0978202137138343E-2"/>
    <n v="6.079845868433862E-2"/>
    <n v="7.2490496119639231E-2"/>
    <n v="8.641660358404081E-2"/>
    <n v="0.10302414037235381"/>
    <n v="0.12283559015680484"/>
    <n v="0.14643656039160735"/>
  </r>
  <r>
    <x v="1"/>
    <x v="0"/>
    <x v="1"/>
    <x v="11"/>
    <x v="2"/>
    <x v="0"/>
    <n v="0.31451445694691132"/>
    <n v="0.31465445672786846"/>
    <n v="0.33098866315090253"/>
    <n v="0.34861993663232016"/>
    <n v="0.36718295895878805"/>
    <n v="0.387014846370553"/>
    <n v="0.40880165315448597"/>
    <n v="0.43183686358462653"/>
    <n v="0.4545430458706905"/>
    <n v="0.4777169916231348"/>
    <n v="0.50235891900755847"/>
    <n v="0.52830005302457039"/>
    <n v="0.55675333069968069"/>
    <n v="0.58670036827052807"/>
    <n v="0.61815028305242337"/>
  </r>
  <r>
    <x v="1"/>
    <x v="0"/>
    <x v="1"/>
    <x v="11"/>
    <x v="3"/>
    <x v="0"/>
    <n v="1.7537001198165676"/>
    <n v="1.7663252943895995"/>
    <n v="1.8703062924845202"/>
    <n v="1.9812948720495938"/>
    <n v="2.0945632493100907"/>
    <n v="2.2135638259598123"/>
    <n v="2.3419059290615949"/>
    <n v="2.4764610417803921"/>
    <n v="2.6097798726904351"/>
    <n v="2.7466850491804178"/>
    <n v="2.8923446408420483"/>
    <n v="3.0457000784002117"/>
    <n v="3.214161979270131"/>
    <n v="3.3920312529430343"/>
    <n v="3.5797436560492435"/>
  </r>
  <r>
    <x v="1"/>
    <x v="0"/>
    <x v="1"/>
    <x v="11"/>
    <x v="4"/>
    <x v="0"/>
    <n v="0.42563919422588548"/>
    <n v="0.42799299336630003"/>
    <n v="0.45226178356947888"/>
    <n v="0.47853796990036868"/>
    <n v="0.50619422265501302"/>
    <n v="0.53556949089054273"/>
    <n v="0.56772727894161679"/>
    <n v="0.6017250344065781"/>
    <n v="0.63536740215899756"/>
    <n v="0.66978301670947971"/>
    <n v="0.70642498188527114"/>
    <n v="0.74513476324675221"/>
    <n v="0.78766198907104878"/>
    <n v="0.83253184867550556"/>
    <n v="0.87987840751034929"/>
  </r>
  <r>
    <x v="1"/>
    <x v="0"/>
    <x v="1"/>
    <x v="11"/>
    <x v="5"/>
    <x v="0"/>
    <n v="0.25122467622779637"/>
    <n v="0.25379232773596716"/>
    <n v="0.26931554613580727"/>
    <n v="0.28670074912307231"/>
    <n v="0.30383645232972639"/>
    <n v="0.32156586692678929"/>
    <n v="0.34089937799392889"/>
    <n v="0.36146388630108256"/>
    <n v="0.3818119780616151"/>
    <n v="0.40255701043851377"/>
    <n v="0.42464164979310648"/>
    <n v="0.44798289846605471"/>
    <n v="0.47366820285069927"/>
    <n v="0.50081823906149781"/>
    <n v="0.52955903345962363"/>
  </r>
  <r>
    <x v="1"/>
    <x v="0"/>
    <x v="1"/>
    <x v="11"/>
    <x v="6"/>
    <x v="0"/>
    <n v="5.1386876516115754"/>
    <n v="5.2058978586575515"/>
    <n v="5.5274118575765705"/>
    <n v="5.8645698675179521"/>
    <n v="6.2041695690084131"/>
    <n v="6.5601045921939001"/>
    <n v="6.9490159476017048"/>
    <n v="7.3710386735284628"/>
    <n v="7.796146332677127"/>
    <n v="8.2315418125400175"/>
    <n v="8.690318902878694"/>
    <n v="9.1724028184447146"/>
    <n v="9.7030765691971173"/>
    <n v="10.264738694844914"/>
    <n v="10.859193453868206"/>
  </r>
  <r>
    <x v="1"/>
    <x v="0"/>
    <x v="1"/>
    <x v="11"/>
    <x v="7"/>
    <x v="0"/>
    <n v="1.3796513745653269"/>
    <n v="1.3896152482850646"/>
    <n v="1.4684378525372899"/>
    <n v="1.5525691066741543"/>
    <n v="1.6386600462308898"/>
    <n v="1.7295523227818224"/>
    <n v="1.8295274795169292"/>
    <n v="1.936856948076696"/>
    <n v="2.0441157620226087"/>
    <n v="2.1537703833842046"/>
    <n v="2.2696849866660926"/>
    <n v="2.3917111660254036"/>
    <n v="2.525966905800296"/>
    <n v="2.6676879907498394"/>
    <n v="2.8173226760114694"/>
  </r>
  <r>
    <x v="1"/>
    <x v="0"/>
    <x v="1"/>
    <x v="11"/>
    <x v="8"/>
    <x v="0"/>
    <n v="0"/>
    <n v="0"/>
    <n v="0"/>
    <n v="0"/>
    <n v="0"/>
    <n v="0"/>
    <n v="0"/>
    <n v="0"/>
    <n v="0"/>
    <n v="0"/>
    <n v="0"/>
    <n v="0"/>
    <n v="0"/>
    <n v="0"/>
    <n v="0"/>
  </r>
  <r>
    <x v="1"/>
    <x v="0"/>
    <x v="1"/>
    <x v="11"/>
    <x v="9"/>
    <x v="0"/>
    <n v="0"/>
    <n v="0"/>
    <n v="0"/>
    <n v="0"/>
    <n v="0"/>
    <n v="0"/>
    <n v="0"/>
    <n v="0"/>
    <n v="0"/>
    <n v="0"/>
    <n v="0"/>
    <n v="0"/>
    <n v="0"/>
    <n v="0"/>
    <n v="0"/>
  </r>
  <r>
    <x v="1"/>
    <x v="0"/>
    <x v="1"/>
    <x v="11"/>
    <x v="10"/>
    <x v="0"/>
    <n v="0"/>
    <n v="0"/>
    <n v="0"/>
    <n v="0"/>
    <n v="0"/>
    <n v="0"/>
    <n v="0"/>
    <n v="0"/>
    <n v="0"/>
    <n v="0"/>
    <n v="0"/>
    <n v="0"/>
    <n v="0"/>
    <n v="0"/>
    <n v="0"/>
  </r>
  <r>
    <x v="1"/>
    <x v="0"/>
    <x v="1"/>
    <x v="11"/>
    <x v="11"/>
    <x v="0"/>
    <n v="0.98528300573312411"/>
    <n v="0.99214218606838989"/>
    <n v="1.0501093333525602"/>
    <n v="1.112140009794826"/>
    <n v="1.1754091848018802"/>
    <n v="1.2419249222420943"/>
    <n v="1.3136578534692873"/>
    <n v="1.3888176322105026"/>
    <n v="1.4632396924108915"/>
    <n v="1.5396341052710956"/>
    <n v="1.6208960633961704"/>
    <n v="1.706438762172211"/>
    <n v="1.8004056293350801"/>
    <n v="1.8995804071964248"/>
    <n v="2.0042270819454848"/>
  </r>
  <r>
    <x v="1"/>
    <x v="0"/>
    <x v="1"/>
    <x v="11"/>
    <x v="12"/>
    <x v="0"/>
    <n v="0.61637163605492395"/>
    <n v="0.61980333424882139"/>
    <n v="0.65566559068596464"/>
    <n v="0.69399541948797117"/>
    <n v="0.73439899725606972"/>
    <n v="0.77756782986306905"/>
    <n v="0.825076865376277"/>
    <n v="0.87545929111257026"/>
    <n v="0.92544712285312725"/>
    <n v="0.97683865758567301"/>
    <n v="1.0317341929946613"/>
    <n v="1.089923716941444"/>
    <n v="1.1540451563444061"/>
    <n v="1.2220536436860421"/>
    <n v="1.2940860858910461"/>
  </r>
  <r>
    <x v="1"/>
    <x v="0"/>
    <x v="1"/>
    <x v="11"/>
    <x v="13"/>
    <x v="0"/>
    <n v="0"/>
    <n v="0"/>
    <n v="0"/>
    <n v="0"/>
    <n v="0"/>
    <n v="0"/>
    <n v="0"/>
    <n v="0"/>
    <n v="0"/>
    <n v="0"/>
    <n v="0"/>
    <n v="0"/>
    <n v="0"/>
    <n v="0"/>
    <n v="0"/>
  </r>
  <r>
    <x v="1"/>
    <x v="1"/>
    <x v="1"/>
    <x v="11"/>
    <x v="2"/>
    <x v="0"/>
    <n v="0.28600986140943602"/>
    <n v="0.28458150647598796"/>
    <n v="0.29865088846970766"/>
    <n v="0.31380998809346439"/>
    <n v="0.32970873330785644"/>
    <n v="0.34607148126172321"/>
    <n v="0.36553640009627508"/>
    <n v="0.3848341741304272"/>
    <n v="0.4044853995767233"/>
    <n v="0.42587462750130423"/>
    <n v="0.44711312400136094"/>
    <n v="0.46945710024636828"/>
    <n v="0.49417627589604246"/>
    <n v="0.52018132003524242"/>
    <n v="0.54751504570253196"/>
  </r>
  <r>
    <x v="1"/>
    <x v="1"/>
    <x v="1"/>
    <x v="11"/>
    <x v="3"/>
    <x v="0"/>
    <n v="1.8876970521414644"/>
    <n v="1.8888103018896194"/>
    <n v="1.992193320320311"/>
    <n v="2.1017237143295335"/>
    <n v="2.213217189068319"/>
    <n v="2.3259822590682768"/>
    <n v="2.4576117031288347"/>
    <n v="2.5869202386441033"/>
    <n v="2.7189200321862765"/>
    <n v="2.8630949153296377"/>
    <n v="3.00615195059066"/>
    <n v="3.1562615592705479"/>
    <n v="3.3219187596830242"/>
    <n v="3.4960749192194411"/>
    <n v="3.6792428460889486"/>
  </r>
  <r>
    <x v="1"/>
    <x v="1"/>
    <x v="1"/>
    <x v="11"/>
    <x v="4"/>
    <x v="0"/>
    <n v="0.34604128308734211"/>
    <n v="0.34588379422917687"/>
    <n v="0.3644764062750262"/>
    <n v="0.38455841703449778"/>
    <n v="0.4056814460928998"/>
    <n v="0.42739933236894956"/>
    <n v="0.45305853780921285"/>
    <n v="0.4786108595554795"/>
    <n v="0.50467220198881335"/>
    <n v="0.53295452512582497"/>
    <n v="0.56112878966282265"/>
    <n v="0.59077938790545359"/>
    <n v="0.62347948783255835"/>
    <n v="0.65792914631895738"/>
    <n v="0.69417610331670754"/>
  </r>
  <r>
    <x v="1"/>
    <x v="1"/>
    <x v="1"/>
    <x v="11"/>
    <x v="5"/>
    <x v="0"/>
    <n v="0.28404956334979153"/>
    <n v="0.28474183396419672"/>
    <n v="0.30049579047697417"/>
    <n v="0.31808778808874993"/>
    <n v="0.3354164503150095"/>
    <n v="0.35250624006759751"/>
    <n v="0.37262098675836475"/>
    <n v="0.3927513850237847"/>
    <n v="0.4132691597076612"/>
    <n v="0.43553486143984349"/>
    <n v="0.45775385546621006"/>
    <n v="0.48115926880347998"/>
    <n v="0.5070331661205848"/>
    <n v="0.53435600087318103"/>
    <n v="0.56317510198579446"/>
  </r>
  <r>
    <x v="1"/>
    <x v="1"/>
    <x v="1"/>
    <x v="11"/>
    <x v="6"/>
    <x v="0"/>
    <n v="5.0985005715459542"/>
    <n v="5.1087848479760263"/>
    <n v="5.3895898351870226"/>
    <n v="5.6864301374557877"/>
    <n v="5.9814371355874307"/>
    <n v="6.2761585167661353"/>
    <n v="6.6241298359837524"/>
    <n v="6.9804771999437873"/>
    <n v="7.3508472142127523"/>
    <n v="7.7531528945167825"/>
    <n v="8.1479571084505"/>
    <n v="8.5602403347546918"/>
    <n v="9.0159920481260265"/>
    <n v="9.4970236433720459"/>
    <n v="10.004673761097099"/>
  </r>
  <r>
    <x v="1"/>
    <x v="1"/>
    <x v="1"/>
    <x v="11"/>
    <x v="7"/>
    <x v="0"/>
    <n v="1.0330504591035168"/>
    <n v="1.0296094418180259"/>
    <n v="1.0812066780509824"/>
    <n v="1.1361619092031168"/>
    <n v="1.1919391884898476"/>
    <n v="1.248531393491279"/>
    <n v="1.3164379680102933"/>
    <n v="1.3850719000764353"/>
    <n v="1.45590768377664"/>
    <n v="1.5328341702785029"/>
    <n v="1.6084930274232836"/>
    <n v="1.6877609837234777"/>
    <n v="1.7754800967552531"/>
    <n v="1.8678269734360713"/>
    <n v="1.965051426164206"/>
  </r>
  <r>
    <x v="1"/>
    <x v="1"/>
    <x v="1"/>
    <x v="11"/>
    <x v="8"/>
    <x v="0"/>
    <n v="0"/>
    <n v="0"/>
    <n v="0"/>
    <n v="0"/>
    <n v="0"/>
    <n v="0"/>
    <n v="0"/>
    <n v="0"/>
    <n v="0"/>
    <n v="0"/>
    <n v="0"/>
    <n v="0"/>
    <n v="0"/>
    <n v="0"/>
    <n v="0"/>
  </r>
  <r>
    <x v="1"/>
    <x v="1"/>
    <x v="1"/>
    <x v="11"/>
    <x v="9"/>
    <x v="0"/>
    <n v="0"/>
    <n v="0"/>
    <n v="0"/>
    <n v="0"/>
    <n v="0"/>
    <n v="0"/>
    <n v="0"/>
    <n v="0"/>
    <n v="0"/>
    <n v="0"/>
    <n v="0"/>
    <n v="0"/>
    <n v="0"/>
    <n v="0"/>
    <n v="0"/>
  </r>
  <r>
    <x v="1"/>
    <x v="1"/>
    <x v="1"/>
    <x v="11"/>
    <x v="10"/>
    <x v="0"/>
    <n v="0"/>
    <n v="0"/>
    <n v="0"/>
    <n v="0"/>
    <n v="0"/>
    <n v="0"/>
    <n v="0"/>
    <n v="0"/>
    <n v="0"/>
    <n v="0"/>
    <n v="0"/>
    <n v="0"/>
    <n v="0"/>
    <n v="0"/>
    <n v="0"/>
  </r>
  <r>
    <x v="1"/>
    <x v="1"/>
    <x v="1"/>
    <x v="11"/>
    <x v="11"/>
    <x v="0"/>
    <n v="1.3445415791399169"/>
    <n v="1.3474891025994657"/>
    <n v="1.4232931585306106"/>
    <n v="1.5037206082174617"/>
    <n v="1.5853405923763071"/>
    <n v="1.6679231621436197"/>
    <n v="1.7639763013449252"/>
    <n v="1.8583412489927458"/>
    <n v="1.9547928105309553"/>
    <n v="2.0602037755886107"/>
    <n v="2.1649619068501025"/>
    <n v="2.2749097238667937"/>
    <n v="2.3961883259108792"/>
    <n v="2.5237394059704572"/>
    <n v="2.6579449840388567"/>
  </r>
  <r>
    <x v="1"/>
    <x v="1"/>
    <x v="1"/>
    <x v="11"/>
    <x v="12"/>
    <x v="0"/>
    <n v="0.66653480069158022"/>
    <n v="0.66468017343689156"/>
    <n v="0.69942232452195152"/>
    <n v="0.73659743069741557"/>
    <n v="0.77569866739647753"/>
    <n v="0.81611644294421248"/>
    <n v="0.86426923410361234"/>
    <n v="0.91231092669869673"/>
    <n v="0.96132938796918121"/>
    <n v="1.014736648761003"/>
    <n v="1.0680621547075615"/>
    <n v="1.1243772649281158"/>
    <n v="1.1867005171620879"/>
    <n v="1.2525726275957261"/>
    <n v="1.3221464240020331"/>
  </r>
  <r>
    <x v="1"/>
    <x v="1"/>
    <x v="1"/>
    <x v="11"/>
    <x v="13"/>
    <x v="0"/>
    <n v="0"/>
    <n v="0"/>
    <n v="0"/>
    <n v="0"/>
    <n v="0"/>
    <n v="0"/>
    <n v="0"/>
    <n v="0"/>
    <n v="0"/>
    <n v="0"/>
    <n v="0"/>
    <n v="0"/>
    <n v="0"/>
    <n v="0"/>
    <n v="0"/>
  </r>
  <r>
    <x v="1"/>
    <x v="2"/>
    <x v="1"/>
    <x v="11"/>
    <x v="2"/>
    <x v="0"/>
    <n v="0"/>
    <n v="0"/>
    <n v="0"/>
    <n v="0"/>
    <n v="0"/>
    <n v="0"/>
    <n v="0"/>
    <n v="0"/>
    <n v="0"/>
    <n v="0"/>
    <n v="0"/>
    <n v="0"/>
    <n v="0"/>
    <n v="0"/>
    <n v="0"/>
  </r>
  <r>
    <x v="1"/>
    <x v="2"/>
    <x v="1"/>
    <x v="11"/>
    <x v="3"/>
    <x v="0"/>
    <n v="0"/>
    <n v="0"/>
    <n v="0"/>
    <n v="0"/>
    <n v="0"/>
    <n v="0"/>
    <n v="0"/>
    <n v="0"/>
    <n v="0"/>
    <n v="0"/>
    <n v="0"/>
    <n v="0"/>
    <n v="0"/>
    <n v="0"/>
    <n v="0"/>
  </r>
  <r>
    <x v="1"/>
    <x v="2"/>
    <x v="1"/>
    <x v="11"/>
    <x v="4"/>
    <x v="0"/>
    <n v="0"/>
    <n v="0"/>
    <n v="0"/>
    <n v="0"/>
    <n v="0"/>
    <n v="0"/>
    <n v="0"/>
    <n v="0"/>
    <n v="0"/>
    <n v="0"/>
    <n v="0"/>
    <n v="0"/>
    <n v="0"/>
    <n v="0"/>
    <n v="0"/>
  </r>
  <r>
    <x v="1"/>
    <x v="2"/>
    <x v="1"/>
    <x v="11"/>
    <x v="5"/>
    <x v="0"/>
    <n v="0"/>
    <n v="0"/>
    <n v="0"/>
    <n v="0"/>
    <n v="0"/>
    <n v="0"/>
    <n v="0"/>
    <n v="0"/>
    <n v="0"/>
    <n v="0"/>
    <n v="0"/>
    <n v="0"/>
    <n v="0"/>
    <n v="0"/>
    <n v="0"/>
  </r>
  <r>
    <x v="1"/>
    <x v="2"/>
    <x v="1"/>
    <x v="11"/>
    <x v="6"/>
    <x v="0"/>
    <n v="0"/>
    <n v="0"/>
    <n v="0"/>
    <n v="0"/>
    <n v="0"/>
    <n v="0"/>
    <n v="0"/>
    <n v="0"/>
    <n v="0"/>
    <n v="0"/>
    <n v="0"/>
    <n v="0"/>
    <n v="0"/>
    <n v="0"/>
    <n v="0"/>
  </r>
  <r>
    <x v="1"/>
    <x v="2"/>
    <x v="1"/>
    <x v="11"/>
    <x v="7"/>
    <x v="0"/>
    <n v="0"/>
    <n v="0"/>
    <n v="0"/>
    <n v="0"/>
    <n v="0"/>
    <n v="0"/>
    <n v="0"/>
    <n v="0"/>
    <n v="0"/>
    <n v="0"/>
    <n v="0"/>
    <n v="0"/>
    <n v="0"/>
    <n v="0"/>
    <n v="0"/>
  </r>
  <r>
    <x v="1"/>
    <x v="2"/>
    <x v="1"/>
    <x v="11"/>
    <x v="8"/>
    <x v="0"/>
    <n v="0"/>
    <n v="0"/>
    <n v="0"/>
    <n v="0"/>
    <n v="0"/>
    <n v="0"/>
    <n v="0"/>
    <n v="0"/>
    <n v="0"/>
    <n v="0"/>
    <n v="0"/>
    <n v="0"/>
    <n v="0"/>
    <n v="0"/>
    <n v="0"/>
  </r>
  <r>
    <x v="1"/>
    <x v="2"/>
    <x v="1"/>
    <x v="11"/>
    <x v="9"/>
    <x v="0"/>
    <n v="0"/>
    <n v="0"/>
    <n v="0"/>
    <n v="0"/>
    <n v="0"/>
    <n v="0"/>
    <n v="0"/>
    <n v="0"/>
    <n v="0"/>
    <n v="0"/>
    <n v="0"/>
    <n v="0"/>
    <n v="0"/>
    <n v="0"/>
    <n v="0"/>
  </r>
  <r>
    <x v="1"/>
    <x v="2"/>
    <x v="1"/>
    <x v="11"/>
    <x v="10"/>
    <x v="0"/>
    <n v="0"/>
    <n v="0"/>
    <n v="0"/>
    <n v="0"/>
    <n v="0"/>
    <n v="0"/>
    <n v="0"/>
    <n v="0"/>
    <n v="0"/>
    <n v="0"/>
    <n v="0"/>
    <n v="0"/>
    <n v="0"/>
    <n v="0"/>
    <n v="0"/>
  </r>
  <r>
    <x v="1"/>
    <x v="2"/>
    <x v="1"/>
    <x v="11"/>
    <x v="11"/>
    <x v="0"/>
    <n v="0"/>
    <n v="0"/>
    <n v="0"/>
    <n v="0"/>
    <n v="0"/>
    <n v="0"/>
    <n v="0"/>
    <n v="0"/>
    <n v="0"/>
    <n v="0"/>
    <n v="0"/>
    <n v="0"/>
    <n v="0"/>
    <n v="0"/>
    <n v="0"/>
  </r>
  <r>
    <x v="1"/>
    <x v="2"/>
    <x v="1"/>
    <x v="11"/>
    <x v="12"/>
    <x v="0"/>
    <n v="0"/>
    <n v="0"/>
    <n v="0"/>
    <n v="0"/>
    <n v="0"/>
    <n v="0"/>
    <n v="0"/>
    <n v="0"/>
    <n v="0"/>
    <n v="0"/>
    <n v="0"/>
    <n v="0"/>
    <n v="0"/>
    <n v="0"/>
    <n v="0"/>
  </r>
  <r>
    <x v="1"/>
    <x v="2"/>
    <x v="1"/>
    <x v="11"/>
    <x v="13"/>
    <x v="0"/>
    <n v="0"/>
    <n v="0"/>
    <n v="0"/>
    <n v="0"/>
    <n v="0"/>
    <n v="0"/>
    <n v="0"/>
    <n v="0"/>
    <n v="0"/>
    <n v="0"/>
    <n v="0"/>
    <n v="0"/>
    <n v="0"/>
    <n v="0"/>
    <n v="0"/>
  </r>
  <r>
    <x v="1"/>
    <x v="3"/>
    <x v="1"/>
    <x v="11"/>
    <x v="2"/>
    <x v="0"/>
    <n v="7.4491089477951508E-2"/>
    <n v="7.5197124267834314E-2"/>
    <n v="7.9171122879620914E-2"/>
    <n v="8.3506420415494151E-2"/>
    <n v="8.7855815637585252E-2"/>
    <n v="9.2663683244115294E-2"/>
    <n v="9.8510404571146862E-2"/>
    <n v="0.10403667053552042"/>
    <n v="0.1098130382250317"/>
    <n v="0.11584470467275497"/>
    <n v="0.12207553949966621"/>
    <n v="0.12865860194212489"/>
    <n v="0.13595460880861071"/>
    <n v="0.1436534182027582"/>
    <n v="0.15179977276368306"/>
  </r>
  <r>
    <x v="1"/>
    <x v="3"/>
    <x v="1"/>
    <x v="11"/>
    <x v="3"/>
    <x v="0"/>
    <n v="0.49351431919962763"/>
    <n v="0.50335627577958297"/>
    <n v="0.53517537980018415"/>
    <n v="0.56870888965182098"/>
    <n v="0.60109892951923716"/>
    <n v="0.6358614477294352"/>
    <n v="0.67673812239561071"/>
    <n v="0.71478497909957528"/>
    <n v="0.75457170027004217"/>
    <n v="0.79619505145771463"/>
    <n v="0.8389444331726934"/>
    <n v="0.88391785715751314"/>
    <n v="0.93370054408189296"/>
    <n v="0.98617592251742558"/>
    <n v="1.0416625242045152"/>
  </r>
  <r>
    <x v="1"/>
    <x v="3"/>
    <x v="1"/>
    <x v="11"/>
    <x v="4"/>
    <x v="0"/>
    <n v="0.11243024590188655"/>
    <n v="0.11394336356595525"/>
    <n v="0.12034083619397103"/>
    <n v="0.12722373913699569"/>
    <n v="0.13409856967192146"/>
    <n v="0.14165316198113176"/>
    <n v="0.15078847692442407"/>
    <n v="0.15941446707345172"/>
    <n v="0.16840501935564697"/>
    <n v="0.17778246491031965"/>
    <n v="0.18746405086702517"/>
    <n v="0.19768149813143274"/>
    <n v="0.20900593265824841"/>
    <n v="0.22093161168221359"/>
    <n v="0.23347964142150326"/>
  </r>
  <r>
    <x v="1"/>
    <x v="3"/>
    <x v="1"/>
    <x v="11"/>
    <x v="5"/>
    <x v="0"/>
    <n v="0.15034196480178569"/>
    <n v="0.15271253795459522"/>
    <n v="0.16166546951717725"/>
    <n v="0.1716786885523417"/>
    <n v="0.18103647063755068"/>
    <n v="0.19082481544735855"/>
    <n v="0.20257003352645736"/>
    <n v="0.21363300467107785"/>
    <n v="0.22507379974160546"/>
    <n v="0.23691685184444625"/>
    <n v="0.24909918038102985"/>
    <n v="0.26197192543348585"/>
    <n v="0.27633530772813808"/>
    <n v="0.2915217537948645"/>
    <n v="0.30754130318757156"/>
  </r>
  <r>
    <x v="1"/>
    <x v="3"/>
    <x v="1"/>
    <x v="11"/>
    <x v="6"/>
    <x v="0"/>
    <n v="1.5282419125033475"/>
    <n v="1.5585477815642097"/>
    <n v="1.6550962471389923"/>
    <n v="1.7571215053416682"/>
    <n v="1.8522807197874043"/>
    <n v="1.9538468141767966"/>
    <n v="2.0762778264223276"/>
    <n v="2.1967858484863738"/>
    <n v="2.3254676473438072"/>
    <n v="2.4595850680295439"/>
    <n v="2.5959483479717163"/>
    <n v="2.7391124909257525"/>
    <n v="2.898780624437677"/>
    <n v="3.0683722526130306"/>
    <n v="3.2480608568153762"/>
  </r>
  <r>
    <x v="1"/>
    <x v="3"/>
    <x v="1"/>
    <x v="11"/>
    <x v="7"/>
    <x v="0"/>
    <n v="0.46673678238514027"/>
    <n v="0.46899334607268472"/>
    <n v="0.49116929919888308"/>
    <n v="0.51480223878036036"/>
    <n v="0.53746063949164091"/>
    <n v="0.56230150642650889"/>
    <n v="0.59307741690319682"/>
    <n v="0.62195685295948422"/>
    <n v="0.65220424761587958"/>
    <n v="0.68354157195319964"/>
    <n v="0.71539915648304409"/>
    <n v="0.74881122496817754"/>
    <n v="0.78598116026966325"/>
    <n v="0.82502498228252752"/>
    <n v="0.8660208447435721"/>
  </r>
  <r>
    <x v="1"/>
    <x v="3"/>
    <x v="1"/>
    <x v="11"/>
    <x v="8"/>
    <x v="0"/>
    <n v="0"/>
    <n v="0"/>
    <n v="0"/>
    <n v="0"/>
    <n v="0"/>
    <n v="0"/>
    <n v="0"/>
    <n v="0"/>
    <n v="0"/>
    <n v="0"/>
    <n v="0"/>
    <n v="0"/>
    <n v="0"/>
    <n v="0"/>
    <n v="0"/>
  </r>
  <r>
    <x v="1"/>
    <x v="3"/>
    <x v="1"/>
    <x v="11"/>
    <x v="9"/>
    <x v="0"/>
    <n v="0"/>
    <n v="0"/>
    <n v="0"/>
    <n v="0"/>
    <n v="0"/>
    <n v="0"/>
    <n v="0"/>
    <n v="0"/>
    <n v="0"/>
    <n v="0"/>
    <n v="0"/>
    <n v="0"/>
    <n v="0"/>
    <n v="0"/>
    <n v="0"/>
  </r>
  <r>
    <x v="1"/>
    <x v="3"/>
    <x v="1"/>
    <x v="11"/>
    <x v="10"/>
    <x v="0"/>
    <n v="0"/>
    <n v="0"/>
    <n v="0"/>
    <n v="0"/>
    <n v="0"/>
    <n v="0"/>
    <n v="0"/>
    <n v="0"/>
    <n v="0"/>
    <n v="0"/>
    <n v="0"/>
    <n v="0"/>
    <n v="0"/>
    <n v="0"/>
    <n v="0"/>
  </r>
  <r>
    <x v="1"/>
    <x v="3"/>
    <x v="1"/>
    <x v="11"/>
    <x v="11"/>
    <x v="0"/>
    <n v="0.32927838774360974"/>
    <n v="0.334669907085896"/>
    <n v="0.35456803947517951"/>
    <n v="0.3756433384709888"/>
    <n v="0.39600584180886567"/>
    <n v="0.41795658252044787"/>
    <n v="0.44394533694710908"/>
    <n v="0.4680448888119248"/>
    <n v="0.49320359121676871"/>
    <n v="0.51949055539851052"/>
    <n v="0.54645610008778278"/>
    <n v="0.5748087824080792"/>
    <n v="0.60620937841849909"/>
    <n v="0.63927084607988571"/>
    <n v="0.67416880774825694"/>
  </r>
  <r>
    <x v="1"/>
    <x v="3"/>
    <x v="1"/>
    <x v="11"/>
    <x v="12"/>
    <x v="0"/>
    <n v="0.13981107968081796"/>
    <n v="0.14191227306414786"/>
    <n v="0.15025388303069637"/>
    <n v="0.15913516866608038"/>
    <n v="0.16802143715504092"/>
    <n v="0.17784145247344035"/>
    <n v="0.18973576604220302"/>
    <n v="0.20105826213681302"/>
    <n v="0.21288406080610806"/>
    <n v="0.22526277364191935"/>
    <n v="0.23809451618429836"/>
    <n v="0.25168454135893104"/>
    <n v="0.26676039407613317"/>
    <n v="0.28270391190757976"/>
    <n v="0.299594358195098"/>
  </r>
  <r>
    <x v="1"/>
    <x v="3"/>
    <x v="1"/>
    <x v="11"/>
    <x v="13"/>
    <x v="0"/>
    <n v="0"/>
    <n v="0"/>
    <n v="0"/>
    <n v="0"/>
    <n v="0"/>
    <n v="0"/>
    <n v="0"/>
    <n v="0"/>
    <n v="0"/>
    <n v="0"/>
    <n v="0"/>
    <n v="0"/>
    <n v="0"/>
    <n v="0"/>
    <n v="0"/>
  </r>
  <r>
    <x v="0"/>
    <x v="0"/>
    <x v="0"/>
    <x v="0"/>
    <x v="0"/>
    <x v="1"/>
    <n v="2.7967393350351908"/>
    <n v="3.046396885398936"/>
    <n v="3.2644349635640069"/>
    <n v="3.4759239170494696"/>
    <n v="3.6965733887749881"/>
    <n v="3.9181337008264721"/>
    <n v="4.149281359993771"/>
    <n v="4.3884879540562993"/>
    <n v="4.6322275873066854"/>
    <n v="4.8749521950141137"/>
    <n v="5.1295250820633802"/>
    <n v="5.3802030457834658"/>
    <n v="5.6366473734256024"/>
    <n v="5.8962480388875678"/>
    <n v="6.1598067680694886"/>
  </r>
  <r>
    <x v="0"/>
    <x v="0"/>
    <x v="0"/>
    <x v="0"/>
    <x v="1"/>
    <x v="1"/>
    <n v="0.43796596915943387"/>
    <n v="0.47810223713386757"/>
    <n v="0.51263201216120258"/>
    <n v="0.54616006608260814"/>
    <n v="0.58067834125800755"/>
    <n v="0.61565767308621033"/>
    <n v="0.65220740085668505"/>
    <n v="0.68999059265621476"/>
    <n v="0.72841365734822094"/>
    <n v="0.76660122916419726"/>
    <n v="0.80660227101759407"/>
    <n v="0.84568164446545191"/>
    <n v="0.88563261197350884"/>
    <n v="0.92604386386697535"/>
    <n v="0.96704029129818159"/>
  </r>
  <r>
    <x v="0"/>
    <x v="1"/>
    <x v="0"/>
    <x v="0"/>
    <x v="0"/>
    <x v="1"/>
    <n v="0"/>
    <n v="0"/>
    <n v="0"/>
    <n v="0"/>
    <n v="0"/>
    <n v="0"/>
    <n v="0"/>
    <n v="0"/>
    <n v="0"/>
    <n v="0"/>
    <n v="0"/>
    <n v="0"/>
    <n v="0"/>
    <n v="0"/>
    <n v="0"/>
  </r>
  <r>
    <x v="0"/>
    <x v="1"/>
    <x v="0"/>
    <x v="0"/>
    <x v="1"/>
    <x v="1"/>
    <n v="0"/>
    <n v="0"/>
    <n v="0"/>
    <n v="0"/>
    <n v="0"/>
    <n v="0"/>
    <n v="0"/>
    <n v="0"/>
    <n v="0"/>
    <n v="0"/>
    <n v="0"/>
    <n v="0"/>
    <n v="0"/>
    <n v="0"/>
    <n v="0"/>
  </r>
  <r>
    <x v="0"/>
    <x v="2"/>
    <x v="0"/>
    <x v="0"/>
    <x v="0"/>
    <x v="1"/>
    <n v="4.9676348785110021"/>
    <n v="5.1002824636451809"/>
    <n v="5.1820132872318458"/>
    <n v="5.2550720699487856"/>
    <n v="5.3372683970976427"/>
    <n v="5.4250799345703671"/>
    <n v="5.5251838364757369"/>
    <n v="5.6348812856143899"/>
    <n v="5.7465493164955976"/>
    <n v="5.8529158913507624"/>
    <n v="5.9728834937470348"/>
    <n v="6.0890782148616038"/>
    <n v="6.2094532576080663"/>
    <n v="6.331042159903177"/>
    <n v="6.4546572950060517"/>
  </r>
  <r>
    <x v="0"/>
    <x v="2"/>
    <x v="0"/>
    <x v="0"/>
    <x v="1"/>
    <x v="1"/>
    <n v="1.4617288851148389"/>
    <n v="1.5076747907292223"/>
    <n v="1.5368688468017675"/>
    <n v="1.5626205862619438"/>
    <n v="1.5912922631683963"/>
    <n v="1.6216980122614824"/>
    <n v="1.6560671092011037"/>
    <n v="1.6934527809366702"/>
    <n v="1.731433444297058"/>
    <n v="1.7677729953569654"/>
    <n v="1.8082475497695856"/>
    <n v="1.8410195179188837"/>
    <n v="1.8749402930404695"/>
    <n v="1.9091184052174506"/>
    <n v="1.9437955167976098"/>
  </r>
  <r>
    <x v="0"/>
    <x v="3"/>
    <x v="0"/>
    <x v="0"/>
    <x v="0"/>
    <x v="1"/>
    <n v="0.18681817707993076"/>
    <n v="0.25221229483898944"/>
    <n v="0.31525379871208603"/>
    <n v="0.37794436653138319"/>
    <n v="0.44183194043320662"/>
    <n v="0.50526431227785495"/>
    <n v="0.56983627381375523"/>
    <n v="0.63484026630373835"/>
    <n v="0.70022718140297457"/>
    <n v="0.76497288252351114"/>
    <n v="0.83117849066257243"/>
    <n v="0.89726936472356389"/>
    <n v="0.96360124365504973"/>
    <n v="1.0302868901792268"/>
    <n v="1.0975550479681864"/>
  </r>
  <r>
    <x v="0"/>
    <x v="3"/>
    <x v="0"/>
    <x v="0"/>
    <x v="1"/>
    <x v="1"/>
    <n v="5.1950880591023776E-2"/>
    <n v="7.0646614402524191E-2"/>
    <n v="8.8549938019953034E-2"/>
    <n v="0.10626416482370957"/>
    <n v="0.12430944719641632"/>
    <n v="0.14226742726972716"/>
    <n v="0.16059854800049478"/>
    <n v="0.17906515933998174"/>
    <n v="0.19762624846138171"/>
    <n v="0.21600074565640964"/>
    <n v="0.23478403870103987"/>
    <n v="0.2534528114227112"/>
    <n v="0.27218966109473303"/>
    <n v="0.29102643994575406"/>
    <n v="0.3100277614899159"/>
  </r>
  <r>
    <x v="0"/>
    <x v="0"/>
    <x v="0"/>
    <x v="1"/>
    <x v="0"/>
    <x v="1"/>
    <n v="1.3011606690036195"/>
    <n v="1.4220362259005572"/>
    <n v="1.535719641050197"/>
    <n v="1.6544502235614511"/>
    <n v="1.7863545348227934"/>
    <n v="1.9283015221267648"/>
    <n v="2.0854541547884278"/>
    <n v="2.2581970607205681"/>
    <n v="2.4459180052126595"/>
    <n v="2.6468277281584287"/>
    <n v="2.8691782548418905"/>
    <n v="3.1056945236588787"/>
    <n v="3.3632260760962729"/>
    <n v="3.6419081459389684"/>
    <n v="3.9439784110043248"/>
  </r>
  <r>
    <x v="0"/>
    <x v="0"/>
    <x v="0"/>
    <x v="1"/>
    <x v="1"/>
    <x v="1"/>
    <n v="0.22691473918462354"/>
    <n v="0.24853545767464494"/>
    <n v="0.2685672452173451"/>
    <n v="0.28949881439454672"/>
    <n v="0.3124980813013597"/>
    <n v="0.33742588262033163"/>
    <n v="0.36505381227365374"/>
    <n v="0.39539711878037243"/>
    <n v="0.42832506441595558"/>
    <n v="0.46351973462101059"/>
    <n v="0.50243885467411253"/>
    <n v="0.54363871608071568"/>
    <n v="0.58848066605237137"/>
    <n v="0.63698353282718645"/>
    <n v="0.68953356735840177"/>
  </r>
  <r>
    <x v="0"/>
    <x v="1"/>
    <x v="0"/>
    <x v="1"/>
    <x v="0"/>
    <x v="1"/>
    <n v="0"/>
    <n v="0"/>
    <n v="0"/>
    <n v="0"/>
    <n v="0"/>
    <n v="0"/>
    <n v="0"/>
    <n v="0"/>
    <n v="0"/>
    <n v="0"/>
    <n v="0"/>
    <n v="0"/>
    <n v="0"/>
    <n v="0"/>
    <n v="0"/>
  </r>
  <r>
    <x v="0"/>
    <x v="1"/>
    <x v="0"/>
    <x v="1"/>
    <x v="1"/>
    <x v="1"/>
    <n v="0"/>
    <n v="0"/>
    <n v="0"/>
    <n v="0"/>
    <n v="0"/>
    <n v="0"/>
    <n v="0"/>
    <n v="0"/>
    <n v="0"/>
    <n v="0"/>
    <n v="0"/>
    <n v="0"/>
    <n v="0"/>
    <n v="0"/>
    <n v="0"/>
  </r>
  <r>
    <x v="0"/>
    <x v="2"/>
    <x v="0"/>
    <x v="1"/>
    <x v="0"/>
    <x v="1"/>
    <n v="0"/>
    <n v="0"/>
    <n v="0"/>
    <n v="0"/>
    <n v="0"/>
    <n v="0"/>
    <n v="0"/>
    <n v="0"/>
    <n v="0"/>
    <n v="0"/>
    <n v="0"/>
    <n v="0"/>
    <n v="0"/>
    <n v="0"/>
    <n v="0"/>
  </r>
  <r>
    <x v="0"/>
    <x v="2"/>
    <x v="0"/>
    <x v="1"/>
    <x v="1"/>
    <x v="1"/>
    <n v="0"/>
    <n v="0"/>
    <n v="0"/>
    <n v="0"/>
    <n v="0"/>
    <n v="0"/>
    <n v="0"/>
    <n v="0"/>
    <n v="0"/>
    <n v="0"/>
    <n v="0"/>
    <n v="0"/>
    <n v="0"/>
    <n v="0"/>
    <n v="0"/>
  </r>
  <r>
    <x v="0"/>
    <x v="3"/>
    <x v="0"/>
    <x v="1"/>
    <x v="0"/>
    <x v="1"/>
    <n v="0.1841351286449234"/>
    <n v="0.20042574237710184"/>
    <n v="0.21544976603377322"/>
    <n v="0.23138797904339614"/>
    <n v="0.2492480099242193"/>
    <n v="0.26810797522533125"/>
    <n v="0.28893299660290495"/>
    <n v="0.311431465310402"/>
    <n v="0.335701103073622"/>
    <n v="0.36139300862870355"/>
    <n v="0.38964971276011789"/>
    <n v="0.41988144710832809"/>
    <n v="0.45242483643144449"/>
    <n v="0.48751389747455476"/>
    <n v="0.525453953407089"/>
  </r>
  <r>
    <x v="0"/>
    <x v="3"/>
    <x v="0"/>
    <x v="1"/>
    <x v="1"/>
    <x v="1"/>
    <n v="5.7023495602171258E-2"/>
    <n v="6.2520436963955234E-2"/>
    <n v="6.7393399441220733E-2"/>
    <n v="7.2450794681208949E-2"/>
    <n v="7.8094802321900081E-2"/>
    <n v="8.40697952990202E-2"/>
    <n v="9.0684292335560746E-2"/>
    <n v="9.7825600177963656E-2"/>
    <n v="0.10551199463194347"/>
    <n v="0.11364029707895289"/>
    <n v="0.12257221575761273"/>
    <n v="0.13208222062584921"/>
    <n v="0.1423194034261166"/>
    <n v="0.15335737886934755"/>
    <n v="0.16529219254770741"/>
  </r>
  <r>
    <x v="0"/>
    <x v="0"/>
    <x v="0"/>
    <x v="2"/>
    <x v="0"/>
    <x v="1"/>
    <n v="0"/>
    <n v="0"/>
    <n v="0"/>
    <n v="0"/>
    <n v="0"/>
    <n v="0"/>
    <n v="0"/>
    <n v="0"/>
    <n v="0"/>
    <n v="0"/>
    <n v="0"/>
    <n v="0"/>
    <n v="0"/>
    <n v="0"/>
    <n v="0"/>
  </r>
  <r>
    <x v="0"/>
    <x v="0"/>
    <x v="0"/>
    <x v="2"/>
    <x v="1"/>
    <x v="1"/>
    <n v="0"/>
    <n v="0"/>
    <n v="0"/>
    <n v="0"/>
    <n v="0"/>
    <n v="0"/>
    <n v="0"/>
    <n v="0"/>
    <n v="0"/>
    <n v="0"/>
    <n v="0"/>
    <n v="0"/>
    <n v="0"/>
    <n v="0"/>
    <n v="0"/>
  </r>
  <r>
    <x v="0"/>
    <x v="1"/>
    <x v="0"/>
    <x v="2"/>
    <x v="0"/>
    <x v="1"/>
    <n v="0"/>
    <n v="0"/>
    <n v="0"/>
    <n v="0"/>
    <n v="0"/>
    <n v="0"/>
    <n v="0"/>
    <n v="0"/>
    <n v="0"/>
    <n v="0"/>
    <n v="0"/>
    <n v="0"/>
    <n v="0"/>
    <n v="0"/>
    <n v="0"/>
  </r>
  <r>
    <x v="0"/>
    <x v="1"/>
    <x v="0"/>
    <x v="2"/>
    <x v="1"/>
    <x v="1"/>
    <n v="0"/>
    <n v="0"/>
    <n v="0"/>
    <n v="0"/>
    <n v="0"/>
    <n v="0"/>
    <n v="0"/>
    <n v="0"/>
    <n v="0"/>
    <n v="0"/>
    <n v="0"/>
    <n v="0"/>
    <n v="0"/>
    <n v="0"/>
    <n v="0"/>
  </r>
  <r>
    <x v="0"/>
    <x v="2"/>
    <x v="0"/>
    <x v="2"/>
    <x v="0"/>
    <x v="1"/>
    <n v="0"/>
    <n v="0"/>
    <n v="0"/>
    <n v="0"/>
    <n v="0"/>
    <n v="0"/>
    <n v="0"/>
    <n v="0"/>
    <n v="0"/>
    <n v="0"/>
    <n v="0"/>
    <n v="0"/>
    <n v="0"/>
    <n v="0"/>
    <n v="0"/>
  </r>
  <r>
    <x v="0"/>
    <x v="2"/>
    <x v="0"/>
    <x v="2"/>
    <x v="1"/>
    <x v="1"/>
    <n v="0"/>
    <n v="0"/>
    <n v="0"/>
    <n v="0"/>
    <n v="0"/>
    <n v="0"/>
    <n v="0"/>
    <n v="0"/>
    <n v="0"/>
    <n v="0"/>
    <n v="0"/>
    <n v="0"/>
    <n v="0"/>
    <n v="0"/>
    <n v="0"/>
  </r>
  <r>
    <x v="0"/>
    <x v="3"/>
    <x v="0"/>
    <x v="2"/>
    <x v="0"/>
    <x v="1"/>
    <n v="0"/>
    <n v="0"/>
    <n v="0"/>
    <n v="0"/>
    <n v="0"/>
    <n v="0"/>
    <n v="0"/>
    <n v="0"/>
    <n v="0"/>
    <n v="0"/>
    <n v="0"/>
    <n v="0"/>
    <n v="0"/>
    <n v="0"/>
    <n v="0"/>
  </r>
  <r>
    <x v="0"/>
    <x v="3"/>
    <x v="0"/>
    <x v="2"/>
    <x v="1"/>
    <x v="1"/>
    <n v="0"/>
    <n v="0"/>
    <n v="0"/>
    <n v="0"/>
    <n v="0"/>
    <n v="0"/>
    <n v="0"/>
    <n v="0"/>
    <n v="0"/>
    <n v="0"/>
    <n v="0"/>
    <n v="0"/>
    <n v="0"/>
    <n v="0"/>
    <n v="0"/>
  </r>
  <r>
    <x v="0"/>
    <x v="0"/>
    <x v="0"/>
    <x v="3"/>
    <x v="0"/>
    <x v="1"/>
    <n v="0"/>
    <n v="0"/>
    <n v="0"/>
    <n v="1.1926934178253058E-2"/>
    <n v="1.1979379124443596E-2"/>
    <n v="1.2029099929620755E-2"/>
    <n v="1.2101811150472503E-2"/>
    <n v="1.2189982943431349E-2"/>
    <n v="1.2282158283226739E-2"/>
    <n v="1.2363744091135142E-2"/>
    <n v="1.2467328365434543E-2"/>
    <n v="1.2553537938216116E-2"/>
    <n v="1.2646053082960091E-2"/>
    <n v="1.2738534356182675E-2"/>
    <n v="1.2832655613454955E-2"/>
  </r>
  <r>
    <x v="0"/>
    <x v="0"/>
    <x v="0"/>
    <x v="3"/>
    <x v="1"/>
    <x v="1"/>
    <n v="0"/>
    <n v="0"/>
    <n v="0"/>
    <n v="2.0869973933294399E-3"/>
    <n v="2.0956271101814313E-3"/>
    <n v="2.1049247818898014E-3"/>
    <n v="2.1183933896374682E-3"/>
    <n v="2.1343948310147318E-3"/>
    <n v="2.1508309872279056E-3"/>
    <n v="2.1651727912161359E-3"/>
    <n v="2.1832279588080857E-3"/>
    <n v="2.1974438229559624E-3"/>
    <n v="2.2127438277452778E-3"/>
    <n v="2.2280179213991927E-3"/>
    <n v="2.2435586308329086E-3"/>
  </r>
  <r>
    <x v="0"/>
    <x v="1"/>
    <x v="0"/>
    <x v="3"/>
    <x v="0"/>
    <x v="1"/>
    <n v="0"/>
    <n v="0"/>
    <n v="0"/>
    <n v="0"/>
    <n v="0"/>
    <n v="0"/>
    <n v="0"/>
    <n v="0"/>
    <n v="0"/>
    <n v="0"/>
    <n v="0"/>
    <n v="0"/>
    <n v="0"/>
    <n v="0"/>
    <n v="0"/>
  </r>
  <r>
    <x v="0"/>
    <x v="1"/>
    <x v="0"/>
    <x v="3"/>
    <x v="1"/>
    <x v="1"/>
    <n v="0"/>
    <n v="0"/>
    <n v="0"/>
    <n v="0"/>
    <n v="0"/>
    <n v="0"/>
    <n v="0"/>
    <n v="0"/>
    <n v="0"/>
    <n v="0"/>
    <n v="0"/>
    <n v="0"/>
    <n v="0"/>
    <n v="0"/>
    <n v="0"/>
  </r>
  <r>
    <x v="0"/>
    <x v="2"/>
    <x v="0"/>
    <x v="3"/>
    <x v="0"/>
    <x v="1"/>
    <n v="0"/>
    <n v="0"/>
    <n v="0"/>
    <n v="1.0818712723083969E-2"/>
    <n v="1.0816245366657533E-2"/>
    <n v="1.0825058368316027E-2"/>
    <n v="1.0857760528058324E-2"/>
    <n v="1.0908057785607913E-2"/>
    <n v="1.0960634285175791E-2"/>
    <n v="1.1001721685251396E-2"/>
    <n v="1.1066835774744403E-2"/>
    <n v="1.1123223553698682E-2"/>
    <n v="1.1185575346803471E-2"/>
    <n v="1.1248375538343732E-2"/>
    <n v="1.1313029790568224E-2"/>
  </r>
  <r>
    <x v="0"/>
    <x v="2"/>
    <x v="0"/>
    <x v="3"/>
    <x v="1"/>
    <x v="1"/>
    <n v="0"/>
    <n v="0"/>
    <n v="0"/>
    <n v="3.5825631740028941E-3"/>
    <n v="3.5912930297094981E-3"/>
    <n v="3.6036075909628745E-3"/>
    <n v="3.6242225783027684E-3"/>
    <n v="3.6507252888196809E-3"/>
    <n v="3.6777123208125962E-3"/>
    <n v="3.7004817772333318E-3"/>
    <n v="3.7311328318693905E-3"/>
    <n v="3.7452508340451969E-3"/>
    <n v="3.7612812688256193E-3"/>
    <n v="3.7773816807104223E-3"/>
    <n v="3.7940209243831438E-3"/>
  </r>
  <r>
    <x v="0"/>
    <x v="3"/>
    <x v="0"/>
    <x v="3"/>
    <x v="0"/>
    <x v="1"/>
    <n v="0"/>
    <n v="0"/>
    <n v="0"/>
    <n v="6.9233709061046486E-3"/>
    <n v="6.9374527938904649E-3"/>
    <n v="6.9417602482513812E-3"/>
    <n v="6.9590275337303113E-3"/>
    <n v="6.97758985549435E-3"/>
    <n v="6.9966033359228803E-3"/>
    <n v="7.0065748663335472E-3"/>
    <n v="7.0273553744831657E-3"/>
    <n v="7.0442664863370518E-3"/>
    <n v="7.0606887216070283E-3"/>
    <n v="7.0774883607925025E-3"/>
    <n v="7.0960777111407341E-3"/>
  </r>
  <r>
    <x v="0"/>
    <x v="3"/>
    <x v="0"/>
    <x v="3"/>
    <x v="1"/>
    <x v="1"/>
    <n v="0"/>
    <n v="0"/>
    <n v="0"/>
    <n v="2.1678037298816168E-3"/>
    <n v="2.1736542840246156E-3"/>
    <n v="2.1767064653518391E-3"/>
    <n v="2.1841551316734279E-3"/>
    <n v="2.1917724810788623E-3"/>
    <n v="2.1990561450727017E-3"/>
    <n v="2.2032226144532798E-3"/>
    <n v="2.210597084917788E-3"/>
    <n v="2.2159168179574267E-3"/>
    <n v="2.2210827649575553E-3"/>
    <n v="2.2263674320096762E-3"/>
    <n v="2.2322150889873675E-3"/>
  </r>
  <r>
    <x v="0"/>
    <x v="0"/>
    <x v="0"/>
    <x v="4"/>
    <x v="0"/>
    <x v="1"/>
    <n v="0"/>
    <n v="0"/>
    <n v="0"/>
    <n v="0.13416094096516257"/>
    <n v="0.13475087155626275"/>
    <n v="0.13531015945945887"/>
    <n v="0.20419208495639096"/>
    <n v="0.20567979468964911"/>
    <n v="0.2072350556816081"/>
    <n v="0.27814885473982115"/>
    <n v="0.28047920443430346"/>
    <n v="0.28241867307422758"/>
    <n v="0.3556249987944981"/>
    <n v="0.35822570373085572"/>
    <n v="0.36087252735119091"/>
  </r>
  <r>
    <x v="0"/>
    <x v="0"/>
    <x v="0"/>
    <x v="4"/>
    <x v="1"/>
    <x v="1"/>
    <n v="0"/>
    <n v="0"/>
    <n v="0"/>
    <n v="2.3475733989665556E-2"/>
    <n v="2.357280595433164E-2"/>
    <n v="2.3677391455227129E-2"/>
    <n v="3.5743341026357206E-2"/>
    <n v="3.601333100029621E-2"/>
    <n v="3.6290655853915818E-2"/>
    <n v="4.8710190679407468E-2"/>
    <n v="4.9116380273014251E-2"/>
    <n v="4.9436196527922333E-2"/>
    <n v="6.2225503555315968E-2"/>
    <n v="6.2655032792748921E-2"/>
    <n v="6.3092059645109499E-2"/>
  </r>
  <r>
    <x v="0"/>
    <x v="1"/>
    <x v="0"/>
    <x v="4"/>
    <x v="0"/>
    <x v="1"/>
    <n v="0"/>
    <n v="0"/>
    <n v="0"/>
    <n v="0"/>
    <n v="0"/>
    <n v="0"/>
    <n v="0"/>
    <n v="0"/>
    <n v="0"/>
    <n v="0"/>
    <n v="0"/>
    <n v="0"/>
    <n v="0"/>
    <n v="0"/>
    <n v="0"/>
  </r>
  <r>
    <x v="0"/>
    <x v="1"/>
    <x v="0"/>
    <x v="4"/>
    <x v="1"/>
    <x v="1"/>
    <n v="0"/>
    <n v="0"/>
    <n v="0"/>
    <n v="0"/>
    <n v="0"/>
    <n v="0"/>
    <n v="0"/>
    <n v="0"/>
    <n v="0"/>
    <n v="0"/>
    <n v="0"/>
    <n v="0"/>
    <n v="0"/>
    <n v="0"/>
    <n v="0"/>
  </r>
  <r>
    <x v="0"/>
    <x v="2"/>
    <x v="0"/>
    <x v="4"/>
    <x v="0"/>
    <x v="1"/>
    <n v="0"/>
    <n v="0"/>
    <n v="0"/>
    <n v="0.14399811307243746"/>
    <n v="0.14396527231968081"/>
    <n v="0.14408257422442772"/>
    <n v="0.21677676470187784"/>
    <n v="0.21778095674836856"/>
    <n v="0.21883065419253503"/>
    <n v="0.29286796013060595"/>
    <n v="0.29460130979269961"/>
    <n v="0.2961023633796826"/>
    <n v="0.37220272522176057"/>
    <n v="0.37429241678531644"/>
    <n v="0.3764438026665986"/>
  </r>
  <r>
    <x v="0"/>
    <x v="2"/>
    <x v="0"/>
    <x v="4"/>
    <x v="1"/>
    <x v="1"/>
    <n v="0"/>
    <n v="0"/>
    <n v="0"/>
    <n v="4.768426246483809E-2"/>
    <n v="4.7800457688920835E-2"/>
    <n v="4.7964365690657255E-2"/>
    <n v="7.2358129750027603E-2"/>
    <n v="7.2887260211768778E-2"/>
    <n v="7.3426060222066727E-2"/>
    <n v="9.8507540965306728E-2"/>
    <n v="9.9323477970798171E-2"/>
    <n v="9.9699301920597838E-2"/>
    <n v="0.12515754399549298"/>
    <n v="0.12569328909531288"/>
    <n v="0.12624696395320792"/>
  </r>
  <r>
    <x v="0"/>
    <x v="3"/>
    <x v="0"/>
    <x v="4"/>
    <x v="0"/>
    <x v="1"/>
    <n v="0"/>
    <n v="0"/>
    <n v="0"/>
    <n v="1.8763471124361879E-2"/>
    <n v="1.8801635350781224E-2"/>
    <n v="1.8813309258855295E-2"/>
    <n v="2.8290159653512205E-2"/>
    <n v="2.8365620059969749E-2"/>
    <n v="2.8442914537435873E-2"/>
    <n v="3.7977935016946227E-2"/>
    <n v="3.8090572190341378E-2"/>
    <n v="3.8182235966052559E-2"/>
    <n v="4.7839062337814667E-2"/>
    <n v="4.7952886784399781E-2"/>
    <n v="4.8078837258240553E-2"/>
  </r>
  <r>
    <x v="0"/>
    <x v="3"/>
    <x v="0"/>
    <x v="4"/>
    <x v="1"/>
    <x v="1"/>
    <n v="0"/>
    <n v="0"/>
    <n v="0"/>
    <n v="5.8751037956167075E-3"/>
    <n v="5.8909597572880494E-3"/>
    <n v="5.8992316694788539E-3"/>
    <n v="8.8791281660524409E-3"/>
    <n v="8.9100945661380569E-3"/>
    <n v="8.9397044529001806E-3"/>
    <n v="1.1942189568490046E-2"/>
    <n v="1.1982161618375817E-2"/>
    <n v="1.2010996317146777E-2"/>
    <n v="1.5048746806397449E-2"/>
    <n v="1.5084552593411875E-2"/>
    <n v="1.5124172868106869E-2"/>
  </r>
  <r>
    <x v="0"/>
    <x v="0"/>
    <x v="1"/>
    <x v="5"/>
    <x v="2"/>
    <x v="1"/>
    <n v="0"/>
    <n v="0"/>
    <n v="0"/>
    <n v="0"/>
    <n v="0"/>
    <n v="0"/>
    <n v="0"/>
    <n v="0"/>
    <n v="0"/>
    <n v="0"/>
    <n v="0"/>
    <n v="0"/>
    <n v="0"/>
    <n v="0"/>
    <n v="0"/>
  </r>
  <r>
    <x v="0"/>
    <x v="0"/>
    <x v="1"/>
    <x v="5"/>
    <x v="3"/>
    <x v="1"/>
    <n v="0"/>
    <n v="0"/>
    <n v="0"/>
    <n v="0"/>
    <n v="0"/>
    <n v="0"/>
    <n v="0"/>
    <n v="0"/>
    <n v="0"/>
    <n v="0"/>
    <n v="0"/>
    <n v="0"/>
    <n v="0"/>
    <n v="0"/>
    <n v="0"/>
  </r>
  <r>
    <x v="0"/>
    <x v="0"/>
    <x v="1"/>
    <x v="5"/>
    <x v="4"/>
    <x v="1"/>
    <n v="0"/>
    <n v="0"/>
    <n v="0"/>
    <n v="0"/>
    <n v="0"/>
    <n v="0"/>
    <n v="0"/>
    <n v="0"/>
    <n v="0"/>
    <n v="0"/>
    <n v="0"/>
    <n v="0"/>
    <n v="0"/>
    <n v="0"/>
    <n v="0"/>
  </r>
  <r>
    <x v="0"/>
    <x v="0"/>
    <x v="1"/>
    <x v="5"/>
    <x v="5"/>
    <x v="1"/>
    <n v="0"/>
    <n v="0"/>
    <n v="0"/>
    <n v="0"/>
    <n v="0"/>
    <n v="0"/>
    <n v="0"/>
    <n v="0"/>
    <n v="0"/>
    <n v="0"/>
    <n v="0"/>
    <n v="0"/>
    <n v="0"/>
    <n v="0"/>
    <n v="0"/>
  </r>
  <r>
    <x v="0"/>
    <x v="0"/>
    <x v="1"/>
    <x v="5"/>
    <x v="6"/>
    <x v="1"/>
    <n v="0"/>
    <n v="0"/>
    <n v="0"/>
    <n v="0"/>
    <n v="0"/>
    <n v="0"/>
    <n v="0"/>
    <n v="0"/>
    <n v="0"/>
    <n v="0"/>
    <n v="0"/>
    <n v="0"/>
    <n v="0"/>
    <n v="0"/>
    <n v="0"/>
  </r>
  <r>
    <x v="0"/>
    <x v="0"/>
    <x v="1"/>
    <x v="5"/>
    <x v="7"/>
    <x v="1"/>
    <n v="0"/>
    <n v="0"/>
    <n v="0"/>
    <n v="0"/>
    <n v="0"/>
    <n v="0"/>
    <n v="0"/>
    <n v="0"/>
    <n v="0"/>
    <n v="0"/>
    <n v="0"/>
    <n v="0"/>
    <n v="0"/>
    <n v="0"/>
    <n v="0"/>
  </r>
  <r>
    <x v="0"/>
    <x v="0"/>
    <x v="1"/>
    <x v="5"/>
    <x v="8"/>
    <x v="1"/>
    <n v="0"/>
    <n v="0"/>
    <n v="0"/>
    <n v="0"/>
    <n v="0"/>
    <n v="0"/>
    <n v="0"/>
    <n v="0"/>
    <n v="0"/>
    <n v="0"/>
    <n v="0"/>
    <n v="0"/>
    <n v="0"/>
    <n v="0"/>
    <n v="0"/>
  </r>
  <r>
    <x v="0"/>
    <x v="0"/>
    <x v="1"/>
    <x v="5"/>
    <x v="9"/>
    <x v="1"/>
    <n v="0"/>
    <n v="0"/>
    <n v="0"/>
    <n v="0"/>
    <n v="0"/>
    <n v="0"/>
    <n v="0"/>
    <n v="0"/>
    <n v="0"/>
    <n v="0"/>
    <n v="0"/>
    <n v="0"/>
    <n v="0"/>
    <n v="0"/>
    <n v="0"/>
  </r>
  <r>
    <x v="0"/>
    <x v="0"/>
    <x v="1"/>
    <x v="5"/>
    <x v="10"/>
    <x v="1"/>
    <n v="0"/>
    <n v="0"/>
    <n v="0"/>
    <n v="0"/>
    <n v="0"/>
    <n v="0"/>
    <n v="0"/>
    <n v="0"/>
    <n v="0"/>
    <n v="0"/>
    <n v="0"/>
    <n v="0"/>
    <n v="0"/>
    <n v="0"/>
    <n v="0"/>
  </r>
  <r>
    <x v="0"/>
    <x v="0"/>
    <x v="1"/>
    <x v="5"/>
    <x v="11"/>
    <x v="1"/>
    <n v="0"/>
    <n v="0"/>
    <n v="0"/>
    <n v="0"/>
    <n v="0"/>
    <n v="0"/>
    <n v="0"/>
    <n v="0"/>
    <n v="0"/>
    <n v="0"/>
    <n v="0"/>
    <n v="0"/>
    <n v="0"/>
    <n v="0"/>
    <n v="0"/>
  </r>
  <r>
    <x v="0"/>
    <x v="0"/>
    <x v="1"/>
    <x v="5"/>
    <x v="12"/>
    <x v="1"/>
    <n v="0"/>
    <n v="0"/>
    <n v="0"/>
    <n v="0"/>
    <n v="0"/>
    <n v="0"/>
    <n v="0"/>
    <n v="0"/>
    <n v="0"/>
    <n v="0"/>
    <n v="0"/>
    <n v="0"/>
    <n v="0"/>
    <n v="0"/>
    <n v="0"/>
  </r>
  <r>
    <x v="0"/>
    <x v="0"/>
    <x v="1"/>
    <x v="5"/>
    <x v="13"/>
    <x v="1"/>
    <n v="0"/>
    <n v="0"/>
    <n v="0"/>
    <n v="0"/>
    <n v="0"/>
    <n v="0"/>
    <n v="0"/>
    <n v="0"/>
    <n v="0"/>
    <n v="0"/>
    <n v="0"/>
    <n v="0"/>
    <n v="0"/>
    <n v="0"/>
    <n v="0"/>
  </r>
  <r>
    <x v="0"/>
    <x v="1"/>
    <x v="1"/>
    <x v="5"/>
    <x v="2"/>
    <x v="1"/>
    <n v="0"/>
    <n v="0"/>
    <n v="0"/>
    <n v="0"/>
    <n v="0"/>
    <n v="0"/>
    <n v="0"/>
    <n v="0"/>
    <n v="0"/>
    <n v="0"/>
    <n v="0"/>
    <n v="0"/>
    <n v="0"/>
    <n v="0"/>
    <n v="0"/>
  </r>
  <r>
    <x v="0"/>
    <x v="1"/>
    <x v="1"/>
    <x v="5"/>
    <x v="3"/>
    <x v="1"/>
    <n v="0"/>
    <n v="0"/>
    <n v="0"/>
    <n v="0"/>
    <n v="0"/>
    <n v="0"/>
    <n v="0"/>
    <n v="0"/>
    <n v="0"/>
    <n v="0"/>
    <n v="0"/>
    <n v="0"/>
    <n v="0"/>
    <n v="0"/>
    <n v="0"/>
  </r>
  <r>
    <x v="0"/>
    <x v="1"/>
    <x v="1"/>
    <x v="5"/>
    <x v="4"/>
    <x v="1"/>
    <n v="0"/>
    <n v="0"/>
    <n v="0"/>
    <n v="0"/>
    <n v="0"/>
    <n v="0"/>
    <n v="0"/>
    <n v="0"/>
    <n v="0"/>
    <n v="0"/>
    <n v="0"/>
    <n v="0"/>
    <n v="0"/>
    <n v="0"/>
    <n v="0"/>
  </r>
  <r>
    <x v="0"/>
    <x v="1"/>
    <x v="1"/>
    <x v="5"/>
    <x v="5"/>
    <x v="1"/>
    <n v="0"/>
    <n v="0"/>
    <n v="0"/>
    <n v="0"/>
    <n v="0"/>
    <n v="0"/>
    <n v="0"/>
    <n v="0"/>
    <n v="0"/>
    <n v="0"/>
    <n v="0"/>
    <n v="0"/>
    <n v="0"/>
    <n v="0"/>
    <n v="0"/>
  </r>
  <r>
    <x v="0"/>
    <x v="1"/>
    <x v="1"/>
    <x v="5"/>
    <x v="6"/>
    <x v="1"/>
    <n v="0"/>
    <n v="0"/>
    <n v="0"/>
    <n v="0"/>
    <n v="0"/>
    <n v="0"/>
    <n v="0"/>
    <n v="0"/>
    <n v="0"/>
    <n v="0"/>
    <n v="0"/>
    <n v="0"/>
    <n v="0"/>
    <n v="0"/>
    <n v="0"/>
  </r>
  <r>
    <x v="0"/>
    <x v="1"/>
    <x v="1"/>
    <x v="5"/>
    <x v="7"/>
    <x v="1"/>
    <n v="0"/>
    <n v="0"/>
    <n v="0"/>
    <n v="0"/>
    <n v="0"/>
    <n v="0"/>
    <n v="0"/>
    <n v="0"/>
    <n v="0"/>
    <n v="0"/>
    <n v="0"/>
    <n v="0"/>
    <n v="0"/>
    <n v="0"/>
    <n v="0"/>
  </r>
  <r>
    <x v="0"/>
    <x v="1"/>
    <x v="1"/>
    <x v="5"/>
    <x v="8"/>
    <x v="1"/>
    <n v="0"/>
    <n v="0"/>
    <n v="0"/>
    <n v="0"/>
    <n v="0"/>
    <n v="0"/>
    <n v="0"/>
    <n v="0"/>
    <n v="0"/>
    <n v="0"/>
    <n v="0"/>
    <n v="0"/>
    <n v="0"/>
    <n v="0"/>
    <n v="0"/>
  </r>
  <r>
    <x v="0"/>
    <x v="1"/>
    <x v="1"/>
    <x v="5"/>
    <x v="9"/>
    <x v="1"/>
    <n v="0"/>
    <n v="0"/>
    <n v="0"/>
    <n v="0"/>
    <n v="0"/>
    <n v="0"/>
    <n v="0"/>
    <n v="0"/>
    <n v="0"/>
    <n v="0"/>
    <n v="0"/>
    <n v="0"/>
    <n v="0"/>
    <n v="0"/>
    <n v="0"/>
  </r>
  <r>
    <x v="0"/>
    <x v="1"/>
    <x v="1"/>
    <x v="5"/>
    <x v="10"/>
    <x v="1"/>
    <n v="0"/>
    <n v="0"/>
    <n v="0"/>
    <n v="0"/>
    <n v="0"/>
    <n v="0"/>
    <n v="0"/>
    <n v="0"/>
    <n v="0"/>
    <n v="0"/>
    <n v="0"/>
    <n v="0"/>
    <n v="0"/>
    <n v="0"/>
    <n v="0"/>
  </r>
  <r>
    <x v="0"/>
    <x v="1"/>
    <x v="1"/>
    <x v="5"/>
    <x v="11"/>
    <x v="1"/>
    <n v="0"/>
    <n v="0"/>
    <n v="0"/>
    <n v="0"/>
    <n v="0"/>
    <n v="0"/>
    <n v="0"/>
    <n v="0"/>
    <n v="0"/>
    <n v="0"/>
    <n v="0"/>
    <n v="0"/>
    <n v="0"/>
    <n v="0"/>
    <n v="0"/>
  </r>
  <r>
    <x v="0"/>
    <x v="1"/>
    <x v="1"/>
    <x v="5"/>
    <x v="12"/>
    <x v="1"/>
    <n v="0"/>
    <n v="0"/>
    <n v="0"/>
    <n v="0"/>
    <n v="0"/>
    <n v="0"/>
    <n v="0"/>
    <n v="0"/>
    <n v="0"/>
    <n v="0"/>
    <n v="0"/>
    <n v="0"/>
    <n v="0"/>
    <n v="0"/>
    <n v="0"/>
  </r>
  <r>
    <x v="0"/>
    <x v="1"/>
    <x v="1"/>
    <x v="5"/>
    <x v="13"/>
    <x v="1"/>
    <n v="0"/>
    <n v="0"/>
    <n v="0"/>
    <n v="0"/>
    <n v="0"/>
    <n v="0"/>
    <n v="0"/>
    <n v="0"/>
    <n v="0"/>
    <n v="0"/>
    <n v="0"/>
    <n v="0"/>
    <n v="0"/>
    <n v="0"/>
    <n v="0"/>
  </r>
  <r>
    <x v="0"/>
    <x v="2"/>
    <x v="1"/>
    <x v="5"/>
    <x v="2"/>
    <x v="1"/>
    <n v="0"/>
    <n v="0"/>
    <n v="0"/>
    <n v="0"/>
    <n v="0"/>
    <n v="0"/>
    <n v="0"/>
    <n v="0"/>
    <n v="0"/>
    <n v="0"/>
    <n v="0"/>
    <n v="0"/>
    <n v="0"/>
    <n v="0"/>
    <n v="0"/>
  </r>
  <r>
    <x v="0"/>
    <x v="2"/>
    <x v="1"/>
    <x v="5"/>
    <x v="3"/>
    <x v="1"/>
    <n v="0"/>
    <n v="0"/>
    <n v="0"/>
    <n v="0"/>
    <n v="0"/>
    <n v="0"/>
    <n v="0"/>
    <n v="0"/>
    <n v="0"/>
    <n v="0"/>
    <n v="0"/>
    <n v="0"/>
    <n v="0"/>
    <n v="0"/>
    <n v="0"/>
  </r>
  <r>
    <x v="0"/>
    <x v="2"/>
    <x v="1"/>
    <x v="5"/>
    <x v="4"/>
    <x v="1"/>
    <n v="0"/>
    <n v="0"/>
    <n v="0"/>
    <n v="0"/>
    <n v="0"/>
    <n v="0"/>
    <n v="0"/>
    <n v="0"/>
    <n v="0"/>
    <n v="0"/>
    <n v="0"/>
    <n v="0"/>
    <n v="0"/>
    <n v="0"/>
    <n v="0"/>
  </r>
  <r>
    <x v="0"/>
    <x v="2"/>
    <x v="1"/>
    <x v="5"/>
    <x v="5"/>
    <x v="1"/>
    <n v="0"/>
    <n v="0"/>
    <n v="0"/>
    <n v="0"/>
    <n v="0"/>
    <n v="0"/>
    <n v="0"/>
    <n v="0"/>
    <n v="0"/>
    <n v="0"/>
    <n v="0"/>
    <n v="0"/>
    <n v="0"/>
    <n v="0"/>
    <n v="0"/>
  </r>
  <r>
    <x v="0"/>
    <x v="2"/>
    <x v="1"/>
    <x v="5"/>
    <x v="6"/>
    <x v="1"/>
    <n v="0"/>
    <n v="0"/>
    <n v="0"/>
    <n v="0"/>
    <n v="0"/>
    <n v="0"/>
    <n v="0"/>
    <n v="0"/>
    <n v="0"/>
    <n v="0"/>
    <n v="0"/>
    <n v="0"/>
    <n v="0"/>
    <n v="0"/>
    <n v="0"/>
  </r>
  <r>
    <x v="0"/>
    <x v="2"/>
    <x v="1"/>
    <x v="5"/>
    <x v="7"/>
    <x v="1"/>
    <n v="0"/>
    <n v="0"/>
    <n v="0"/>
    <n v="0"/>
    <n v="0"/>
    <n v="0"/>
    <n v="0"/>
    <n v="0"/>
    <n v="0"/>
    <n v="0"/>
    <n v="0"/>
    <n v="0"/>
    <n v="0"/>
    <n v="0"/>
    <n v="0"/>
  </r>
  <r>
    <x v="0"/>
    <x v="2"/>
    <x v="1"/>
    <x v="5"/>
    <x v="8"/>
    <x v="1"/>
    <n v="0"/>
    <n v="0"/>
    <n v="0"/>
    <n v="0"/>
    <n v="0"/>
    <n v="0"/>
    <n v="0"/>
    <n v="0"/>
    <n v="0"/>
    <n v="0"/>
    <n v="0"/>
    <n v="0"/>
    <n v="0"/>
    <n v="0"/>
    <n v="0"/>
  </r>
  <r>
    <x v="0"/>
    <x v="2"/>
    <x v="1"/>
    <x v="5"/>
    <x v="9"/>
    <x v="1"/>
    <n v="0"/>
    <n v="0"/>
    <n v="0"/>
    <n v="0"/>
    <n v="0"/>
    <n v="0"/>
    <n v="0"/>
    <n v="0"/>
    <n v="0"/>
    <n v="0"/>
    <n v="0"/>
    <n v="0"/>
    <n v="0"/>
    <n v="0"/>
    <n v="0"/>
  </r>
  <r>
    <x v="0"/>
    <x v="2"/>
    <x v="1"/>
    <x v="5"/>
    <x v="10"/>
    <x v="1"/>
    <n v="0"/>
    <n v="0"/>
    <n v="0"/>
    <n v="0"/>
    <n v="0"/>
    <n v="0"/>
    <n v="0"/>
    <n v="0"/>
    <n v="0"/>
    <n v="0"/>
    <n v="0"/>
    <n v="0"/>
    <n v="0"/>
    <n v="0"/>
    <n v="0"/>
  </r>
  <r>
    <x v="0"/>
    <x v="2"/>
    <x v="1"/>
    <x v="5"/>
    <x v="11"/>
    <x v="1"/>
    <n v="0"/>
    <n v="0"/>
    <n v="0"/>
    <n v="0"/>
    <n v="0"/>
    <n v="0"/>
    <n v="0"/>
    <n v="0"/>
    <n v="0"/>
    <n v="0"/>
    <n v="0"/>
    <n v="0"/>
    <n v="0"/>
    <n v="0"/>
    <n v="0"/>
  </r>
  <r>
    <x v="0"/>
    <x v="2"/>
    <x v="1"/>
    <x v="5"/>
    <x v="12"/>
    <x v="1"/>
    <n v="0"/>
    <n v="0"/>
    <n v="0"/>
    <n v="0"/>
    <n v="0"/>
    <n v="0"/>
    <n v="0"/>
    <n v="0"/>
    <n v="0"/>
    <n v="0"/>
    <n v="0"/>
    <n v="0"/>
    <n v="0"/>
    <n v="0"/>
    <n v="0"/>
  </r>
  <r>
    <x v="0"/>
    <x v="2"/>
    <x v="1"/>
    <x v="5"/>
    <x v="13"/>
    <x v="1"/>
    <n v="0"/>
    <n v="0"/>
    <n v="0"/>
    <n v="0"/>
    <n v="0"/>
    <n v="0"/>
    <n v="0"/>
    <n v="0"/>
    <n v="0"/>
    <n v="0"/>
    <n v="0"/>
    <n v="0"/>
    <n v="0"/>
    <n v="0"/>
    <n v="0"/>
  </r>
  <r>
    <x v="0"/>
    <x v="3"/>
    <x v="1"/>
    <x v="5"/>
    <x v="2"/>
    <x v="1"/>
    <n v="0"/>
    <n v="0"/>
    <n v="0"/>
    <n v="0"/>
    <n v="0"/>
    <n v="0"/>
    <n v="0"/>
    <n v="0"/>
    <n v="0"/>
    <n v="0"/>
    <n v="0"/>
    <n v="0"/>
    <n v="0"/>
    <n v="0"/>
    <n v="0"/>
  </r>
  <r>
    <x v="0"/>
    <x v="3"/>
    <x v="1"/>
    <x v="5"/>
    <x v="3"/>
    <x v="1"/>
    <n v="0"/>
    <n v="0"/>
    <n v="0"/>
    <n v="0"/>
    <n v="0"/>
    <n v="0"/>
    <n v="0"/>
    <n v="0"/>
    <n v="0"/>
    <n v="0"/>
    <n v="0"/>
    <n v="0"/>
    <n v="0"/>
    <n v="0"/>
    <n v="0"/>
  </r>
  <r>
    <x v="0"/>
    <x v="3"/>
    <x v="1"/>
    <x v="5"/>
    <x v="4"/>
    <x v="1"/>
    <n v="0"/>
    <n v="0"/>
    <n v="0"/>
    <n v="0"/>
    <n v="0"/>
    <n v="0"/>
    <n v="0"/>
    <n v="0"/>
    <n v="0"/>
    <n v="0"/>
    <n v="0"/>
    <n v="0"/>
    <n v="0"/>
    <n v="0"/>
    <n v="0"/>
  </r>
  <r>
    <x v="0"/>
    <x v="3"/>
    <x v="1"/>
    <x v="5"/>
    <x v="5"/>
    <x v="1"/>
    <n v="0"/>
    <n v="0"/>
    <n v="0"/>
    <n v="0"/>
    <n v="0"/>
    <n v="0"/>
    <n v="0"/>
    <n v="0"/>
    <n v="0"/>
    <n v="0"/>
    <n v="0"/>
    <n v="0"/>
    <n v="0"/>
    <n v="0"/>
    <n v="0"/>
  </r>
  <r>
    <x v="0"/>
    <x v="3"/>
    <x v="1"/>
    <x v="5"/>
    <x v="6"/>
    <x v="1"/>
    <n v="0"/>
    <n v="0"/>
    <n v="0"/>
    <n v="0"/>
    <n v="0"/>
    <n v="0"/>
    <n v="0"/>
    <n v="0"/>
    <n v="0"/>
    <n v="0"/>
    <n v="0"/>
    <n v="0"/>
    <n v="0"/>
    <n v="0"/>
    <n v="0"/>
  </r>
  <r>
    <x v="0"/>
    <x v="3"/>
    <x v="1"/>
    <x v="5"/>
    <x v="7"/>
    <x v="1"/>
    <n v="0"/>
    <n v="0"/>
    <n v="0"/>
    <n v="0"/>
    <n v="0"/>
    <n v="0"/>
    <n v="0"/>
    <n v="0"/>
    <n v="0"/>
    <n v="0"/>
    <n v="0"/>
    <n v="0"/>
    <n v="0"/>
    <n v="0"/>
    <n v="0"/>
  </r>
  <r>
    <x v="0"/>
    <x v="3"/>
    <x v="1"/>
    <x v="5"/>
    <x v="8"/>
    <x v="1"/>
    <n v="0"/>
    <n v="0"/>
    <n v="0"/>
    <n v="0"/>
    <n v="0"/>
    <n v="0"/>
    <n v="0"/>
    <n v="0"/>
    <n v="0"/>
    <n v="0"/>
    <n v="0"/>
    <n v="0"/>
    <n v="0"/>
    <n v="0"/>
    <n v="0"/>
  </r>
  <r>
    <x v="0"/>
    <x v="3"/>
    <x v="1"/>
    <x v="5"/>
    <x v="9"/>
    <x v="1"/>
    <n v="0"/>
    <n v="0"/>
    <n v="0"/>
    <n v="0"/>
    <n v="0"/>
    <n v="0"/>
    <n v="0"/>
    <n v="0"/>
    <n v="0"/>
    <n v="0"/>
    <n v="0"/>
    <n v="0"/>
    <n v="0"/>
    <n v="0"/>
    <n v="0"/>
  </r>
  <r>
    <x v="0"/>
    <x v="3"/>
    <x v="1"/>
    <x v="5"/>
    <x v="10"/>
    <x v="1"/>
    <n v="0"/>
    <n v="0"/>
    <n v="0"/>
    <n v="0"/>
    <n v="0"/>
    <n v="0"/>
    <n v="0"/>
    <n v="0"/>
    <n v="0"/>
    <n v="0"/>
    <n v="0"/>
    <n v="0"/>
    <n v="0"/>
    <n v="0"/>
    <n v="0"/>
  </r>
  <r>
    <x v="0"/>
    <x v="3"/>
    <x v="1"/>
    <x v="5"/>
    <x v="11"/>
    <x v="1"/>
    <n v="0"/>
    <n v="0"/>
    <n v="0"/>
    <n v="0"/>
    <n v="0"/>
    <n v="0"/>
    <n v="0"/>
    <n v="0"/>
    <n v="0"/>
    <n v="0"/>
    <n v="0"/>
    <n v="0"/>
    <n v="0"/>
    <n v="0"/>
    <n v="0"/>
  </r>
  <r>
    <x v="0"/>
    <x v="3"/>
    <x v="1"/>
    <x v="5"/>
    <x v="12"/>
    <x v="1"/>
    <n v="0"/>
    <n v="0"/>
    <n v="0"/>
    <n v="0"/>
    <n v="0"/>
    <n v="0"/>
    <n v="0"/>
    <n v="0"/>
    <n v="0"/>
    <n v="0"/>
    <n v="0"/>
    <n v="0"/>
    <n v="0"/>
    <n v="0"/>
    <n v="0"/>
  </r>
  <r>
    <x v="0"/>
    <x v="3"/>
    <x v="1"/>
    <x v="5"/>
    <x v="13"/>
    <x v="1"/>
    <n v="0"/>
    <n v="0"/>
    <n v="0"/>
    <n v="0"/>
    <n v="0"/>
    <n v="0"/>
    <n v="0"/>
    <n v="0"/>
    <n v="0"/>
    <n v="0"/>
    <n v="0"/>
    <n v="0"/>
    <n v="0"/>
    <n v="0"/>
    <n v="0"/>
  </r>
  <r>
    <x v="0"/>
    <x v="0"/>
    <x v="1"/>
    <x v="6"/>
    <x v="2"/>
    <x v="1"/>
    <n v="0"/>
    <n v="0"/>
    <n v="0"/>
    <n v="0"/>
    <n v="0"/>
    <n v="0"/>
    <n v="0"/>
    <n v="0"/>
    <n v="0"/>
    <n v="0"/>
    <n v="0"/>
    <n v="0"/>
    <n v="0"/>
    <n v="0"/>
    <n v="0"/>
  </r>
  <r>
    <x v="0"/>
    <x v="0"/>
    <x v="1"/>
    <x v="6"/>
    <x v="3"/>
    <x v="1"/>
    <n v="0"/>
    <n v="0"/>
    <n v="0"/>
    <n v="0"/>
    <n v="0"/>
    <n v="0"/>
    <n v="0"/>
    <n v="0"/>
    <n v="0"/>
    <n v="0"/>
    <n v="0"/>
    <n v="0"/>
    <n v="0"/>
    <n v="0"/>
    <n v="0"/>
  </r>
  <r>
    <x v="0"/>
    <x v="0"/>
    <x v="1"/>
    <x v="6"/>
    <x v="4"/>
    <x v="1"/>
    <n v="0"/>
    <n v="0"/>
    <n v="0"/>
    <n v="0"/>
    <n v="0"/>
    <n v="0"/>
    <n v="0"/>
    <n v="0"/>
    <n v="0"/>
    <n v="0"/>
    <n v="0"/>
    <n v="0"/>
    <n v="0"/>
    <n v="0"/>
    <n v="0"/>
  </r>
  <r>
    <x v="0"/>
    <x v="0"/>
    <x v="1"/>
    <x v="6"/>
    <x v="5"/>
    <x v="1"/>
    <n v="0"/>
    <n v="0"/>
    <n v="0"/>
    <n v="0"/>
    <n v="0"/>
    <n v="0"/>
    <n v="0"/>
    <n v="0"/>
    <n v="0"/>
    <n v="0"/>
    <n v="0"/>
    <n v="0"/>
    <n v="0"/>
    <n v="0"/>
    <n v="0"/>
  </r>
  <r>
    <x v="0"/>
    <x v="0"/>
    <x v="1"/>
    <x v="6"/>
    <x v="6"/>
    <x v="1"/>
    <n v="0"/>
    <n v="0"/>
    <n v="0"/>
    <n v="0"/>
    <n v="0"/>
    <n v="0"/>
    <n v="0"/>
    <n v="0"/>
    <n v="0"/>
    <n v="0"/>
    <n v="0"/>
    <n v="0"/>
    <n v="0"/>
    <n v="0"/>
    <n v="0"/>
  </r>
  <r>
    <x v="0"/>
    <x v="0"/>
    <x v="1"/>
    <x v="6"/>
    <x v="7"/>
    <x v="1"/>
    <n v="0"/>
    <n v="0"/>
    <n v="0"/>
    <n v="0"/>
    <n v="0"/>
    <n v="0"/>
    <n v="0"/>
    <n v="0"/>
    <n v="0"/>
    <n v="0"/>
    <n v="0"/>
    <n v="0"/>
    <n v="0"/>
    <n v="0"/>
    <n v="0"/>
  </r>
  <r>
    <x v="0"/>
    <x v="0"/>
    <x v="1"/>
    <x v="6"/>
    <x v="8"/>
    <x v="1"/>
    <n v="0"/>
    <n v="0"/>
    <n v="0"/>
    <n v="0"/>
    <n v="0"/>
    <n v="0"/>
    <n v="0"/>
    <n v="0"/>
    <n v="0"/>
    <n v="0"/>
    <n v="0"/>
    <n v="0"/>
    <n v="0"/>
    <n v="0"/>
    <n v="0"/>
  </r>
  <r>
    <x v="0"/>
    <x v="0"/>
    <x v="1"/>
    <x v="6"/>
    <x v="9"/>
    <x v="1"/>
    <n v="0"/>
    <n v="0"/>
    <n v="0"/>
    <n v="0"/>
    <n v="0"/>
    <n v="0"/>
    <n v="0"/>
    <n v="0"/>
    <n v="0"/>
    <n v="0"/>
    <n v="0"/>
    <n v="0"/>
    <n v="0"/>
    <n v="0"/>
    <n v="0"/>
  </r>
  <r>
    <x v="0"/>
    <x v="0"/>
    <x v="1"/>
    <x v="6"/>
    <x v="10"/>
    <x v="1"/>
    <n v="0"/>
    <n v="0"/>
    <n v="0"/>
    <n v="1.0337954458287148E-2"/>
    <n v="2.0594078023510022E-2"/>
    <n v="3.084264701650179E-2"/>
    <n v="4.1035735528996919E-2"/>
    <n v="5.1049087811787658E-2"/>
    <n v="6.0987359146970392E-2"/>
    <n v="7.0866552993958803E-2"/>
    <n v="8.061259495403808E-2"/>
    <n v="9.0328928460476049E-2"/>
    <n v="9.9962875734044859E-2"/>
    <n v="0.10951437279745967"/>
    <n v="0.11898638745814652"/>
  </r>
  <r>
    <x v="0"/>
    <x v="0"/>
    <x v="1"/>
    <x v="6"/>
    <x v="11"/>
    <x v="1"/>
    <n v="0"/>
    <n v="0"/>
    <n v="0"/>
    <n v="0"/>
    <n v="0"/>
    <n v="0"/>
    <n v="0"/>
    <n v="0"/>
    <n v="0"/>
    <n v="0"/>
    <n v="0"/>
    <n v="0"/>
    <n v="0"/>
    <n v="0"/>
    <n v="0"/>
  </r>
  <r>
    <x v="0"/>
    <x v="0"/>
    <x v="1"/>
    <x v="6"/>
    <x v="12"/>
    <x v="1"/>
    <n v="0"/>
    <n v="0"/>
    <n v="0"/>
    <n v="0"/>
    <n v="0"/>
    <n v="0"/>
    <n v="0"/>
    <n v="0"/>
    <n v="0"/>
    <n v="0"/>
    <n v="0"/>
    <n v="0"/>
    <n v="0"/>
    <n v="0"/>
    <n v="0"/>
  </r>
  <r>
    <x v="0"/>
    <x v="0"/>
    <x v="1"/>
    <x v="6"/>
    <x v="13"/>
    <x v="1"/>
    <n v="0"/>
    <n v="0"/>
    <n v="0"/>
    <n v="0"/>
    <n v="0"/>
    <n v="0"/>
    <n v="0"/>
    <n v="0"/>
    <n v="0"/>
    <n v="0"/>
    <n v="0"/>
    <n v="0"/>
    <n v="0"/>
    <n v="0"/>
    <n v="0"/>
  </r>
  <r>
    <x v="0"/>
    <x v="1"/>
    <x v="1"/>
    <x v="6"/>
    <x v="2"/>
    <x v="1"/>
    <n v="0"/>
    <n v="0"/>
    <n v="0"/>
    <n v="0"/>
    <n v="0"/>
    <n v="0"/>
    <n v="0"/>
    <n v="0"/>
    <n v="0"/>
    <n v="0"/>
    <n v="0"/>
    <n v="0"/>
    <n v="0"/>
    <n v="0"/>
    <n v="0"/>
  </r>
  <r>
    <x v="0"/>
    <x v="1"/>
    <x v="1"/>
    <x v="6"/>
    <x v="3"/>
    <x v="1"/>
    <n v="0"/>
    <n v="0"/>
    <n v="0"/>
    <n v="0"/>
    <n v="0"/>
    <n v="0"/>
    <n v="0"/>
    <n v="0"/>
    <n v="0"/>
    <n v="0"/>
    <n v="0"/>
    <n v="0"/>
    <n v="0"/>
    <n v="0"/>
    <n v="0"/>
  </r>
  <r>
    <x v="0"/>
    <x v="1"/>
    <x v="1"/>
    <x v="6"/>
    <x v="4"/>
    <x v="1"/>
    <n v="0"/>
    <n v="0"/>
    <n v="0"/>
    <n v="0"/>
    <n v="0"/>
    <n v="0"/>
    <n v="0"/>
    <n v="0"/>
    <n v="0"/>
    <n v="0"/>
    <n v="0"/>
    <n v="0"/>
    <n v="0"/>
    <n v="0"/>
    <n v="0"/>
  </r>
  <r>
    <x v="0"/>
    <x v="1"/>
    <x v="1"/>
    <x v="6"/>
    <x v="5"/>
    <x v="1"/>
    <n v="0"/>
    <n v="0"/>
    <n v="0"/>
    <n v="0"/>
    <n v="0"/>
    <n v="0"/>
    <n v="0"/>
    <n v="0"/>
    <n v="0"/>
    <n v="0"/>
    <n v="0"/>
    <n v="0"/>
    <n v="0"/>
    <n v="0"/>
    <n v="0"/>
  </r>
  <r>
    <x v="0"/>
    <x v="1"/>
    <x v="1"/>
    <x v="6"/>
    <x v="6"/>
    <x v="1"/>
    <n v="0"/>
    <n v="0"/>
    <n v="0"/>
    <n v="0"/>
    <n v="0"/>
    <n v="0"/>
    <n v="0"/>
    <n v="0"/>
    <n v="0"/>
    <n v="0"/>
    <n v="0"/>
    <n v="0"/>
    <n v="0"/>
    <n v="0"/>
    <n v="0"/>
  </r>
  <r>
    <x v="0"/>
    <x v="1"/>
    <x v="1"/>
    <x v="6"/>
    <x v="7"/>
    <x v="1"/>
    <n v="0"/>
    <n v="0"/>
    <n v="0"/>
    <n v="0"/>
    <n v="0"/>
    <n v="0"/>
    <n v="0"/>
    <n v="0"/>
    <n v="0"/>
    <n v="0"/>
    <n v="0"/>
    <n v="0"/>
    <n v="0"/>
    <n v="0"/>
    <n v="0"/>
  </r>
  <r>
    <x v="0"/>
    <x v="1"/>
    <x v="1"/>
    <x v="6"/>
    <x v="8"/>
    <x v="1"/>
    <n v="0"/>
    <n v="0"/>
    <n v="0"/>
    <n v="0"/>
    <n v="0"/>
    <n v="0"/>
    <n v="0"/>
    <n v="0"/>
    <n v="0"/>
    <n v="0"/>
    <n v="0"/>
    <n v="0"/>
    <n v="0"/>
    <n v="0"/>
    <n v="0"/>
  </r>
  <r>
    <x v="0"/>
    <x v="1"/>
    <x v="1"/>
    <x v="6"/>
    <x v="9"/>
    <x v="1"/>
    <n v="0"/>
    <n v="0"/>
    <n v="0"/>
    <n v="0"/>
    <n v="0"/>
    <n v="0"/>
    <n v="0"/>
    <n v="0"/>
    <n v="0"/>
    <n v="0"/>
    <n v="0"/>
    <n v="0"/>
    <n v="0"/>
    <n v="0"/>
    <n v="0"/>
  </r>
  <r>
    <x v="0"/>
    <x v="1"/>
    <x v="1"/>
    <x v="6"/>
    <x v="10"/>
    <x v="1"/>
    <n v="0"/>
    <n v="0"/>
    <n v="0"/>
    <n v="0"/>
    <n v="0"/>
    <n v="0"/>
    <n v="0"/>
    <n v="0"/>
    <n v="0"/>
    <n v="0"/>
    <n v="0"/>
    <n v="0"/>
    <n v="0"/>
    <n v="0"/>
    <n v="0"/>
  </r>
  <r>
    <x v="0"/>
    <x v="1"/>
    <x v="1"/>
    <x v="6"/>
    <x v="11"/>
    <x v="1"/>
    <n v="0"/>
    <n v="0"/>
    <n v="0"/>
    <n v="0"/>
    <n v="0"/>
    <n v="0"/>
    <n v="0"/>
    <n v="0"/>
    <n v="0"/>
    <n v="0"/>
    <n v="0"/>
    <n v="0"/>
    <n v="0"/>
    <n v="0"/>
    <n v="0"/>
  </r>
  <r>
    <x v="0"/>
    <x v="1"/>
    <x v="1"/>
    <x v="6"/>
    <x v="12"/>
    <x v="1"/>
    <n v="0"/>
    <n v="0"/>
    <n v="0"/>
    <n v="0"/>
    <n v="0"/>
    <n v="0"/>
    <n v="0"/>
    <n v="0"/>
    <n v="0"/>
    <n v="0"/>
    <n v="0"/>
    <n v="0"/>
    <n v="0"/>
    <n v="0"/>
    <n v="0"/>
  </r>
  <r>
    <x v="0"/>
    <x v="1"/>
    <x v="1"/>
    <x v="6"/>
    <x v="13"/>
    <x v="1"/>
    <n v="0"/>
    <n v="0"/>
    <n v="0"/>
    <n v="0"/>
    <n v="0"/>
    <n v="0"/>
    <n v="0"/>
    <n v="0"/>
    <n v="0"/>
    <n v="0"/>
    <n v="0"/>
    <n v="0"/>
    <n v="0"/>
    <n v="0"/>
    <n v="0"/>
  </r>
  <r>
    <x v="0"/>
    <x v="2"/>
    <x v="1"/>
    <x v="6"/>
    <x v="2"/>
    <x v="1"/>
    <n v="0"/>
    <n v="0"/>
    <n v="0"/>
    <n v="0"/>
    <n v="0"/>
    <n v="0"/>
    <n v="0"/>
    <n v="0"/>
    <n v="0"/>
    <n v="0"/>
    <n v="0"/>
    <n v="0"/>
    <n v="0"/>
    <n v="0"/>
    <n v="0"/>
  </r>
  <r>
    <x v="0"/>
    <x v="2"/>
    <x v="1"/>
    <x v="6"/>
    <x v="3"/>
    <x v="1"/>
    <n v="0"/>
    <n v="0"/>
    <n v="0"/>
    <n v="0"/>
    <n v="0"/>
    <n v="0"/>
    <n v="0"/>
    <n v="0"/>
    <n v="0"/>
    <n v="0"/>
    <n v="0"/>
    <n v="0"/>
    <n v="0"/>
    <n v="0"/>
    <n v="0"/>
  </r>
  <r>
    <x v="0"/>
    <x v="2"/>
    <x v="1"/>
    <x v="6"/>
    <x v="4"/>
    <x v="1"/>
    <n v="0"/>
    <n v="0"/>
    <n v="0"/>
    <n v="0"/>
    <n v="0"/>
    <n v="0"/>
    <n v="0"/>
    <n v="0"/>
    <n v="0"/>
    <n v="0"/>
    <n v="0"/>
    <n v="0"/>
    <n v="0"/>
    <n v="0"/>
    <n v="0"/>
  </r>
  <r>
    <x v="0"/>
    <x v="2"/>
    <x v="1"/>
    <x v="6"/>
    <x v="5"/>
    <x v="1"/>
    <n v="0"/>
    <n v="0"/>
    <n v="0"/>
    <n v="0"/>
    <n v="0"/>
    <n v="0"/>
    <n v="0"/>
    <n v="0"/>
    <n v="0"/>
    <n v="0"/>
    <n v="0"/>
    <n v="0"/>
    <n v="0"/>
    <n v="0"/>
    <n v="0"/>
  </r>
  <r>
    <x v="0"/>
    <x v="2"/>
    <x v="1"/>
    <x v="6"/>
    <x v="6"/>
    <x v="1"/>
    <n v="0"/>
    <n v="0"/>
    <n v="0"/>
    <n v="0"/>
    <n v="0"/>
    <n v="0"/>
    <n v="0"/>
    <n v="0"/>
    <n v="0"/>
    <n v="0"/>
    <n v="0"/>
    <n v="0"/>
    <n v="0"/>
    <n v="0"/>
    <n v="0"/>
  </r>
  <r>
    <x v="0"/>
    <x v="2"/>
    <x v="1"/>
    <x v="6"/>
    <x v="7"/>
    <x v="1"/>
    <n v="0"/>
    <n v="0"/>
    <n v="0"/>
    <n v="0"/>
    <n v="0"/>
    <n v="0"/>
    <n v="0"/>
    <n v="0"/>
    <n v="0"/>
    <n v="0"/>
    <n v="0"/>
    <n v="0"/>
    <n v="0"/>
    <n v="0"/>
    <n v="0"/>
  </r>
  <r>
    <x v="0"/>
    <x v="2"/>
    <x v="1"/>
    <x v="6"/>
    <x v="8"/>
    <x v="1"/>
    <n v="0"/>
    <n v="0"/>
    <n v="0"/>
    <n v="0"/>
    <n v="0"/>
    <n v="0"/>
    <n v="0"/>
    <n v="0"/>
    <n v="0"/>
    <n v="0"/>
    <n v="0"/>
    <n v="0"/>
    <n v="0"/>
    <n v="0"/>
    <n v="0"/>
  </r>
  <r>
    <x v="0"/>
    <x v="2"/>
    <x v="1"/>
    <x v="6"/>
    <x v="9"/>
    <x v="1"/>
    <n v="0"/>
    <n v="0"/>
    <n v="0"/>
    <n v="0"/>
    <n v="0"/>
    <n v="0"/>
    <n v="0"/>
    <n v="0"/>
    <n v="0"/>
    <n v="0"/>
    <n v="0"/>
    <n v="0"/>
    <n v="0"/>
    <n v="0"/>
    <n v="0"/>
  </r>
  <r>
    <x v="0"/>
    <x v="2"/>
    <x v="1"/>
    <x v="6"/>
    <x v="10"/>
    <x v="1"/>
    <n v="0"/>
    <n v="0"/>
    <n v="0"/>
    <n v="0"/>
    <n v="0"/>
    <n v="0"/>
    <n v="0"/>
    <n v="0"/>
    <n v="0"/>
    <n v="0"/>
    <n v="0"/>
    <n v="0"/>
    <n v="0"/>
    <n v="0"/>
    <n v="0"/>
  </r>
  <r>
    <x v="0"/>
    <x v="2"/>
    <x v="1"/>
    <x v="6"/>
    <x v="11"/>
    <x v="1"/>
    <n v="0"/>
    <n v="0"/>
    <n v="0"/>
    <n v="0"/>
    <n v="0"/>
    <n v="0"/>
    <n v="0"/>
    <n v="0"/>
    <n v="0"/>
    <n v="0"/>
    <n v="0"/>
    <n v="0"/>
    <n v="0"/>
    <n v="0"/>
    <n v="0"/>
  </r>
  <r>
    <x v="0"/>
    <x v="2"/>
    <x v="1"/>
    <x v="6"/>
    <x v="12"/>
    <x v="1"/>
    <n v="0"/>
    <n v="0"/>
    <n v="0"/>
    <n v="0"/>
    <n v="0"/>
    <n v="0"/>
    <n v="0"/>
    <n v="0"/>
    <n v="0"/>
    <n v="0"/>
    <n v="0"/>
    <n v="0"/>
    <n v="0"/>
    <n v="0"/>
    <n v="0"/>
  </r>
  <r>
    <x v="0"/>
    <x v="2"/>
    <x v="1"/>
    <x v="6"/>
    <x v="13"/>
    <x v="1"/>
    <n v="0"/>
    <n v="0"/>
    <n v="0"/>
    <n v="0"/>
    <n v="0"/>
    <n v="0"/>
    <n v="0"/>
    <n v="0"/>
    <n v="0"/>
    <n v="0"/>
    <n v="0"/>
    <n v="0"/>
    <n v="0"/>
    <n v="0"/>
    <n v="0"/>
  </r>
  <r>
    <x v="0"/>
    <x v="3"/>
    <x v="1"/>
    <x v="6"/>
    <x v="2"/>
    <x v="1"/>
    <n v="0"/>
    <n v="0"/>
    <n v="0"/>
    <n v="0"/>
    <n v="0"/>
    <n v="0"/>
    <n v="0"/>
    <n v="0"/>
    <n v="0"/>
    <n v="0"/>
    <n v="0"/>
    <n v="0"/>
    <n v="0"/>
    <n v="0"/>
    <n v="0"/>
  </r>
  <r>
    <x v="0"/>
    <x v="3"/>
    <x v="1"/>
    <x v="6"/>
    <x v="3"/>
    <x v="1"/>
    <n v="0"/>
    <n v="0"/>
    <n v="0"/>
    <n v="0"/>
    <n v="0"/>
    <n v="0"/>
    <n v="0"/>
    <n v="0"/>
    <n v="0"/>
    <n v="0"/>
    <n v="0"/>
    <n v="0"/>
    <n v="0"/>
    <n v="0"/>
    <n v="0"/>
  </r>
  <r>
    <x v="0"/>
    <x v="3"/>
    <x v="1"/>
    <x v="6"/>
    <x v="4"/>
    <x v="1"/>
    <n v="0"/>
    <n v="0"/>
    <n v="0"/>
    <n v="0"/>
    <n v="0"/>
    <n v="0"/>
    <n v="0"/>
    <n v="0"/>
    <n v="0"/>
    <n v="0"/>
    <n v="0"/>
    <n v="0"/>
    <n v="0"/>
    <n v="0"/>
    <n v="0"/>
  </r>
  <r>
    <x v="0"/>
    <x v="3"/>
    <x v="1"/>
    <x v="6"/>
    <x v="5"/>
    <x v="1"/>
    <n v="0"/>
    <n v="0"/>
    <n v="0"/>
    <n v="0"/>
    <n v="0"/>
    <n v="0"/>
    <n v="0"/>
    <n v="0"/>
    <n v="0"/>
    <n v="0"/>
    <n v="0"/>
    <n v="0"/>
    <n v="0"/>
    <n v="0"/>
    <n v="0"/>
  </r>
  <r>
    <x v="0"/>
    <x v="3"/>
    <x v="1"/>
    <x v="6"/>
    <x v="6"/>
    <x v="1"/>
    <n v="0"/>
    <n v="0"/>
    <n v="0"/>
    <n v="0"/>
    <n v="0"/>
    <n v="0"/>
    <n v="0"/>
    <n v="0"/>
    <n v="0"/>
    <n v="0"/>
    <n v="0"/>
    <n v="0"/>
    <n v="0"/>
    <n v="0"/>
    <n v="0"/>
  </r>
  <r>
    <x v="0"/>
    <x v="3"/>
    <x v="1"/>
    <x v="6"/>
    <x v="7"/>
    <x v="1"/>
    <n v="0"/>
    <n v="0"/>
    <n v="0"/>
    <n v="0"/>
    <n v="0"/>
    <n v="0"/>
    <n v="0"/>
    <n v="0"/>
    <n v="0"/>
    <n v="0"/>
    <n v="0"/>
    <n v="0"/>
    <n v="0"/>
    <n v="0"/>
    <n v="0"/>
  </r>
  <r>
    <x v="0"/>
    <x v="3"/>
    <x v="1"/>
    <x v="6"/>
    <x v="8"/>
    <x v="1"/>
    <n v="0"/>
    <n v="0"/>
    <n v="0"/>
    <n v="0"/>
    <n v="0"/>
    <n v="0"/>
    <n v="0"/>
    <n v="0"/>
    <n v="0"/>
    <n v="0"/>
    <n v="0"/>
    <n v="0"/>
    <n v="0"/>
    <n v="0"/>
    <n v="0"/>
  </r>
  <r>
    <x v="0"/>
    <x v="3"/>
    <x v="1"/>
    <x v="6"/>
    <x v="9"/>
    <x v="1"/>
    <n v="0"/>
    <n v="0"/>
    <n v="0"/>
    <n v="0"/>
    <n v="0"/>
    <n v="0"/>
    <n v="0"/>
    <n v="0"/>
    <n v="0"/>
    <n v="0"/>
    <n v="0"/>
    <n v="0"/>
    <n v="0"/>
    <n v="0"/>
    <n v="0"/>
  </r>
  <r>
    <x v="0"/>
    <x v="3"/>
    <x v="1"/>
    <x v="6"/>
    <x v="10"/>
    <x v="1"/>
    <n v="0"/>
    <n v="0"/>
    <n v="0"/>
    <n v="2.635110774767857E-3"/>
    <n v="5.2631708631936547E-3"/>
    <n v="7.9115581127391209E-3"/>
    <n v="1.0571172222987656E-2"/>
    <n v="1.3218482222163873E-2"/>
    <n v="1.5858399286617472E-2"/>
    <n v="1.8507470260483008E-2"/>
    <n v="2.115701302618073E-2"/>
    <n v="2.3815692289587173E-2"/>
    <n v="2.6469877646875438E-2"/>
    <n v="2.9127794264539666E-2"/>
    <n v="3.1784690447322107E-2"/>
  </r>
  <r>
    <x v="0"/>
    <x v="3"/>
    <x v="1"/>
    <x v="6"/>
    <x v="11"/>
    <x v="1"/>
    <n v="0"/>
    <n v="0"/>
    <n v="0"/>
    <n v="0"/>
    <n v="0"/>
    <n v="0"/>
    <n v="0"/>
    <n v="0"/>
    <n v="0"/>
    <n v="0"/>
    <n v="0"/>
    <n v="0"/>
    <n v="0"/>
    <n v="0"/>
    <n v="0"/>
  </r>
  <r>
    <x v="0"/>
    <x v="3"/>
    <x v="1"/>
    <x v="6"/>
    <x v="12"/>
    <x v="1"/>
    <n v="0"/>
    <n v="0"/>
    <n v="0"/>
    <n v="0"/>
    <n v="0"/>
    <n v="0"/>
    <n v="0"/>
    <n v="0"/>
    <n v="0"/>
    <n v="0"/>
    <n v="0"/>
    <n v="0"/>
    <n v="0"/>
    <n v="0"/>
    <n v="0"/>
  </r>
  <r>
    <x v="0"/>
    <x v="3"/>
    <x v="1"/>
    <x v="6"/>
    <x v="13"/>
    <x v="1"/>
    <n v="0"/>
    <n v="0"/>
    <n v="0"/>
    <n v="0"/>
    <n v="0"/>
    <n v="0"/>
    <n v="0"/>
    <n v="0"/>
    <n v="0"/>
    <n v="0"/>
    <n v="0"/>
    <n v="0"/>
    <n v="0"/>
    <n v="0"/>
    <n v="0"/>
  </r>
  <r>
    <x v="0"/>
    <x v="0"/>
    <x v="1"/>
    <x v="7"/>
    <x v="2"/>
    <x v="1"/>
    <n v="5.3981113427610056E-2"/>
    <n v="5.3926527323449061E-2"/>
    <n v="5.4069971972642489E-2"/>
    <n v="5.413129946365311E-2"/>
    <n v="5.4033100925504771E-2"/>
    <n v="5.410621943872785E-2"/>
    <n v="5.4179722252226947E-2"/>
    <n v="5.4120915821195083E-2"/>
    <n v="5.4074686701870503E-2"/>
    <n v="5.404455335512437E-2"/>
    <n v="5.3978614532954168E-2"/>
    <n v="5.3946045623589095E-2"/>
    <n v="5.3901251195693403E-2"/>
    <n v="5.3847842681786079E-2"/>
    <n v="5.3783689309406621E-2"/>
  </r>
  <r>
    <x v="0"/>
    <x v="0"/>
    <x v="1"/>
    <x v="7"/>
    <x v="3"/>
    <x v="1"/>
    <n v="0"/>
    <n v="0"/>
    <n v="0"/>
    <n v="0"/>
    <n v="0"/>
    <n v="0"/>
    <n v="0"/>
    <n v="0"/>
    <n v="0"/>
    <n v="0"/>
    <n v="0"/>
    <n v="0"/>
    <n v="0"/>
    <n v="0"/>
    <n v="0"/>
  </r>
  <r>
    <x v="0"/>
    <x v="0"/>
    <x v="1"/>
    <x v="7"/>
    <x v="4"/>
    <x v="1"/>
    <n v="9.7792339799418343E-2"/>
    <n v="9.8189992248510438E-2"/>
    <n v="9.8899686852658972E-2"/>
    <n v="9.9465995992030626E-2"/>
    <n v="9.9714096540543834E-2"/>
    <n v="0.10022992214196556"/>
    <n v="0.10072235998055522"/>
    <n v="0.10094980960904733"/>
    <n v="0.10118262056811679"/>
    <n v="0.10143255712241248"/>
    <n v="0.10160981601260362"/>
    <n v="0.10185345984558115"/>
    <n v="0.10207935334230608"/>
    <n v="0.10228567233200986"/>
    <n v="0.10248048612678219"/>
  </r>
  <r>
    <x v="0"/>
    <x v="0"/>
    <x v="1"/>
    <x v="7"/>
    <x v="5"/>
    <x v="1"/>
    <n v="3.2010461702516375E-2"/>
    <n v="3.229055232513256E-2"/>
    <n v="3.2661254905902944E-2"/>
    <n v="3.3048631356456477E-2"/>
    <n v="3.319293604762228E-2"/>
    <n v="3.3374742659541358E-2"/>
    <n v="3.3541212462271895E-2"/>
    <n v="3.3630920587917015E-2"/>
    <n v="3.3720729448779539E-2"/>
    <n v="3.3809368216657032E-2"/>
    <n v="3.3873386884395382E-2"/>
    <n v="3.3960088570546831E-2"/>
    <n v="3.4043850304674043E-2"/>
    <n v="3.4124044735360397E-2"/>
    <n v="3.4205765630132931E-2"/>
  </r>
  <r>
    <x v="0"/>
    <x v="0"/>
    <x v="1"/>
    <x v="7"/>
    <x v="6"/>
    <x v="1"/>
    <n v="9.7975620535713057E-2"/>
    <n v="9.9112581218953014E-2"/>
    <n v="0.10030658126210934"/>
    <n v="0.10115724081508458"/>
    <n v="0.1014204682194316"/>
    <n v="0.10188140018378604"/>
    <n v="0.10230857047560098"/>
    <n v="0.10262157860012233"/>
    <n v="0.10302996526363266"/>
    <n v="0.10344916962712346"/>
    <n v="0.10373084292007513"/>
    <n v="0.1040463039463902"/>
    <n v="0.10435423009751119"/>
    <n v="0.10465607023747964"/>
    <n v="0.10495875347018886"/>
  </r>
  <r>
    <x v="0"/>
    <x v="0"/>
    <x v="1"/>
    <x v="7"/>
    <x v="7"/>
    <x v="1"/>
    <n v="0"/>
    <n v="0"/>
    <n v="0"/>
    <n v="0"/>
    <n v="0"/>
    <n v="0"/>
    <n v="0"/>
    <n v="0"/>
    <n v="0"/>
    <n v="0"/>
    <n v="0"/>
    <n v="0"/>
    <n v="0"/>
    <n v="0"/>
    <n v="0"/>
  </r>
  <r>
    <x v="0"/>
    <x v="0"/>
    <x v="1"/>
    <x v="7"/>
    <x v="8"/>
    <x v="1"/>
    <n v="0"/>
    <n v="0"/>
    <n v="0"/>
    <n v="0"/>
    <n v="0"/>
    <n v="0"/>
    <n v="0"/>
    <n v="0"/>
    <n v="0"/>
    <n v="0"/>
    <n v="0"/>
    <n v="0"/>
    <n v="0"/>
    <n v="0"/>
    <n v="0"/>
  </r>
  <r>
    <x v="0"/>
    <x v="0"/>
    <x v="1"/>
    <x v="7"/>
    <x v="9"/>
    <x v="1"/>
    <n v="0"/>
    <n v="0"/>
    <n v="0"/>
    <n v="0"/>
    <n v="0"/>
    <n v="0"/>
    <n v="0"/>
    <n v="0"/>
    <n v="0"/>
    <n v="0"/>
    <n v="0"/>
    <n v="0"/>
    <n v="0"/>
    <n v="0"/>
    <n v="0"/>
  </r>
  <r>
    <x v="0"/>
    <x v="0"/>
    <x v="1"/>
    <x v="7"/>
    <x v="10"/>
    <x v="1"/>
    <n v="0"/>
    <n v="0"/>
    <n v="0"/>
    <n v="0"/>
    <n v="0"/>
    <n v="0"/>
    <n v="0"/>
    <n v="0"/>
    <n v="0"/>
    <n v="0"/>
    <n v="0"/>
    <n v="0"/>
    <n v="0"/>
    <n v="0"/>
    <n v="0"/>
  </r>
  <r>
    <x v="0"/>
    <x v="0"/>
    <x v="1"/>
    <x v="7"/>
    <x v="11"/>
    <x v="1"/>
    <n v="6.411746116719989E-3"/>
    <n v="6.4469838637315436E-3"/>
    <n v="6.5041664113975389E-3"/>
    <n v="6.5474139341208069E-3"/>
    <n v="6.55813805933716E-3"/>
    <n v="6.5830780872128455E-3"/>
    <n v="6.601163621286335E-3"/>
    <n v="6.59940445814995E-3"/>
    <n v="6.6000703958362331E-3"/>
    <n v="6.6040882226809572E-3"/>
    <n v="6.6035410781377247E-3"/>
    <n v="6.6066875602011467E-3"/>
    <n v="6.6087676758561894E-3"/>
    <n v="6.610338961421356E-3"/>
    <n v="6.6117670433288867E-3"/>
  </r>
  <r>
    <x v="0"/>
    <x v="0"/>
    <x v="1"/>
    <x v="7"/>
    <x v="12"/>
    <x v="1"/>
    <n v="3.7955815134559409E-2"/>
    <n v="3.8111577664174875E-2"/>
    <n v="3.8429069636113505E-2"/>
    <n v="3.8662264658700068E-2"/>
    <n v="3.8774294296245349E-2"/>
    <n v="3.9002486991721E-2"/>
    <n v="3.9233133234155358E-2"/>
    <n v="3.9365505479770635E-2"/>
    <n v="3.950072400834459E-2"/>
    <n v="3.9649574737362678E-2"/>
    <n v="3.9774972877544126E-2"/>
    <n v="3.9930938382426485E-2"/>
    <n v="4.0086051252763509E-2"/>
    <n v="4.0241732552287302E-2"/>
    <n v="4.0397467191444637E-2"/>
  </r>
  <r>
    <x v="0"/>
    <x v="0"/>
    <x v="1"/>
    <x v="7"/>
    <x v="13"/>
    <x v="1"/>
    <n v="0"/>
    <n v="0"/>
    <n v="0"/>
    <n v="0"/>
    <n v="0"/>
    <n v="0"/>
    <n v="0"/>
    <n v="0"/>
    <n v="0"/>
    <n v="0"/>
    <n v="0"/>
    <n v="0"/>
    <n v="0"/>
    <n v="0"/>
    <n v="0"/>
  </r>
  <r>
    <x v="0"/>
    <x v="1"/>
    <x v="1"/>
    <x v="7"/>
    <x v="2"/>
    <x v="1"/>
    <n v="0"/>
    <n v="0"/>
    <n v="0"/>
    <n v="0"/>
    <n v="0"/>
    <n v="0"/>
    <n v="0"/>
    <n v="0"/>
    <n v="0"/>
    <n v="0"/>
    <n v="0"/>
    <n v="0"/>
    <n v="0"/>
    <n v="0"/>
    <n v="0"/>
  </r>
  <r>
    <x v="0"/>
    <x v="1"/>
    <x v="1"/>
    <x v="7"/>
    <x v="3"/>
    <x v="1"/>
    <n v="0"/>
    <n v="0"/>
    <n v="0"/>
    <n v="0"/>
    <n v="0"/>
    <n v="0"/>
    <n v="0"/>
    <n v="0"/>
    <n v="0"/>
    <n v="0"/>
    <n v="0"/>
    <n v="0"/>
    <n v="0"/>
    <n v="0"/>
    <n v="0"/>
  </r>
  <r>
    <x v="0"/>
    <x v="1"/>
    <x v="1"/>
    <x v="7"/>
    <x v="4"/>
    <x v="1"/>
    <n v="0"/>
    <n v="0"/>
    <n v="0"/>
    <n v="0"/>
    <n v="0"/>
    <n v="0"/>
    <n v="0"/>
    <n v="0"/>
    <n v="0"/>
    <n v="0"/>
    <n v="0"/>
    <n v="0"/>
    <n v="0"/>
    <n v="0"/>
    <n v="0"/>
  </r>
  <r>
    <x v="0"/>
    <x v="1"/>
    <x v="1"/>
    <x v="7"/>
    <x v="5"/>
    <x v="1"/>
    <n v="0"/>
    <n v="0"/>
    <n v="0"/>
    <n v="0"/>
    <n v="0"/>
    <n v="0"/>
    <n v="0"/>
    <n v="0"/>
    <n v="0"/>
    <n v="0"/>
    <n v="0"/>
    <n v="0"/>
    <n v="0"/>
    <n v="0"/>
    <n v="0"/>
  </r>
  <r>
    <x v="0"/>
    <x v="1"/>
    <x v="1"/>
    <x v="7"/>
    <x v="6"/>
    <x v="1"/>
    <n v="0"/>
    <n v="0"/>
    <n v="0"/>
    <n v="0"/>
    <n v="0"/>
    <n v="0"/>
    <n v="0"/>
    <n v="0"/>
    <n v="0"/>
    <n v="0"/>
    <n v="0"/>
    <n v="0"/>
    <n v="0"/>
    <n v="0"/>
    <n v="0"/>
  </r>
  <r>
    <x v="0"/>
    <x v="1"/>
    <x v="1"/>
    <x v="7"/>
    <x v="7"/>
    <x v="1"/>
    <n v="0"/>
    <n v="0"/>
    <n v="0"/>
    <n v="0"/>
    <n v="0"/>
    <n v="0"/>
    <n v="0"/>
    <n v="0"/>
    <n v="0"/>
    <n v="0"/>
    <n v="0"/>
    <n v="0"/>
    <n v="0"/>
    <n v="0"/>
    <n v="0"/>
  </r>
  <r>
    <x v="0"/>
    <x v="1"/>
    <x v="1"/>
    <x v="7"/>
    <x v="8"/>
    <x v="1"/>
    <n v="0"/>
    <n v="0"/>
    <n v="0"/>
    <n v="0"/>
    <n v="0"/>
    <n v="0"/>
    <n v="0"/>
    <n v="0"/>
    <n v="0"/>
    <n v="0"/>
    <n v="0"/>
    <n v="0"/>
    <n v="0"/>
    <n v="0"/>
    <n v="0"/>
  </r>
  <r>
    <x v="0"/>
    <x v="1"/>
    <x v="1"/>
    <x v="7"/>
    <x v="9"/>
    <x v="1"/>
    <n v="0"/>
    <n v="0"/>
    <n v="0"/>
    <n v="0"/>
    <n v="0"/>
    <n v="0"/>
    <n v="0"/>
    <n v="0"/>
    <n v="0"/>
    <n v="0"/>
    <n v="0"/>
    <n v="0"/>
    <n v="0"/>
    <n v="0"/>
    <n v="0"/>
  </r>
  <r>
    <x v="0"/>
    <x v="1"/>
    <x v="1"/>
    <x v="7"/>
    <x v="10"/>
    <x v="1"/>
    <n v="0"/>
    <n v="0"/>
    <n v="0"/>
    <n v="0"/>
    <n v="0"/>
    <n v="0"/>
    <n v="0"/>
    <n v="0"/>
    <n v="0"/>
    <n v="0"/>
    <n v="0"/>
    <n v="0"/>
    <n v="0"/>
    <n v="0"/>
    <n v="0"/>
  </r>
  <r>
    <x v="0"/>
    <x v="1"/>
    <x v="1"/>
    <x v="7"/>
    <x v="11"/>
    <x v="1"/>
    <n v="0"/>
    <n v="0"/>
    <n v="0"/>
    <n v="0"/>
    <n v="0"/>
    <n v="0"/>
    <n v="0"/>
    <n v="0"/>
    <n v="0"/>
    <n v="0"/>
    <n v="0"/>
    <n v="0"/>
    <n v="0"/>
    <n v="0"/>
    <n v="0"/>
  </r>
  <r>
    <x v="0"/>
    <x v="1"/>
    <x v="1"/>
    <x v="7"/>
    <x v="12"/>
    <x v="1"/>
    <n v="0"/>
    <n v="0"/>
    <n v="0"/>
    <n v="0"/>
    <n v="0"/>
    <n v="0"/>
    <n v="0"/>
    <n v="0"/>
    <n v="0"/>
    <n v="0"/>
    <n v="0"/>
    <n v="0"/>
    <n v="0"/>
    <n v="0"/>
    <n v="0"/>
  </r>
  <r>
    <x v="0"/>
    <x v="1"/>
    <x v="1"/>
    <x v="7"/>
    <x v="13"/>
    <x v="1"/>
    <n v="0"/>
    <n v="0"/>
    <n v="0"/>
    <n v="0"/>
    <n v="0"/>
    <n v="0"/>
    <n v="0"/>
    <n v="0"/>
    <n v="0"/>
    <n v="0"/>
    <n v="0"/>
    <n v="0"/>
    <n v="0"/>
    <n v="0"/>
    <n v="0"/>
  </r>
  <r>
    <x v="0"/>
    <x v="2"/>
    <x v="1"/>
    <x v="7"/>
    <x v="2"/>
    <x v="1"/>
    <n v="0"/>
    <n v="0"/>
    <n v="0"/>
    <n v="0"/>
    <n v="0"/>
    <n v="0"/>
    <n v="0"/>
    <n v="0"/>
    <n v="0"/>
    <n v="0"/>
    <n v="0"/>
    <n v="0"/>
    <n v="0"/>
    <n v="0"/>
    <n v="0"/>
  </r>
  <r>
    <x v="0"/>
    <x v="2"/>
    <x v="1"/>
    <x v="7"/>
    <x v="3"/>
    <x v="1"/>
    <n v="0"/>
    <n v="0"/>
    <n v="0"/>
    <n v="0"/>
    <n v="0"/>
    <n v="0"/>
    <n v="0"/>
    <n v="0"/>
    <n v="0"/>
    <n v="0"/>
    <n v="0"/>
    <n v="0"/>
    <n v="0"/>
    <n v="0"/>
    <n v="0"/>
  </r>
  <r>
    <x v="0"/>
    <x v="2"/>
    <x v="1"/>
    <x v="7"/>
    <x v="4"/>
    <x v="1"/>
    <n v="0"/>
    <n v="0"/>
    <n v="0"/>
    <n v="0"/>
    <n v="0"/>
    <n v="0"/>
    <n v="0"/>
    <n v="0"/>
    <n v="0"/>
    <n v="0"/>
    <n v="0"/>
    <n v="0"/>
    <n v="0"/>
    <n v="0"/>
    <n v="0"/>
  </r>
  <r>
    <x v="0"/>
    <x v="2"/>
    <x v="1"/>
    <x v="7"/>
    <x v="5"/>
    <x v="1"/>
    <n v="0"/>
    <n v="0"/>
    <n v="0"/>
    <n v="0"/>
    <n v="0"/>
    <n v="0"/>
    <n v="0"/>
    <n v="0"/>
    <n v="0"/>
    <n v="0"/>
    <n v="0"/>
    <n v="0"/>
    <n v="0"/>
    <n v="0"/>
    <n v="0"/>
  </r>
  <r>
    <x v="0"/>
    <x v="2"/>
    <x v="1"/>
    <x v="7"/>
    <x v="6"/>
    <x v="1"/>
    <n v="0"/>
    <n v="0"/>
    <n v="0"/>
    <n v="0"/>
    <n v="0"/>
    <n v="0"/>
    <n v="0"/>
    <n v="0"/>
    <n v="0"/>
    <n v="0"/>
    <n v="0"/>
    <n v="0"/>
    <n v="0"/>
    <n v="0"/>
    <n v="0"/>
  </r>
  <r>
    <x v="0"/>
    <x v="2"/>
    <x v="1"/>
    <x v="7"/>
    <x v="7"/>
    <x v="1"/>
    <n v="0"/>
    <n v="0"/>
    <n v="0"/>
    <n v="0"/>
    <n v="0"/>
    <n v="0"/>
    <n v="0"/>
    <n v="0"/>
    <n v="0"/>
    <n v="0"/>
    <n v="0"/>
    <n v="0"/>
    <n v="0"/>
    <n v="0"/>
    <n v="0"/>
  </r>
  <r>
    <x v="0"/>
    <x v="2"/>
    <x v="1"/>
    <x v="7"/>
    <x v="8"/>
    <x v="1"/>
    <n v="0"/>
    <n v="0"/>
    <n v="0"/>
    <n v="0"/>
    <n v="0"/>
    <n v="0"/>
    <n v="0"/>
    <n v="0"/>
    <n v="0"/>
    <n v="0"/>
    <n v="0"/>
    <n v="0"/>
    <n v="0"/>
    <n v="0"/>
    <n v="0"/>
  </r>
  <r>
    <x v="0"/>
    <x v="2"/>
    <x v="1"/>
    <x v="7"/>
    <x v="9"/>
    <x v="1"/>
    <n v="0"/>
    <n v="0"/>
    <n v="0"/>
    <n v="0"/>
    <n v="0"/>
    <n v="0"/>
    <n v="0"/>
    <n v="0"/>
    <n v="0"/>
    <n v="0"/>
    <n v="0"/>
    <n v="0"/>
    <n v="0"/>
    <n v="0"/>
    <n v="0"/>
  </r>
  <r>
    <x v="0"/>
    <x v="2"/>
    <x v="1"/>
    <x v="7"/>
    <x v="10"/>
    <x v="1"/>
    <n v="0"/>
    <n v="0"/>
    <n v="0"/>
    <n v="0"/>
    <n v="0"/>
    <n v="0"/>
    <n v="0"/>
    <n v="0"/>
    <n v="0"/>
    <n v="0"/>
    <n v="0"/>
    <n v="0"/>
    <n v="0"/>
    <n v="0"/>
    <n v="0"/>
  </r>
  <r>
    <x v="0"/>
    <x v="2"/>
    <x v="1"/>
    <x v="7"/>
    <x v="11"/>
    <x v="1"/>
    <n v="0"/>
    <n v="0"/>
    <n v="0"/>
    <n v="0"/>
    <n v="0"/>
    <n v="0"/>
    <n v="0"/>
    <n v="0"/>
    <n v="0"/>
    <n v="0"/>
    <n v="0"/>
    <n v="0"/>
    <n v="0"/>
    <n v="0"/>
    <n v="0"/>
  </r>
  <r>
    <x v="0"/>
    <x v="2"/>
    <x v="1"/>
    <x v="7"/>
    <x v="12"/>
    <x v="1"/>
    <n v="0"/>
    <n v="0"/>
    <n v="0"/>
    <n v="0"/>
    <n v="0"/>
    <n v="0"/>
    <n v="0"/>
    <n v="0"/>
    <n v="0"/>
    <n v="0"/>
    <n v="0"/>
    <n v="0"/>
    <n v="0"/>
    <n v="0"/>
    <n v="0"/>
  </r>
  <r>
    <x v="0"/>
    <x v="2"/>
    <x v="1"/>
    <x v="7"/>
    <x v="13"/>
    <x v="1"/>
    <n v="0"/>
    <n v="0"/>
    <n v="0"/>
    <n v="0"/>
    <n v="0"/>
    <n v="0"/>
    <n v="0"/>
    <n v="0"/>
    <n v="0"/>
    <n v="0"/>
    <n v="0"/>
    <n v="0"/>
    <n v="0"/>
    <n v="0"/>
    <n v="0"/>
  </r>
  <r>
    <x v="0"/>
    <x v="3"/>
    <x v="1"/>
    <x v="7"/>
    <x v="2"/>
    <x v="1"/>
    <n v="0"/>
    <n v="0"/>
    <n v="0"/>
    <n v="0"/>
    <n v="0"/>
    <n v="0"/>
    <n v="0"/>
    <n v="0"/>
    <n v="0"/>
    <n v="0"/>
    <n v="0"/>
    <n v="0"/>
    <n v="0"/>
    <n v="0"/>
    <n v="0"/>
  </r>
  <r>
    <x v="0"/>
    <x v="3"/>
    <x v="1"/>
    <x v="7"/>
    <x v="3"/>
    <x v="1"/>
    <n v="0"/>
    <n v="0"/>
    <n v="0"/>
    <n v="0"/>
    <n v="0"/>
    <n v="0"/>
    <n v="0"/>
    <n v="0"/>
    <n v="0"/>
    <n v="0"/>
    <n v="0"/>
    <n v="0"/>
    <n v="0"/>
    <n v="0"/>
    <n v="0"/>
  </r>
  <r>
    <x v="0"/>
    <x v="3"/>
    <x v="1"/>
    <x v="7"/>
    <x v="4"/>
    <x v="1"/>
    <n v="0"/>
    <n v="0"/>
    <n v="0"/>
    <n v="0"/>
    <n v="0"/>
    <n v="0"/>
    <n v="0"/>
    <n v="0"/>
    <n v="0"/>
    <n v="0"/>
    <n v="0"/>
    <n v="0"/>
    <n v="0"/>
    <n v="0"/>
    <n v="0"/>
  </r>
  <r>
    <x v="0"/>
    <x v="3"/>
    <x v="1"/>
    <x v="7"/>
    <x v="5"/>
    <x v="1"/>
    <n v="0"/>
    <n v="0"/>
    <n v="0"/>
    <n v="0"/>
    <n v="0"/>
    <n v="0"/>
    <n v="0"/>
    <n v="0"/>
    <n v="0"/>
    <n v="0"/>
    <n v="0"/>
    <n v="0"/>
    <n v="0"/>
    <n v="0"/>
    <n v="0"/>
  </r>
  <r>
    <x v="0"/>
    <x v="3"/>
    <x v="1"/>
    <x v="7"/>
    <x v="6"/>
    <x v="1"/>
    <n v="0"/>
    <n v="0"/>
    <n v="0"/>
    <n v="0"/>
    <n v="0"/>
    <n v="0"/>
    <n v="0"/>
    <n v="0"/>
    <n v="0"/>
    <n v="0"/>
    <n v="0"/>
    <n v="0"/>
    <n v="0"/>
    <n v="0"/>
    <n v="0"/>
  </r>
  <r>
    <x v="0"/>
    <x v="3"/>
    <x v="1"/>
    <x v="7"/>
    <x v="7"/>
    <x v="1"/>
    <n v="0"/>
    <n v="0"/>
    <n v="0"/>
    <n v="0"/>
    <n v="0"/>
    <n v="0"/>
    <n v="0"/>
    <n v="0"/>
    <n v="0"/>
    <n v="0"/>
    <n v="0"/>
    <n v="0"/>
    <n v="0"/>
    <n v="0"/>
    <n v="0"/>
  </r>
  <r>
    <x v="0"/>
    <x v="3"/>
    <x v="1"/>
    <x v="7"/>
    <x v="8"/>
    <x v="1"/>
    <n v="0"/>
    <n v="0"/>
    <n v="0"/>
    <n v="0"/>
    <n v="0"/>
    <n v="0"/>
    <n v="0"/>
    <n v="0"/>
    <n v="0"/>
    <n v="0"/>
    <n v="0"/>
    <n v="0"/>
    <n v="0"/>
    <n v="0"/>
    <n v="0"/>
  </r>
  <r>
    <x v="0"/>
    <x v="3"/>
    <x v="1"/>
    <x v="7"/>
    <x v="9"/>
    <x v="1"/>
    <n v="0"/>
    <n v="0"/>
    <n v="0"/>
    <n v="0"/>
    <n v="0"/>
    <n v="0"/>
    <n v="0"/>
    <n v="0"/>
    <n v="0"/>
    <n v="0"/>
    <n v="0"/>
    <n v="0"/>
    <n v="0"/>
    <n v="0"/>
    <n v="0"/>
  </r>
  <r>
    <x v="0"/>
    <x v="3"/>
    <x v="1"/>
    <x v="7"/>
    <x v="10"/>
    <x v="1"/>
    <n v="0"/>
    <n v="0"/>
    <n v="0"/>
    <n v="0"/>
    <n v="0"/>
    <n v="0"/>
    <n v="0"/>
    <n v="0"/>
    <n v="0"/>
    <n v="0"/>
    <n v="0"/>
    <n v="0"/>
    <n v="0"/>
    <n v="0"/>
    <n v="0"/>
  </r>
  <r>
    <x v="0"/>
    <x v="3"/>
    <x v="1"/>
    <x v="7"/>
    <x v="11"/>
    <x v="1"/>
    <n v="0"/>
    <n v="0"/>
    <n v="0"/>
    <n v="0"/>
    <n v="0"/>
    <n v="0"/>
    <n v="0"/>
    <n v="0"/>
    <n v="0"/>
    <n v="0"/>
    <n v="0"/>
    <n v="0"/>
    <n v="0"/>
    <n v="0"/>
    <n v="0"/>
  </r>
  <r>
    <x v="0"/>
    <x v="3"/>
    <x v="1"/>
    <x v="7"/>
    <x v="12"/>
    <x v="1"/>
    <n v="0"/>
    <n v="0"/>
    <n v="0"/>
    <n v="0"/>
    <n v="0"/>
    <n v="0"/>
    <n v="0"/>
    <n v="0"/>
    <n v="0"/>
    <n v="0"/>
    <n v="0"/>
    <n v="0"/>
    <n v="0"/>
    <n v="0"/>
    <n v="0"/>
  </r>
  <r>
    <x v="0"/>
    <x v="3"/>
    <x v="1"/>
    <x v="7"/>
    <x v="13"/>
    <x v="1"/>
    <n v="0"/>
    <n v="0"/>
    <n v="0"/>
    <n v="0"/>
    <n v="0"/>
    <n v="0"/>
    <n v="0"/>
    <n v="0"/>
    <n v="0"/>
    <n v="0"/>
    <n v="0"/>
    <n v="0"/>
    <n v="0"/>
    <n v="0"/>
    <n v="0"/>
  </r>
  <r>
    <x v="0"/>
    <x v="0"/>
    <x v="1"/>
    <x v="8"/>
    <x v="2"/>
    <x v="1"/>
    <n v="0"/>
    <n v="0"/>
    <n v="0"/>
    <n v="1.3119838822369429E-2"/>
    <n v="1.3357959145342005E-2"/>
    <n v="1.3643556070625012E-2"/>
    <n v="1.3935332533476653E-2"/>
    <n v="1.4198611328848679E-2"/>
    <n v="1.4470212791310645E-2"/>
    <n v="1.4751392188419256E-2"/>
    <n v="1.5028062156079727E-2"/>
    <n v="1.5319374615206044E-2"/>
    <n v="1.5612787160673023E-2"/>
    <n v="1.5909263439467022E-2"/>
    <n v="1.6208115611368867E-2"/>
  </r>
  <r>
    <x v="0"/>
    <x v="0"/>
    <x v="1"/>
    <x v="8"/>
    <x v="3"/>
    <x v="1"/>
    <n v="0"/>
    <n v="0"/>
    <n v="0"/>
    <n v="0"/>
    <n v="0"/>
    <n v="0"/>
    <n v="0"/>
    <n v="0"/>
    <n v="0"/>
    <n v="0"/>
    <n v="0"/>
    <n v="0"/>
    <n v="0"/>
    <n v="0"/>
    <n v="0"/>
  </r>
  <r>
    <x v="0"/>
    <x v="0"/>
    <x v="1"/>
    <x v="8"/>
    <x v="4"/>
    <x v="1"/>
    <n v="0"/>
    <n v="0"/>
    <n v="0"/>
    <n v="2.3005438327099337E-2"/>
    <n v="2.352407780101555E-2"/>
    <n v="2.4118684314695785E-2"/>
    <n v="2.4721925019242658E-2"/>
    <n v="2.5273306709953567E-2"/>
    <n v="2.5838223979847915E-2"/>
    <n v="2.6420089313396587E-2"/>
    <n v="2.6995585048197109E-2"/>
    <n v="2.7601522397412145E-2"/>
    <n v="2.8215992594654231E-2"/>
    <n v="2.8838482142895396E-2"/>
    <n v="2.9471276219028422E-2"/>
  </r>
  <r>
    <x v="0"/>
    <x v="0"/>
    <x v="1"/>
    <x v="8"/>
    <x v="5"/>
    <x v="1"/>
    <n v="0"/>
    <n v="0"/>
    <n v="0"/>
    <n v="0"/>
    <n v="0"/>
    <n v="0"/>
    <n v="0"/>
    <n v="0"/>
    <n v="0"/>
    <n v="0"/>
    <n v="0"/>
    <n v="0"/>
    <n v="0"/>
    <n v="0"/>
    <n v="0"/>
  </r>
  <r>
    <x v="0"/>
    <x v="0"/>
    <x v="1"/>
    <x v="8"/>
    <x v="6"/>
    <x v="1"/>
    <n v="0"/>
    <n v="0"/>
    <n v="0"/>
    <n v="3.6235492706166945E-2"/>
    <n v="3.7056378949698432E-2"/>
    <n v="3.7969287227774519E-2"/>
    <n v="3.8891055296339613E-2"/>
    <n v="3.9790241411540028E-2"/>
    <n v="4.0747560028927425E-2"/>
    <n v="4.1731619178057261E-2"/>
    <n v="4.2682151730650077E-2"/>
    <n v="4.3668193636336311E-2"/>
    <n v="4.4673378725660663E-2"/>
    <n v="4.5698646450990137E-2"/>
    <n v="4.6747431037728111E-2"/>
  </r>
  <r>
    <x v="0"/>
    <x v="0"/>
    <x v="1"/>
    <x v="8"/>
    <x v="7"/>
    <x v="1"/>
    <n v="0"/>
    <n v="0"/>
    <n v="0"/>
    <n v="0"/>
    <n v="0"/>
    <n v="0"/>
    <n v="0"/>
    <n v="0"/>
    <n v="0"/>
    <n v="0"/>
    <n v="0"/>
    <n v="0"/>
    <n v="0"/>
    <n v="0"/>
    <n v="0"/>
  </r>
  <r>
    <x v="0"/>
    <x v="0"/>
    <x v="1"/>
    <x v="8"/>
    <x v="8"/>
    <x v="1"/>
    <n v="0"/>
    <n v="0"/>
    <n v="0"/>
    <n v="0"/>
    <n v="0"/>
    <n v="0"/>
    <n v="0"/>
    <n v="0"/>
    <n v="0"/>
    <n v="0"/>
    <n v="0"/>
    <n v="0"/>
    <n v="0"/>
    <n v="0"/>
    <n v="0"/>
  </r>
  <r>
    <x v="0"/>
    <x v="0"/>
    <x v="1"/>
    <x v="8"/>
    <x v="9"/>
    <x v="1"/>
    <n v="0"/>
    <n v="0"/>
    <n v="0"/>
    <n v="0"/>
    <n v="0"/>
    <n v="0"/>
    <n v="0"/>
    <n v="0"/>
    <n v="0"/>
    <n v="0"/>
    <n v="0"/>
    <n v="0"/>
    <n v="0"/>
    <n v="0"/>
    <n v="0"/>
  </r>
  <r>
    <x v="0"/>
    <x v="0"/>
    <x v="1"/>
    <x v="8"/>
    <x v="10"/>
    <x v="1"/>
    <n v="0"/>
    <n v="0"/>
    <n v="0"/>
    <n v="0"/>
    <n v="0"/>
    <n v="0"/>
    <n v="0"/>
    <n v="0"/>
    <n v="0"/>
    <n v="0"/>
    <n v="0"/>
    <n v="0"/>
    <n v="0"/>
    <n v="0"/>
    <n v="0"/>
  </r>
  <r>
    <x v="0"/>
    <x v="0"/>
    <x v="1"/>
    <x v="8"/>
    <x v="11"/>
    <x v="1"/>
    <n v="0"/>
    <n v="0"/>
    <n v="0"/>
    <n v="0"/>
    <n v="0"/>
    <n v="0"/>
    <n v="0"/>
    <n v="0"/>
    <n v="0"/>
    <n v="0"/>
    <n v="0"/>
    <n v="0"/>
    <n v="0"/>
    <n v="0"/>
    <n v="0"/>
  </r>
  <r>
    <x v="0"/>
    <x v="0"/>
    <x v="1"/>
    <x v="8"/>
    <x v="12"/>
    <x v="1"/>
    <n v="0"/>
    <n v="0"/>
    <n v="0"/>
    <n v="1.6413859045797181E-2"/>
    <n v="1.6790649045860417E-2"/>
    <n v="1.722725389429668E-2"/>
    <n v="1.767571207409855E-2"/>
    <n v="1.8090056766206414E-2"/>
    <n v="1.8515239104045088E-2"/>
    <n v="1.8956710353220597E-2"/>
    <n v="1.939699727031426E-2"/>
    <n v="1.9862517852454509E-2"/>
    <n v="2.0338467857612084E-2"/>
    <n v="2.0825805027946002E-2"/>
    <n v="2.1324528454233594E-2"/>
  </r>
  <r>
    <x v="0"/>
    <x v="0"/>
    <x v="1"/>
    <x v="8"/>
    <x v="13"/>
    <x v="1"/>
    <n v="0"/>
    <n v="0"/>
    <n v="0"/>
    <n v="0"/>
    <n v="0"/>
    <n v="0"/>
    <n v="0"/>
    <n v="0"/>
    <n v="0"/>
    <n v="0"/>
    <n v="0"/>
    <n v="0"/>
    <n v="0"/>
    <n v="0"/>
    <n v="0"/>
  </r>
  <r>
    <x v="0"/>
    <x v="1"/>
    <x v="1"/>
    <x v="8"/>
    <x v="2"/>
    <x v="1"/>
    <n v="0"/>
    <n v="0"/>
    <n v="0"/>
    <n v="0"/>
    <n v="0"/>
    <n v="0"/>
    <n v="0"/>
    <n v="0"/>
    <n v="0"/>
    <n v="0"/>
    <n v="0"/>
    <n v="0"/>
    <n v="0"/>
    <n v="0"/>
    <n v="0"/>
  </r>
  <r>
    <x v="0"/>
    <x v="1"/>
    <x v="1"/>
    <x v="8"/>
    <x v="3"/>
    <x v="1"/>
    <n v="0"/>
    <n v="0"/>
    <n v="0"/>
    <n v="0"/>
    <n v="0"/>
    <n v="0"/>
    <n v="0"/>
    <n v="0"/>
    <n v="0"/>
    <n v="0"/>
    <n v="0"/>
    <n v="0"/>
    <n v="0"/>
    <n v="0"/>
    <n v="0"/>
  </r>
  <r>
    <x v="0"/>
    <x v="1"/>
    <x v="1"/>
    <x v="8"/>
    <x v="4"/>
    <x v="1"/>
    <n v="0"/>
    <n v="0"/>
    <n v="0"/>
    <n v="0"/>
    <n v="0"/>
    <n v="0"/>
    <n v="0"/>
    <n v="0"/>
    <n v="0"/>
    <n v="0"/>
    <n v="0"/>
    <n v="0"/>
    <n v="0"/>
    <n v="0"/>
    <n v="0"/>
  </r>
  <r>
    <x v="0"/>
    <x v="1"/>
    <x v="1"/>
    <x v="8"/>
    <x v="5"/>
    <x v="1"/>
    <n v="0"/>
    <n v="0"/>
    <n v="0"/>
    <n v="0"/>
    <n v="0"/>
    <n v="0"/>
    <n v="0"/>
    <n v="0"/>
    <n v="0"/>
    <n v="0"/>
    <n v="0"/>
    <n v="0"/>
    <n v="0"/>
    <n v="0"/>
    <n v="0"/>
  </r>
  <r>
    <x v="0"/>
    <x v="1"/>
    <x v="1"/>
    <x v="8"/>
    <x v="6"/>
    <x v="1"/>
    <n v="0"/>
    <n v="0"/>
    <n v="0"/>
    <n v="0"/>
    <n v="0"/>
    <n v="0"/>
    <n v="0"/>
    <n v="0"/>
    <n v="0"/>
    <n v="0"/>
    <n v="0"/>
    <n v="0"/>
    <n v="0"/>
    <n v="0"/>
    <n v="0"/>
  </r>
  <r>
    <x v="0"/>
    <x v="1"/>
    <x v="1"/>
    <x v="8"/>
    <x v="7"/>
    <x v="1"/>
    <n v="0"/>
    <n v="0"/>
    <n v="0"/>
    <n v="0"/>
    <n v="0"/>
    <n v="0"/>
    <n v="0"/>
    <n v="0"/>
    <n v="0"/>
    <n v="0"/>
    <n v="0"/>
    <n v="0"/>
    <n v="0"/>
    <n v="0"/>
    <n v="0"/>
  </r>
  <r>
    <x v="0"/>
    <x v="1"/>
    <x v="1"/>
    <x v="8"/>
    <x v="8"/>
    <x v="1"/>
    <n v="0"/>
    <n v="0"/>
    <n v="0"/>
    <n v="0"/>
    <n v="0"/>
    <n v="0"/>
    <n v="0"/>
    <n v="0"/>
    <n v="0"/>
    <n v="0"/>
    <n v="0"/>
    <n v="0"/>
    <n v="0"/>
    <n v="0"/>
    <n v="0"/>
  </r>
  <r>
    <x v="0"/>
    <x v="1"/>
    <x v="1"/>
    <x v="8"/>
    <x v="9"/>
    <x v="1"/>
    <n v="0"/>
    <n v="0"/>
    <n v="0"/>
    <n v="0"/>
    <n v="0"/>
    <n v="0"/>
    <n v="0"/>
    <n v="0"/>
    <n v="0"/>
    <n v="0"/>
    <n v="0"/>
    <n v="0"/>
    <n v="0"/>
    <n v="0"/>
    <n v="0"/>
  </r>
  <r>
    <x v="0"/>
    <x v="1"/>
    <x v="1"/>
    <x v="8"/>
    <x v="10"/>
    <x v="1"/>
    <n v="0"/>
    <n v="0"/>
    <n v="0"/>
    <n v="0"/>
    <n v="0"/>
    <n v="0"/>
    <n v="0"/>
    <n v="0"/>
    <n v="0"/>
    <n v="0"/>
    <n v="0"/>
    <n v="0"/>
    <n v="0"/>
    <n v="0"/>
    <n v="0"/>
  </r>
  <r>
    <x v="0"/>
    <x v="1"/>
    <x v="1"/>
    <x v="8"/>
    <x v="11"/>
    <x v="1"/>
    <n v="0"/>
    <n v="0"/>
    <n v="0"/>
    <n v="0"/>
    <n v="0"/>
    <n v="0"/>
    <n v="0"/>
    <n v="0"/>
    <n v="0"/>
    <n v="0"/>
    <n v="0"/>
    <n v="0"/>
    <n v="0"/>
    <n v="0"/>
    <n v="0"/>
  </r>
  <r>
    <x v="0"/>
    <x v="1"/>
    <x v="1"/>
    <x v="8"/>
    <x v="12"/>
    <x v="1"/>
    <n v="0"/>
    <n v="0"/>
    <n v="0"/>
    <n v="0"/>
    <n v="0"/>
    <n v="0"/>
    <n v="0"/>
    <n v="0"/>
    <n v="0"/>
    <n v="0"/>
    <n v="0"/>
    <n v="0"/>
    <n v="0"/>
    <n v="0"/>
    <n v="0"/>
  </r>
  <r>
    <x v="0"/>
    <x v="1"/>
    <x v="1"/>
    <x v="8"/>
    <x v="13"/>
    <x v="1"/>
    <n v="0"/>
    <n v="0"/>
    <n v="0"/>
    <n v="0"/>
    <n v="0"/>
    <n v="0"/>
    <n v="0"/>
    <n v="0"/>
    <n v="0"/>
    <n v="0"/>
    <n v="0"/>
    <n v="0"/>
    <n v="0"/>
    <n v="0"/>
    <n v="0"/>
  </r>
  <r>
    <x v="0"/>
    <x v="2"/>
    <x v="1"/>
    <x v="8"/>
    <x v="2"/>
    <x v="1"/>
    <n v="0"/>
    <n v="0"/>
    <n v="0"/>
    <n v="1.3346234660852736E-2"/>
    <n v="1.3698697164459437E-2"/>
    <n v="1.4128105399658565E-2"/>
    <n v="1.4578382454519877E-2"/>
    <n v="1.5010572012935531E-2"/>
    <n v="1.5447434901846899E-2"/>
    <n v="1.5889070618240318E-2"/>
    <n v="1.6322608891633599E-2"/>
    <n v="1.6804047550708426E-2"/>
    <n v="1.7280322102539301E-2"/>
    <n v="1.7768187097927123E-2"/>
    <n v="1.8270400916531541E-2"/>
  </r>
  <r>
    <x v="0"/>
    <x v="2"/>
    <x v="1"/>
    <x v="8"/>
    <x v="3"/>
    <x v="1"/>
    <n v="0"/>
    <n v="0"/>
    <n v="0"/>
    <n v="0"/>
    <n v="0"/>
    <n v="0"/>
    <n v="0"/>
    <n v="0"/>
    <n v="0"/>
    <n v="0"/>
    <n v="0"/>
    <n v="0"/>
    <n v="0"/>
    <n v="0"/>
    <n v="0"/>
  </r>
  <r>
    <x v="0"/>
    <x v="2"/>
    <x v="1"/>
    <x v="8"/>
    <x v="4"/>
    <x v="1"/>
    <n v="0"/>
    <n v="0"/>
    <n v="0"/>
    <n v="1.5983497263269052E-2"/>
    <n v="1.650141880100511E-2"/>
    <n v="1.7112134529009136E-2"/>
    <n v="1.775157703568337E-2"/>
    <n v="1.8371827111822624E-2"/>
    <n v="1.8999533837615556E-2"/>
    <n v="1.9634270102315568E-2"/>
    <n v="2.0261042831507797E-2"/>
    <n v="2.0949373195982234E-2"/>
    <n v="2.1632704082350965E-2"/>
    <n v="2.233369414516605E-2"/>
    <n v="2.305526983674085E-2"/>
  </r>
  <r>
    <x v="0"/>
    <x v="2"/>
    <x v="1"/>
    <x v="8"/>
    <x v="5"/>
    <x v="1"/>
    <n v="0"/>
    <n v="0"/>
    <n v="0"/>
    <n v="0"/>
    <n v="0"/>
    <n v="0"/>
    <n v="0"/>
    <n v="0"/>
    <n v="0"/>
    <n v="0"/>
    <n v="0"/>
    <n v="0"/>
    <n v="0"/>
    <n v="0"/>
    <n v="0"/>
  </r>
  <r>
    <x v="0"/>
    <x v="2"/>
    <x v="1"/>
    <x v="8"/>
    <x v="6"/>
    <x v="1"/>
    <n v="0"/>
    <n v="0"/>
    <n v="0"/>
    <n v="5.2025373972878389E-2"/>
    <n v="5.3571995268977338E-2"/>
    <n v="5.5349102849523067E-2"/>
    <n v="5.7187544590007938E-2"/>
    <n v="5.9048085811622998E-2"/>
    <n v="6.0987154567706078E-2"/>
    <n v="6.2948839966043488E-2"/>
    <n v="6.4845023330362642E-2"/>
    <n v="6.6913769704596907E-2"/>
    <n v="6.8965382952303034E-2"/>
    <n v="7.1077711196578131E-2"/>
    <n v="7.3263630172823516E-2"/>
  </r>
  <r>
    <x v="0"/>
    <x v="2"/>
    <x v="1"/>
    <x v="8"/>
    <x v="7"/>
    <x v="1"/>
    <n v="0"/>
    <n v="0"/>
    <n v="0"/>
    <n v="0"/>
    <n v="0"/>
    <n v="0"/>
    <n v="0"/>
    <n v="0"/>
    <n v="0"/>
    <n v="0"/>
    <n v="0"/>
    <n v="0"/>
    <n v="0"/>
    <n v="0"/>
    <n v="0"/>
  </r>
  <r>
    <x v="0"/>
    <x v="2"/>
    <x v="1"/>
    <x v="8"/>
    <x v="8"/>
    <x v="1"/>
    <n v="0"/>
    <n v="0"/>
    <n v="0"/>
    <n v="0"/>
    <n v="0"/>
    <n v="0"/>
    <n v="0"/>
    <n v="0"/>
    <n v="0"/>
    <n v="0"/>
    <n v="0"/>
    <n v="0"/>
    <n v="0"/>
    <n v="0"/>
    <n v="0"/>
  </r>
  <r>
    <x v="0"/>
    <x v="2"/>
    <x v="1"/>
    <x v="8"/>
    <x v="9"/>
    <x v="1"/>
    <n v="0"/>
    <n v="0"/>
    <n v="0"/>
    <n v="0"/>
    <n v="0"/>
    <n v="0"/>
    <n v="0"/>
    <n v="0"/>
    <n v="0"/>
    <n v="0"/>
    <n v="0"/>
    <n v="0"/>
    <n v="0"/>
    <n v="0"/>
    <n v="0"/>
  </r>
  <r>
    <x v="0"/>
    <x v="2"/>
    <x v="1"/>
    <x v="8"/>
    <x v="10"/>
    <x v="1"/>
    <n v="0"/>
    <n v="0"/>
    <n v="0"/>
    <n v="0"/>
    <n v="0"/>
    <n v="0"/>
    <n v="0"/>
    <n v="0"/>
    <n v="0"/>
    <n v="0"/>
    <n v="0"/>
    <n v="0"/>
    <n v="0"/>
    <n v="0"/>
    <n v="0"/>
  </r>
  <r>
    <x v="0"/>
    <x v="2"/>
    <x v="1"/>
    <x v="8"/>
    <x v="11"/>
    <x v="1"/>
    <n v="0"/>
    <n v="0"/>
    <n v="0"/>
    <n v="0"/>
    <n v="0"/>
    <n v="0"/>
    <n v="0"/>
    <n v="0"/>
    <n v="0"/>
    <n v="0"/>
    <n v="0"/>
    <n v="0"/>
    <n v="0"/>
    <n v="0"/>
    <n v="0"/>
  </r>
  <r>
    <x v="0"/>
    <x v="2"/>
    <x v="1"/>
    <x v="8"/>
    <x v="12"/>
    <x v="1"/>
    <n v="0"/>
    <n v="0"/>
    <n v="0"/>
    <n v="7.6481237012002053E-3"/>
    <n v="7.8803225100570803E-3"/>
    <n v="8.1589475134141807E-3"/>
    <n v="8.4535602173767387E-3"/>
    <n v="8.7401065098728619E-3"/>
    <n v="9.0304106285994962E-3"/>
    <n v="9.3256240297361591E-3"/>
    <n v="9.6182443049046204E-3"/>
    <n v="9.9416534287851133E-3"/>
    <n v="1.0264341751740017E-2"/>
    <n v="1.0597127062182833E-2"/>
    <n v="1.0941827438571593E-2"/>
  </r>
  <r>
    <x v="0"/>
    <x v="2"/>
    <x v="1"/>
    <x v="8"/>
    <x v="13"/>
    <x v="1"/>
    <n v="0"/>
    <n v="0"/>
    <n v="0"/>
    <n v="0"/>
    <n v="0"/>
    <n v="0"/>
    <n v="0"/>
    <n v="0"/>
    <n v="0"/>
    <n v="0"/>
    <n v="0"/>
    <n v="0"/>
    <n v="0"/>
    <n v="0"/>
    <n v="0"/>
  </r>
  <r>
    <x v="0"/>
    <x v="3"/>
    <x v="1"/>
    <x v="8"/>
    <x v="2"/>
    <x v="1"/>
    <n v="0"/>
    <n v="0"/>
    <n v="0"/>
    <n v="3.2803990948477722E-3"/>
    <n v="3.3557271208797031E-3"/>
    <n v="3.4474209603037246E-3"/>
    <n v="3.5442208430196422E-3"/>
    <n v="3.6382980041659648E-3"/>
    <n v="3.7326381856509108E-3"/>
    <n v="3.8311055900348999E-3"/>
    <n v="3.9322025925590271E-3"/>
    <n v="4.0372267346074778E-3"/>
    <n v="4.1437008789317964E-3"/>
    <n v="4.2526717163271065E-3"/>
    <n v="4.3645131907834745E-3"/>
  </r>
  <r>
    <x v="0"/>
    <x v="3"/>
    <x v="1"/>
    <x v="8"/>
    <x v="3"/>
    <x v="1"/>
    <n v="0"/>
    <n v="0"/>
    <n v="0"/>
    <n v="0"/>
    <n v="0"/>
    <n v="0"/>
    <n v="0"/>
    <n v="0"/>
    <n v="0"/>
    <n v="0"/>
    <n v="0"/>
    <n v="0"/>
    <n v="0"/>
    <n v="0"/>
    <n v="0"/>
  </r>
  <r>
    <x v="0"/>
    <x v="3"/>
    <x v="1"/>
    <x v="8"/>
    <x v="4"/>
    <x v="1"/>
    <n v="0"/>
    <n v="0"/>
    <n v="0"/>
    <n v="3.3784341897533984E-3"/>
    <n v="3.4624280763195557E-3"/>
    <n v="3.5624725332042114E-3"/>
    <n v="3.6673074390164043E-3"/>
    <n v="3.7686000280033275E-3"/>
    <n v="3.8695237014413804E-3"/>
    <n v="3.9744528636325412E-3"/>
    <n v="4.0819315952322303E-3"/>
    <n v="4.1932507046356345E-3"/>
    <n v="4.3061937765866741E-3"/>
    <n v="4.4212415968247088E-3"/>
    <n v="4.5378924518192486E-3"/>
  </r>
  <r>
    <x v="0"/>
    <x v="3"/>
    <x v="1"/>
    <x v="8"/>
    <x v="5"/>
    <x v="1"/>
    <n v="0"/>
    <n v="0"/>
    <n v="0"/>
    <n v="0"/>
    <n v="0"/>
    <n v="0"/>
    <n v="0"/>
    <n v="0"/>
    <n v="0"/>
    <n v="0"/>
    <n v="0"/>
    <n v="0"/>
    <n v="0"/>
    <n v="0"/>
    <n v="0"/>
  </r>
  <r>
    <x v="0"/>
    <x v="3"/>
    <x v="1"/>
    <x v="8"/>
    <x v="6"/>
    <x v="1"/>
    <n v="0"/>
    <n v="0"/>
    <n v="0"/>
    <n v="1.3101253447538593E-2"/>
    <n v="1.3428489610782085E-2"/>
    <n v="1.3796836209041296E-2"/>
    <n v="1.4178437625111116E-2"/>
    <n v="1.4581553100082127E-2"/>
    <n v="1.5002945356354084E-2"/>
    <n v="1.5438817067368904E-2"/>
    <n v="1.5871117916921067E-2"/>
    <n v="1.6313923424122682E-2"/>
    <n v="1.6769265900000139E-2"/>
    <n v="1.7240830395336217E-2"/>
    <n v="1.7725279216243627E-2"/>
  </r>
  <r>
    <x v="0"/>
    <x v="3"/>
    <x v="1"/>
    <x v="8"/>
    <x v="7"/>
    <x v="1"/>
    <n v="0"/>
    <n v="0"/>
    <n v="0"/>
    <n v="0"/>
    <n v="0"/>
    <n v="0"/>
    <n v="0"/>
    <n v="0"/>
    <n v="0"/>
    <n v="0"/>
    <n v="0"/>
    <n v="0"/>
    <n v="0"/>
    <n v="0"/>
    <n v="0"/>
  </r>
  <r>
    <x v="0"/>
    <x v="3"/>
    <x v="1"/>
    <x v="8"/>
    <x v="8"/>
    <x v="1"/>
    <n v="0"/>
    <n v="0"/>
    <n v="0"/>
    <n v="0"/>
    <n v="0"/>
    <n v="0"/>
    <n v="0"/>
    <n v="0"/>
    <n v="0"/>
    <n v="0"/>
    <n v="0"/>
    <n v="0"/>
    <n v="0"/>
    <n v="0"/>
    <n v="0"/>
  </r>
  <r>
    <x v="0"/>
    <x v="3"/>
    <x v="1"/>
    <x v="8"/>
    <x v="9"/>
    <x v="1"/>
    <n v="0"/>
    <n v="0"/>
    <n v="0"/>
    <n v="0"/>
    <n v="0"/>
    <n v="0"/>
    <n v="0"/>
    <n v="0"/>
    <n v="0"/>
    <n v="0"/>
    <n v="0"/>
    <n v="0"/>
    <n v="0"/>
    <n v="0"/>
    <n v="0"/>
  </r>
  <r>
    <x v="0"/>
    <x v="3"/>
    <x v="1"/>
    <x v="8"/>
    <x v="10"/>
    <x v="1"/>
    <n v="0"/>
    <n v="0"/>
    <n v="0"/>
    <n v="0"/>
    <n v="0"/>
    <n v="0"/>
    <n v="0"/>
    <n v="0"/>
    <n v="0"/>
    <n v="0"/>
    <n v="0"/>
    <n v="0"/>
    <n v="0"/>
    <n v="0"/>
    <n v="0"/>
  </r>
  <r>
    <x v="0"/>
    <x v="3"/>
    <x v="1"/>
    <x v="8"/>
    <x v="11"/>
    <x v="1"/>
    <n v="0"/>
    <n v="0"/>
    <n v="0"/>
    <n v="0"/>
    <n v="0"/>
    <n v="0"/>
    <n v="0"/>
    <n v="0"/>
    <n v="0"/>
    <n v="0"/>
    <n v="0"/>
    <n v="0"/>
    <n v="0"/>
    <n v="0"/>
    <n v="0"/>
  </r>
  <r>
    <x v="0"/>
    <x v="3"/>
    <x v="1"/>
    <x v="8"/>
    <x v="12"/>
    <x v="1"/>
    <n v="0"/>
    <n v="0"/>
    <n v="0"/>
    <n v="1.0395844735622455E-3"/>
    <n v="1.0672535744033331E-3"/>
    <n v="1.1002833872797782E-3"/>
    <n v="1.1352059995817397E-3"/>
    <n v="1.1692854552177558E-3"/>
    <n v="1.2033499192268475E-3"/>
    <n v="1.2388655101263925E-3"/>
    <n v="1.2753912284183308E-3"/>
    <n v="1.313371700993551E-3"/>
    <n v="1.3520806989807234E-3"/>
    <n v="1.3917605192932483E-3"/>
    <n v="1.4324686289375087E-3"/>
  </r>
  <r>
    <x v="0"/>
    <x v="3"/>
    <x v="1"/>
    <x v="8"/>
    <x v="13"/>
    <x v="1"/>
    <n v="0"/>
    <n v="0"/>
    <n v="0"/>
    <n v="0"/>
    <n v="0"/>
    <n v="0"/>
    <n v="0"/>
    <n v="0"/>
    <n v="0"/>
    <n v="0"/>
    <n v="0"/>
    <n v="0"/>
    <n v="0"/>
    <n v="0"/>
    <n v="0"/>
  </r>
  <r>
    <x v="0"/>
    <x v="0"/>
    <x v="1"/>
    <x v="9"/>
    <x v="2"/>
    <x v="1"/>
    <n v="1.9066729367220803E-2"/>
    <n v="1.9047448948400915E-2"/>
    <n v="2.1389889016340358E-2"/>
    <n v="2.3983847948626673E-2"/>
    <n v="2.6813180034214661E-2"/>
    <n v="3.0071399776875122E-2"/>
    <n v="3.3725721684007774E-2"/>
    <n v="3.7731809846949155E-2"/>
    <n v="4.2223529610221341E-2"/>
    <n v="4.7264000415118954E-2"/>
    <n v="5.2871094559343454E-2"/>
    <n v="5.9179897157777245E-2"/>
    <n v="6.6226447581670927E-2"/>
    <n v="7.4100125726963673E-2"/>
    <n v="8.2893265437785746E-2"/>
  </r>
  <r>
    <x v="0"/>
    <x v="0"/>
    <x v="1"/>
    <x v="9"/>
    <x v="3"/>
    <x v="1"/>
    <n v="7.7460786134314298E-3"/>
    <n v="7.7904868417305508E-3"/>
    <n v="8.8064145764607023E-3"/>
    <n v="9.931314552399784E-3"/>
    <n v="1.1144235101556717E-2"/>
    <n v="1.253167280516819E-2"/>
    <n v="1.4076965097401769E-2"/>
    <n v="1.5765596377353103E-2"/>
    <n v="1.7663402832722365E-2"/>
    <n v="1.9799746576617629E-2"/>
    <n v="2.2179165628390705E-2"/>
    <n v="2.4858313777338624E-2"/>
    <n v="2.7856552970451597E-2"/>
    <n v="3.1214286225189024E-2"/>
    <n v="3.4975834338446976E-2"/>
  </r>
  <r>
    <x v="0"/>
    <x v="0"/>
    <x v="1"/>
    <x v="9"/>
    <x v="4"/>
    <x v="1"/>
    <n v="2.5812795487711732E-2"/>
    <n v="2.5917757914877868E-2"/>
    <n v="2.9237695746457602E-2"/>
    <n v="3.2933727243624693E-2"/>
    <n v="3.6977779632777312E-2"/>
    <n v="4.1629355471493844E-2"/>
    <n v="4.6853949983255969E-2"/>
    <n v="5.2594925405770827E-2"/>
    <n v="5.9042166497986187E-2"/>
    <n v="6.6290570844970628E-2"/>
    <n v="7.4375187274977536E-2"/>
    <n v="8.3499950119400299E-2"/>
    <n v="9.372735532256686E-2"/>
    <n v="0.10518680879249147"/>
    <n v="0.11803360587876496"/>
  </r>
  <r>
    <x v="0"/>
    <x v="0"/>
    <x v="1"/>
    <x v="9"/>
    <x v="5"/>
    <x v="1"/>
    <n v="2.3561797476544279E-3"/>
    <n v="2.3767962529285241E-3"/>
    <n v="2.6925722791609694E-3"/>
    <n v="3.0514482183948395E-3"/>
    <n v="3.4325448279583911E-3"/>
    <n v="3.8655072920461388E-3"/>
    <n v="4.3509626126901242E-3"/>
    <n v="4.8861114864504826E-3"/>
    <n v="5.4870586199894638E-3"/>
    <n v="6.16165981410223E-3"/>
    <n v="6.9141262753890133E-3"/>
    <n v="7.7636423686148559E-3"/>
    <n v="8.7167261485537537E-3"/>
    <n v="9.7857305922324309E-3"/>
    <n v="1.0986265518165516E-2"/>
  </r>
  <r>
    <x v="0"/>
    <x v="0"/>
    <x v="1"/>
    <x v="9"/>
    <x v="6"/>
    <x v="1"/>
    <n v="3.5500671348501274E-2"/>
    <n v="3.5912639829345519E-2"/>
    <n v="4.0706709186715137E-2"/>
    <n v="4.5978157485177099E-2"/>
    <n v="5.1629536048359945E-2"/>
    <n v="5.8087881644495951E-2"/>
    <n v="6.5331205666174924E-2"/>
    <n v="7.3394813330720371E-2"/>
    <n v="8.252931782657473E-2"/>
    <n v="9.2808923136787472E-2"/>
    <n v="0.10422901996841537"/>
    <n v="0.11709151554882109"/>
    <n v="0.13153061504063682"/>
    <n v="0.14774038911497941"/>
    <n v="0.16594780110455845"/>
  </r>
  <r>
    <x v="0"/>
    <x v="0"/>
    <x v="1"/>
    <x v="9"/>
    <x v="7"/>
    <x v="1"/>
    <n v="1.9037913600001295E-2"/>
    <n v="1.9147492412396775E-2"/>
    <n v="2.160057875880449E-2"/>
    <n v="2.4312632589748712E-2"/>
    <n v="2.7237614950116354E-2"/>
    <n v="3.058962324781573E-2"/>
    <n v="3.4355949021033977E-2"/>
    <n v="3.8521205912388001E-2"/>
    <n v="4.3221457526303582E-2"/>
    <n v="4.8503557558919351E-2"/>
    <n v="5.4373109899898582E-2"/>
    <n v="6.0984109593428287E-2"/>
    <n v="6.8392849225297203E-2"/>
    <n v="7.6692345840994963E-2"/>
    <n v="8.599558811346826E-2"/>
  </r>
  <r>
    <x v="0"/>
    <x v="0"/>
    <x v="1"/>
    <x v="9"/>
    <x v="8"/>
    <x v="1"/>
    <n v="2.6568382559985816E-2"/>
    <n v="2.6648912945968571E-2"/>
    <n v="3.0082330575319997E-2"/>
    <n v="3.3888339221170155E-2"/>
    <n v="3.8030251621488112E-2"/>
    <n v="4.2792530926234036E-2"/>
    <n v="4.8111055066829479E-2"/>
    <n v="5.3939666327924747E-2"/>
    <n v="6.0490415717599721E-2"/>
    <n v="6.785299952801957E-2"/>
    <n v="7.6056411176007935E-2"/>
    <n v="8.5312497820562716E-2"/>
    <n v="9.5684101073587297E-2"/>
    <n v="0.10730668289168574"/>
    <n v="0.12034464403208704"/>
  </r>
  <r>
    <x v="0"/>
    <x v="0"/>
    <x v="1"/>
    <x v="9"/>
    <x v="9"/>
    <x v="1"/>
    <n v="0"/>
    <n v="0"/>
    <n v="0"/>
    <n v="0"/>
    <n v="0"/>
    <n v="0"/>
    <n v="0"/>
    <n v="0"/>
    <n v="0"/>
    <n v="0"/>
    <n v="0"/>
    <n v="0"/>
    <n v="0"/>
    <n v="0"/>
    <n v="0"/>
  </r>
  <r>
    <x v="0"/>
    <x v="0"/>
    <x v="1"/>
    <x v="9"/>
    <x v="10"/>
    <x v="1"/>
    <n v="6.089074454416207E-5"/>
    <n v="6.0870869867841452E-5"/>
    <n v="6.8273267373244084E-5"/>
    <n v="7.6469704948479883E-5"/>
    <n v="8.5307100436447314E-5"/>
    <n v="9.5394038286477289E-5"/>
    <n v="1.066132294099426E-4"/>
    <n v="1.1883513731965984E-4"/>
    <n v="1.3250537359909761E-4"/>
    <n v="1.4781081265078486E-4"/>
    <n v="1.6477596853962226E-4"/>
    <n v="1.8381600801415813E-4"/>
    <n v="2.0504809806625988E-4"/>
    <n v="2.2872490803773894E-4"/>
    <n v="2.5513443726902607E-4"/>
  </r>
  <r>
    <x v="0"/>
    <x v="0"/>
    <x v="1"/>
    <x v="9"/>
    <x v="11"/>
    <x v="1"/>
    <n v="7.8660587082742643E-3"/>
    <n v="7.9092890829170464E-3"/>
    <n v="8.9369747925397581E-3"/>
    <n v="1.0075966378256767E-2"/>
    <n v="1.1303566379840774E-2"/>
    <n v="1.2708139201328033E-2"/>
    <n v="1.4272218206762033E-2"/>
    <n v="1.5980624533618981E-2"/>
    <n v="1.7900105572766563E-2"/>
    <n v="2.0060322636728592E-2"/>
    <n v="2.2465699929850997E-2"/>
    <n v="2.5173573015096543E-2"/>
    <n v="2.820327878463497E-2"/>
    <n v="3.1595182451868764E-2"/>
    <n v="3.5394249183934245E-2"/>
  </r>
  <r>
    <x v="0"/>
    <x v="0"/>
    <x v="1"/>
    <x v="9"/>
    <x v="12"/>
    <x v="1"/>
    <n v="3.1324326841116169E-2"/>
    <n v="3.1452875164211774E-2"/>
    <n v="3.5520683752931846E-2"/>
    <n v="4.0024577743148687E-2"/>
    <n v="4.4957421470761198E-2"/>
    <n v="5.0648643160894659E-2"/>
    <n v="5.7061939705646381E-2"/>
    <n v="6.4125002129552758E-2"/>
    <n v="7.2066700475885259E-2"/>
    <n v="8.1018862062095964E-2"/>
    <n v="9.1028108874495028E-2"/>
    <n v="0.10235125378599594"/>
    <n v="0.11507870097233629"/>
    <n v="0.1293887050916506"/>
    <n v="0.14547616898807531"/>
  </r>
  <r>
    <x v="0"/>
    <x v="0"/>
    <x v="1"/>
    <x v="9"/>
    <x v="13"/>
    <x v="1"/>
    <n v="0"/>
    <n v="0"/>
    <n v="0"/>
    <n v="0"/>
    <n v="0"/>
    <n v="0"/>
    <n v="0"/>
    <n v="0"/>
    <n v="0"/>
    <n v="0"/>
    <n v="0"/>
    <n v="0"/>
    <n v="0"/>
    <n v="0"/>
    <n v="0"/>
  </r>
  <r>
    <x v="0"/>
    <x v="1"/>
    <x v="1"/>
    <x v="9"/>
    <x v="2"/>
    <x v="1"/>
    <n v="0"/>
    <n v="0"/>
    <n v="0"/>
    <n v="0"/>
    <n v="0"/>
    <n v="0"/>
    <n v="0"/>
    <n v="0"/>
    <n v="0"/>
    <n v="0"/>
    <n v="0"/>
    <n v="0"/>
    <n v="0"/>
    <n v="0"/>
    <n v="0"/>
  </r>
  <r>
    <x v="0"/>
    <x v="1"/>
    <x v="1"/>
    <x v="9"/>
    <x v="3"/>
    <x v="1"/>
    <n v="0"/>
    <n v="0"/>
    <n v="0"/>
    <n v="0"/>
    <n v="0"/>
    <n v="0"/>
    <n v="0"/>
    <n v="0"/>
    <n v="0"/>
    <n v="0"/>
    <n v="0"/>
    <n v="0"/>
    <n v="0"/>
    <n v="0"/>
    <n v="0"/>
  </r>
  <r>
    <x v="0"/>
    <x v="1"/>
    <x v="1"/>
    <x v="9"/>
    <x v="4"/>
    <x v="1"/>
    <n v="0"/>
    <n v="0"/>
    <n v="0"/>
    <n v="0"/>
    <n v="0"/>
    <n v="0"/>
    <n v="0"/>
    <n v="0"/>
    <n v="0"/>
    <n v="0"/>
    <n v="0"/>
    <n v="0"/>
    <n v="0"/>
    <n v="0"/>
    <n v="0"/>
  </r>
  <r>
    <x v="0"/>
    <x v="1"/>
    <x v="1"/>
    <x v="9"/>
    <x v="5"/>
    <x v="1"/>
    <n v="0"/>
    <n v="0"/>
    <n v="0"/>
    <n v="0"/>
    <n v="0"/>
    <n v="0"/>
    <n v="0"/>
    <n v="0"/>
    <n v="0"/>
    <n v="0"/>
    <n v="0"/>
    <n v="0"/>
    <n v="0"/>
    <n v="0"/>
    <n v="0"/>
  </r>
  <r>
    <x v="0"/>
    <x v="1"/>
    <x v="1"/>
    <x v="9"/>
    <x v="6"/>
    <x v="1"/>
    <n v="0"/>
    <n v="0"/>
    <n v="0"/>
    <n v="0"/>
    <n v="0"/>
    <n v="0"/>
    <n v="0"/>
    <n v="0"/>
    <n v="0"/>
    <n v="0"/>
    <n v="0"/>
    <n v="0"/>
    <n v="0"/>
    <n v="0"/>
    <n v="0"/>
  </r>
  <r>
    <x v="0"/>
    <x v="1"/>
    <x v="1"/>
    <x v="9"/>
    <x v="7"/>
    <x v="1"/>
    <n v="0"/>
    <n v="0"/>
    <n v="0"/>
    <n v="0"/>
    <n v="0"/>
    <n v="0"/>
    <n v="0"/>
    <n v="0"/>
    <n v="0"/>
    <n v="0"/>
    <n v="0"/>
    <n v="0"/>
    <n v="0"/>
    <n v="0"/>
    <n v="0"/>
  </r>
  <r>
    <x v="0"/>
    <x v="1"/>
    <x v="1"/>
    <x v="9"/>
    <x v="8"/>
    <x v="1"/>
    <n v="0"/>
    <n v="0"/>
    <n v="0"/>
    <n v="0"/>
    <n v="0"/>
    <n v="0"/>
    <n v="0"/>
    <n v="0"/>
    <n v="0"/>
    <n v="0"/>
    <n v="0"/>
    <n v="0"/>
    <n v="0"/>
    <n v="0"/>
    <n v="0"/>
  </r>
  <r>
    <x v="0"/>
    <x v="1"/>
    <x v="1"/>
    <x v="9"/>
    <x v="9"/>
    <x v="1"/>
    <n v="0"/>
    <n v="0"/>
    <n v="0"/>
    <n v="0"/>
    <n v="0"/>
    <n v="0"/>
    <n v="0"/>
    <n v="0"/>
    <n v="0"/>
    <n v="0"/>
    <n v="0"/>
    <n v="0"/>
    <n v="0"/>
    <n v="0"/>
    <n v="0"/>
  </r>
  <r>
    <x v="0"/>
    <x v="1"/>
    <x v="1"/>
    <x v="9"/>
    <x v="10"/>
    <x v="1"/>
    <n v="0"/>
    <n v="0"/>
    <n v="0"/>
    <n v="0"/>
    <n v="0"/>
    <n v="0"/>
    <n v="0"/>
    <n v="0"/>
    <n v="0"/>
    <n v="0"/>
    <n v="0"/>
    <n v="0"/>
    <n v="0"/>
    <n v="0"/>
    <n v="0"/>
  </r>
  <r>
    <x v="0"/>
    <x v="1"/>
    <x v="1"/>
    <x v="9"/>
    <x v="11"/>
    <x v="1"/>
    <n v="0"/>
    <n v="0"/>
    <n v="0"/>
    <n v="0"/>
    <n v="0"/>
    <n v="0"/>
    <n v="0"/>
    <n v="0"/>
    <n v="0"/>
    <n v="0"/>
    <n v="0"/>
    <n v="0"/>
    <n v="0"/>
    <n v="0"/>
    <n v="0"/>
  </r>
  <r>
    <x v="0"/>
    <x v="1"/>
    <x v="1"/>
    <x v="9"/>
    <x v="12"/>
    <x v="1"/>
    <n v="0"/>
    <n v="0"/>
    <n v="0"/>
    <n v="0"/>
    <n v="0"/>
    <n v="0"/>
    <n v="0"/>
    <n v="0"/>
    <n v="0"/>
    <n v="0"/>
    <n v="0"/>
    <n v="0"/>
    <n v="0"/>
    <n v="0"/>
    <n v="0"/>
  </r>
  <r>
    <x v="0"/>
    <x v="1"/>
    <x v="1"/>
    <x v="9"/>
    <x v="13"/>
    <x v="1"/>
    <n v="0"/>
    <n v="0"/>
    <n v="0"/>
    <n v="0"/>
    <n v="0"/>
    <n v="0"/>
    <n v="0"/>
    <n v="0"/>
    <n v="0"/>
    <n v="0"/>
    <n v="0"/>
    <n v="0"/>
    <n v="0"/>
    <n v="0"/>
    <n v="0"/>
  </r>
  <r>
    <x v="0"/>
    <x v="2"/>
    <x v="1"/>
    <x v="9"/>
    <x v="2"/>
    <x v="1"/>
    <n v="1.6283826804428247E-2"/>
    <n v="1.6339889694619369E-2"/>
    <n v="1.846472640962302E-2"/>
    <n v="2.0857803226366108E-2"/>
    <n v="2.3507526003349728E-2"/>
    <n v="2.6621310900356458E-2"/>
    <n v="3.0162872727776562E-2"/>
    <n v="3.4101890487033847E-2"/>
    <n v="3.8535006593975525E-2"/>
    <n v="4.3522657951575471E-2"/>
    <n v="4.9093539017049659E-2"/>
    <n v="5.5496618092090985E-2"/>
    <n v="6.2664604204860502E-2"/>
    <n v="7.0750813394384798E-2"/>
    <n v="7.9882977998233629E-2"/>
  </r>
  <r>
    <x v="0"/>
    <x v="2"/>
    <x v="1"/>
    <x v="9"/>
    <x v="3"/>
    <x v="1"/>
    <n v="5.5498020730994782E-3"/>
    <n v="5.6104312982215507E-3"/>
    <n v="6.384588499434002E-3"/>
    <n v="7.2561549708116202E-3"/>
    <n v="8.2135378059310059E-3"/>
    <n v="9.3322642735186867E-3"/>
    <n v="1.0598449321193536E-2"/>
    <n v="1.2004155981700106E-2"/>
    <n v="1.3590328218792309E-2"/>
    <n v="1.5380430646536167E-2"/>
    <n v="1.7382747601654629E-2"/>
    <n v="1.9684557058469793E-2"/>
    <n v="2.2262741891954898E-2"/>
    <n v="2.5174251477474312E-2"/>
    <n v="2.8467054399954159E-2"/>
  </r>
  <r>
    <x v="0"/>
    <x v="2"/>
    <x v="1"/>
    <x v="9"/>
    <x v="4"/>
    <x v="1"/>
    <n v="9.9354782862138297E-3"/>
    <n v="1.0034418646881229E-2"/>
    <n v="1.1407739305781881E-2"/>
    <n v="1.2963215666716823E-2"/>
    <n v="1.4695354696830804E-2"/>
    <n v="1.6733270166510654E-2"/>
    <n v="1.9060374504608641E-2"/>
    <n v="2.1660311042827791E-2"/>
    <n v="2.4596489948132173E-2"/>
    <n v="2.7910190576387422E-2"/>
    <n v="3.1624792623633442E-2"/>
    <n v="3.5904987184215344E-2"/>
    <n v="4.071105931909786E-2"/>
    <n v="4.6150882358165474E-2"/>
    <n v="5.2312744465732287E-2"/>
  </r>
  <r>
    <x v="0"/>
    <x v="2"/>
    <x v="1"/>
    <x v="9"/>
    <x v="5"/>
    <x v="1"/>
    <n v="2.0455513904159011E-3"/>
    <n v="2.0708918521685198E-3"/>
    <n v="2.3574731983278083E-3"/>
    <n v="2.6867819884289061E-3"/>
    <n v="3.0444787732471531E-3"/>
    <n v="3.4586097512080524E-3"/>
    <n v="3.9291011485897941E-3"/>
    <n v="4.4554471567726708E-3"/>
    <n v="5.0492294445679247E-3"/>
    <n v="5.7181317513558833E-3"/>
    <n v="6.4679956532569588E-3"/>
    <n v="7.3316652711949652E-3"/>
    <n v="8.3007499730381375E-3"/>
    <n v="9.3976473048633848E-3"/>
    <n v="1.064026646056123E-2"/>
  </r>
  <r>
    <x v="0"/>
    <x v="2"/>
    <x v="1"/>
    <x v="9"/>
    <x v="6"/>
    <x v="1"/>
    <n v="4.2527029953296831E-2"/>
    <n v="4.3035049137289304E-2"/>
    <n v="4.8974864037070971E-2"/>
    <n v="5.5651755069860233E-2"/>
    <n v="6.2924435344197782E-2"/>
    <n v="7.138548951765783E-2"/>
    <n v="8.0987623853590304E-2"/>
    <n v="9.182075965062339E-2"/>
    <n v="0.10413369532029337"/>
    <n v="0.11802078285020172"/>
    <n v="0.13349508049461298"/>
    <n v="0.15125925566321474"/>
    <n v="0.17118096276862524"/>
    <n v="0.19372050739966518"/>
    <n v="0.2192544659886505"/>
  </r>
  <r>
    <x v="0"/>
    <x v="2"/>
    <x v="1"/>
    <x v="9"/>
    <x v="7"/>
    <x v="1"/>
    <n v="1.8139675473882715E-3"/>
    <n v="1.8252145362455782E-3"/>
    <n v="2.0663986275954276E-3"/>
    <n v="2.3373404708596085E-3"/>
    <n v="2.6340244025559959E-3"/>
    <n v="2.9810274069534235E-3"/>
    <n v="3.3761665865650599E-3"/>
    <n v="3.8191052187713887E-3"/>
    <n v="4.3203829776074449E-3"/>
    <n v="4.884406727941523E-3"/>
    <n v="5.5127476180253992E-3"/>
    <n v="6.234102038040654E-3"/>
    <n v="7.0418052999220828E-3"/>
    <n v="7.9535647406045375E-3"/>
    <n v="8.9841934594513239E-3"/>
  </r>
  <r>
    <x v="0"/>
    <x v="2"/>
    <x v="1"/>
    <x v="9"/>
    <x v="8"/>
    <x v="1"/>
    <n v="1.6229916716137174E-2"/>
    <n v="1.6394398109390584E-2"/>
    <n v="1.8669044576360962E-2"/>
    <n v="2.123142825632067E-2"/>
    <n v="2.4079484089487461E-2"/>
    <n v="2.7427601534783557E-2"/>
    <n v="3.1229947746243276E-2"/>
    <n v="3.5468476330534439E-2"/>
    <n v="4.0261131341242866E-2"/>
    <n v="4.5673262911429285E-2"/>
    <n v="5.1740202345320015E-2"/>
    <n v="5.8733561254997395E-2"/>
    <n v="6.6589675736972956E-2"/>
    <n v="7.5486429153940229E-2"/>
    <n v="8.5572912024198686E-2"/>
  </r>
  <r>
    <x v="0"/>
    <x v="2"/>
    <x v="1"/>
    <x v="9"/>
    <x v="9"/>
    <x v="1"/>
    <n v="0"/>
    <n v="0"/>
    <n v="0"/>
    <n v="0"/>
    <n v="0"/>
    <n v="0"/>
    <n v="0"/>
    <n v="0"/>
    <n v="0"/>
    <n v="0"/>
    <n v="0"/>
    <n v="0"/>
    <n v="0"/>
    <n v="0"/>
    <n v="0"/>
  </r>
  <r>
    <x v="0"/>
    <x v="2"/>
    <x v="1"/>
    <x v="9"/>
    <x v="10"/>
    <x v="1"/>
    <n v="5.7943651464860861E-5"/>
    <n v="5.8737488843943207E-5"/>
    <n v="6.6874999384958534E-5"/>
    <n v="7.6082633258165193E-5"/>
    <n v="8.6224396881680345E-5"/>
    <n v="9.8086199269454435E-5"/>
    <n v="1.1153941509500971E-4"/>
    <n v="1.2651585710337336E-4"/>
    <n v="1.4344493094588581E-4"/>
    <n v="1.6256121027054222E-4"/>
    <n v="1.8396003094410315E-4"/>
    <n v="2.0858922361153613E-4"/>
    <n v="2.3621099694815775E-4"/>
    <n v="2.6744576464914484E-4"/>
    <n v="3.0282548402109361E-4"/>
  </r>
  <r>
    <x v="0"/>
    <x v="2"/>
    <x v="1"/>
    <x v="9"/>
    <x v="11"/>
    <x v="1"/>
    <n v="1.31441765954345E-3"/>
    <n v="1.330734791264215E-3"/>
    <n v="1.5163643410521612E-3"/>
    <n v="1.7256905637335126E-3"/>
    <n v="1.9555857561153593E-3"/>
    <n v="2.224301499612493E-3"/>
    <n v="2.5284474179546219E-3"/>
    <n v="2.8661936584966395E-3"/>
    <n v="3.2476101388306776E-3"/>
    <n v="3.6784900239710903E-3"/>
    <n v="4.1608561509511154E-3"/>
    <n v="4.7156578683455542E-3"/>
    <n v="5.3374910327639762E-3"/>
    <n v="6.0401588958412704E-3"/>
    <n v="6.8353264262763494E-3"/>
  </r>
  <r>
    <x v="0"/>
    <x v="2"/>
    <x v="1"/>
    <x v="9"/>
    <x v="12"/>
    <x v="1"/>
    <n v="1.3040348563596099E-2"/>
    <n v="1.3136316418294477E-2"/>
    <n v="1.4909195121768446E-2"/>
    <n v="1.6906890056994316E-2"/>
    <n v="1.9128048645334569E-2"/>
    <n v="2.1745964064536952E-2"/>
    <n v="2.4740132898425807E-2"/>
    <n v="2.8086456714660379E-2"/>
    <n v="3.1864387754602992E-2"/>
    <n v="3.6132152359302609E-2"/>
    <n v="4.0919430925905186E-2"/>
    <n v="4.6441929139173901E-2"/>
    <n v="5.2650268042748902E-2"/>
    <n v="5.9686412441908157E-2"/>
    <n v="6.7669823883723959E-2"/>
  </r>
  <r>
    <x v="0"/>
    <x v="2"/>
    <x v="1"/>
    <x v="9"/>
    <x v="13"/>
    <x v="1"/>
    <n v="0"/>
    <n v="0"/>
    <n v="0"/>
    <n v="0"/>
    <n v="0"/>
    <n v="0"/>
    <n v="0"/>
    <n v="0"/>
    <n v="0"/>
    <n v="0"/>
    <n v="0"/>
    <n v="0"/>
    <n v="0"/>
    <n v="0"/>
    <n v="0"/>
  </r>
  <r>
    <x v="0"/>
    <x v="3"/>
    <x v="1"/>
    <x v="9"/>
    <x v="2"/>
    <x v="1"/>
    <n v="4.111624262148555E-3"/>
    <n v="4.1021436550697484E-3"/>
    <n v="4.6050862742510936E-3"/>
    <n v="5.1710893805891438E-3"/>
    <n v="5.8084445784604899E-3"/>
    <n v="6.552173376120597E-3"/>
    <n v="7.3965583740687102E-3"/>
    <n v="8.3372923972564981E-3"/>
    <n v="9.3920524730216511E-3"/>
    <n v="1.0584895831452655E-2"/>
    <n v="1.1929334121248154E-2"/>
    <n v="1.344873105841333E-2"/>
    <n v="1.515669169851973E-2"/>
    <n v="1.7080309224122295E-2"/>
    <n v="1.924808516005724E-2"/>
  </r>
  <r>
    <x v="0"/>
    <x v="3"/>
    <x v="1"/>
    <x v="9"/>
    <x v="3"/>
    <x v="1"/>
    <n v="1.5552908216888072E-3"/>
    <n v="1.5677899544651313E-3"/>
    <n v="1.7773372754687762E-3"/>
    <n v="2.0107355238669303E-3"/>
    <n v="2.2690185498917591E-3"/>
    <n v="2.5670898728833358E-3"/>
    <n v="2.9011553541044245E-3"/>
    <n v="3.2705196453781614E-3"/>
    <n v="3.6847656584006166E-3"/>
    <n v="4.1536761480120343E-3"/>
    <n v="4.6808368484351033E-3"/>
    <n v="5.2754212657364127E-3"/>
    <n v="5.9432069199373576E-3"/>
    <n v="6.6947893495298777E-3"/>
    <n v="7.5412998106978903E-3"/>
  </r>
  <r>
    <x v="0"/>
    <x v="3"/>
    <x v="1"/>
    <x v="9"/>
    <x v="4"/>
    <x v="1"/>
    <n v="4.1288703653693743E-3"/>
    <n v="4.1355917589579955E-3"/>
    <n v="4.6571795764839691E-3"/>
    <n v="5.2416657723056807E-3"/>
    <n v="5.8986479033863951E-3"/>
    <n v="6.6640935988619403E-3"/>
    <n v="7.5327704635779489E-3"/>
    <n v="8.4997335656273858E-3"/>
    <n v="9.5829810084426779E-3"/>
    <n v="1.080782534710076E-2"/>
    <n v="1.2188339442282745E-2"/>
    <n v="1.3748252433973285E-2"/>
    <n v="1.5502726631452156E-2"/>
    <n v="1.7477391643524607E-2"/>
    <n v="1.9697196644993694E-2"/>
  </r>
  <r>
    <x v="0"/>
    <x v="3"/>
    <x v="1"/>
    <x v="9"/>
    <x v="5"/>
    <x v="1"/>
    <n v="1.9451485818648806E-3"/>
    <n v="1.9527551541624079E-3"/>
    <n v="2.2042035600854239E-3"/>
    <n v="2.4919655213217714E-3"/>
    <n v="2.8055555645966289E-3"/>
    <n v="3.1628175371606173E-3"/>
    <n v="3.5652193225052223E-3"/>
    <n v="4.0130114767089201E-3"/>
    <n v="4.5122692972952624E-3"/>
    <n v="5.0742261600345987E-3"/>
    <n v="5.7058889387704278E-3"/>
    <n v="6.418901306924271E-3"/>
    <n v="7.2212158417759827E-3"/>
    <n v="8.1248284102294725E-3"/>
    <n v="9.140781454432886E-3"/>
  </r>
  <r>
    <x v="0"/>
    <x v="3"/>
    <x v="1"/>
    <x v="9"/>
    <x v="6"/>
    <x v="1"/>
    <n v="1.143215498076944E-2"/>
    <n v="1.1522763738529718E-2"/>
    <n v="1.3047314275708337E-2"/>
    <n v="1.4746565160458445E-2"/>
    <n v="1.659674969914755E-2"/>
    <n v="1.8723767351819815E-2"/>
    <n v="2.1128076251662804E-2"/>
    <n v="2.3859053622896656E-2"/>
    <n v="2.6955277546533703E-2"/>
    <n v="3.045784362997965E-2"/>
    <n v="3.4380366385156187E-2"/>
    <n v="3.8804246310017394E-2"/>
    <n v="4.3797844284345716E-2"/>
    <n v="4.9444127144567487E-2"/>
    <n v="5.5817125987392295E-2"/>
  </r>
  <r>
    <x v="0"/>
    <x v="3"/>
    <x v="1"/>
    <x v="9"/>
    <x v="7"/>
    <x v="1"/>
    <n v="4.7445639458299594E-4"/>
    <n v="4.7118504324967386E-4"/>
    <n v="5.2615943434310987E-4"/>
    <n v="5.8710771341489608E-4"/>
    <n v="6.5441189058434697E-4"/>
    <n v="7.3225146857093504E-4"/>
    <n v="8.2011386870233655E-4"/>
    <n v="9.1793943483975274E-4"/>
    <n v="1.0273192077566021E-3"/>
    <n v="1.1502454311591074E-3"/>
    <n v="1.287511617659525E-3"/>
    <n v="1.4415509924067267E-3"/>
    <n v="1.6137557429700151E-3"/>
    <n v="1.8066001686227518E-3"/>
    <n v="2.0223668500923388E-3"/>
  </r>
  <r>
    <x v="0"/>
    <x v="3"/>
    <x v="1"/>
    <x v="9"/>
    <x v="8"/>
    <x v="1"/>
    <n v="1.4122359543390921E-3"/>
    <n v="1.4209676828119489E-3"/>
    <n v="1.6094896911243767E-3"/>
    <n v="1.8208109056834308E-3"/>
    <n v="2.0587026712446635E-3"/>
    <n v="2.3357503476222293E-3"/>
    <n v="2.6484889933627818E-3"/>
    <n v="2.9962327334525514E-3"/>
    <n v="3.3871975900354465E-3"/>
    <n v="3.8299300787174384E-3"/>
    <n v="4.3292212516737143E-3"/>
    <n v="4.8946648566022639E-3"/>
    <n v="5.5324244840341411E-3"/>
    <n v="6.2520991903988734E-3"/>
    <n v="7.0639996723868819E-3"/>
  </r>
  <r>
    <x v="0"/>
    <x v="3"/>
    <x v="1"/>
    <x v="9"/>
    <x v="9"/>
    <x v="1"/>
    <n v="0"/>
    <n v="0"/>
    <n v="0"/>
    <n v="0"/>
    <n v="0"/>
    <n v="0"/>
    <n v="0"/>
    <n v="0"/>
    <n v="0"/>
    <n v="0"/>
    <n v="0"/>
    <n v="0"/>
    <n v="0"/>
    <n v="0"/>
    <n v="0"/>
  </r>
  <r>
    <x v="0"/>
    <x v="3"/>
    <x v="1"/>
    <x v="9"/>
    <x v="10"/>
    <x v="1"/>
    <n v="1.1795315310022024E-5"/>
    <n v="1.1767395285664716E-5"/>
    <n v="1.318325713045229E-5"/>
    <n v="1.4760657563156362E-5"/>
    <n v="1.6509819469089863E-5"/>
    <n v="1.8530350809731108E-5"/>
    <n v="2.079811873405431E-5"/>
    <n v="2.3301855557690943E-5"/>
    <n v="2.6091860002236578E-5"/>
    <n v="2.9232367134430737E-5"/>
    <n v="3.2748947980124737E-5"/>
    <n v="3.6700477140749875E-5"/>
    <n v="4.1116957034321567E-5"/>
    <n v="4.6068276861303387E-5"/>
    <n v="5.1610945786385307E-5"/>
  </r>
  <r>
    <x v="0"/>
    <x v="3"/>
    <x v="1"/>
    <x v="9"/>
    <x v="11"/>
    <x v="1"/>
    <n v="2.8868487629556025E-4"/>
    <n v="2.8998665191371474E-4"/>
    <n v="3.2758368524157458E-4"/>
    <n v="3.6947884760441479E-4"/>
    <n v="4.1585568162050252E-4"/>
    <n v="4.6941688082331463E-4"/>
    <n v="5.2945468669700715E-4"/>
    <n v="5.9576886988424113E-4"/>
    <n v="6.7001502991662944E-4"/>
    <n v="7.5394518131342901E-4"/>
    <n v="8.4819272006692286E-4"/>
    <n v="9.5437177742229058E-4"/>
    <n v="1.0734574760319561E-3"/>
    <n v="1.2073032657209915E-3"/>
    <n v="1.3578030403278132E-3"/>
  </r>
  <r>
    <x v="0"/>
    <x v="3"/>
    <x v="1"/>
    <x v="9"/>
    <x v="12"/>
    <x v="1"/>
    <n v="1.4866773069344668E-3"/>
    <n v="1.4914050794008636E-3"/>
    <n v="1.6836921982418403E-3"/>
    <n v="1.8984290653827614E-3"/>
    <n v="2.1400309716345183E-3"/>
    <n v="2.4225617030385264E-3"/>
    <n v="2.744497378292804E-3"/>
    <n v="3.1040345096939159E-3"/>
    <n v="3.5076461667264496E-3"/>
    <n v="3.9652069405055447E-3"/>
    <n v="4.48232117316509E-3"/>
    <n v="5.0683319528087726E-3"/>
    <n v="5.7292511587260586E-3"/>
    <n v="6.4755641700842094E-3"/>
    <n v="7.3183987627687859E-3"/>
  </r>
  <r>
    <x v="0"/>
    <x v="3"/>
    <x v="1"/>
    <x v="9"/>
    <x v="13"/>
    <x v="1"/>
    <n v="0"/>
    <n v="0"/>
    <n v="0"/>
    <n v="0"/>
    <n v="0"/>
    <n v="0"/>
    <n v="0"/>
    <n v="0"/>
    <n v="0"/>
    <n v="0"/>
    <n v="0"/>
    <n v="0"/>
    <n v="0"/>
    <n v="0"/>
    <n v="0"/>
  </r>
  <r>
    <x v="0"/>
    <x v="0"/>
    <x v="1"/>
    <x v="10"/>
    <x v="2"/>
    <x v="1"/>
    <n v="8.0699166033667315E-3"/>
    <n v="9.7062818276101928E-3"/>
    <n v="1.1019808145941954E-2"/>
    <n v="1.2508843654117956E-2"/>
    <n v="1.4200366147343962E-2"/>
    <n v="1.6126144145164209E-2"/>
    <n v="1.8314893222626149E-2"/>
    <n v="2.0801374522955551E-2"/>
    <n v="2.3625671337889422E-2"/>
    <n v="2.6831834741021503E-2"/>
    <n v="3.0469634482966985E-2"/>
    <n v="3.4595334175598999E-2"/>
    <n v="3.9271908820071498E-2"/>
    <n v="4.4574620906786232E-2"/>
    <n v="5.0583545755736231E-2"/>
  </r>
  <r>
    <x v="0"/>
    <x v="0"/>
    <x v="1"/>
    <x v="10"/>
    <x v="3"/>
    <x v="1"/>
    <n v="3.5338539042716107E-3"/>
    <n v="4.2791205721921339E-3"/>
    <n v="4.8903334811219168E-3"/>
    <n v="5.583144729431817E-3"/>
    <n v="6.3617314220702926E-3"/>
    <n v="7.2436888445201325E-3"/>
    <n v="8.2399773804899094E-3"/>
    <n v="9.3684694845644692E-3"/>
    <n v="1.0653145127705564E-2"/>
    <n v="1.21158355794146E-2"/>
    <n v="1.3777423032269974E-2"/>
    <n v="1.5663500887033936E-2"/>
    <n v="1.7805401540285311E-2"/>
    <n v="2.0239322389970751E-2"/>
    <n v="2.3005514493560322E-2"/>
  </r>
  <r>
    <x v="0"/>
    <x v="0"/>
    <x v="1"/>
    <x v="10"/>
    <x v="4"/>
    <x v="1"/>
    <n v="2.6352042808518852E-2"/>
    <n v="3.185663578876307E-2"/>
    <n v="3.6332480336603017E-2"/>
    <n v="4.1431016519783453E-2"/>
    <n v="4.7236580454579929E-2"/>
    <n v="5.3847182290727956E-2"/>
    <n v="6.1372773689208827E-2"/>
    <n v="6.993823084550492E-2"/>
    <n v="7.9685318159069429E-2"/>
    <n v="9.0773285374398244E-2"/>
    <n v="0.10338640108383276"/>
    <n v="0.11773780701698178"/>
    <n v="0.13406126593332326"/>
    <n v="0.15262173818096961"/>
    <n v="0.17373291149288678"/>
  </r>
  <r>
    <x v="0"/>
    <x v="0"/>
    <x v="1"/>
    <x v="10"/>
    <x v="5"/>
    <x v="1"/>
    <n v="9.1606418711643635E-3"/>
    <n v="1.1125836538360469E-2"/>
    <n v="1.2742584275484385E-2"/>
    <n v="1.4619379793739708E-2"/>
    <n v="1.6699062029777313E-2"/>
    <n v="1.9041801429403822E-2"/>
    <n v="2.1704667276627201E-2"/>
    <n v="2.474414262623275E-2"/>
    <n v="2.8202906349426727E-2"/>
    <n v="3.2132332483265309E-2"/>
    <n v="3.660251201430665E-2"/>
    <n v="4.1690152841239878E-2"/>
    <n v="4.7481955301179463E-2"/>
    <n v="5.4073765156882864E-2"/>
    <n v="6.158355469381873E-2"/>
  </r>
  <r>
    <x v="0"/>
    <x v="0"/>
    <x v="1"/>
    <x v="10"/>
    <x v="6"/>
    <x v="1"/>
    <n v="2.044460840781763E-2"/>
    <n v="2.4900771042606486E-2"/>
    <n v="2.853519751972371E-2"/>
    <n v="3.2628661005412465E-2"/>
    <n v="3.720478737613396E-2"/>
    <n v="4.2384963958361999E-2"/>
    <n v="4.8273990261254285E-2"/>
    <n v="5.5055302441739132E-2"/>
    <n v="6.2832923184722167E-2"/>
    <n v="7.169007136672885E-2"/>
    <n v="8.1731032131135445E-2"/>
    <n v="9.3136119108002569E-2"/>
    <n v="0.10612721996913772"/>
    <n v="0.12092534585052644"/>
    <n v="0.13778784533520935"/>
  </r>
  <r>
    <x v="0"/>
    <x v="0"/>
    <x v="1"/>
    <x v="10"/>
    <x v="7"/>
    <x v="1"/>
    <n v="7.6046218607512389E-4"/>
    <n v="9.208595846804269E-4"/>
    <n v="1.0502587724907722E-3"/>
    <n v="1.196728729287246E-3"/>
    <n v="1.3613999244441526E-3"/>
    <n v="1.5481621626365033E-3"/>
    <n v="1.7608019750500583E-3"/>
    <n v="2.0042398753973142E-3"/>
    <n v="2.2824141935679845E-3"/>
    <n v="2.5987165629543924E-3"/>
    <n v="2.9573215237762122E-3"/>
    <n v="3.3645380093921327E-3"/>
    <n v="3.8276011403338647E-3"/>
    <n v="4.3539773280050495E-3"/>
    <n v="4.9525813654293545E-3"/>
  </r>
  <r>
    <x v="0"/>
    <x v="0"/>
    <x v="1"/>
    <x v="10"/>
    <x v="8"/>
    <x v="1"/>
    <n v="3.3325580251497458E-3"/>
    <n v="4.0245315512592887E-3"/>
    <n v="4.5930031283558034E-3"/>
    <n v="5.238034413214087E-3"/>
    <n v="5.9689807271837581E-3"/>
    <n v="6.8008723883944064E-3"/>
    <n v="7.7429736218499919E-3"/>
    <n v="8.8127695028904687E-3"/>
    <n v="1.0030808795228472E-2"/>
    <n v="1.1415861821079627E-2"/>
    <n v="1.2989861817927602E-2"/>
    <n v="1.4780044478739207E-2"/>
    <n v="1.6815511851743341E-2"/>
    <n v="1.9130012019952878E-2"/>
    <n v="2.1763891226088881E-2"/>
  </r>
  <r>
    <x v="0"/>
    <x v="0"/>
    <x v="1"/>
    <x v="10"/>
    <x v="9"/>
    <x v="1"/>
    <n v="2.8047360617051189E-4"/>
    <n v="3.4043032740625864E-4"/>
    <n v="3.8917454530060805E-4"/>
    <n v="4.4558142688072745E-4"/>
    <n v="5.0921424319531916E-4"/>
    <n v="5.8186455221654883E-4"/>
    <n v="6.6478315015402274E-4"/>
    <n v="7.5938907437687279E-4"/>
    <n v="8.6730563207279966E-4"/>
    <n v="9.9040015265968004E-4"/>
    <n v="1.1307109403703166E-3"/>
    <n v="1.2906290184510828E-3"/>
    <n v="1.4729381268615747E-3"/>
    <n v="1.6805766539077823E-3"/>
    <n v="1.9171674700080949E-3"/>
  </r>
  <r>
    <x v="0"/>
    <x v="0"/>
    <x v="1"/>
    <x v="10"/>
    <x v="10"/>
    <x v="1"/>
    <n v="2.7068776202056697E-3"/>
    <n v="3.257992495289388E-3"/>
    <n v="3.6943724973185778E-3"/>
    <n v="4.1890178342502919E-3"/>
    <n v="4.745269599284516E-3"/>
    <n v="5.3730715002461744E-3"/>
    <n v="6.0810521889098114E-3"/>
    <n v="6.881034912043651E-3"/>
    <n v="7.7873125715572887E-3"/>
    <n v="8.8135442706488605E-3"/>
    <n v="9.9739528000994792E-3"/>
    <n v="1.1286288480143413E-2"/>
    <n v="1.2771173025483971E-2"/>
    <n v="1.4451291712592171E-2"/>
    <n v="1.63524788280036E-2"/>
  </r>
  <r>
    <x v="0"/>
    <x v="0"/>
    <x v="1"/>
    <x v="10"/>
    <x v="11"/>
    <x v="1"/>
    <n v="8.1550713694028695E-4"/>
    <n v="9.8725937490042699E-4"/>
    <n v="1.127804371506986E-3"/>
    <n v="1.2872495543824701E-3"/>
    <n v="1.4663729669013189E-3"/>
    <n v="1.6693084615873905E-3"/>
    <n v="1.8985076635995052E-3"/>
    <n v="2.1580220728887236E-3"/>
    <n v="2.4533694563970312E-3"/>
    <n v="2.7895589590586811E-3"/>
    <n v="3.1713679660398549E-3"/>
    <n v="3.60467341717496E-3"/>
    <n v="4.0966408332856735E-3"/>
    <n v="4.6555105954612149E-3"/>
    <n v="5.2905456120199094E-3"/>
  </r>
  <r>
    <x v="0"/>
    <x v="0"/>
    <x v="1"/>
    <x v="10"/>
    <x v="12"/>
    <x v="1"/>
    <n v="9.386967422758484E-3"/>
    <n v="1.1348204402221463E-2"/>
    <n v="1.2956793551431823E-2"/>
    <n v="1.4780045822442795E-2"/>
    <n v="1.6857894520846243E-2"/>
    <n v="1.9230714841473033E-2"/>
    <n v="2.1940190257734599E-2"/>
    <n v="2.5030095599341481E-2"/>
    <n v="2.8550583042158465E-2"/>
    <n v="3.2565425086965395E-2"/>
    <n v="3.7142846432673411E-2"/>
    <n v="4.2363049039695413E-2"/>
    <n v="4.8316583919366704E-2"/>
    <n v="5.5108145890510031E-2"/>
    <n v="6.2853952896937765E-2"/>
  </r>
  <r>
    <x v="0"/>
    <x v="0"/>
    <x v="1"/>
    <x v="10"/>
    <x v="13"/>
    <x v="1"/>
    <n v="1.6255836581639E-4"/>
    <n v="1.9754755252176688E-4"/>
    <n v="2.2595771188998462E-4"/>
    <n v="2.5877869642911613E-4"/>
    <n v="2.9555526110079867E-4"/>
    <n v="3.3756951532152863E-4"/>
    <n v="3.8536326162186307E-4"/>
    <n v="4.3963281794253951E-4"/>
    <n v="5.0139656999485089E-4"/>
    <n v="5.7179475412843129E-4"/>
    <n v="6.5195372458774282E-4"/>
    <n v="7.4321943389428437E-4"/>
    <n v="8.4714169152816474E-4"/>
    <n v="9.6539944227209908E-4"/>
    <n v="1.1000695243868844E-3"/>
  </r>
  <r>
    <x v="0"/>
    <x v="1"/>
    <x v="1"/>
    <x v="10"/>
    <x v="2"/>
    <x v="1"/>
    <n v="0"/>
    <n v="0"/>
    <n v="0"/>
    <n v="0"/>
    <n v="0"/>
    <n v="0"/>
    <n v="0"/>
    <n v="0"/>
    <n v="0"/>
    <n v="0"/>
    <n v="0"/>
    <n v="0"/>
    <n v="0"/>
    <n v="0"/>
    <n v="0"/>
  </r>
  <r>
    <x v="0"/>
    <x v="1"/>
    <x v="1"/>
    <x v="10"/>
    <x v="3"/>
    <x v="1"/>
    <n v="0"/>
    <n v="0"/>
    <n v="0"/>
    <n v="0"/>
    <n v="0"/>
    <n v="0"/>
    <n v="0"/>
    <n v="0"/>
    <n v="0"/>
    <n v="0"/>
    <n v="0"/>
    <n v="0"/>
    <n v="0"/>
    <n v="0"/>
    <n v="0"/>
  </r>
  <r>
    <x v="0"/>
    <x v="1"/>
    <x v="1"/>
    <x v="10"/>
    <x v="4"/>
    <x v="1"/>
    <n v="0"/>
    <n v="0"/>
    <n v="0"/>
    <n v="0"/>
    <n v="0"/>
    <n v="0"/>
    <n v="0"/>
    <n v="0"/>
    <n v="0"/>
    <n v="0"/>
    <n v="0"/>
    <n v="0"/>
    <n v="0"/>
    <n v="0"/>
    <n v="0"/>
  </r>
  <r>
    <x v="0"/>
    <x v="1"/>
    <x v="1"/>
    <x v="10"/>
    <x v="5"/>
    <x v="1"/>
    <n v="0"/>
    <n v="0"/>
    <n v="0"/>
    <n v="0"/>
    <n v="0"/>
    <n v="0"/>
    <n v="0"/>
    <n v="0"/>
    <n v="0"/>
    <n v="0"/>
    <n v="0"/>
    <n v="0"/>
    <n v="0"/>
    <n v="0"/>
    <n v="0"/>
  </r>
  <r>
    <x v="0"/>
    <x v="1"/>
    <x v="1"/>
    <x v="10"/>
    <x v="6"/>
    <x v="1"/>
    <n v="0"/>
    <n v="0"/>
    <n v="0"/>
    <n v="0"/>
    <n v="0"/>
    <n v="0"/>
    <n v="0"/>
    <n v="0"/>
    <n v="0"/>
    <n v="0"/>
    <n v="0"/>
    <n v="0"/>
    <n v="0"/>
    <n v="0"/>
    <n v="0"/>
  </r>
  <r>
    <x v="0"/>
    <x v="1"/>
    <x v="1"/>
    <x v="10"/>
    <x v="7"/>
    <x v="1"/>
    <n v="0"/>
    <n v="0"/>
    <n v="0"/>
    <n v="0"/>
    <n v="0"/>
    <n v="0"/>
    <n v="0"/>
    <n v="0"/>
    <n v="0"/>
    <n v="0"/>
    <n v="0"/>
    <n v="0"/>
    <n v="0"/>
    <n v="0"/>
    <n v="0"/>
  </r>
  <r>
    <x v="0"/>
    <x v="1"/>
    <x v="1"/>
    <x v="10"/>
    <x v="8"/>
    <x v="1"/>
    <n v="0"/>
    <n v="0"/>
    <n v="0"/>
    <n v="0"/>
    <n v="0"/>
    <n v="0"/>
    <n v="0"/>
    <n v="0"/>
    <n v="0"/>
    <n v="0"/>
    <n v="0"/>
    <n v="0"/>
    <n v="0"/>
    <n v="0"/>
    <n v="0"/>
  </r>
  <r>
    <x v="0"/>
    <x v="1"/>
    <x v="1"/>
    <x v="10"/>
    <x v="9"/>
    <x v="1"/>
    <n v="0"/>
    <n v="0"/>
    <n v="0"/>
    <n v="0"/>
    <n v="0"/>
    <n v="0"/>
    <n v="0"/>
    <n v="0"/>
    <n v="0"/>
    <n v="0"/>
    <n v="0"/>
    <n v="0"/>
    <n v="0"/>
    <n v="0"/>
    <n v="0"/>
  </r>
  <r>
    <x v="0"/>
    <x v="1"/>
    <x v="1"/>
    <x v="10"/>
    <x v="10"/>
    <x v="1"/>
    <n v="0"/>
    <n v="0"/>
    <n v="0"/>
    <n v="0"/>
    <n v="0"/>
    <n v="0"/>
    <n v="0"/>
    <n v="0"/>
    <n v="0"/>
    <n v="0"/>
    <n v="0"/>
    <n v="0"/>
    <n v="0"/>
    <n v="0"/>
    <n v="0"/>
  </r>
  <r>
    <x v="0"/>
    <x v="1"/>
    <x v="1"/>
    <x v="10"/>
    <x v="11"/>
    <x v="1"/>
    <n v="0"/>
    <n v="0"/>
    <n v="0"/>
    <n v="0"/>
    <n v="0"/>
    <n v="0"/>
    <n v="0"/>
    <n v="0"/>
    <n v="0"/>
    <n v="0"/>
    <n v="0"/>
    <n v="0"/>
    <n v="0"/>
    <n v="0"/>
    <n v="0"/>
  </r>
  <r>
    <x v="0"/>
    <x v="1"/>
    <x v="1"/>
    <x v="10"/>
    <x v="12"/>
    <x v="1"/>
    <n v="0"/>
    <n v="0"/>
    <n v="0"/>
    <n v="0"/>
    <n v="0"/>
    <n v="0"/>
    <n v="0"/>
    <n v="0"/>
    <n v="0"/>
    <n v="0"/>
    <n v="0"/>
    <n v="0"/>
    <n v="0"/>
    <n v="0"/>
    <n v="0"/>
  </r>
  <r>
    <x v="0"/>
    <x v="1"/>
    <x v="1"/>
    <x v="10"/>
    <x v="13"/>
    <x v="1"/>
    <n v="0"/>
    <n v="0"/>
    <n v="0"/>
    <n v="0"/>
    <n v="0"/>
    <n v="0"/>
    <n v="0"/>
    <n v="0"/>
    <n v="0"/>
    <n v="0"/>
    <n v="0"/>
    <n v="0"/>
    <n v="0"/>
    <n v="0"/>
    <n v="0"/>
  </r>
  <r>
    <x v="0"/>
    <x v="2"/>
    <x v="1"/>
    <x v="10"/>
    <x v="2"/>
    <x v="1"/>
    <n v="9.6192974171718532E-3"/>
    <n v="1.1574314150864828E-2"/>
    <n v="1.314331663155374E-2"/>
    <n v="1.4922273105736404E-2"/>
    <n v="1.6940352613562033E-2"/>
    <n v="1.9233676373423346E-2"/>
    <n v="2.1836298894514754E-2"/>
    <n v="2.4790509994104468E-2"/>
    <n v="2.814497221234763E-2"/>
    <n v="3.1953797801982195E-2"/>
    <n v="3.6276845852907122E-2"/>
    <n v="4.1183336872274372E-2"/>
    <n v="4.6754297353580096E-2"/>
    <n v="5.3077008314247789E-2"/>
    <n v="6.0251966097496654E-2"/>
  </r>
  <r>
    <x v="0"/>
    <x v="2"/>
    <x v="1"/>
    <x v="10"/>
    <x v="3"/>
    <x v="1"/>
    <n v="7.6470284685535139E-3"/>
    <n v="9.2698077657958917E-3"/>
    <n v="1.0600426486161888E-2"/>
    <n v="1.210880544998095E-2"/>
    <n v="1.380619856192331E-2"/>
    <n v="1.5727084839296572E-2"/>
    <n v="1.7896866152085668E-2"/>
    <n v="2.0354806105494203E-2"/>
    <n v="2.315280776917936E-2"/>
    <n v="2.6339280193788582E-2"/>
    <n v="2.9960698722930567E-2"/>
    <n v="3.4072891832634483E-2"/>
    <n v="3.8744157257931386E-2"/>
    <n v="4.4051418623723894E-2"/>
    <n v="5.0082712392837174E-2"/>
  </r>
  <r>
    <x v="0"/>
    <x v="2"/>
    <x v="1"/>
    <x v="10"/>
    <x v="4"/>
    <x v="1"/>
    <n v="2.1362444271845707E-2"/>
    <n v="2.5871025719259862E-2"/>
    <n v="2.9555408565217638E-2"/>
    <n v="3.3756269888841055E-2"/>
    <n v="3.8545251143799662E-2"/>
    <n v="4.4003677781450853E-2"/>
    <n v="5.0224201900473699E-2"/>
    <n v="5.7312186925935316E-2"/>
    <n v="6.5387360714901657E-2"/>
    <n v="7.4583912304105868E-2"/>
    <n v="8.5056626074486247E-2"/>
    <n v="9.6980646721661096E-2"/>
    <n v="0.11055717239047359"/>
    <n v="0.12601733571516668"/>
    <n v="0.14361498828143454"/>
  </r>
  <r>
    <x v="0"/>
    <x v="2"/>
    <x v="1"/>
    <x v="10"/>
    <x v="5"/>
    <x v="1"/>
    <n v="1.5708713729084708E-2"/>
    <n v="1.9069834198798163E-2"/>
    <n v="2.1814848923967171E-2"/>
    <n v="2.498861573451671E-2"/>
    <n v="2.8521464622330357E-2"/>
    <n v="3.2484619250119098E-2"/>
    <n v="3.6977955048987189E-2"/>
    <n v="4.2105774019544566E-2"/>
    <n v="4.7941745821149954E-2"/>
    <n v="5.4576361992546452E-2"/>
    <n v="6.2132417378116728E-2"/>
    <n v="7.0729566305560237E-2"/>
    <n v="8.0511870879599101E-2"/>
    <n v="9.165106014547203E-2"/>
    <n v="0.10433087087508362"/>
  </r>
  <r>
    <x v="0"/>
    <x v="2"/>
    <x v="1"/>
    <x v="10"/>
    <x v="6"/>
    <x v="1"/>
    <n v="3.4663666894952976E-2"/>
    <n v="4.206210662035334E-2"/>
    <n v="4.8101420698208976E-2"/>
    <n v="5.4937368711294905E-2"/>
    <n v="6.2568741416083595E-2"/>
    <n v="7.1164824094677809E-2"/>
    <n v="8.089982033447915E-2"/>
    <n v="9.2102296387184729E-2"/>
    <n v="0.10494439255133134"/>
    <n v="0.11956061353966196"/>
    <n v="0.1361109333825819"/>
    <n v="0.15488149931332204"/>
    <n v="0.17622895646812214"/>
    <n v="0.20052714377445535"/>
    <n v="0.22818547480103543"/>
  </r>
  <r>
    <x v="0"/>
    <x v="2"/>
    <x v="1"/>
    <x v="10"/>
    <x v="7"/>
    <x v="1"/>
    <n v="1.5996490014687172E-3"/>
    <n v="1.9300491654047154E-3"/>
    <n v="2.1957581630701376E-3"/>
    <n v="2.4962995875014654E-3"/>
    <n v="2.8336331381007326E-3"/>
    <n v="3.2151937108226124E-3"/>
    <n v="3.6487029179906854E-3"/>
    <n v="4.1445457439549475E-3"/>
    <n v="4.7105968872875464E-3"/>
    <n v="5.3533692664617955E-3"/>
    <n v="6.0810923310095017E-3"/>
    <n v="6.9061694211501722E-3"/>
    <n v="7.8431686661131917E-3"/>
    <n v="8.9072804632054064E-3"/>
    <n v="1.0115896548527405E-2"/>
  </r>
  <r>
    <x v="0"/>
    <x v="2"/>
    <x v="1"/>
    <x v="10"/>
    <x v="8"/>
    <x v="1"/>
    <n v="2.5557799006332531E-2"/>
    <n v="3.0957216417955947E-2"/>
    <n v="3.5424560182899828E-2"/>
    <n v="4.0491690585860864E-2"/>
    <n v="4.6257587546407991E-2"/>
    <n v="5.2825179231764108E-2"/>
    <n v="6.0269538664193219E-2"/>
    <n v="6.8733715191489284E-2"/>
    <n v="7.8388371453290903E-2"/>
    <n v="8.9390093672396559E-2"/>
    <n v="0.10191863136652582"/>
    <n v="0.11618809454931055"/>
    <n v="0.13244220865407991"/>
    <n v="0.1509607905315809"/>
    <n v="0.17205748416848213"/>
  </r>
  <r>
    <x v="0"/>
    <x v="2"/>
    <x v="1"/>
    <x v="10"/>
    <x v="9"/>
    <x v="1"/>
    <n v="3.3584071071366615E-4"/>
    <n v="4.0445870378313996E-4"/>
    <n v="4.5902660523886165E-4"/>
    <n v="5.2165197907923916E-4"/>
    <n v="5.9204416053932262E-4"/>
    <n v="6.7196196287315772E-4"/>
    <n v="7.6267765502170096E-4"/>
    <n v="8.6564689592142838E-4"/>
    <n v="9.8250723963380442E-4"/>
    <n v="1.115110524877958E-3"/>
    <n v="1.2655302162202905E-3"/>
    <n v="1.436139215903492E-3"/>
    <n v="1.629615765863244E-3"/>
    <n v="1.8490828562565079E-3"/>
    <n v="2.0981919695827896E-3"/>
  </r>
  <r>
    <x v="0"/>
    <x v="2"/>
    <x v="1"/>
    <x v="10"/>
    <x v="10"/>
    <x v="1"/>
    <n v="4.7009850861673759E-2"/>
    <n v="5.7142292012455652E-2"/>
    <n v="6.5376553166631352E-2"/>
    <n v="7.4756350012050748E-2"/>
    <n v="8.5337874407397804E-2"/>
    <n v="9.7327800426158628E-2"/>
    <n v="0.11089981628033928"/>
    <n v="0.12631301545751608"/>
    <n v="0.14388871283310609"/>
    <n v="0.16391554115315832"/>
    <n v="0.18669160462749088"/>
    <n v="0.21259009047099078"/>
    <n v="0.24204464651778951"/>
    <n v="0.27555408815414595"/>
    <n v="0.31369350847638899"/>
  </r>
  <r>
    <x v="0"/>
    <x v="2"/>
    <x v="1"/>
    <x v="10"/>
    <x v="11"/>
    <x v="1"/>
    <n v="2.4148342901136291E-3"/>
    <n v="2.9316000966951384E-3"/>
    <n v="3.3568561179232828E-3"/>
    <n v="3.8396922129645536E-3"/>
    <n v="4.3828787532215283E-3"/>
    <n v="4.9979693912505039E-3"/>
    <n v="5.6928183410419313E-3"/>
    <n v="6.4800686549374639E-3"/>
    <n v="7.3769416056351268E-3"/>
    <n v="8.3993122306364899E-3"/>
    <n v="9.5621367749121975E-3"/>
    <n v="1.0883394530415388E-2"/>
    <n v="1.2385212503762403E-2"/>
    <n v="1.4092577532383169E-2"/>
    <n v="1.6034052684608367E-2"/>
  </r>
  <r>
    <x v="0"/>
    <x v="2"/>
    <x v="1"/>
    <x v="10"/>
    <x v="12"/>
    <x v="1"/>
    <n v="5.143437644547502E-3"/>
    <n v="6.2129398218343625E-3"/>
    <n v="7.085878359191106E-3"/>
    <n v="8.0762089656764187E-3"/>
    <n v="9.2037240526792255E-3"/>
    <n v="1.0490324769461597E-2"/>
    <n v="1.1958749193997937E-2"/>
    <n v="1.3632683755337247E-2"/>
    <n v="1.5539189598612321E-2"/>
    <n v="1.7712436499813536E-2"/>
    <n v="2.0188877150565887E-2"/>
    <n v="2.3011380101603904E-2"/>
    <n v="2.6228727490607145E-2"/>
    <n v="2.9897018154079382E-2"/>
    <n v="3.40792025097824E-2"/>
  </r>
  <r>
    <x v="0"/>
    <x v="2"/>
    <x v="1"/>
    <x v="10"/>
    <x v="13"/>
    <x v="1"/>
    <n v="2.3546651156900185E-3"/>
    <n v="2.8539347047053915E-3"/>
    <n v="3.2527763556991353E-3"/>
    <n v="3.7072144383063551E-3"/>
    <n v="4.214827510566458E-3"/>
    <n v="4.7937939072152536E-3"/>
    <n v="5.4516224090675617E-3"/>
    <n v="6.1972216213411575E-3"/>
    <n v="7.0436768703101499E-3"/>
    <n v="8.0060389161699577E-3"/>
    <n v="9.0995073250934155E-3"/>
    <n v="1.0340809933953208E-2"/>
    <n v="1.1750220474135967E-2"/>
    <n v="1.3351780950004662E-2"/>
    <n v="1.5172174661362527E-2"/>
  </r>
  <r>
    <x v="0"/>
    <x v="3"/>
    <x v="1"/>
    <x v="10"/>
    <x v="2"/>
    <x v="1"/>
    <n v="2.3738906584539121E-3"/>
    <n v="2.8643660892168727E-3"/>
    <n v="3.2626766074852955E-3"/>
    <n v="3.718257420077468E-3"/>
    <n v="4.2381112725029457E-3"/>
    <n v="4.8308938127113125E-3"/>
    <n v="5.5064468893004396E-3"/>
    <n v="6.2761779772848173E-3"/>
    <n v="7.1535078868162688E-3"/>
    <n v="8.152730590999838E-3"/>
    <n v="9.2906018617854181E-3"/>
    <n v="1.0586302831494091E-2"/>
    <n v="1.2061863611349926E-2"/>
    <n v="1.3742411625328866E-2"/>
    <n v="1.5658387950218795E-2"/>
  </r>
  <r>
    <x v="0"/>
    <x v="3"/>
    <x v="1"/>
    <x v="10"/>
    <x v="3"/>
    <x v="1"/>
    <n v="1.6725347325625525E-3"/>
    <n v="2.039021385399058E-3"/>
    <n v="2.3454293333643917E-3"/>
    <n v="2.6929519497269475E-3"/>
    <n v="3.083662194445661E-3"/>
    <n v="3.5253271768650048E-3"/>
    <n v="4.0228051365125495E-3"/>
    <n v="4.5856745036520789E-3"/>
    <n v="5.2273871738188985E-3"/>
    <n v="5.9588901619291113E-3"/>
    <n v="6.7899628082791624E-3"/>
    <n v="7.7345739296039084E-3"/>
    <n v="8.8094154669191588E-3"/>
    <n v="1.003275912009525E-2"/>
    <n v="1.1426730092201772E-2"/>
  </r>
  <r>
    <x v="0"/>
    <x v="3"/>
    <x v="1"/>
    <x v="10"/>
    <x v="4"/>
    <x v="1"/>
    <n v="4.5749510331111534E-3"/>
    <n v="5.5419580099794986E-3"/>
    <n v="6.3323826998799631E-3"/>
    <n v="7.233269480276373E-3"/>
    <n v="8.2598638699393975E-3"/>
    <n v="9.4295530931427333E-3"/>
    <n v="1.0762283073072958E-2"/>
    <n v="1.2279577980196403E-2"/>
    <n v="1.4007708280170858E-2"/>
    <n v="1.5975804303297699E-2"/>
    <n v="1.821713591687063E-2"/>
    <n v="2.0769135193751884E-2"/>
    <n v="2.3676963073770048E-2"/>
    <n v="2.6986822546570595E-2"/>
    <n v="3.075189260585353E-2"/>
  </r>
  <r>
    <x v="0"/>
    <x v="3"/>
    <x v="1"/>
    <x v="10"/>
    <x v="5"/>
    <x v="1"/>
    <n v="5.5051381681341842E-3"/>
    <n v="6.6839563090295186E-3"/>
    <n v="7.6551923735291329E-3"/>
    <n v="8.7834996659235283E-3"/>
    <n v="1.0034587648314872E-2"/>
    <n v="1.1431004614381499E-2"/>
    <n v="1.3010565349490088E-2"/>
    <n v="1.4808421607836198E-2"/>
    <n v="1.6846966492803647E-2"/>
    <n v="1.9158189907786064E-2"/>
    <n v="2.1783071247085832E-2"/>
    <n v="2.4768052173697697E-2"/>
    <n v="2.817010553773077E-2"/>
    <n v="3.2044210265044233E-2"/>
    <n v="3.6451129830990012E-2"/>
  </r>
  <r>
    <x v="0"/>
    <x v="3"/>
    <x v="1"/>
    <x v="10"/>
    <x v="6"/>
    <x v="1"/>
    <n v="8.7302995679613467E-3"/>
    <n v="1.0642117928719805E-2"/>
    <n v="1.2226752842339327E-2"/>
    <n v="1.4024973018989561E-2"/>
    <n v="1.601729966934895E-2"/>
    <n v="1.8259509138381255E-2"/>
    <n v="2.0804413291332941E-2"/>
    <n v="2.3756211462390174E-2"/>
    <n v="2.7155394062694262E-2"/>
    <n v="3.10291162841052E-2"/>
    <n v="3.5415379398191837E-2"/>
    <n v="4.0401362213037709E-2"/>
    <n v="4.6101651491779166E-2"/>
    <n v="5.2618163952928391E-2"/>
    <n v="6.0059365515390928E-2"/>
  </r>
  <r>
    <x v="0"/>
    <x v="3"/>
    <x v="1"/>
    <x v="10"/>
    <x v="7"/>
    <x v="1"/>
    <n v="2.1473408902185923E-4"/>
    <n v="2.5790903304728129E-4"/>
    <n v="2.9222072822626189E-4"/>
    <n v="3.3092729809593098E-4"/>
    <n v="3.7430108450118383E-4"/>
    <n v="4.2321374150821326E-4"/>
    <n v="4.7860068990973777E-4"/>
    <n v="5.4167855697373143E-4"/>
    <n v="6.1336834178122256E-4"/>
    <n v="6.9448747580286806E-4"/>
    <n v="7.8602471473885314E-4"/>
    <n v="8.8950913456118091E-4"/>
    <n v="1.0067118853768738E-3"/>
    <n v="1.1394274261264747E-3"/>
    <n v="1.2896648218707152E-3"/>
  </r>
  <r>
    <x v="0"/>
    <x v="3"/>
    <x v="1"/>
    <x v="10"/>
    <x v="8"/>
    <x v="1"/>
    <n v="2.4818575156019605E-3"/>
    <n v="3.020119648180504E-3"/>
    <n v="3.470937128472424E-3"/>
    <n v="3.9851488199760749E-3"/>
    <n v="4.572233724253332E-3"/>
    <n v="5.2419252344589641E-3"/>
    <n v="6.0015334018584188E-3"/>
    <n v="6.8654348698942427E-3"/>
    <n v="7.8527427611529629E-3"/>
    <n v="8.9790344451319837E-3"/>
    <n v="1.0262654723976675E-2"/>
    <n v="1.1727575954307306E-2"/>
    <n v="1.3401326272273315E-2"/>
    <n v="1.5311416589406358E-2"/>
    <n v="1.749171841204826E-2"/>
  </r>
  <r>
    <x v="0"/>
    <x v="3"/>
    <x v="1"/>
    <x v="10"/>
    <x v="9"/>
    <x v="1"/>
    <n v="9.1020080028501274E-6"/>
    <n v="1.1002431039880874E-5"/>
    <n v="1.2509822381309386E-5"/>
    <n v="1.4254068669308122E-5"/>
    <n v="1.618822215926899E-5"/>
    <n v="1.8375775783027854E-5"/>
    <n v="2.0849072253166564E-5"/>
    <n v="2.3646605439445222E-5"/>
    <n v="2.6804762127821023E-5"/>
    <n v="3.0378088522819452E-5"/>
    <n v="3.4413737486814311E-5"/>
    <n v="3.898140071100718E-5"/>
    <n v="4.4151293882479703E-5"/>
    <n v="5.0021596656823593E-5"/>
    <n v="5.6666550416786093E-5"/>
  </r>
  <r>
    <x v="0"/>
    <x v="3"/>
    <x v="1"/>
    <x v="10"/>
    <x v="10"/>
    <x v="1"/>
    <n v="5.4300402656170159E-3"/>
    <n v="6.5515521851302137E-3"/>
    <n v="7.4474086505578888E-3"/>
    <n v="8.4627072515213245E-3"/>
    <n v="9.6050810386283571E-3"/>
    <n v="1.0893613329503839E-2"/>
    <n v="1.2345594914190355E-2"/>
    <n v="1.3986431653103563E-2"/>
    <n v="1.5845640313494599E-2"/>
    <n v="1.7952572575436688E-2"/>
    <n v="2.0336265532366515E-2"/>
    <n v="2.3034612927057243E-2"/>
    <n v="2.6090185481921338E-2"/>
    <n v="2.9553940585336589E-2"/>
    <n v="3.3477077599744512E-2"/>
  </r>
  <r>
    <x v="0"/>
    <x v="3"/>
    <x v="1"/>
    <x v="10"/>
    <x v="11"/>
    <x v="1"/>
    <n v="4.1392942990607428E-4"/>
    <n v="5.0286411820097158E-4"/>
    <n v="5.7638610679153939E-4"/>
    <n v="6.5978429036134983E-4"/>
    <n v="7.5354661971641058E-4"/>
    <n v="8.5951962166763772E-4"/>
    <n v="9.7887118439766237E-4"/>
    <n v="1.1137892090261937E-3"/>
    <n v="1.267354398568841E-3"/>
    <n v="1.4421527223822889E-3"/>
    <n v="1.640503528176579E-3"/>
    <n v="1.86567320332468E-3"/>
    <n v="2.1215331542555117E-3"/>
    <n v="2.4123403475935865E-3"/>
    <n v="2.743160860799683E-3"/>
  </r>
  <r>
    <x v="0"/>
    <x v="3"/>
    <x v="1"/>
    <x v="10"/>
    <x v="12"/>
    <x v="1"/>
    <n v="6.9977946046167019E-4"/>
    <n v="8.4900542216316544E-4"/>
    <n v="9.7251463437720111E-4"/>
    <n v="1.1128816224382112E-3"/>
    <n v="1.2730039505467806E-3"/>
    <n v="1.4561769278436795E-3"/>
    <n v="1.6657191300310256E-3"/>
    <n v="1.9049954653934432E-3"/>
    <n v="2.1780684042868111E-3"/>
    <n v="2.4898864858841343E-3"/>
    <n v="2.8459535410170806E-3"/>
    <n v="3.2525594507654397E-3"/>
    <n v="3.7171068515986722E-3"/>
    <n v="4.2475844555140869E-3"/>
    <n v="4.8536982647837254E-3"/>
  </r>
  <r>
    <x v="0"/>
    <x v="3"/>
    <x v="1"/>
    <x v="10"/>
    <x v="13"/>
    <x v="1"/>
    <n v="2.79063109420828E-4"/>
    <n v="3.3932792927421189E-4"/>
    <n v="3.8767715545061398E-4"/>
    <n v="4.4332838769785705E-4"/>
    <n v="5.0522930157002692E-4"/>
    <n v="5.7572295950936386E-4"/>
    <n v="6.5574021254656317E-4"/>
    <n v="7.4623114067974799E-4"/>
    <n v="8.4867275853549274E-4"/>
    <n v="9.649811539353398E-4"/>
    <n v="1.0969273104162126E-3"/>
    <n v="1.2467072520115656E-3"/>
    <n v="1.4170226986016203E-3"/>
    <n v="1.6107663170226256E-3"/>
    <n v="1.8307471096820776E-3"/>
  </r>
  <r>
    <x v="0"/>
    <x v="0"/>
    <x v="1"/>
    <x v="11"/>
    <x v="2"/>
    <x v="1"/>
    <n v="1.2261216912947083E-2"/>
    <n v="1.2248818279035094E-2"/>
    <n v="1.2665193910161184E-2"/>
    <n v="1.3075795305734066E-2"/>
    <n v="1.3459952095877021E-2"/>
    <n v="1.3899359030382495E-2"/>
    <n v="1.4353186221904627E-2"/>
    <n v="1.4785657566309538E-2"/>
    <n v="1.5234685044345331E-2"/>
    <n v="1.5702014059861477E-2"/>
    <n v="1.6172945564377993E-2"/>
    <n v="1.6668286948845014E-2"/>
    <n v="1.7174897783122953E-2"/>
    <n v="1.769406363589163E-2"/>
    <n v="1.8225263966025997E-2"/>
  </r>
  <r>
    <x v="0"/>
    <x v="0"/>
    <x v="1"/>
    <x v="11"/>
    <x v="3"/>
    <x v="1"/>
    <n v="1.8503167047294714E-2"/>
    <n v="1.8609245607492681E-2"/>
    <n v="1.9369090798555439E-2"/>
    <n v="2.0112348449670865E-2"/>
    <n v="2.0780320982568542E-2"/>
    <n v="2.1515773916642986E-2"/>
    <n v="2.2253734260575794E-2"/>
    <n v="2.2948283504369636E-2"/>
    <n v="2.3673371598960144E-2"/>
    <n v="2.4433816735535359E-2"/>
    <n v="2.5201292993977619E-2"/>
    <n v="2.6007297399757389E-2"/>
    <n v="2.6834707887145468E-2"/>
    <n v="2.7686550157569424E-2"/>
    <n v="2.8564686251724071E-2"/>
  </r>
  <r>
    <x v="0"/>
    <x v="0"/>
    <x v="1"/>
    <x v="11"/>
    <x v="4"/>
    <x v="1"/>
    <n v="2.6614516833304951E-2"/>
    <n v="2.6722739295533326E-2"/>
    <n v="2.7757006497220276E-2"/>
    <n v="2.8788319097777654E-2"/>
    <n v="2.97620054839931E-2"/>
    <n v="3.0850839633668171E-2"/>
    <n v="3.197123772802634E-2"/>
    <n v="3.3044792001028452E-2"/>
    <n v="3.415603131876184E-2"/>
    <n v="3.5310414502871194E-2"/>
    <n v="3.6477500158360245E-2"/>
    <n v="3.7707622505663542E-2"/>
    <n v="3.8972228152754002E-2"/>
    <n v="4.027134103760268E-2"/>
    <n v="4.1608918345375424E-2"/>
  </r>
  <r>
    <x v="0"/>
    <x v="0"/>
    <x v="1"/>
    <x v="11"/>
    <x v="5"/>
    <x v="1"/>
    <n v="1.2280119763858236E-2"/>
    <n v="1.238757045989709E-2"/>
    <n v="1.2921338171723412E-2"/>
    <n v="1.3483171729669967E-2"/>
    <n v="1.3965234028710135E-2"/>
    <n v="1.448052927798823E-2"/>
    <n v="1.5007530323074517E-2"/>
    <n v="1.551790858015834E-2"/>
    <n v="1.604557762054298E-2"/>
    <n v="1.6590497595398882E-2"/>
    <n v="1.7141346761612303E-2"/>
    <n v="1.7722259601222423E-2"/>
    <n v="1.8321157721982447E-2"/>
    <n v="1.8938200295117499E-2"/>
    <n v="1.9576789905932188E-2"/>
  </r>
  <r>
    <x v="0"/>
    <x v="0"/>
    <x v="1"/>
    <x v="11"/>
    <x v="6"/>
    <x v="1"/>
    <n v="9.2517942275328557E-2"/>
    <n v="9.3591569186657744E-2"/>
    <n v="9.76790286775992E-2"/>
    <n v="0.10158576142651833"/>
    <n v="0.10503291965759229"/>
    <n v="0.10880746527401296"/>
    <n v="0.11267816515785507"/>
    <n v="0.11655486413578593"/>
    <n v="0.12067553320411728"/>
    <n v="0.12495298733813258"/>
    <n v="0.12920862448274131"/>
    <n v="0.13365161623472449"/>
    <n v="0.13823613336298063"/>
    <n v="0.14296834968964595"/>
    <n v="0.14786252103471703"/>
  </r>
  <r>
    <x v="0"/>
    <x v="0"/>
    <x v="1"/>
    <x v="11"/>
    <x v="7"/>
    <x v="1"/>
    <n v="2.3159302678400578E-2"/>
    <n v="2.3292603466329699E-2"/>
    <n v="2.4194544695076137E-2"/>
    <n v="2.5074367808176522E-2"/>
    <n v="2.5865031995581638E-2"/>
    <n v="2.6746318432675845E-2"/>
    <n v="2.7659082601265265E-2"/>
    <n v="2.8554965176212217E-2"/>
    <n v="2.9500345858606218E-2"/>
    <n v="3.0482264836237304E-2"/>
    <n v="3.1463262281629961E-2"/>
    <n v="3.2492430847595878E-2"/>
    <n v="3.3552288827543943E-2"/>
    <n v="3.4642515176840236E-2"/>
    <n v="3.5766752023443288E-2"/>
  </r>
  <r>
    <x v="0"/>
    <x v="0"/>
    <x v="1"/>
    <x v="11"/>
    <x v="8"/>
    <x v="1"/>
    <n v="0"/>
    <n v="0"/>
    <n v="0"/>
    <n v="0"/>
    <n v="0"/>
    <n v="0"/>
    <n v="0"/>
    <n v="0"/>
    <n v="0"/>
    <n v="0"/>
    <n v="0"/>
    <n v="0"/>
    <n v="0"/>
    <n v="0"/>
    <n v="0"/>
  </r>
  <r>
    <x v="0"/>
    <x v="0"/>
    <x v="1"/>
    <x v="11"/>
    <x v="9"/>
    <x v="1"/>
    <n v="0"/>
    <n v="0"/>
    <n v="0"/>
    <n v="0"/>
    <n v="0"/>
    <n v="0"/>
    <n v="0"/>
    <n v="0"/>
    <n v="0"/>
    <n v="0"/>
    <n v="0"/>
    <n v="0"/>
    <n v="0"/>
    <n v="0"/>
    <n v="0"/>
  </r>
  <r>
    <x v="0"/>
    <x v="0"/>
    <x v="1"/>
    <x v="11"/>
    <x v="10"/>
    <x v="1"/>
    <n v="0"/>
    <n v="0"/>
    <n v="0"/>
    <n v="0"/>
    <n v="0"/>
    <n v="0"/>
    <n v="0"/>
    <n v="0"/>
    <n v="0"/>
    <n v="0"/>
    <n v="0"/>
    <n v="0"/>
    <n v="0"/>
    <n v="0"/>
    <n v="0"/>
  </r>
  <r>
    <x v="0"/>
    <x v="0"/>
    <x v="1"/>
    <x v="11"/>
    <x v="11"/>
    <x v="1"/>
    <n v="7.1178837670892144E-3"/>
    <n v="7.1570023134066201E-3"/>
    <n v="7.4461225600973248E-3"/>
    <n v="7.7298718823463715E-3"/>
    <n v="7.9844869256353312E-3"/>
    <n v="8.2653153350886969E-3"/>
    <n v="8.5470231408356946E-3"/>
    <n v="8.8117687143570086E-3"/>
    <n v="9.08805345830822E-3"/>
    <n v="9.3777604157074153E-3"/>
    <n v="9.6700142077405845E-3"/>
    <n v="9.9769537471010791E-3"/>
    <n v="1.0291972959576208E-2"/>
    <n v="1.0616120579262978E-2"/>
    <n v="1.0950239500101083E-2"/>
  </r>
  <r>
    <x v="0"/>
    <x v="0"/>
    <x v="1"/>
    <x v="11"/>
    <x v="12"/>
    <x v="1"/>
    <n v="2.5013618210900875E-2"/>
    <n v="2.5116268738456484E-2"/>
    <n v="2.6116924045525628E-2"/>
    <n v="2.7096513044729223E-2"/>
    <n v="2.8024248866769842E-2"/>
    <n v="2.907008763527149E-2"/>
    <n v="3.0155809768981856E-2"/>
    <n v="3.1203103805424362E-2"/>
    <n v="3.228873129834841E-2"/>
    <n v="3.3423230205457087E-2"/>
    <n v="3.4576715798940887E-2"/>
    <n v="3.579705722349099E-2"/>
    <n v="3.7059115411752878E-2"/>
    <n v="3.836563610172472E-2"/>
    <n v="3.9717676234482975E-2"/>
  </r>
  <r>
    <x v="0"/>
    <x v="0"/>
    <x v="1"/>
    <x v="11"/>
    <x v="13"/>
    <x v="1"/>
    <n v="0"/>
    <n v="0"/>
    <n v="0"/>
    <n v="0"/>
    <n v="0"/>
    <n v="0"/>
    <n v="0"/>
    <n v="0"/>
    <n v="0"/>
    <n v="0"/>
    <n v="0"/>
    <n v="0"/>
    <n v="0"/>
    <n v="0"/>
    <n v="0"/>
  </r>
  <r>
    <x v="0"/>
    <x v="1"/>
    <x v="1"/>
    <x v="11"/>
    <x v="2"/>
    <x v="1"/>
    <n v="0"/>
    <n v="0"/>
    <n v="0"/>
    <n v="0"/>
    <n v="0"/>
    <n v="0"/>
    <n v="0"/>
    <n v="0"/>
    <n v="0"/>
    <n v="0"/>
    <n v="0"/>
    <n v="0"/>
    <n v="0"/>
    <n v="0"/>
    <n v="0"/>
  </r>
  <r>
    <x v="0"/>
    <x v="1"/>
    <x v="1"/>
    <x v="11"/>
    <x v="3"/>
    <x v="1"/>
    <n v="0"/>
    <n v="0"/>
    <n v="0"/>
    <n v="0"/>
    <n v="0"/>
    <n v="0"/>
    <n v="0"/>
    <n v="0"/>
    <n v="0"/>
    <n v="0"/>
    <n v="0"/>
    <n v="0"/>
    <n v="0"/>
    <n v="0"/>
    <n v="0"/>
  </r>
  <r>
    <x v="0"/>
    <x v="1"/>
    <x v="1"/>
    <x v="11"/>
    <x v="4"/>
    <x v="1"/>
    <n v="0"/>
    <n v="0"/>
    <n v="0"/>
    <n v="0"/>
    <n v="0"/>
    <n v="0"/>
    <n v="0"/>
    <n v="0"/>
    <n v="0"/>
    <n v="0"/>
    <n v="0"/>
    <n v="0"/>
    <n v="0"/>
    <n v="0"/>
    <n v="0"/>
  </r>
  <r>
    <x v="0"/>
    <x v="1"/>
    <x v="1"/>
    <x v="11"/>
    <x v="5"/>
    <x v="1"/>
    <n v="0"/>
    <n v="0"/>
    <n v="0"/>
    <n v="0"/>
    <n v="0"/>
    <n v="0"/>
    <n v="0"/>
    <n v="0"/>
    <n v="0"/>
    <n v="0"/>
    <n v="0"/>
    <n v="0"/>
    <n v="0"/>
    <n v="0"/>
    <n v="0"/>
  </r>
  <r>
    <x v="0"/>
    <x v="1"/>
    <x v="1"/>
    <x v="11"/>
    <x v="6"/>
    <x v="1"/>
    <n v="0"/>
    <n v="0"/>
    <n v="0"/>
    <n v="0"/>
    <n v="0"/>
    <n v="0"/>
    <n v="0"/>
    <n v="0"/>
    <n v="0"/>
    <n v="0"/>
    <n v="0"/>
    <n v="0"/>
    <n v="0"/>
    <n v="0"/>
    <n v="0"/>
  </r>
  <r>
    <x v="0"/>
    <x v="1"/>
    <x v="1"/>
    <x v="11"/>
    <x v="7"/>
    <x v="1"/>
    <n v="0"/>
    <n v="0"/>
    <n v="0"/>
    <n v="0"/>
    <n v="0"/>
    <n v="0"/>
    <n v="0"/>
    <n v="0"/>
    <n v="0"/>
    <n v="0"/>
    <n v="0"/>
    <n v="0"/>
    <n v="0"/>
    <n v="0"/>
    <n v="0"/>
  </r>
  <r>
    <x v="0"/>
    <x v="1"/>
    <x v="1"/>
    <x v="11"/>
    <x v="8"/>
    <x v="1"/>
    <n v="0"/>
    <n v="0"/>
    <n v="0"/>
    <n v="0"/>
    <n v="0"/>
    <n v="0"/>
    <n v="0"/>
    <n v="0"/>
    <n v="0"/>
    <n v="0"/>
    <n v="0"/>
    <n v="0"/>
    <n v="0"/>
    <n v="0"/>
    <n v="0"/>
  </r>
  <r>
    <x v="0"/>
    <x v="1"/>
    <x v="1"/>
    <x v="11"/>
    <x v="9"/>
    <x v="1"/>
    <n v="0"/>
    <n v="0"/>
    <n v="0"/>
    <n v="0"/>
    <n v="0"/>
    <n v="0"/>
    <n v="0"/>
    <n v="0"/>
    <n v="0"/>
    <n v="0"/>
    <n v="0"/>
    <n v="0"/>
    <n v="0"/>
    <n v="0"/>
    <n v="0"/>
  </r>
  <r>
    <x v="0"/>
    <x v="1"/>
    <x v="1"/>
    <x v="11"/>
    <x v="10"/>
    <x v="1"/>
    <n v="0"/>
    <n v="0"/>
    <n v="0"/>
    <n v="0"/>
    <n v="0"/>
    <n v="0"/>
    <n v="0"/>
    <n v="0"/>
    <n v="0"/>
    <n v="0"/>
    <n v="0"/>
    <n v="0"/>
    <n v="0"/>
    <n v="0"/>
    <n v="0"/>
  </r>
  <r>
    <x v="0"/>
    <x v="1"/>
    <x v="1"/>
    <x v="11"/>
    <x v="11"/>
    <x v="1"/>
    <n v="0"/>
    <n v="0"/>
    <n v="0"/>
    <n v="0"/>
    <n v="0"/>
    <n v="0"/>
    <n v="0"/>
    <n v="0"/>
    <n v="0"/>
    <n v="0"/>
    <n v="0"/>
    <n v="0"/>
    <n v="0"/>
    <n v="0"/>
    <n v="0"/>
  </r>
  <r>
    <x v="0"/>
    <x v="1"/>
    <x v="1"/>
    <x v="11"/>
    <x v="12"/>
    <x v="1"/>
    <n v="0"/>
    <n v="0"/>
    <n v="0"/>
    <n v="0"/>
    <n v="0"/>
    <n v="0"/>
    <n v="0"/>
    <n v="0"/>
    <n v="0"/>
    <n v="0"/>
    <n v="0"/>
    <n v="0"/>
    <n v="0"/>
    <n v="0"/>
    <n v="0"/>
  </r>
  <r>
    <x v="0"/>
    <x v="1"/>
    <x v="1"/>
    <x v="11"/>
    <x v="13"/>
    <x v="1"/>
    <n v="0"/>
    <n v="0"/>
    <n v="0"/>
    <n v="0"/>
    <n v="0"/>
    <n v="0"/>
    <n v="0"/>
    <n v="0"/>
    <n v="0"/>
    <n v="0"/>
    <n v="0"/>
    <n v="0"/>
    <n v="0"/>
    <n v="0"/>
    <n v="0"/>
  </r>
  <r>
    <x v="0"/>
    <x v="2"/>
    <x v="1"/>
    <x v="11"/>
    <x v="2"/>
    <x v="1"/>
    <n v="1.2248824184068223E-2"/>
    <n v="1.2290995136476968E-2"/>
    <n v="1.2788710091539488E-2"/>
    <n v="1.3301431129630802E-2"/>
    <n v="1.380329177558879E-2"/>
    <n v="1.4392993172193124E-2"/>
    <n v="1.5015518121379702E-2"/>
    <n v="1.5631189030912852E-2"/>
    <n v="1.6263534535855929E-2"/>
    <n v="1.6913007739134379E-2"/>
    <n v="1.7566114801183804E-2"/>
    <n v="1.8283689348468676E-2"/>
    <n v="1.9009275071534316E-2"/>
    <n v="1.9761532920827888E-2"/>
    <n v="2.05442068315052E-2"/>
  </r>
  <r>
    <x v="0"/>
    <x v="2"/>
    <x v="1"/>
    <x v="11"/>
    <x v="3"/>
    <x v="1"/>
    <n v="1.6778251852035849E-2"/>
    <n v="1.69615471110907E-2"/>
    <n v="1.7772481240704539E-2"/>
    <n v="1.8598059874509725E-2"/>
    <n v="1.9383727307772946E-2"/>
    <n v="2.0278694782326034E-2"/>
    <n v="2.120514449939016E-2"/>
    <n v="2.2114467057453173E-2"/>
    <n v="2.305264338688014E-2"/>
    <n v="2.402178198691339E-2"/>
    <n v="2.4997759678105719E-2"/>
    <n v="2.6064791183396517E-2"/>
    <n v="2.7142709171164948E-2"/>
    <n v="2.8260318180986798E-2"/>
    <n v="2.942449047271524E-2"/>
  </r>
  <r>
    <x v="0"/>
    <x v="2"/>
    <x v="1"/>
    <x v="11"/>
    <x v="4"/>
    <x v="1"/>
    <n v="1.8081804149298365E-2"/>
    <n v="1.8261867974361648E-2"/>
    <n v="1.9116065468496049E-2"/>
    <n v="2.0001271567663376E-2"/>
    <n v="2.0877133675692029E-2"/>
    <n v="2.1888578632896113E-2"/>
    <n v="2.2956945667194341E-2"/>
    <n v="2.4021122861217763E-2"/>
    <n v="2.5115838971966807E-2"/>
    <n v="2.6241176081965464E-2"/>
    <n v="2.7377520871481455E-2"/>
    <n v="2.8619836428965536E-2"/>
    <n v="2.9879320255354849E-2"/>
    <n v="3.1187765330120496E-2"/>
    <n v="3.2550502154642405E-2"/>
  </r>
  <r>
    <x v="0"/>
    <x v="2"/>
    <x v="1"/>
    <x v="11"/>
    <x v="5"/>
    <x v="1"/>
    <n v="1.7648339180889615E-2"/>
    <n v="1.7866968283099388E-2"/>
    <n v="1.8727773575789145E-2"/>
    <n v="1.9652497652133595E-2"/>
    <n v="2.0504265379471996E-2"/>
    <n v="2.1447603101036591E-2"/>
    <n v="2.2434497720885301E-2"/>
    <n v="2.3423963224141819E-2"/>
    <n v="2.4442190544425698E-2"/>
    <n v="2.5486788550771369E-2"/>
    <n v="2.6544626347608836E-2"/>
    <n v="2.7704828421000294E-2"/>
    <n v="2.8881258088881832E-2"/>
    <n v="3.0106748563268566E-2"/>
    <n v="3.1386519341567498E-2"/>
  </r>
  <r>
    <x v="0"/>
    <x v="2"/>
    <x v="1"/>
    <x v="11"/>
    <x v="6"/>
    <x v="1"/>
    <n v="0.13146440802304152"/>
    <n v="0.13303485489791764"/>
    <n v="0.13939985273524066"/>
    <n v="0.14585250078950229"/>
    <n v="0.15184492480016587"/>
    <n v="0.15861228972035771"/>
    <n v="0.16568816518824564"/>
    <n v="0.17296556580468295"/>
    <n v="0.18061590413843412"/>
    <n v="0.18848167787754969"/>
    <n v="0.19630070016012785"/>
    <n v="0.20479742175403234"/>
    <n v="0.2134046751594251"/>
    <n v="0.2223668283127426"/>
    <n v="0.23173348389488987"/>
  </r>
  <r>
    <x v="0"/>
    <x v="2"/>
    <x v="1"/>
    <x v="11"/>
    <x v="7"/>
    <x v="1"/>
    <n v="6.1242136419474742E-3"/>
    <n v="6.1621850834376601E-3"/>
    <n v="6.4236351086202148E-3"/>
    <n v="6.6901318372607375E-3"/>
    <n v="6.9419012307396213E-3"/>
    <n v="7.2338674033921328E-3"/>
    <n v="7.5435258224257973E-3"/>
    <n v="7.8570239401061295E-3"/>
    <n v="8.1839814810268519E-3"/>
    <n v="8.5192262333887263E-3"/>
    <n v="8.8532428986129903E-3"/>
    <n v="9.2183695593344109E-3"/>
    <n v="9.5876055969172942E-3"/>
    <n v="9.9708895761085013E-3"/>
    <n v="1.0370438496090406E-2"/>
  </r>
  <r>
    <x v="0"/>
    <x v="2"/>
    <x v="1"/>
    <x v="11"/>
    <x v="8"/>
    <x v="1"/>
    <n v="0"/>
    <n v="0"/>
    <n v="0"/>
    <n v="0"/>
    <n v="0"/>
    <n v="0"/>
    <n v="0"/>
    <n v="0"/>
    <n v="0"/>
    <n v="0"/>
    <n v="0"/>
    <n v="0"/>
    <n v="0"/>
    <n v="0"/>
    <n v="0"/>
  </r>
  <r>
    <x v="0"/>
    <x v="2"/>
    <x v="1"/>
    <x v="11"/>
    <x v="9"/>
    <x v="1"/>
    <n v="0"/>
    <n v="0"/>
    <n v="0"/>
    <n v="0"/>
    <n v="0"/>
    <n v="0"/>
    <n v="0"/>
    <n v="0"/>
    <n v="0"/>
    <n v="0"/>
    <n v="0"/>
    <n v="0"/>
    <n v="0"/>
    <n v="0"/>
    <n v="0"/>
  </r>
  <r>
    <x v="0"/>
    <x v="2"/>
    <x v="1"/>
    <x v="11"/>
    <x v="10"/>
    <x v="1"/>
    <n v="0"/>
    <n v="0"/>
    <n v="0"/>
    <n v="0"/>
    <n v="0"/>
    <n v="0"/>
    <n v="0"/>
    <n v="0"/>
    <n v="0"/>
    <n v="0"/>
    <n v="0"/>
    <n v="0"/>
    <n v="0"/>
    <n v="0"/>
    <n v="0"/>
  </r>
  <r>
    <x v="0"/>
    <x v="2"/>
    <x v="1"/>
    <x v="11"/>
    <x v="11"/>
    <x v="1"/>
    <n v="2.64964833771933E-3"/>
    <n v="2.6825409731966168E-3"/>
    <n v="2.8145201002343898E-3"/>
    <n v="2.9492368714695537E-3"/>
    <n v="3.0772978592446517E-3"/>
    <n v="3.2227918960993458E-3"/>
    <n v="3.3731718980176588E-3"/>
    <n v="3.5207567195083352E-3"/>
    <n v="3.6731639516174551E-3"/>
    <n v="3.8308217665515075E-3"/>
    <n v="3.9897988823542497E-3"/>
    <n v="4.163480453662923E-3"/>
    <n v="4.3390768183514334E-3"/>
    <n v="4.5212079536801264E-3"/>
    <n v="4.710980620863019E-3"/>
  </r>
  <r>
    <x v="0"/>
    <x v="2"/>
    <x v="1"/>
    <x v="11"/>
    <x v="12"/>
    <x v="1"/>
    <n v="1.14865922411142E-2"/>
    <n v="1.1571125534821709E-2"/>
    <n v="1.209211146398387E-2"/>
    <n v="1.262576235479114E-2"/>
    <n v="1.3152565965083648E-2"/>
    <n v="1.3767796114333278E-2"/>
    <n v="1.4422273496941803E-2"/>
    <n v="1.5075599497702329E-2"/>
    <n v="1.5748135936137924E-2"/>
    <n v="1.6442329547038729E-2"/>
    <n v="1.7145298067574588E-2"/>
    <n v="1.7917262017330703E-2"/>
    <n v="1.8702855508412306E-2"/>
    <n v="1.9522199504214997E-2"/>
    <n v="2.0379534325997716E-2"/>
  </r>
  <r>
    <x v="0"/>
    <x v="2"/>
    <x v="1"/>
    <x v="11"/>
    <x v="13"/>
    <x v="1"/>
    <n v="0"/>
    <n v="0"/>
    <n v="0"/>
    <n v="0"/>
    <n v="0"/>
    <n v="0"/>
    <n v="0"/>
    <n v="0"/>
    <n v="0"/>
    <n v="0"/>
    <n v="0"/>
    <n v="0"/>
    <n v="0"/>
    <n v="0"/>
    <n v="0"/>
  </r>
  <r>
    <x v="0"/>
    <x v="3"/>
    <x v="1"/>
    <x v="11"/>
    <x v="2"/>
    <x v="1"/>
    <n v="3.0662375287609524E-3"/>
    <n v="3.0591673804771968E-3"/>
    <n v="3.162103526498942E-3"/>
    <n v="3.2693867406519087E-3"/>
    <n v="3.3813493365583789E-3"/>
    <n v="3.5120566374402984E-3"/>
    <n v="3.6504950024845383E-3"/>
    <n v="3.7887246272095415E-3"/>
    <n v="3.9298362755961639E-3"/>
    <n v="4.0779929833855318E-3"/>
    <n v="4.2317697263339529E-3"/>
    <n v="4.3927154587100536E-3"/>
    <n v="4.5582917583578009E-3"/>
    <n v="4.7297628993042285E-3"/>
    <n v="4.9076898815699653E-3"/>
  </r>
  <r>
    <x v="0"/>
    <x v="3"/>
    <x v="1"/>
    <x v="11"/>
    <x v="3"/>
    <x v="1"/>
    <n v="3.722401226724719E-3"/>
    <n v="3.7523163953419067E-3"/>
    <n v="3.9167636149665085E-3"/>
    <n v="4.079983455924952E-3"/>
    <n v="4.2392344579213819E-3"/>
    <n v="4.4160746132089462E-3"/>
    <n v="4.5952829043543206E-3"/>
    <n v="4.7698417333748473E-3"/>
    <n v="4.9481518494761106E-3"/>
    <n v="5.1358427421290256E-3"/>
    <n v="5.3290344467532696E-3"/>
    <n v="5.5300379049706893E-3"/>
    <n v="5.7363778784551038E-3"/>
    <n v="5.9497642354465257E-3"/>
    <n v="6.1709920366318956E-3"/>
  </r>
  <r>
    <x v="0"/>
    <x v="3"/>
    <x v="1"/>
    <x v="11"/>
    <x v="4"/>
    <x v="1"/>
    <n v="3.9279984109880008E-3"/>
    <n v="3.934392804853493E-3"/>
    <n v="4.079519177608187E-3"/>
    <n v="4.2276717410289722E-3"/>
    <n v="4.3805671902218254E-3"/>
    <n v="4.5568517497558605E-3"/>
    <n v="4.7426872245300887E-3"/>
    <n v="4.9274361083662382E-3"/>
    <n v="5.1151957208128845E-3"/>
    <n v="5.3118510074766376E-3"/>
    <n v="5.5156671042935384E-3"/>
    <n v="5.7285794734580594E-3"/>
    <n v="5.9477605038392523E-3"/>
    <n v="6.1740187043521928E-3"/>
    <n v="6.4068076008846559E-3"/>
  </r>
  <r>
    <x v="0"/>
    <x v="3"/>
    <x v="1"/>
    <x v="11"/>
    <x v="5"/>
    <x v="1"/>
    <n v="6.2737249569977949E-3"/>
    <n v="6.2982585802413499E-3"/>
    <n v="6.5459145628341438E-3"/>
    <n v="6.8140701639469222E-3"/>
    <n v="7.0636534684072301E-3"/>
    <n v="7.332137284862982E-3"/>
    <n v="7.6100698018928149E-3"/>
    <n v="7.8871250991923696E-3"/>
    <n v="8.1656221036575348E-3"/>
    <n v="8.4549301743135716E-3"/>
    <n v="8.7540587793086839E-3"/>
    <n v="9.0676089275895273E-3"/>
    <n v="9.3926545150960321E-3"/>
    <n v="9.7305672539444964E-3"/>
    <n v="1.0079830410988836E-2"/>
  </r>
  <r>
    <x v="0"/>
    <x v="3"/>
    <x v="1"/>
    <x v="11"/>
    <x v="6"/>
    <x v="1"/>
    <n v="3.3585890591960328E-2"/>
    <n v="3.3852085008492412E-2"/>
    <n v="3.5293589326063989E-2"/>
    <n v="3.6729204095615885E-2"/>
    <n v="3.8061826610923229E-2"/>
    <n v="3.9537186139443216E-2"/>
    <n v="4.1078863101793497E-2"/>
    <n v="4.2712757705860846E-2"/>
    <n v="4.4431824365065431E-2"/>
    <n v="4.6226970137526739E-2"/>
    <n v="4.8045499861155382E-2"/>
    <n v="4.9930671529981277E-2"/>
    <n v="5.1890377300254656E-2"/>
    <n v="5.3937988547293154E-2"/>
    <n v="5.6065208563927722E-2"/>
  </r>
  <r>
    <x v="0"/>
    <x v="3"/>
    <x v="1"/>
    <x v="11"/>
    <x v="7"/>
    <x v="1"/>
    <n v="8.3391284349623165E-4"/>
    <n v="8.2816305927244983E-4"/>
    <n v="8.5150589552111366E-4"/>
    <n v="8.7485085845259876E-4"/>
    <n v="8.9786978470626582E-4"/>
    <n v="9.2505672613741859E-4"/>
    <n v="9.5395570368014978E-4"/>
    <n v="9.8313695108921749E-4"/>
    <n v="1.0130977218522441E-3"/>
    <n v="1.0444373312003118E-3"/>
    <n v="1.0764378617321225E-3"/>
    <n v="1.1097208776156739E-3"/>
    <n v="1.1438458134077336E-3"/>
    <n v="1.1790647929167261E-3"/>
    <n v="1.2152944141652412E-3"/>
  </r>
  <r>
    <x v="0"/>
    <x v="3"/>
    <x v="1"/>
    <x v="11"/>
    <x v="8"/>
    <x v="1"/>
    <n v="0"/>
    <n v="0"/>
    <n v="0"/>
    <n v="0"/>
    <n v="0"/>
    <n v="0"/>
    <n v="0"/>
    <n v="0"/>
    <n v="0"/>
    <n v="0"/>
    <n v="0"/>
    <n v="0"/>
    <n v="0"/>
    <n v="0"/>
    <n v="0"/>
  </r>
  <r>
    <x v="0"/>
    <x v="3"/>
    <x v="1"/>
    <x v="11"/>
    <x v="9"/>
    <x v="1"/>
    <n v="0"/>
    <n v="0"/>
    <n v="0"/>
    <n v="0"/>
    <n v="0"/>
    <n v="0"/>
    <n v="0"/>
    <n v="0"/>
    <n v="0"/>
    <n v="0"/>
    <n v="0"/>
    <n v="0"/>
    <n v="0"/>
    <n v="0"/>
    <n v="0"/>
  </r>
  <r>
    <x v="0"/>
    <x v="3"/>
    <x v="1"/>
    <x v="11"/>
    <x v="10"/>
    <x v="1"/>
    <n v="0"/>
    <n v="0"/>
    <n v="0"/>
    <n v="0"/>
    <n v="0"/>
    <n v="0"/>
    <n v="0"/>
    <n v="0"/>
    <n v="0"/>
    <n v="0"/>
    <n v="0"/>
    <n v="0"/>
    <n v="0"/>
    <n v="0"/>
    <n v="0"/>
  </r>
  <r>
    <x v="0"/>
    <x v="3"/>
    <x v="1"/>
    <x v="11"/>
    <x v="11"/>
    <x v="1"/>
    <n v="4.6070321661405311E-4"/>
    <n v="4.6278067984070146E-4"/>
    <n v="4.8135491999812345E-4"/>
    <n v="4.9989485866758991E-4"/>
    <n v="5.1805714522426181E-4"/>
    <n v="5.3844292005434476E-4"/>
    <n v="5.5918524508694317E-4"/>
    <n v="5.7936286086128052E-4"/>
    <n v="5.9993379804379563E-4"/>
    <n v="6.2159067826602634E-4"/>
    <n v="6.4388039616196423E-4"/>
    <n v="6.6707426870437768E-4"/>
    <n v="6.9085576289297523E-4"/>
    <n v="7.1542622202068896E-4"/>
    <n v="7.4085155076090059E-4"/>
  </r>
  <r>
    <x v="0"/>
    <x v="3"/>
    <x v="1"/>
    <x v="11"/>
    <x v="12"/>
    <x v="1"/>
    <n v="1.5852324422909586E-3"/>
    <n v="1.590273629277902E-3"/>
    <n v="1.6530457670608492E-3"/>
    <n v="1.7161786372346191E-3"/>
    <n v="1.7812878877605061E-3"/>
    <n v="1.8566705226562949E-3"/>
    <n v="1.9367285475394179E-3"/>
    <n v="2.0168723574980623E-3"/>
    <n v="2.0985223027077315E-3"/>
    <n v="2.1842865332128017E-3"/>
    <n v="2.2734879746038258E-3"/>
    <n v="2.3670131997072063E-3"/>
    <n v="2.4636523763896297E-3"/>
    <n v="2.5639238220227616E-3"/>
    <n v="2.6680226642431738E-3"/>
  </r>
  <r>
    <x v="0"/>
    <x v="3"/>
    <x v="1"/>
    <x v="11"/>
    <x v="13"/>
    <x v="1"/>
    <n v="0"/>
    <n v="0"/>
    <n v="0"/>
    <n v="0"/>
    <n v="0"/>
    <n v="0"/>
    <n v="0"/>
    <n v="0"/>
    <n v="0"/>
    <n v="0"/>
    <n v="0"/>
    <n v="0"/>
    <n v="0"/>
    <n v="0"/>
    <n v="0"/>
  </r>
  <r>
    <x v="1"/>
    <x v="0"/>
    <x v="0"/>
    <x v="0"/>
    <x v="0"/>
    <x v="1"/>
    <n v="2.7967393350351908"/>
    <n v="3.249490011092198"/>
    <n v="3.6724893340095073"/>
    <n v="4.0893222553523154"/>
    <n v="4.5180341418360959"/>
    <n v="4.949221516833437"/>
    <n v="5.3940657679919006"/>
    <n v="5.8513172720750637"/>
    <n v="6.3166739826909328"/>
    <n v="6.7825421843674611"/>
    <n v="7.2668271995897866"/>
    <n v="7.7474923859281892"/>
    <n v="8.2381769303912638"/>
    <n v="8.7351822798334346"/>
    <n v="9.239710152104232"/>
  </r>
  <r>
    <x v="1"/>
    <x v="0"/>
    <x v="0"/>
    <x v="0"/>
    <x v="1"/>
    <x v="1"/>
    <n v="0.43796596915943387"/>
    <n v="0.50997571960945864"/>
    <n v="0.57671101368135269"/>
    <n v="0.64254125421483299"/>
    <n v="0.70971797264867564"/>
    <n v="0.77767285021415999"/>
    <n v="0.84786962111369013"/>
    <n v="0.91998745687495265"/>
    <n v="0.99329135092939191"/>
    <n v="1.0665756231849697"/>
    <n v="1.142686550608258"/>
    <n v="1.2177815680302504"/>
    <n v="1.2943861251920512"/>
    <n v="1.3719168353584819"/>
    <n v="1.4505604369472724"/>
  </r>
  <r>
    <x v="1"/>
    <x v="1"/>
    <x v="0"/>
    <x v="0"/>
    <x v="0"/>
    <x v="1"/>
    <n v="0"/>
    <n v="0"/>
    <n v="0"/>
    <n v="0"/>
    <n v="0"/>
    <n v="0"/>
    <n v="0"/>
    <n v="0"/>
    <n v="0"/>
    <n v="0"/>
    <n v="0"/>
    <n v="0"/>
    <n v="0"/>
    <n v="0"/>
    <n v="0"/>
  </r>
  <r>
    <x v="1"/>
    <x v="1"/>
    <x v="0"/>
    <x v="0"/>
    <x v="1"/>
    <x v="1"/>
    <n v="0"/>
    <n v="0"/>
    <n v="0"/>
    <n v="0"/>
    <n v="0"/>
    <n v="0"/>
    <n v="0"/>
    <n v="0"/>
    <n v="0"/>
    <n v="0"/>
    <n v="0"/>
    <n v="0"/>
    <n v="0"/>
    <n v="0"/>
    <n v="0"/>
  </r>
  <r>
    <x v="1"/>
    <x v="2"/>
    <x v="0"/>
    <x v="0"/>
    <x v="0"/>
    <x v="1"/>
    <n v="4.9676348785110021"/>
    <n v="5.2675048395023998"/>
    <n v="5.5163367251177702"/>
    <n v="5.7555551242296215"/>
    <n v="6.0044269467348466"/>
    <n v="6.2597076168119612"/>
    <n v="6.5297627158349592"/>
    <n v="6.8123191661905294"/>
    <n v="7.0986785674357362"/>
    <n v="7.3797635151813932"/>
    <n v="7.679421634817615"/>
    <n v="7.9758348448187188"/>
    <n v="8.2792710101440878"/>
    <n v="8.5859338880878706"/>
    <n v="8.8969600552786119"/>
  </r>
  <r>
    <x v="1"/>
    <x v="2"/>
    <x v="0"/>
    <x v="0"/>
    <x v="1"/>
    <x v="1"/>
    <n v="1.4617288851148389"/>
    <n v="1.5571067510810002"/>
    <n v="1.636021675627688"/>
    <n v="1.7114415944773667"/>
    <n v="1.7902037960644457"/>
    <n v="1.8711900141478637"/>
    <n v="1.9571702199649401"/>
    <n v="2.0473085859085112"/>
    <n v="2.1388295488375415"/>
    <n v="2.2289311680587818"/>
    <n v="2.3248897068466094"/>
    <n v="2.4114762699500871"/>
    <n v="2.4999203907206256"/>
    <n v="2.589078385157912"/>
    <n v="2.6792857123426512"/>
  </r>
  <r>
    <x v="1"/>
    <x v="3"/>
    <x v="0"/>
    <x v="0"/>
    <x v="0"/>
    <x v="1"/>
    <n v="0.18681817707993076"/>
    <n v="0.31526536854873677"/>
    <n v="0.44135531819692048"/>
    <n v="0.56691654979707484"/>
    <n v="0.69430733496646757"/>
    <n v="0.8210545074515142"/>
    <n v="0.9497271230229255"/>
    <n v="1.0792284527163554"/>
    <n v="1.2094833133324105"/>
    <n v="1.3387025444161444"/>
    <n v="1.4705465604030128"/>
    <n v="1.6022667227206497"/>
    <n v="1.7344822385790895"/>
    <n v="1.8673949884498484"/>
    <n v="2.0014239110008103"/>
  </r>
  <r>
    <x v="1"/>
    <x v="3"/>
    <x v="0"/>
    <x v="0"/>
    <x v="1"/>
    <x v="1"/>
    <n v="5.1950880591023776E-2"/>
    <n v="8.8308268003155235E-2"/>
    <n v="0.12396991322793426"/>
    <n v="0.15939624723556436"/>
    <n v="0.19534341702293995"/>
    <n v="0.23118456931330664"/>
    <n v="0.26766424666749128"/>
    <n v="0.30441077087796897"/>
    <n v="0.34135442916056841"/>
    <n v="0.37800130489871686"/>
    <n v="0.41538714539414745"/>
    <n v="0.45259430611198426"/>
    <n v="0.48994138997051939"/>
    <n v="0.52748542240167917"/>
    <n v="0.5653447415404349"/>
  </r>
  <r>
    <x v="1"/>
    <x v="0"/>
    <x v="0"/>
    <x v="1"/>
    <x v="0"/>
    <x v="1"/>
    <n v="1.3011606690036195"/>
    <n v="1.5212480556145493"/>
    <n v="1.7574812117156391"/>
    <n v="2.0254514314535501"/>
    <n v="2.3395113754996339"/>
    <n v="2.7016048331493332"/>
    <n v="3.1256252286582287"/>
    <n v="3.6206577192313167"/>
    <n v="4.1952408886749648"/>
    <n v="4.8565745600218158"/>
    <n v="5.6318527562038829"/>
    <n v="6.5214155302499313"/>
    <n v="7.5548974706643666"/>
    <n v="8.7516688732508658"/>
    <n v="10.138782216711625"/>
  </r>
  <r>
    <x v="1"/>
    <x v="0"/>
    <x v="0"/>
    <x v="1"/>
    <x v="1"/>
    <x v="1"/>
    <n v="0.22691473918462354"/>
    <n v="0.26587514076822477"/>
    <n v="0.30734899452671827"/>
    <n v="0.35441730411042549"/>
    <n v="0.40926523922020047"/>
    <n v="0.47274318090635226"/>
    <n v="0.54713329604512695"/>
    <n v="0.63395602411118579"/>
    <n v="0.73466355783497406"/>
    <n v="0.85049666333770546"/>
    <n v="0.98622720416381215"/>
    <n v="1.1415462592622061"/>
    <n v="1.321918596877184"/>
    <n v="1.5307000433916158"/>
    <n v="1.772583402346475"/>
  </r>
  <r>
    <x v="1"/>
    <x v="1"/>
    <x v="0"/>
    <x v="1"/>
    <x v="0"/>
    <x v="1"/>
    <n v="0"/>
    <n v="0"/>
    <n v="0"/>
    <n v="0"/>
    <n v="0"/>
    <n v="0"/>
    <n v="0"/>
    <n v="0"/>
    <n v="0"/>
    <n v="0"/>
    <n v="0"/>
    <n v="0"/>
    <n v="0"/>
    <n v="0"/>
    <n v="0"/>
  </r>
  <r>
    <x v="1"/>
    <x v="1"/>
    <x v="0"/>
    <x v="1"/>
    <x v="1"/>
    <x v="1"/>
    <n v="0"/>
    <n v="0"/>
    <n v="0"/>
    <n v="0"/>
    <n v="0"/>
    <n v="0"/>
    <n v="0"/>
    <n v="0"/>
    <n v="0"/>
    <n v="0"/>
    <n v="0"/>
    <n v="0"/>
    <n v="0"/>
    <n v="0"/>
    <n v="0"/>
  </r>
  <r>
    <x v="1"/>
    <x v="2"/>
    <x v="0"/>
    <x v="1"/>
    <x v="0"/>
    <x v="1"/>
    <n v="0"/>
    <n v="0"/>
    <n v="0"/>
    <n v="0"/>
    <n v="0"/>
    <n v="0"/>
    <n v="0"/>
    <n v="0"/>
    <n v="0"/>
    <n v="0"/>
    <n v="0"/>
    <n v="0"/>
    <n v="0"/>
    <n v="0"/>
    <n v="0"/>
  </r>
  <r>
    <x v="1"/>
    <x v="2"/>
    <x v="0"/>
    <x v="1"/>
    <x v="1"/>
    <x v="1"/>
    <n v="0"/>
    <n v="0"/>
    <n v="0"/>
    <n v="0"/>
    <n v="0"/>
    <n v="0"/>
    <n v="0"/>
    <n v="0"/>
    <n v="0"/>
    <n v="0"/>
    <n v="0"/>
    <n v="0"/>
    <n v="0"/>
    <n v="0"/>
    <n v="0"/>
  </r>
  <r>
    <x v="1"/>
    <x v="3"/>
    <x v="0"/>
    <x v="1"/>
    <x v="0"/>
    <x v="1"/>
    <n v="0.1841351286449234"/>
    <n v="0.21440893370573685"/>
    <n v="0.24656122494724936"/>
    <n v="0.2832754389949062"/>
    <n v="0.32642935272431922"/>
    <n v="0.37562683707046324"/>
    <n v="0.43304536879904804"/>
    <n v="0.49933053164449048"/>
    <n v="0.57579485125270979"/>
    <n v="0.66310779247316798"/>
    <n v="0.76483564764889422"/>
    <n v="0.88167763093780216"/>
    <n v="1.0162930398033161"/>
    <n v="1.171517795297184"/>
    <n v="1.350784067083163"/>
  </r>
  <r>
    <x v="1"/>
    <x v="3"/>
    <x v="0"/>
    <x v="1"/>
    <x v="1"/>
    <x v="1"/>
    <n v="5.7023495602171258E-2"/>
    <n v="6.688232791492886E-2"/>
    <n v="7.7125166694225575E-2"/>
    <n v="8.8697480109803592E-2"/>
    <n v="0.10227738941956709"/>
    <n v="0.11778415496514719"/>
    <n v="0.13591529275109024"/>
    <n v="0.15684769969090348"/>
    <n v="0.18097427353747156"/>
    <n v="0.20851473252887476"/>
    <n v="0.24059455698982654"/>
    <n v="0.27734957134307026"/>
    <n v="0.31969557699743872"/>
    <n v="0.36852467040685793"/>
    <n v="0.42491651011274556"/>
  </r>
  <r>
    <x v="1"/>
    <x v="0"/>
    <x v="0"/>
    <x v="2"/>
    <x v="0"/>
    <x v="1"/>
    <n v="0"/>
    <n v="0"/>
    <n v="0"/>
    <n v="0"/>
    <n v="0"/>
    <n v="0"/>
    <n v="0"/>
    <n v="0"/>
    <n v="0"/>
    <n v="0"/>
    <n v="0"/>
    <n v="0"/>
    <n v="0"/>
    <n v="0"/>
    <n v="0"/>
  </r>
  <r>
    <x v="1"/>
    <x v="0"/>
    <x v="0"/>
    <x v="2"/>
    <x v="1"/>
    <x v="1"/>
    <n v="0"/>
    <n v="0"/>
    <n v="0"/>
    <n v="0"/>
    <n v="0"/>
    <n v="0"/>
    <n v="0"/>
    <n v="0"/>
    <n v="0"/>
    <n v="0"/>
    <n v="0"/>
    <n v="0"/>
    <n v="0"/>
    <n v="0"/>
    <n v="0"/>
  </r>
  <r>
    <x v="1"/>
    <x v="1"/>
    <x v="0"/>
    <x v="2"/>
    <x v="0"/>
    <x v="1"/>
    <n v="0"/>
    <n v="0"/>
    <n v="0"/>
    <n v="0"/>
    <n v="0"/>
    <n v="0"/>
    <n v="0"/>
    <n v="0"/>
    <n v="0"/>
    <n v="0"/>
    <n v="0"/>
    <n v="0"/>
    <n v="0"/>
    <n v="0"/>
    <n v="0"/>
  </r>
  <r>
    <x v="1"/>
    <x v="1"/>
    <x v="0"/>
    <x v="2"/>
    <x v="1"/>
    <x v="1"/>
    <n v="0"/>
    <n v="0"/>
    <n v="0"/>
    <n v="0"/>
    <n v="0"/>
    <n v="0"/>
    <n v="0"/>
    <n v="0"/>
    <n v="0"/>
    <n v="0"/>
    <n v="0"/>
    <n v="0"/>
    <n v="0"/>
    <n v="0"/>
    <n v="0"/>
  </r>
  <r>
    <x v="1"/>
    <x v="2"/>
    <x v="0"/>
    <x v="2"/>
    <x v="0"/>
    <x v="1"/>
    <n v="0"/>
    <n v="0"/>
    <n v="0"/>
    <n v="0"/>
    <n v="0"/>
    <n v="0"/>
    <n v="0"/>
    <n v="0"/>
    <n v="0"/>
    <n v="0"/>
    <n v="0"/>
    <n v="0"/>
    <n v="0"/>
    <n v="0"/>
    <n v="0"/>
  </r>
  <r>
    <x v="1"/>
    <x v="2"/>
    <x v="0"/>
    <x v="2"/>
    <x v="1"/>
    <x v="1"/>
    <n v="0"/>
    <n v="0"/>
    <n v="0"/>
    <n v="0"/>
    <n v="0"/>
    <n v="0"/>
    <n v="0"/>
    <n v="0"/>
    <n v="0"/>
    <n v="0"/>
    <n v="0"/>
    <n v="0"/>
    <n v="0"/>
    <n v="0"/>
    <n v="0"/>
  </r>
  <r>
    <x v="1"/>
    <x v="3"/>
    <x v="0"/>
    <x v="2"/>
    <x v="0"/>
    <x v="1"/>
    <n v="0"/>
    <n v="0"/>
    <n v="0"/>
    <n v="0"/>
    <n v="0"/>
    <n v="0"/>
    <n v="0"/>
    <n v="0"/>
    <n v="0"/>
    <n v="0"/>
    <n v="0"/>
    <n v="0"/>
    <n v="0"/>
    <n v="0"/>
    <n v="0"/>
  </r>
  <r>
    <x v="1"/>
    <x v="3"/>
    <x v="0"/>
    <x v="2"/>
    <x v="1"/>
    <x v="1"/>
    <n v="0"/>
    <n v="0"/>
    <n v="0"/>
    <n v="0"/>
    <n v="0"/>
    <n v="0"/>
    <n v="0"/>
    <n v="0"/>
    <n v="0"/>
    <n v="0"/>
    <n v="0"/>
    <n v="0"/>
    <n v="0"/>
    <n v="0"/>
    <n v="0"/>
  </r>
  <r>
    <x v="1"/>
    <x v="0"/>
    <x v="0"/>
    <x v="3"/>
    <x v="0"/>
    <x v="1"/>
    <n v="0"/>
    <n v="0"/>
    <n v="0"/>
    <n v="2.3853868356506117E-2"/>
    <n v="2.3958758248887192E-2"/>
    <n v="2.405819985924151E-2"/>
    <n v="6.0509055752362512E-2"/>
    <n v="6.0949914717156738E-2"/>
    <n v="6.1410791416133682E-2"/>
    <n v="6.1818720455675706E-2"/>
    <n v="6.233664182717271E-2"/>
    <n v="6.2767689691080569E-2"/>
    <n v="6.3230265414800438E-2"/>
    <n v="6.3692671780913368E-2"/>
    <n v="6.4163278067274773E-2"/>
  </r>
  <r>
    <x v="1"/>
    <x v="0"/>
    <x v="0"/>
    <x v="3"/>
    <x v="1"/>
    <x v="1"/>
    <n v="0"/>
    <n v="0"/>
    <n v="0"/>
    <n v="4.1739947866588798E-3"/>
    <n v="4.1912542203628627E-3"/>
    <n v="4.2098495637796027E-3"/>
    <n v="1.0591966948187341E-2"/>
    <n v="1.0671974155073656E-2"/>
    <n v="1.0754154936139527E-2"/>
    <n v="1.0825863956080678E-2"/>
    <n v="1.0916139794040427E-2"/>
    <n v="1.0987219114779812E-2"/>
    <n v="1.1063719138726388E-2"/>
    <n v="1.1140089606995963E-2"/>
    <n v="1.1217793154164541E-2"/>
  </r>
  <r>
    <x v="1"/>
    <x v="1"/>
    <x v="0"/>
    <x v="3"/>
    <x v="0"/>
    <x v="1"/>
    <n v="0"/>
    <n v="0"/>
    <n v="0"/>
    <n v="0"/>
    <n v="0"/>
    <n v="0"/>
    <n v="0"/>
    <n v="0"/>
    <n v="0"/>
    <n v="0"/>
    <n v="0"/>
    <n v="0"/>
    <n v="0"/>
    <n v="0"/>
    <n v="0"/>
  </r>
  <r>
    <x v="1"/>
    <x v="1"/>
    <x v="0"/>
    <x v="3"/>
    <x v="1"/>
    <x v="1"/>
    <n v="0"/>
    <n v="0"/>
    <n v="0"/>
    <n v="0"/>
    <n v="0"/>
    <n v="0"/>
    <n v="0"/>
    <n v="0"/>
    <n v="0"/>
    <n v="0"/>
    <n v="0"/>
    <n v="0"/>
    <n v="0"/>
    <n v="0"/>
    <n v="0"/>
  </r>
  <r>
    <x v="1"/>
    <x v="2"/>
    <x v="0"/>
    <x v="3"/>
    <x v="0"/>
    <x v="1"/>
    <n v="0"/>
    <n v="0"/>
    <n v="0"/>
    <n v="2.1637425446167938E-2"/>
    <n v="2.1632490733315066E-2"/>
    <n v="2.1650116736632054E-2"/>
    <n v="5.4288802640291615E-2"/>
    <n v="5.4540288928039561E-2"/>
    <n v="5.4803171425878948E-2"/>
    <n v="5.5008608426256982E-2"/>
    <n v="5.5334178873722009E-2"/>
    <n v="5.5616117768493414E-2"/>
    <n v="5.5927876734017355E-2"/>
    <n v="5.6241877691718671E-2"/>
    <n v="5.6565148952841128E-2"/>
  </r>
  <r>
    <x v="1"/>
    <x v="2"/>
    <x v="0"/>
    <x v="3"/>
    <x v="1"/>
    <x v="1"/>
    <n v="0"/>
    <n v="0"/>
    <n v="0"/>
    <n v="7.1651263480057882E-3"/>
    <n v="7.1825860594189961E-3"/>
    <n v="7.2072151819257491E-3"/>
    <n v="1.8121112891513844E-2"/>
    <n v="1.8253626444098406E-2"/>
    <n v="1.8388561604062981E-2"/>
    <n v="1.8502408886166659E-2"/>
    <n v="1.8655664159346955E-2"/>
    <n v="1.8726254170225984E-2"/>
    <n v="1.8806406344128099E-2"/>
    <n v="1.8886908403552113E-2"/>
    <n v="1.8970104621915718E-2"/>
  </r>
  <r>
    <x v="1"/>
    <x v="3"/>
    <x v="0"/>
    <x v="3"/>
    <x v="0"/>
    <x v="1"/>
    <n v="0"/>
    <n v="0"/>
    <n v="0"/>
    <n v="1.3846741812209297E-2"/>
    <n v="1.387490558778093E-2"/>
    <n v="1.3883520496502762E-2"/>
    <n v="3.4795137668651555E-2"/>
    <n v="3.4887949277471748E-2"/>
    <n v="3.4983016679614405E-2"/>
    <n v="3.5032874331667734E-2"/>
    <n v="3.5136776872415829E-2"/>
    <n v="3.5221332431685258E-2"/>
    <n v="3.5303443608035147E-2"/>
    <n v="3.5387441803962506E-2"/>
    <n v="3.5480388555703672E-2"/>
  </r>
  <r>
    <x v="1"/>
    <x v="3"/>
    <x v="0"/>
    <x v="3"/>
    <x v="1"/>
    <x v="1"/>
    <n v="0"/>
    <n v="0"/>
    <n v="0"/>
    <n v="4.3356074597632336E-3"/>
    <n v="4.3473085680492312E-3"/>
    <n v="4.3534129307036783E-3"/>
    <n v="1.0920775658367139E-2"/>
    <n v="1.0958862405394312E-2"/>
    <n v="1.0995280725363507E-2"/>
    <n v="1.1016113072266399E-2"/>
    <n v="1.105298542458894E-2"/>
    <n v="1.1079584089787133E-2"/>
    <n v="1.1105413824787776E-2"/>
    <n v="1.1131837160048381E-2"/>
    <n v="1.1161075444936839E-2"/>
  </r>
  <r>
    <x v="1"/>
    <x v="0"/>
    <x v="0"/>
    <x v="4"/>
    <x v="0"/>
    <x v="1"/>
    <n v="0"/>
    <n v="0"/>
    <n v="0"/>
    <n v="0.26832188193032513"/>
    <n v="0.2695017431125255"/>
    <n v="0.27062031891891775"/>
    <n v="0.40838416991278192"/>
    <n v="0.41135958937929823"/>
    <n v="0.41447011136321621"/>
    <n v="0.5562977094796423"/>
    <n v="0.56095840886860693"/>
    <n v="0.56483734614845515"/>
    <n v="0.71124999758899621"/>
    <n v="0.71645140746171143"/>
    <n v="0.72174505470238182"/>
  </r>
  <r>
    <x v="1"/>
    <x v="0"/>
    <x v="0"/>
    <x v="4"/>
    <x v="1"/>
    <x v="1"/>
    <n v="0"/>
    <n v="0"/>
    <n v="0"/>
    <n v="4.6951467979331113E-2"/>
    <n v="4.714561190866328E-2"/>
    <n v="4.7354782910454259E-2"/>
    <n v="7.1486682052714412E-2"/>
    <n v="7.202666200059242E-2"/>
    <n v="7.2581311707831636E-2"/>
    <n v="9.7420381358814936E-2"/>
    <n v="9.8232760546028502E-2"/>
    <n v="9.8872393055844665E-2"/>
    <n v="0.12445100711063194"/>
    <n v="0.12531006558549784"/>
    <n v="0.126184119290219"/>
  </r>
  <r>
    <x v="1"/>
    <x v="1"/>
    <x v="0"/>
    <x v="4"/>
    <x v="0"/>
    <x v="1"/>
    <n v="0"/>
    <n v="0"/>
    <n v="0"/>
    <n v="0"/>
    <n v="0"/>
    <n v="0"/>
    <n v="0"/>
    <n v="0"/>
    <n v="0"/>
    <n v="0"/>
    <n v="0"/>
    <n v="0"/>
    <n v="0"/>
    <n v="0"/>
    <n v="0"/>
  </r>
  <r>
    <x v="1"/>
    <x v="1"/>
    <x v="0"/>
    <x v="4"/>
    <x v="1"/>
    <x v="1"/>
    <n v="0"/>
    <n v="0"/>
    <n v="0"/>
    <n v="0"/>
    <n v="0"/>
    <n v="0"/>
    <n v="0"/>
    <n v="0"/>
    <n v="0"/>
    <n v="0"/>
    <n v="0"/>
    <n v="0"/>
    <n v="0"/>
    <n v="0"/>
    <n v="0"/>
  </r>
  <r>
    <x v="1"/>
    <x v="2"/>
    <x v="0"/>
    <x v="4"/>
    <x v="0"/>
    <x v="1"/>
    <n v="0"/>
    <n v="0"/>
    <n v="0"/>
    <n v="0.28799622614487491"/>
    <n v="0.28793054463936163"/>
    <n v="0.28816514844885543"/>
    <n v="0.43355352940375569"/>
    <n v="0.43556191349673712"/>
    <n v="0.43766130838507006"/>
    <n v="0.58573592026121191"/>
    <n v="0.58920261958539921"/>
    <n v="0.5922047267593652"/>
    <n v="0.74440545044352113"/>
    <n v="0.74858483357063288"/>
    <n v="0.75288760533319721"/>
  </r>
  <r>
    <x v="1"/>
    <x v="2"/>
    <x v="0"/>
    <x v="4"/>
    <x v="1"/>
    <x v="1"/>
    <n v="0"/>
    <n v="0"/>
    <n v="0"/>
    <n v="9.5368524929676179E-2"/>
    <n v="9.5600915377841669E-2"/>
    <n v="9.5928731381314511E-2"/>
    <n v="0.14471625950005521"/>
    <n v="0.14577452042353756"/>
    <n v="0.14685212044413345"/>
    <n v="0.19701508193061346"/>
    <n v="0.19864695594159634"/>
    <n v="0.19939860384119568"/>
    <n v="0.25031508799098595"/>
    <n v="0.25138657819062576"/>
    <n v="0.25249392790641584"/>
  </r>
  <r>
    <x v="1"/>
    <x v="3"/>
    <x v="0"/>
    <x v="4"/>
    <x v="0"/>
    <x v="1"/>
    <n v="0"/>
    <n v="0"/>
    <n v="0"/>
    <n v="3.7526942248723758E-2"/>
    <n v="3.7603270701562448E-2"/>
    <n v="3.762661851771059E-2"/>
    <n v="5.658031930702441E-2"/>
    <n v="5.6731240119939498E-2"/>
    <n v="5.6885829074871747E-2"/>
    <n v="7.5955870033892453E-2"/>
    <n v="7.6181144380682755E-2"/>
    <n v="7.6364471932105119E-2"/>
    <n v="9.5678124675629334E-2"/>
    <n v="9.5905773568799563E-2"/>
    <n v="9.6157674516481106E-2"/>
  </r>
  <r>
    <x v="1"/>
    <x v="3"/>
    <x v="0"/>
    <x v="4"/>
    <x v="1"/>
    <x v="1"/>
    <n v="0"/>
    <n v="0"/>
    <n v="0"/>
    <n v="1.1750207591233415E-2"/>
    <n v="1.1781919514576099E-2"/>
    <n v="1.1798463338957708E-2"/>
    <n v="1.7758256332104882E-2"/>
    <n v="1.7820189132276114E-2"/>
    <n v="1.7879408905800361E-2"/>
    <n v="2.3884379136980091E-2"/>
    <n v="2.3964323236751635E-2"/>
    <n v="2.4021992634293554E-2"/>
    <n v="3.0097493612794898E-2"/>
    <n v="3.0169105186823749E-2"/>
    <n v="3.0248345736213739E-2"/>
  </r>
  <r>
    <x v="1"/>
    <x v="0"/>
    <x v="1"/>
    <x v="5"/>
    <x v="2"/>
    <x v="1"/>
    <n v="0"/>
    <n v="0"/>
    <n v="0"/>
    <n v="0"/>
    <n v="0"/>
    <n v="0"/>
    <n v="0"/>
    <n v="0"/>
    <n v="0"/>
    <n v="0"/>
    <n v="0"/>
    <n v="0"/>
    <n v="0"/>
    <n v="0"/>
    <n v="0"/>
  </r>
  <r>
    <x v="1"/>
    <x v="0"/>
    <x v="1"/>
    <x v="5"/>
    <x v="3"/>
    <x v="1"/>
    <n v="0"/>
    <n v="0"/>
    <n v="0"/>
    <n v="0"/>
    <n v="0"/>
    <n v="0"/>
    <n v="0"/>
    <n v="0"/>
    <n v="0"/>
    <n v="0"/>
    <n v="0"/>
    <n v="0"/>
    <n v="0"/>
    <n v="0"/>
    <n v="0"/>
  </r>
  <r>
    <x v="1"/>
    <x v="0"/>
    <x v="1"/>
    <x v="5"/>
    <x v="4"/>
    <x v="1"/>
    <n v="0"/>
    <n v="0"/>
    <n v="0"/>
    <n v="0"/>
    <n v="0"/>
    <n v="0"/>
    <n v="0"/>
    <n v="0"/>
    <n v="0"/>
    <n v="0"/>
    <n v="0"/>
    <n v="0"/>
    <n v="0"/>
    <n v="0"/>
    <n v="0"/>
  </r>
  <r>
    <x v="1"/>
    <x v="0"/>
    <x v="1"/>
    <x v="5"/>
    <x v="5"/>
    <x v="1"/>
    <n v="0"/>
    <n v="0"/>
    <n v="0"/>
    <n v="0"/>
    <n v="0"/>
    <n v="0"/>
    <n v="0"/>
    <n v="0"/>
    <n v="0"/>
    <n v="0"/>
    <n v="0"/>
    <n v="0"/>
    <n v="0"/>
    <n v="0"/>
    <n v="0"/>
  </r>
  <r>
    <x v="1"/>
    <x v="0"/>
    <x v="1"/>
    <x v="5"/>
    <x v="6"/>
    <x v="1"/>
    <n v="0"/>
    <n v="0"/>
    <n v="0"/>
    <n v="0"/>
    <n v="0"/>
    <n v="0"/>
    <n v="0"/>
    <n v="0"/>
    <n v="0"/>
    <n v="0"/>
    <n v="0"/>
    <n v="0"/>
    <n v="0"/>
    <n v="0"/>
    <n v="0"/>
  </r>
  <r>
    <x v="1"/>
    <x v="0"/>
    <x v="1"/>
    <x v="5"/>
    <x v="7"/>
    <x v="1"/>
    <n v="0"/>
    <n v="0"/>
    <n v="0"/>
    <n v="0"/>
    <n v="0"/>
    <n v="0"/>
    <n v="0"/>
    <n v="0"/>
    <n v="0"/>
    <n v="0"/>
    <n v="0"/>
    <n v="0"/>
    <n v="0"/>
    <n v="0"/>
    <n v="0"/>
  </r>
  <r>
    <x v="1"/>
    <x v="0"/>
    <x v="1"/>
    <x v="5"/>
    <x v="8"/>
    <x v="1"/>
    <n v="0"/>
    <n v="0"/>
    <n v="0"/>
    <n v="0"/>
    <n v="0"/>
    <n v="0"/>
    <n v="0"/>
    <n v="0"/>
    <n v="0"/>
    <n v="0"/>
    <n v="0"/>
    <n v="0"/>
    <n v="0"/>
    <n v="0"/>
    <n v="0"/>
  </r>
  <r>
    <x v="1"/>
    <x v="0"/>
    <x v="1"/>
    <x v="5"/>
    <x v="9"/>
    <x v="1"/>
    <n v="0"/>
    <n v="0"/>
    <n v="0"/>
    <n v="0"/>
    <n v="0"/>
    <n v="0"/>
    <n v="0"/>
    <n v="0"/>
    <n v="0"/>
    <n v="0"/>
    <n v="0"/>
    <n v="0"/>
    <n v="0"/>
    <n v="0"/>
    <n v="0"/>
  </r>
  <r>
    <x v="1"/>
    <x v="0"/>
    <x v="1"/>
    <x v="5"/>
    <x v="10"/>
    <x v="1"/>
    <n v="0"/>
    <n v="0"/>
    <n v="0"/>
    <n v="0"/>
    <n v="0"/>
    <n v="0"/>
    <n v="0"/>
    <n v="0"/>
    <n v="0"/>
    <n v="0"/>
    <n v="0"/>
    <n v="0"/>
    <n v="0"/>
    <n v="0"/>
    <n v="0"/>
  </r>
  <r>
    <x v="1"/>
    <x v="0"/>
    <x v="1"/>
    <x v="5"/>
    <x v="11"/>
    <x v="1"/>
    <n v="0"/>
    <n v="0"/>
    <n v="0"/>
    <n v="0"/>
    <n v="0"/>
    <n v="0"/>
    <n v="0"/>
    <n v="0"/>
    <n v="0"/>
    <n v="0"/>
    <n v="0"/>
    <n v="0"/>
    <n v="0"/>
    <n v="0"/>
    <n v="0"/>
  </r>
  <r>
    <x v="1"/>
    <x v="0"/>
    <x v="1"/>
    <x v="5"/>
    <x v="12"/>
    <x v="1"/>
    <n v="0"/>
    <n v="0"/>
    <n v="0"/>
    <n v="0"/>
    <n v="0"/>
    <n v="0"/>
    <n v="0"/>
    <n v="0"/>
    <n v="0"/>
    <n v="0"/>
    <n v="0"/>
    <n v="0"/>
    <n v="0"/>
    <n v="0"/>
    <n v="0"/>
  </r>
  <r>
    <x v="1"/>
    <x v="0"/>
    <x v="1"/>
    <x v="5"/>
    <x v="13"/>
    <x v="1"/>
    <n v="0"/>
    <n v="0"/>
    <n v="0"/>
    <n v="0"/>
    <n v="0"/>
    <n v="0"/>
    <n v="0"/>
    <n v="0"/>
    <n v="0"/>
    <n v="0"/>
    <n v="0"/>
    <n v="0"/>
    <n v="0"/>
    <n v="0"/>
    <n v="0"/>
  </r>
  <r>
    <x v="1"/>
    <x v="1"/>
    <x v="1"/>
    <x v="5"/>
    <x v="2"/>
    <x v="1"/>
    <n v="0"/>
    <n v="0"/>
    <n v="0"/>
    <n v="0"/>
    <n v="0"/>
    <n v="0"/>
    <n v="0"/>
    <n v="0"/>
    <n v="0"/>
    <n v="0"/>
    <n v="0"/>
    <n v="0"/>
    <n v="0"/>
    <n v="0"/>
    <n v="0"/>
  </r>
  <r>
    <x v="1"/>
    <x v="1"/>
    <x v="1"/>
    <x v="5"/>
    <x v="3"/>
    <x v="1"/>
    <n v="0"/>
    <n v="0"/>
    <n v="0"/>
    <n v="0"/>
    <n v="0"/>
    <n v="0"/>
    <n v="0"/>
    <n v="0"/>
    <n v="0"/>
    <n v="0"/>
    <n v="0"/>
    <n v="0"/>
    <n v="0"/>
    <n v="0"/>
    <n v="0"/>
  </r>
  <r>
    <x v="1"/>
    <x v="1"/>
    <x v="1"/>
    <x v="5"/>
    <x v="4"/>
    <x v="1"/>
    <n v="0"/>
    <n v="0"/>
    <n v="0"/>
    <n v="0"/>
    <n v="0"/>
    <n v="0"/>
    <n v="0"/>
    <n v="0"/>
    <n v="0"/>
    <n v="0"/>
    <n v="0"/>
    <n v="0"/>
    <n v="0"/>
    <n v="0"/>
    <n v="0"/>
  </r>
  <r>
    <x v="1"/>
    <x v="1"/>
    <x v="1"/>
    <x v="5"/>
    <x v="5"/>
    <x v="1"/>
    <n v="0"/>
    <n v="0"/>
    <n v="0"/>
    <n v="0"/>
    <n v="0"/>
    <n v="0"/>
    <n v="0"/>
    <n v="0"/>
    <n v="0"/>
    <n v="0"/>
    <n v="0"/>
    <n v="0"/>
    <n v="0"/>
    <n v="0"/>
    <n v="0"/>
  </r>
  <r>
    <x v="1"/>
    <x v="1"/>
    <x v="1"/>
    <x v="5"/>
    <x v="6"/>
    <x v="1"/>
    <n v="0"/>
    <n v="0"/>
    <n v="0"/>
    <n v="0"/>
    <n v="0"/>
    <n v="0"/>
    <n v="0"/>
    <n v="0"/>
    <n v="0"/>
    <n v="0"/>
    <n v="0"/>
    <n v="0"/>
    <n v="0"/>
    <n v="0"/>
    <n v="0"/>
  </r>
  <r>
    <x v="1"/>
    <x v="1"/>
    <x v="1"/>
    <x v="5"/>
    <x v="7"/>
    <x v="1"/>
    <n v="0"/>
    <n v="0"/>
    <n v="0"/>
    <n v="0"/>
    <n v="0"/>
    <n v="0"/>
    <n v="0"/>
    <n v="0"/>
    <n v="0"/>
    <n v="0"/>
    <n v="0"/>
    <n v="0"/>
    <n v="0"/>
    <n v="0"/>
    <n v="0"/>
  </r>
  <r>
    <x v="1"/>
    <x v="1"/>
    <x v="1"/>
    <x v="5"/>
    <x v="8"/>
    <x v="1"/>
    <n v="0"/>
    <n v="0"/>
    <n v="0"/>
    <n v="0"/>
    <n v="0"/>
    <n v="0"/>
    <n v="0"/>
    <n v="0"/>
    <n v="0"/>
    <n v="0"/>
    <n v="0"/>
    <n v="0"/>
    <n v="0"/>
    <n v="0"/>
    <n v="0"/>
  </r>
  <r>
    <x v="1"/>
    <x v="1"/>
    <x v="1"/>
    <x v="5"/>
    <x v="9"/>
    <x v="1"/>
    <n v="0"/>
    <n v="0"/>
    <n v="0"/>
    <n v="0"/>
    <n v="0"/>
    <n v="0"/>
    <n v="0"/>
    <n v="0"/>
    <n v="0"/>
    <n v="0"/>
    <n v="0"/>
    <n v="0"/>
    <n v="0"/>
    <n v="0"/>
    <n v="0"/>
  </r>
  <r>
    <x v="1"/>
    <x v="1"/>
    <x v="1"/>
    <x v="5"/>
    <x v="10"/>
    <x v="1"/>
    <n v="0"/>
    <n v="0"/>
    <n v="0"/>
    <n v="0"/>
    <n v="0"/>
    <n v="0"/>
    <n v="0"/>
    <n v="0"/>
    <n v="0"/>
    <n v="0"/>
    <n v="0"/>
    <n v="0"/>
    <n v="0"/>
    <n v="0"/>
    <n v="0"/>
  </r>
  <r>
    <x v="1"/>
    <x v="1"/>
    <x v="1"/>
    <x v="5"/>
    <x v="11"/>
    <x v="1"/>
    <n v="0"/>
    <n v="0"/>
    <n v="0"/>
    <n v="0"/>
    <n v="0"/>
    <n v="0"/>
    <n v="0"/>
    <n v="0"/>
    <n v="0"/>
    <n v="0"/>
    <n v="0"/>
    <n v="0"/>
    <n v="0"/>
    <n v="0"/>
    <n v="0"/>
  </r>
  <r>
    <x v="1"/>
    <x v="1"/>
    <x v="1"/>
    <x v="5"/>
    <x v="12"/>
    <x v="1"/>
    <n v="0"/>
    <n v="0"/>
    <n v="0"/>
    <n v="0"/>
    <n v="0"/>
    <n v="0"/>
    <n v="0"/>
    <n v="0"/>
    <n v="0"/>
    <n v="0"/>
    <n v="0"/>
    <n v="0"/>
    <n v="0"/>
    <n v="0"/>
    <n v="0"/>
  </r>
  <r>
    <x v="1"/>
    <x v="1"/>
    <x v="1"/>
    <x v="5"/>
    <x v="13"/>
    <x v="1"/>
    <n v="0"/>
    <n v="0"/>
    <n v="0"/>
    <n v="0"/>
    <n v="0"/>
    <n v="0"/>
    <n v="0"/>
    <n v="0"/>
    <n v="0"/>
    <n v="0"/>
    <n v="0"/>
    <n v="0"/>
    <n v="0"/>
    <n v="0"/>
    <n v="0"/>
  </r>
  <r>
    <x v="1"/>
    <x v="2"/>
    <x v="1"/>
    <x v="5"/>
    <x v="2"/>
    <x v="1"/>
    <n v="0"/>
    <n v="0"/>
    <n v="0"/>
    <n v="0"/>
    <n v="0"/>
    <n v="0"/>
    <n v="0"/>
    <n v="0"/>
    <n v="0"/>
    <n v="0"/>
    <n v="0"/>
    <n v="0"/>
    <n v="0"/>
    <n v="0"/>
    <n v="0"/>
  </r>
  <r>
    <x v="1"/>
    <x v="2"/>
    <x v="1"/>
    <x v="5"/>
    <x v="3"/>
    <x v="1"/>
    <n v="0"/>
    <n v="0"/>
    <n v="0"/>
    <n v="0"/>
    <n v="0"/>
    <n v="0"/>
    <n v="0"/>
    <n v="0"/>
    <n v="0"/>
    <n v="0"/>
    <n v="0"/>
    <n v="0"/>
    <n v="0"/>
    <n v="0"/>
    <n v="0"/>
  </r>
  <r>
    <x v="1"/>
    <x v="2"/>
    <x v="1"/>
    <x v="5"/>
    <x v="4"/>
    <x v="1"/>
    <n v="0"/>
    <n v="0"/>
    <n v="0"/>
    <n v="0"/>
    <n v="0"/>
    <n v="0"/>
    <n v="0"/>
    <n v="0"/>
    <n v="0"/>
    <n v="0"/>
    <n v="0"/>
    <n v="0"/>
    <n v="0"/>
    <n v="0"/>
    <n v="0"/>
  </r>
  <r>
    <x v="1"/>
    <x v="2"/>
    <x v="1"/>
    <x v="5"/>
    <x v="5"/>
    <x v="1"/>
    <n v="0"/>
    <n v="0"/>
    <n v="0"/>
    <n v="0"/>
    <n v="0"/>
    <n v="0"/>
    <n v="0"/>
    <n v="0"/>
    <n v="0"/>
    <n v="0"/>
    <n v="0"/>
    <n v="0"/>
    <n v="0"/>
    <n v="0"/>
    <n v="0"/>
  </r>
  <r>
    <x v="1"/>
    <x v="2"/>
    <x v="1"/>
    <x v="5"/>
    <x v="6"/>
    <x v="1"/>
    <n v="0"/>
    <n v="0"/>
    <n v="0"/>
    <n v="0"/>
    <n v="0"/>
    <n v="0"/>
    <n v="0"/>
    <n v="0"/>
    <n v="0"/>
    <n v="0"/>
    <n v="0"/>
    <n v="0"/>
    <n v="0"/>
    <n v="0"/>
    <n v="0"/>
  </r>
  <r>
    <x v="1"/>
    <x v="2"/>
    <x v="1"/>
    <x v="5"/>
    <x v="7"/>
    <x v="1"/>
    <n v="0"/>
    <n v="0"/>
    <n v="0"/>
    <n v="0"/>
    <n v="0"/>
    <n v="0"/>
    <n v="0"/>
    <n v="0"/>
    <n v="0"/>
    <n v="0"/>
    <n v="0"/>
    <n v="0"/>
    <n v="0"/>
    <n v="0"/>
    <n v="0"/>
  </r>
  <r>
    <x v="1"/>
    <x v="2"/>
    <x v="1"/>
    <x v="5"/>
    <x v="8"/>
    <x v="1"/>
    <n v="0"/>
    <n v="0"/>
    <n v="0"/>
    <n v="0"/>
    <n v="0"/>
    <n v="0"/>
    <n v="0"/>
    <n v="0"/>
    <n v="0"/>
    <n v="0"/>
    <n v="0"/>
    <n v="0"/>
    <n v="0"/>
    <n v="0"/>
    <n v="0"/>
  </r>
  <r>
    <x v="1"/>
    <x v="2"/>
    <x v="1"/>
    <x v="5"/>
    <x v="9"/>
    <x v="1"/>
    <n v="0"/>
    <n v="0"/>
    <n v="0"/>
    <n v="0"/>
    <n v="0"/>
    <n v="0"/>
    <n v="0"/>
    <n v="0"/>
    <n v="0"/>
    <n v="0"/>
    <n v="0"/>
    <n v="0"/>
    <n v="0"/>
    <n v="0"/>
    <n v="0"/>
  </r>
  <r>
    <x v="1"/>
    <x v="2"/>
    <x v="1"/>
    <x v="5"/>
    <x v="10"/>
    <x v="1"/>
    <n v="0"/>
    <n v="0"/>
    <n v="0"/>
    <n v="0"/>
    <n v="0"/>
    <n v="0"/>
    <n v="0"/>
    <n v="0"/>
    <n v="0"/>
    <n v="0"/>
    <n v="0"/>
    <n v="0"/>
    <n v="0"/>
    <n v="0"/>
    <n v="0"/>
  </r>
  <r>
    <x v="1"/>
    <x v="2"/>
    <x v="1"/>
    <x v="5"/>
    <x v="11"/>
    <x v="1"/>
    <n v="0"/>
    <n v="0"/>
    <n v="0"/>
    <n v="0"/>
    <n v="0"/>
    <n v="0"/>
    <n v="0"/>
    <n v="0"/>
    <n v="0"/>
    <n v="0"/>
    <n v="0"/>
    <n v="0"/>
    <n v="0"/>
    <n v="0"/>
    <n v="0"/>
  </r>
  <r>
    <x v="1"/>
    <x v="2"/>
    <x v="1"/>
    <x v="5"/>
    <x v="12"/>
    <x v="1"/>
    <n v="0"/>
    <n v="0"/>
    <n v="0"/>
    <n v="0"/>
    <n v="0"/>
    <n v="0"/>
    <n v="0"/>
    <n v="0"/>
    <n v="0"/>
    <n v="0"/>
    <n v="0"/>
    <n v="0"/>
    <n v="0"/>
    <n v="0"/>
    <n v="0"/>
  </r>
  <r>
    <x v="1"/>
    <x v="2"/>
    <x v="1"/>
    <x v="5"/>
    <x v="13"/>
    <x v="1"/>
    <n v="0"/>
    <n v="0"/>
    <n v="0"/>
    <n v="0"/>
    <n v="0"/>
    <n v="0"/>
    <n v="0"/>
    <n v="0"/>
    <n v="0"/>
    <n v="0"/>
    <n v="0"/>
    <n v="0"/>
    <n v="0"/>
    <n v="0"/>
    <n v="0"/>
  </r>
  <r>
    <x v="1"/>
    <x v="3"/>
    <x v="1"/>
    <x v="5"/>
    <x v="2"/>
    <x v="1"/>
    <n v="0"/>
    <n v="0"/>
    <n v="0"/>
    <n v="0"/>
    <n v="0"/>
    <n v="0"/>
    <n v="0"/>
    <n v="0"/>
    <n v="0"/>
    <n v="0"/>
    <n v="0"/>
    <n v="0"/>
    <n v="0"/>
    <n v="0"/>
    <n v="0"/>
  </r>
  <r>
    <x v="1"/>
    <x v="3"/>
    <x v="1"/>
    <x v="5"/>
    <x v="3"/>
    <x v="1"/>
    <n v="0"/>
    <n v="0"/>
    <n v="0"/>
    <n v="0"/>
    <n v="0"/>
    <n v="0"/>
    <n v="0"/>
    <n v="0"/>
    <n v="0"/>
    <n v="0"/>
    <n v="0"/>
    <n v="0"/>
    <n v="0"/>
    <n v="0"/>
    <n v="0"/>
  </r>
  <r>
    <x v="1"/>
    <x v="3"/>
    <x v="1"/>
    <x v="5"/>
    <x v="4"/>
    <x v="1"/>
    <n v="0"/>
    <n v="0"/>
    <n v="0"/>
    <n v="0"/>
    <n v="0"/>
    <n v="0"/>
    <n v="0"/>
    <n v="0"/>
    <n v="0"/>
    <n v="0"/>
    <n v="0"/>
    <n v="0"/>
    <n v="0"/>
    <n v="0"/>
    <n v="0"/>
  </r>
  <r>
    <x v="1"/>
    <x v="3"/>
    <x v="1"/>
    <x v="5"/>
    <x v="5"/>
    <x v="1"/>
    <n v="0"/>
    <n v="0"/>
    <n v="0"/>
    <n v="0"/>
    <n v="0"/>
    <n v="0"/>
    <n v="0"/>
    <n v="0"/>
    <n v="0"/>
    <n v="0"/>
    <n v="0"/>
    <n v="0"/>
    <n v="0"/>
    <n v="0"/>
    <n v="0"/>
  </r>
  <r>
    <x v="1"/>
    <x v="3"/>
    <x v="1"/>
    <x v="5"/>
    <x v="6"/>
    <x v="1"/>
    <n v="0"/>
    <n v="0"/>
    <n v="0"/>
    <n v="0"/>
    <n v="0"/>
    <n v="0"/>
    <n v="0"/>
    <n v="0"/>
    <n v="0"/>
    <n v="0"/>
    <n v="0"/>
    <n v="0"/>
    <n v="0"/>
    <n v="0"/>
    <n v="0"/>
  </r>
  <r>
    <x v="1"/>
    <x v="3"/>
    <x v="1"/>
    <x v="5"/>
    <x v="7"/>
    <x v="1"/>
    <n v="0"/>
    <n v="0"/>
    <n v="0"/>
    <n v="0"/>
    <n v="0"/>
    <n v="0"/>
    <n v="0"/>
    <n v="0"/>
    <n v="0"/>
    <n v="0"/>
    <n v="0"/>
    <n v="0"/>
    <n v="0"/>
    <n v="0"/>
    <n v="0"/>
  </r>
  <r>
    <x v="1"/>
    <x v="3"/>
    <x v="1"/>
    <x v="5"/>
    <x v="8"/>
    <x v="1"/>
    <n v="0"/>
    <n v="0"/>
    <n v="0"/>
    <n v="0"/>
    <n v="0"/>
    <n v="0"/>
    <n v="0"/>
    <n v="0"/>
    <n v="0"/>
    <n v="0"/>
    <n v="0"/>
    <n v="0"/>
    <n v="0"/>
    <n v="0"/>
    <n v="0"/>
  </r>
  <r>
    <x v="1"/>
    <x v="3"/>
    <x v="1"/>
    <x v="5"/>
    <x v="9"/>
    <x v="1"/>
    <n v="0"/>
    <n v="0"/>
    <n v="0"/>
    <n v="0"/>
    <n v="0"/>
    <n v="0"/>
    <n v="0"/>
    <n v="0"/>
    <n v="0"/>
    <n v="0"/>
    <n v="0"/>
    <n v="0"/>
    <n v="0"/>
    <n v="0"/>
    <n v="0"/>
  </r>
  <r>
    <x v="1"/>
    <x v="3"/>
    <x v="1"/>
    <x v="5"/>
    <x v="10"/>
    <x v="1"/>
    <n v="0"/>
    <n v="0"/>
    <n v="0"/>
    <n v="0"/>
    <n v="0"/>
    <n v="0"/>
    <n v="0"/>
    <n v="0"/>
    <n v="0"/>
    <n v="0"/>
    <n v="0"/>
    <n v="0"/>
    <n v="0"/>
    <n v="0"/>
    <n v="0"/>
  </r>
  <r>
    <x v="1"/>
    <x v="3"/>
    <x v="1"/>
    <x v="5"/>
    <x v="11"/>
    <x v="1"/>
    <n v="0"/>
    <n v="0"/>
    <n v="0"/>
    <n v="0"/>
    <n v="0"/>
    <n v="0"/>
    <n v="0"/>
    <n v="0"/>
    <n v="0"/>
    <n v="0"/>
    <n v="0"/>
    <n v="0"/>
    <n v="0"/>
    <n v="0"/>
    <n v="0"/>
  </r>
  <r>
    <x v="1"/>
    <x v="3"/>
    <x v="1"/>
    <x v="5"/>
    <x v="12"/>
    <x v="1"/>
    <n v="0"/>
    <n v="0"/>
    <n v="0"/>
    <n v="0"/>
    <n v="0"/>
    <n v="0"/>
    <n v="0"/>
    <n v="0"/>
    <n v="0"/>
    <n v="0"/>
    <n v="0"/>
    <n v="0"/>
    <n v="0"/>
    <n v="0"/>
    <n v="0"/>
  </r>
  <r>
    <x v="1"/>
    <x v="3"/>
    <x v="1"/>
    <x v="5"/>
    <x v="13"/>
    <x v="1"/>
    <n v="0"/>
    <n v="0"/>
    <n v="0"/>
    <n v="0"/>
    <n v="0"/>
    <n v="0"/>
    <n v="0"/>
    <n v="0"/>
    <n v="0"/>
    <n v="0"/>
    <n v="0"/>
    <n v="0"/>
    <n v="0"/>
    <n v="0"/>
    <n v="0"/>
  </r>
  <r>
    <x v="1"/>
    <x v="0"/>
    <x v="1"/>
    <x v="6"/>
    <x v="2"/>
    <x v="1"/>
    <n v="0"/>
    <n v="0"/>
    <n v="0"/>
    <n v="0"/>
    <n v="0"/>
    <n v="0"/>
    <n v="0"/>
    <n v="0"/>
    <n v="0"/>
    <n v="0"/>
    <n v="0"/>
    <n v="0"/>
    <n v="0"/>
    <n v="0"/>
    <n v="0"/>
  </r>
  <r>
    <x v="1"/>
    <x v="0"/>
    <x v="1"/>
    <x v="6"/>
    <x v="3"/>
    <x v="1"/>
    <n v="0"/>
    <n v="0"/>
    <n v="0"/>
    <n v="0"/>
    <n v="0"/>
    <n v="0"/>
    <n v="0"/>
    <n v="0"/>
    <n v="0"/>
    <n v="0"/>
    <n v="0"/>
    <n v="0"/>
    <n v="0"/>
    <n v="0"/>
    <n v="0"/>
  </r>
  <r>
    <x v="1"/>
    <x v="0"/>
    <x v="1"/>
    <x v="6"/>
    <x v="4"/>
    <x v="1"/>
    <n v="0"/>
    <n v="0"/>
    <n v="0"/>
    <n v="0"/>
    <n v="0"/>
    <n v="0"/>
    <n v="0"/>
    <n v="0"/>
    <n v="0"/>
    <n v="0"/>
    <n v="0"/>
    <n v="0"/>
    <n v="0"/>
    <n v="0"/>
    <n v="0"/>
  </r>
  <r>
    <x v="1"/>
    <x v="0"/>
    <x v="1"/>
    <x v="6"/>
    <x v="5"/>
    <x v="1"/>
    <n v="0"/>
    <n v="0"/>
    <n v="0"/>
    <n v="0"/>
    <n v="0"/>
    <n v="0"/>
    <n v="0"/>
    <n v="0"/>
    <n v="0"/>
    <n v="0"/>
    <n v="0"/>
    <n v="0"/>
    <n v="0"/>
    <n v="0"/>
    <n v="0"/>
  </r>
  <r>
    <x v="1"/>
    <x v="0"/>
    <x v="1"/>
    <x v="6"/>
    <x v="6"/>
    <x v="1"/>
    <n v="0"/>
    <n v="0"/>
    <n v="0"/>
    <n v="0"/>
    <n v="0"/>
    <n v="0"/>
    <n v="0"/>
    <n v="0"/>
    <n v="0"/>
    <n v="0"/>
    <n v="0"/>
    <n v="0"/>
    <n v="0"/>
    <n v="0"/>
    <n v="0"/>
  </r>
  <r>
    <x v="1"/>
    <x v="0"/>
    <x v="1"/>
    <x v="6"/>
    <x v="7"/>
    <x v="1"/>
    <n v="0"/>
    <n v="0"/>
    <n v="0"/>
    <n v="0"/>
    <n v="0"/>
    <n v="0"/>
    <n v="0"/>
    <n v="0"/>
    <n v="0"/>
    <n v="0"/>
    <n v="0"/>
    <n v="0"/>
    <n v="0"/>
    <n v="0"/>
    <n v="0"/>
  </r>
  <r>
    <x v="1"/>
    <x v="0"/>
    <x v="1"/>
    <x v="6"/>
    <x v="8"/>
    <x v="1"/>
    <n v="0"/>
    <n v="0"/>
    <n v="0"/>
    <n v="0"/>
    <n v="0"/>
    <n v="0"/>
    <n v="0"/>
    <n v="0"/>
    <n v="0"/>
    <n v="0"/>
    <n v="0"/>
    <n v="0"/>
    <n v="0"/>
    <n v="0"/>
    <n v="0"/>
  </r>
  <r>
    <x v="1"/>
    <x v="0"/>
    <x v="1"/>
    <x v="6"/>
    <x v="9"/>
    <x v="1"/>
    <n v="0"/>
    <n v="0"/>
    <n v="0"/>
    <n v="0"/>
    <n v="0"/>
    <n v="0"/>
    <n v="0"/>
    <n v="0"/>
    <n v="0"/>
    <n v="0"/>
    <n v="0"/>
    <n v="0"/>
    <n v="0"/>
    <n v="0"/>
    <n v="0"/>
  </r>
  <r>
    <x v="1"/>
    <x v="0"/>
    <x v="1"/>
    <x v="6"/>
    <x v="10"/>
    <x v="1"/>
    <n v="0"/>
    <n v="0"/>
    <n v="0"/>
    <n v="2.0675908916574295E-2"/>
    <n v="4.1188156047020044E-2"/>
    <n v="6.1685294033003581E-2"/>
    <n v="8.2071471057993839E-2"/>
    <n v="0.10209817562357532"/>
    <n v="0.12197471829394078"/>
    <n v="0.14173310598791761"/>
    <n v="0.16122518990807616"/>
    <n v="0.1806578569209521"/>
    <n v="0.19992575146808972"/>
    <n v="0.21902874559491933"/>
    <n v="0.23797277491629304"/>
  </r>
  <r>
    <x v="1"/>
    <x v="0"/>
    <x v="1"/>
    <x v="6"/>
    <x v="11"/>
    <x v="1"/>
    <n v="0"/>
    <n v="0"/>
    <n v="0"/>
    <n v="0"/>
    <n v="0"/>
    <n v="0"/>
    <n v="0"/>
    <n v="0"/>
    <n v="0"/>
    <n v="0"/>
    <n v="0"/>
    <n v="0"/>
    <n v="0"/>
    <n v="0"/>
    <n v="0"/>
  </r>
  <r>
    <x v="1"/>
    <x v="0"/>
    <x v="1"/>
    <x v="6"/>
    <x v="12"/>
    <x v="1"/>
    <n v="0"/>
    <n v="0"/>
    <n v="0"/>
    <n v="0"/>
    <n v="0"/>
    <n v="0"/>
    <n v="0"/>
    <n v="0"/>
    <n v="0"/>
    <n v="0"/>
    <n v="0"/>
    <n v="0"/>
    <n v="0"/>
    <n v="0"/>
    <n v="0"/>
  </r>
  <r>
    <x v="1"/>
    <x v="0"/>
    <x v="1"/>
    <x v="6"/>
    <x v="13"/>
    <x v="1"/>
    <n v="0"/>
    <n v="0"/>
    <n v="0"/>
    <n v="0"/>
    <n v="0"/>
    <n v="0"/>
    <n v="0"/>
    <n v="0"/>
    <n v="0"/>
    <n v="0"/>
    <n v="0"/>
    <n v="0"/>
    <n v="0"/>
    <n v="0"/>
    <n v="0"/>
  </r>
  <r>
    <x v="1"/>
    <x v="1"/>
    <x v="1"/>
    <x v="6"/>
    <x v="2"/>
    <x v="1"/>
    <n v="0"/>
    <n v="0"/>
    <n v="0"/>
    <n v="0"/>
    <n v="0"/>
    <n v="0"/>
    <n v="0"/>
    <n v="0"/>
    <n v="0"/>
    <n v="0"/>
    <n v="0"/>
    <n v="0"/>
    <n v="0"/>
    <n v="0"/>
    <n v="0"/>
  </r>
  <r>
    <x v="1"/>
    <x v="1"/>
    <x v="1"/>
    <x v="6"/>
    <x v="3"/>
    <x v="1"/>
    <n v="0"/>
    <n v="0"/>
    <n v="0"/>
    <n v="0"/>
    <n v="0"/>
    <n v="0"/>
    <n v="0"/>
    <n v="0"/>
    <n v="0"/>
    <n v="0"/>
    <n v="0"/>
    <n v="0"/>
    <n v="0"/>
    <n v="0"/>
    <n v="0"/>
  </r>
  <r>
    <x v="1"/>
    <x v="1"/>
    <x v="1"/>
    <x v="6"/>
    <x v="4"/>
    <x v="1"/>
    <n v="0"/>
    <n v="0"/>
    <n v="0"/>
    <n v="0"/>
    <n v="0"/>
    <n v="0"/>
    <n v="0"/>
    <n v="0"/>
    <n v="0"/>
    <n v="0"/>
    <n v="0"/>
    <n v="0"/>
    <n v="0"/>
    <n v="0"/>
    <n v="0"/>
  </r>
  <r>
    <x v="1"/>
    <x v="1"/>
    <x v="1"/>
    <x v="6"/>
    <x v="5"/>
    <x v="1"/>
    <n v="0"/>
    <n v="0"/>
    <n v="0"/>
    <n v="0"/>
    <n v="0"/>
    <n v="0"/>
    <n v="0"/>
    <n v="0"/>
    <n v="0"/>
    <n v="0"/>
    <n v="0"/>
    <n v="0"/>
    <n v="0"/>
    <n v="0"/>
    <n v="0"/>
  </r>
  <r>
    <x v="1"/>
    <x v="1"/>
    <x v="1"/>
    <x v="6"/>
    <x v="6"/>
    <x v="1"/>
    <n v="0"/>
    <n v="0"/>
    <n v="0"/>
    <n v="0"/>
    <n v="0"/>
    <n v="0"/>
    <n v="0"/>
    <n v="0"/>
    <n v="0"/>
    <n v="0"/>
    <n v="0"/>
    <n v="0"/>
    <n v="0"/>
    <n v="0"/>
    <n v="0"/>
  </r>
  <r>
    <x v="1"/>
    <x v="1"/>
    <x v="1"/>
    <x v="6"/>
    <x v="7"/>
    <x v="1"/>
    <n v="0"/>
    <n v="0"/>
    <n v="0"/>
    <n v="0"/>
    <n v="0"/>
    <n v="0"/>
    <n v="0"/>
    <n v="0"/>
    <n v="0"/>
    <n v="0"/>
    <n v="0"/>
    <n v="0"/>
    <n v="0"/>
    <n v="0"/>
    <n v="0"/>
  </r>
  <r>
    <x v="1"/>
    <x v="1"/>
    <x v="1"/>
    <x v="6"/>
    <x v="8"/>
    <x v="1"/>
    <n v="0"/>
    <n v="0"/>
    <n v="0"/>
    <n v="0"/>
    <n v="0"/>
    <n v="0"/>
    <n v="0"/>
    <n v="0"/>
    <n v="0"/>
    <n v="0"/>
    <n v="0"/>
    <n v="0"/>
    <n v="0"/>
    <n v="0"/>
    <n v="0"/>
  </r>
  <r>
    <x v="1"/>
    <x v="1"/>
    <x v="1"/>
    <x v="6"/>
    <x v="9"/>
    <x v="1"/>
    <n v="0"/>
    <n v="0"/>
    <n v="0"/>
    <n v="0"/>
    <n v="0"/>
    <n v="0"/>
    <n v="0"/>
    <n v="0"/>
    <n v="0"/>
    <n v="0"/>
    <n v="0"/>
    <n v="0"/>
    <n v="0"/>
    <n v="0"/>
    <n v="0"/>
  </r>
  <r>
    <x v="1"/>
    <x v="1"/>
    <x v="1"/>
    <x v="6"/>
    <x v="10"/>
    <x v="1"/>
    <n v="0"/>
    <n v="0"/>
    <n v="0"/>
    <n v="0"/>
    <n v="0"/>
    <n v="0"/>
    <n v="0"/>
    <n v="0"/>
    <n v="0"/>
    <n v="0"/>
    <n v="0"/>
    <n v="0"/>
    <n v="0"/>
    <n v="0"/>
    <n v="0"/>
  </r>
  <r>
    <x v="1"/>
    <x v="1"/>
    <x v="1"/>
    <x v="6"/>
    <x v="11"/>
    <x v="1"/>
    <n v="0"/>
    <n v="0"/>
    <n v="0"/>
    <n v="0"/>
    <n v="0"/>
    <n v="0"/>
    <n v="0"/>
    <n v="0"/>
    <n v="0"/>
    <n v="0"/>
    <n v="0"/>
    <n v="0"/>
    <n v="0"/>
    <n v="0"/>
    <n v="0"/>
  </r>
  <r>
    <x v="1"/>
    <x v="1"/>
    <x v="1"/>
    <x v="6"/>
    <x v="12"/>
    <x v="1"/>
    <n v="0"/>
    <n v="0"/>
    <n v="0"/>
    <n v="0"/>
    <n v="0"/>
    <n v="0"/>
    <n v="0"/>
    <n v="0"/>
    <n v="0"/>
    <n v="0"/>
    <n v="0"/>
    <n v="0"/>
    <n v="0"/>
    <n v="0"/>
    <n v="0"/>
  </r>
  <r>
    <x v="1"/>
    <x v="1"/>
    <x v="1"/>
    <x v="6"/>
    <x v="13"/>
    <x v="1"/>
    <n v="0"/>
    <n v="0"/>
    <n v="0"/>
    <n v="0"/>
    <n v="0"/>
    <n v="0"/>
    <n v="0"/>
    <n v="0"/>
    <n v="0"/>
    <n v="0"/>
    <n v="0"/>
    <n v="0"/>
    <n v="0"/>
    <n v="0"/>
    <n v="0"/>
  </r>
  <r>
    <x v="1"/>
    <x v="2"/>
    <x v="1"/>
    <x v="6"/>
    <x v="2"/>
    <x v="1"/>
    <n v="0"/>
    <n v="0"/>
    <n v="0"/>
    <n v="0"/>
    <n v="0"/>
    <n v="0"/>
    <n v="0"/>
    <n v="0"/>
    <n v="0"/>
    <n v="0"/>
    <n v="0"/>
    <n v="0"/>
    <n v="0"/>
    <n v="0"/>
    <n v="0"/>
  </r>
  <r>
    <x v="1"/>
    <x v="2"/>
    <x v="1"/>
    <x v="6"/>
    <x v="3"/>
    <x v="1"/>
    <n v="0"/>
    <n v="0"/>
    <n v="0"/>
    <n v="0"/>
    <n v="0"/>
    <n v="0"/>
    <n v="0"/>
    <n v="0"/>
    <n v="0"/>
    <n v="0"/>
    <n v="0"/>
    <n v="0"/>
    <n v="0"/>
    <n v="0"/>
    <n v="0"/>
  </r>
  <r>
    <x v="1"/>
    <x v="2"/>
    <x v="1"/>
    <x v="6"/>
    <x v="4"/>
    <x v="1"/>
    <n v="0"/>
    <n v="0"/>
    <n v="0"/>
    <n v="0"/>
    <n v="0"/>
    <n v="0"/>
    <n v="0"/>
    <n v="0"/>
    <n v="0"/>
    <n v="0"/>
    <n v="0"/>
    <n v="0"/>
    <n v="0"/>
    <n v="0"/>
    <n v="0"/>
  </r>
  <r>
    <x v="1"/>
    <x v="2"/>
    <x v="1"/>
    <x v="6"/>
    <x v="5"/>
    <x v="1"/>
    <n v="0"/>
    <n v="0"/>
    <n v="0"/>
    <n v="0"/>
    <n v="0"/>
    <n v="0"/>
    <n v="0"/>
    <n v="0"/>
    <n v="0"/>
    <n v="0"/>
    <n v="0"/>
    <n v="0"/>
    <n v="0"/>
    <n v="0"/>
    <n v="0"/>
  </r>
  <r>
    <x v="1"/>
    <x v="2"/>
    <x v="1"/>
    <x v="6"/>
    <x v="6"/>
    <x v="1"/>
    <n v="0"/>
    <n v="0"/>
    <n v="0"/>
    <n v="0"/>
    <n v="0"/>
    <n v="0"/>
    <n v="0"/>
    <n v="0"/>
    <n v="0"/>
    <n v="0"/>
    <n v="0"/>
    <n v="0"/>
    <n v="0"/>
    <n v="0"/>
    <n v="0"/>
  </r>
  <r>
    <x v="1"/>
    <x v="2"/>
    <x v="1"/>
    <x v="6"/>
    <x v="7"/>
    <x v="1"/>
    <n v="0"/>
    <n v="0"/>
    <n v="0"/>
    <n v="0"/>
    <n v="0"/>
    <n v="0"/>
    <n v="0"/>
    <n v="0"/>
    <n v="0"/>
    <n v="0"/>
    <n v="0"/>
    <n v="0"/>
    <n v="0"/>
    <n v="0"/>
    <n v="0"/>
  </r>
  <r>
    <x v="1"/>
    <x v="2"/>
    <x v="1"/>
    <x v="6"/>
    <x v="8"/>
    <x v="1"/>
    <n v="0"/>
    <n v="0"/>
    <n v="0"/>
    <n v="0"/>
    <n v="0"/>
    <n v="0"/>
    <n v="0"/>
    <n v="0"/>
    <n v="0"/>
    <n v="0"/>
    <n v="0"/>
    <n v="0"/>
    <n v="0"/>
    <n v="0"/>
    <n v="0"/>
  </r>
  <r>
    <x v="1"/>
    <x v="2"/>
    <x v="1"/>
    <x v="6"/>
    <x v="9"/>
    <x v="1"/>
    <n v="0"/>
    <n v="0"/>
    <n v="0"/>
    <n v="0"/>
    <n v="0"/>
    <n v="0"/>
    <n v="0"/>
    <n v="0"/>
    <n v="0"/>
    <n v="0"/>
    <n v="0"/>
    <n v="0"/>
    <n v="0"/>
    <n v="0"/>
    <n v="0"/>
  </r>
  <r>
    <x v="1"/>
    <x v="2"/>
    <x v="1"/>
    <x v="6"/>
    <x v="10"/>
    <x v="1"/>
    <n v="0"/>
    <n v="0"/>
    <n v="0"/>
    <n v="2.3597945305455469E-2"/>
    <n v="4.7756313349120769E-2"/>
    <n v="7.2758170576403075E-2"/>
    <n v="9.8496985910624599E-2"/>
    <n v="0.12468997290232869"/>
    <n v="0.15147292003657012"/>
    <n v="0.17881151499792203"/>
    <n v="0.20647903276277627"/>
    <n v="0.23516833836030138"/>
    <n v="0.26419619797247795"/>
    <n v="0.29378988416059482"/>
    <n v="0.32401422081701603"/>
  </r>
  <r>
    <x v="1"/>
    <x v="2"/>
    <x v="1"/>
    <x v="6"/>
    <x v="11"/>
    <x v="1"/>
    <n v="0"/>
    <n v="0"/>
    <n v="0"/>
    <n v="0"/>
    <n v="0"/>
    <n v="0"/>
    <n v="0"/>
    <n v="0"/>
    <n v="0"/>
    <n v="0"/>
    <n v="0"/>
    <n v="0"/>
    <n v="0"/>
    <n v="0"/>
    <n v="0"/>
  </r>
  <r>
    <x v="1"/>
    <x v="2"/>
    <x v="1"/>
    <x v="6"/>
    <x v="12"/>
    <x v="1"/>
    <n v="0"/>
    <n v="0"/>
    <n v="0"/>
    <n v="0"/>
    <n v="0"/>
    <n v="0"/>
    <n v="0"/>
    <n v="0"/>
    <n v="0"/>
    <n v="0"/>
    <n v="0"/>
    <n v="0"/>
    <n v="0"/>
    <n v="0"/>
    <n v="0"/>
  </r>
  <r>
    <x v="1"/>
    <x v="2"/>
    <x v="1"/>
    <x v="6"/>
    <x v="13"/>
    <x v="1"/>
    <n v="0"/>
    <n v="0"/>
    <n v="0"/>
    <n v="0"/>
    <n v="0"/>
    <n v="0"/>
    <n v="0"/>
    <n v="0"/>
    <n v="0"/>
    <n v="0"/>
    <n v="0"/>
    <n v="0"/>
    <n v="0"/>
    <n v="0"/>
    <n v="0"/>
  </r>
  <r>
    <x v="1"/>
    <x v="3"/>
    <x v="1"/>
    <x v="6"/>
    <x v="2"/>
    <x v="1"/>
    <n v="0"/>
    <n v="0"/>
    <n v="0"/>
    <n v="0"/>
    <n v="0"/>
    <n v="0"/>
    <n v="0"/>
    <n v="0"/>
    <n v="0"/>
    <n v="0"/>
    <n v="0"/>
    <n v="0"/>
    <n v="0"/>
    <n v="0"/>
    <n v="0"/>
  </r>
  <r>
    <x v="1"/>
    <x v="3"/>
    <x v="1"/>
    <x v="6"/>
    <x v="3"/>
    <x v="1"/>
    <n v="0"/>
    <n v="0"/>
    <n v="0"/>
    <n v="0"/>
    <n v="0"/>
    <n v="0"/>
    <n v="0"/>
    <n v="0"/>
    <n v="0"/>
    <n v="0"/>
    <n v="0"/>
    <n v="0"/>
    <n v="0"/>
    <n v="0"/>
    <n v="0"/>
  </r>
  <r>
    <x v="1"/>
    <x v="3"/>
    <x v="1"/>
    <x v="6"/>
    <x v="4"/>
    <x v="1"/>
    <n v="0"/>
    <n v="0"/>
    <n v="0"/>
    <n v="0"/>
    <n v="0"/>
    <n v="0"/>
    <n v="0"/>
    <n v="0"/>
    <n v="0"/>
    <n v="0"/>
    <n v="0"/>
    <n v="0"/>
    <n v="0"/>
    <n v="0"/>
    <n v="0"/>
  </r>
  <r>
    <x v="1"/>
    <x v="3"/>
    <x v="1"/>
    <x v="6"/>
    <x v="5"/>
    <x v="1"/>
    <n v="0"/>
    <n v="0"/>
    <n v="0"/>
    <n v="0"/>
    <n v="0"/>
    <n v="0"/>
    <n v="0"/>
    <n v="0"/>
    <n v="0"/>
    <n v="0"/>
    <n v="0"/>
    <n v="0"/>
    <n v="0"/>
    <n v="0"/>
    <n v="0"/>
  </r>
  <r>
    <x v="1"/>
    <x v="3"/>
    <x v="1"/>
    <x v="6"/>
    <x v="6"/>
    <x v="1"/>
    <n v="0"/>
    <n v="0"/>
    <n v="0"/>
    <n v="0"/>
    <n v="0"/>
    <n v="0"/>
    <n v="0"/>
    <n v="0"/>
    <n v="0"/>
    <n v="0"/>
    <n v="0"/>
    <n v="0"/>
    <n v="0"/>
    <n v="0"/>
    <n v="0"/>
  </r>
  <r>
    <x v="1"/>
    <x v="3"/>
    <x v="1"/>
    <x v="6"/>
    <x v="7"/>
    <x v="1"/>
    <n v="0"/>
    <n v="0"/>
    <n v="0"/>
    <n v="0"/>
    <n v="0"/>
    <n v="0"/>
    <n v="0"/>
    <n v="0"/>
    <n v="0"/>
    <n v="0"/>
    <n v="0"/>
    <n v="0"/>
    <n v="0"/>
    <n v="0"/>
    <n v="0"/>
  </r>
  <r>
    <x v="1"/>
    <x v="3"/>
    <x v="1"/>
    <x v="6"/>
    <x v="8"/>
    <x v="1"/>
    <n v="0"/>
    <n v="0"/>
    <n v="0"/>
    <n v="0"/>
    <n v="0"/>
    <n v="0"/>
    <n v="0"/>
    <n v="0"/>
    <n v="0"/>
    <n v="0"/>
    <n v="0"/>
    <n v="0"/>
    <n v="0"/>
    <n v="0"/>
    <n v="0"/>
  </r>
  <r>
    <x v="1"/>
    <x v="3"/>
    <x v="1"/>
    <x v="6"/>
    <x v="9"/>
    <x v="1"/>
    <n v="0"/>
    <n v="0"/>
    <n v="0"/>
    <n v="0"/>
    <n v="0"/>
    <n v="0"/>
    <n v="0"/>
    <n v="0"/>
    <n v="0"/>
    <n v="0"/>
    <n v="0"/>
    <n v="0"/>
    <n v="0"/>
    <n v="0"/>
    <n v="0"/>
  </r>
  <r>
    <x v="1"/>
    <x v="3"/>
    <x v="1"/>
    <x v="6"/>
    <x v="10"/>
    <x v="1"/>
    <n v="0"/>
    <n v="0"/>
    <n v="0"/>
    <n v="5.2702215495357141E-3"/>
    <n v="1.0526341726387309E-2"/>
    <n v="1.5823116225478242E-2"/>
    <n v="2.1142344445975313E-2"/>
    <n v="2.6436964444327745E-2"/>
    <n v="3.1716798573234943E-2"/>
    <n v="3.7014940520966017E-2"/>
    <n v="4.231402605236146E-2"/>
    <n v="4.7631384579174346E-2"/>
    <n v="5.2939755293750876E-2"/>
    <n v="5.8255588529079333E-2"/>
    <n v="6.3569380894644215E-2"/>
  </r>
  <r>
    <x v="1"/>
    <x v="3"/>
    <x v="1"/>
    <x v="6"/>
    <x v="11"/>
    <x v="1"/>
    <n v="0"/>
    <n v="0"/>
    <n v="0"/>
    <n v="0"/>
    <n v="0"/>
    <n v="0"/>
    <n v="0"/>
    <n v="0"/>
    <n v="0"/>
    <n v="0"/>
    <n v="0"/>
    <n v="0"/>
    <n v="0"/>
    <n v="0"/>
    <n v="0"/>
  </r>
  <r>
    <x v="1"/>
    <x v="3"/>
    <x v="1"/>
    <x v="6"/>
    <x v="12"/>
    <x v="1"/>
    <n v="0"/>
    <n v="0"/>
    <n v="0"/>
    <n v="0"/>
    <n v="0"/>
    <n v="0"/>
    <n v="0"/>
    <n v="0"/>
    <n v="0"/>
    <n v="0"/>
    <n v="0"/>
    <n v="0"/>
    <n v="0"/>
    <n v="0"/>
    <n v="0"/>
  </r>
  <r>
    <x v="1"/>
    <x v="3"/>
    <x v="1"/>
    <x v="6"/>
    <x v="13"/>
    <x v="1"/>
    <n v="0"/>
    <n v="0"/>
    <n v="0"/>
    <n v="0"/>
    <n v="0"/>
    <n v="0"/>
    <n v="0"/>
    <n v="0"/>
    <n v="0"/>
    <n v="0"/>
    <n v="0"/>
    <n v="0"/>
    <n v="0"/>
    <n v="0"/>
    <n v="0"/>
  </r>
  <r>
    <x v="1"/>
    <x v="0"/>
    <x v="1"/>
    <x v="7"/>
    <x v="2"/>
    <x v="1"/>
    <n v="5.3981113427610056E-2"/>
    <n v="5.3926527323449061E-2"/>
    <n v="5.4069971972642489E-2"/>
    <n v="5.413129946365311E-2"/>
    <n v="0.10806620185100954"/>
    <n v="0.1082124388774557"/>
    <n v="0.10835944450445389"/>
    <n v="0.10824183164239017"/>
    <n v="0.10814937340374101"/>
    <n v="0.16213366006537311"/>
    <n v="0.16193584359886251"/>
    <n v="0.16183813687076729"/>
    <n v="0.1617037535870802"/>
    <n v="0.16154352804535824"/>
    <n v="0.16135106792821985"/>
  </r>
  <r>
    <x v="1"/>
    <x v="0"/>
    <x v="1"/>
    <x v="7"/>
    <x v="3"/>
    <x v="1"/>
    <n v="0"/>
    <n v="0"/>
    <n v="0"/>
    <n v="0"/>
    <n v="0"/>
    <n v="0"/>
    <n v="0"/>
    <n v="0"/>
    <n v="0"/>
    <n v="0"/>
    <n v="0"/>
    <n v="0"/>
    <n v="0"/>
    <n v="0"/>
    <n v="0"/>
  </r>
  <r>
    <x v="1"/>
    <x v="0"/>
    <x v="1"/>
    <x v="7"/>
    <x v="4"/>
    <x v="1"/>
    <n v="9.7792339799418343E-2"/>
    <n v="9.8189992248510438E-2"/>
    <n v="9.8899686852658972E-2"/>
    <n v="9.9465995992030626E-2"/>
    <n v="0.19942819308108767"/>
    <n v="0.20045984428393113"/>
    <n v="0.20144471996111044"/>
    <n v="0.20189961921809466"/>
    <n v="0.20236524113623358"/>
    <n v="0.3042976713672374"/>
    <n v="0.30482944803781087"/>
    <n v="0.30556037953674348"/>
    <n v="0.30623806002691822"/>
    <n v="0.30685701699602952"/>
    <n v="0.30744145838034659"/>
  </r>
  <r>
    <x v="1"/>
    <x v="0"/>
    <x v="1"/>
    <x v="7"/>
    <x v="5"/>
    <x v="1"/>
    <n v="3.2010461702516375E-2"/>
    <n v="3.229055232513256E-2"/>
    <n v="3.2661254905902944E-2"/>
    <n v="3.3048631356456477E-2"/>
    <n v="6.6385872095244561E-2"/>
    <n v="6.6749485319082716E-2"/>
    <n v="6.708242492454379E-2"/>
    <n v="6.7261841175834031E-2"/>
    <n v="6.7441458897559078E-2"/>
    <n v="0.10142810464997108"/>
    <n v="0.10162016065318615"/>
    <n v="0.10188026571164051"/>
    <n v="0.10213155091402212"/>
    <n v="0.10237213420608117"/>
    <n v="0.10261729689039879"/>
  </r>
  <r>
    <x v="1"/>
    <x v="0"/>
    <x v="1"/>
    <x v="7"/>
    <x v="6"/>
    <x v="1"/>
    <n v="9.7975620535713057E-2"/>
    <n v="9.9112581218953014E-2"/>
    <n v="0.10030658126210934"/>
    <n v="0.10115724081508458"/>
    <n v="0.2028409364388632"/>
    <n v="0.20376280036757208"/>
    <n v="0.20461714095120195"/>
    <n v="0.20524315720024466"/>
    <n v="0.20605993052726532"/>
    <n v="0.31034750888137036"/>
    <n v="0.31119252876022541"/>
    <n v="0.31213891183917053"/>
    <n v="0.31306269029253353"/>
    <n v="0.31396821071243891"/>
    <n v="0.3148762604105666"/>
  </r>
  <r>
    <x v="1"/>
    <x v="0"/>
    <x v="1"/>
    <x v="7"/>
    <x v="7"/>
    <x v="1"/>
    <n v="0"/>
    <n v="0"/>
    <n v="0"/>
    <n v="0"/>
    <n v="0"/>
    <n v="0"/>
    <n v="0"/>
    <n v="0"/>
    <n v="0"/>
    <n v="0"/>
    <n v="0"/>
    <n v="0"/>
    <n v="0"/>
    <n v="0"/>
    <n v="0"/>
  </r>
  <r>
    <x v="1"/>
    <x v="0"/>
    <x v="1"/>
    <x v="7"/>
    <x v="8"/>
    <x v="1"/>
    <n v="0"/>
    <n v="0"/>
    <n v="0"/>
    <n v="0"/>
    <n v="0"/>
    <n v="0"/>
    <n v="0"/>
    <n v="0"/>
    <n v="0"/>
    <n v="0"/>
    <n v="0"/>
    <n v="0"/>
    <n v="0"/>
    <n v="0"/>
    <n v="0"/>
  </r>
  <r>
    <x v="1"/>
    <x v="0"/>
    <x v="1"/>
    <x v="7"/>
    <x v="9"/>
    <x v="1"/>
    <n v="0"/>
    <n v="0"/>
    <n v="0"/>
    <n v="0"/>
    <n v="0"/>
    <n v="0"/>
    <n v="0"/>
    <n v="0"/>
    <n v="0"/>
    <n v="0"/>
    <n v="0"/>
    <n v="0"/>
    <n v="0"/>
    <n v="0"/>
    <n v="0"/>
  </r>
  <r>
    <x v="1"/>
    <x v="0"/>
    <x v="1"/>
    <x v="7"/>
    <x v="10"/>
    <x v="1"/>
    <n v="0"/>
    <n v="0"/>
    <n v="0"/>
    <n v="0"/>
    <n v="0"/>
    <n v="0"/>
    <n v="0"/>
    <n v="0"/>
    <n v="0"/>
    <n v="0"/>
    <n v="0"/>
    <n v="0"/>
    <n v="0"/>
    <n v="0"/>
    <n v="0"/>
  </r>
  <r>
    <x v="1"/>
    <x v="0"/>
    <x v="1"/>
    <x v="7"/>
    <x v="11"/>
    <x v="1"/>
    <n v="6.411746116719989E-3"/>
    <n v="6.4469838637315436E-3"/>
    <n v="6.5041664113975389E-3"/>
    <n v="6.5474139341208069E-3"/>
    <n v="1.311627611867432E-2"/>
    <n v="1.3166156174425691E-2"/>
    <n v="1.320232724257267E-2"/>
    <n v="1.31988089162999E-2"/>
    <n v="1.3200140791672466E-2"/>
    <n v="1.9812264668042871E-2"/>
    <n v="1.9810623234413176E-2"/>
    <n v="1.9820062680603438E-2"/>
    <n v="1.9826303027568565E-2"/>
    <n v="1.9831016884264068E-2"/>
    <n v="1.983530112998666E-2"/>
  </r>
  <r>
    <x v="1"/>
    <x v="0"/>
    <x v="1"/>
    <x v="7"/>
    <x v="12"/>
    <x v="1"/>
    <n v="3.7955815134559409E-2"/>
    <n v="3.8111577664174875E-2"/>
    <n v="3.8429069636113505E-2"/>
    <n v="3.8662264658700068E-2"/>
    <n v="7.7548588592490697E-2"/>
    <n v="7.8004973983442E-2"/>
    <n v="7.8466266468310716E-2"/>
    <n v="7.873101095954127E-2"/>
    <n v="7.900144801668918E-2"/>
    <n v="0.11894872421208806"/>
    <n v="0.11932491863263237"/>
    <n v="0.11979281514727948"/>
    <n v="0.12025815375829052"/>
    <n v="0.1207251976568619"/>
    <n v="0.12119240157433389"/>
  </r>
  <r>
    <x v="1"/>
    <x v="0"/>
    <x v="1"/>
    <x v="7"/>
    <x v="13"/>
    <x v="1"/>
    <n v="0"/>
    <n v="0"/>
    <n v="0"/>
    <n v="0"/>
    <n v="0"/>
    <n v="0"/>
    <n v="0"/>
    <n v="0"/>
    <n v="0"/>
    <n v="0"/>
    <n v="0"/>
    <n v="0"/>
    <n v="0"/>
    <n v="0"/>
    <n v="0"/>
  </r>
  <r>
    <x v="1"/>
    <x v="1"/>
    <x v="1"/>
    <x v="7"/>
    <x v="2"/>
    <x v="1"/>
    <n v="0"/>
    <n v="0"/>
    <n v="0"/>
    <n v="0"/>
    <n v="0"/>
    <n v="0"/>
    <n v="0"/>
    <n v="0"/>
    <n v="0"/>
    <n v="0"/>
    <n v="0"/>
    <n v="0"/>
    <n v="0"/>
    <n v="0"/>
    <n v="0"/>
  </r>
  <r>
    <x v="1"/>
    <x v="1"/>
    <x v="1"/>
    <x v="7"/>
    <x v="3"/>
    <x v="1"/>
    <n v="0"/>
    <n v="0"/>
    <n v="0"/>
    <n v="0"/>
    <n v="0"/>
    <n v="0"/>
    <n v="0"/>
    <n v="0"/>
    <n v="0"/>
    <n v="0"/>
    <n v="0"/>
    <n v="0"/>
    <n v="0"/>
    <n v="0"/>
    <n v="0"/>
  </r>
  <r>
    <x v="1"/>
    <x v="1"/>
    <x v="1"/>
    <x v="7"/>
    <x v="4"/>
    <x v="1"/>
    <n v="0"/>
    <n v="0"/>
    <n v="0"/>
    <n v="0"/>
    <n v="0"/>
    <n v="0"/>
    <n v="0"/>
    <n v="0"/>
    <n v="0"/>
    <n v="0"/>
    <n v="0"/>
    <n v="0"/>
    <n v="0"/>
    <n v="0"/>
    <n v="0"/>
  </r>
  <r>
    <x v="1"/>
    <x v="1"/>
    <x v="1"/>
    <x v="7"/>
    <x v="5"/>
    <x v="1"/>
    <n v="0"/>
    <n v="0"/>
    <n v="0"/>
    <n v="0"/>
    <n v="0"/>
    <n v="0"/>
    <n v="0"/>
    <n v="0"/>
    <n v="0"/>
    <n v="0"/>
    <n v="0"/>
    <n v="0"/>
    <n v="0"/>
    <n v="0"/>
    <n v="0"/>
  </r>
  <r>
    <x v="1"/>
    <x v="1"/>
    <x v="1"/>
    <x v="7"/>
    <x v="6"/>
    <x v="1"/>
    <n v="0"/>
    <n v="0"/>
    <n v="0"/>
    <n v="0"/>
    <n v="0"/>
    <n v="0"/>
    <n v="0"/>
    <n v="0"/>
    <n v="0"/>
    <n v="0"/>
    <n v="0"/>
    <n v="0"/>
    <n v="0"/>
    <n v="0"/>
    <n v="0"/>
  </r>
  <r>
    <x v="1"/>
    <x v="1"/>
    <x v="1"/>
    <x v="7"/>
    <x v="7"/>
    <x v="1"/>
    <n v="0"/>
    <n v="0"/>
    <n v="0"/>
    <n v="0"/>
    <n v="0"/>
    <n v="0"/>
    <n v="0"/>
    <n v="0"/>
    <n v="0"/>
    <n v="0"/>
    <n v="0"/>
    <n v="0"/>
    <n v="0"/>
    <n v="0"/>
    <n v="0"/>
  </r>
  <r>
    <x v="1"/>
    <x v="1"/>
    <x v="1"/>
    <x v="7"/>
    <x v="8"/>
    <x v="1"/>
    <n v="0"/>
    <n v="0"/>
    <n v="0"/>
    <n v="0"/>
    <n v="0"/>
    <n v="0"/>
    <n v="0"/>
    <n v="0"/>
    <n v="0"/>
    <n v="0"/>
    <n v="0"/>
    <n v="0"/>
    <n v="0"/>
    <n v="0"/>
    <n v="0"/>
  </r>
  <r>
    <x v="1"/>
    <x v="1"/>
    <x v="1"/>
    <x v="7"/>
    <x v="9"/>
    <x v="1"/>
    <n v="0"/>
    <n v="0"/>
    <n v="0"/>
    <n v="0"/>
    <n v="0"/>
    <n v="0"/>
    <n v="0"/>
    <n v="0"/>
    <n v="0"/>
    <n v="0"/>
    <n v="0"/>
    <n v="0"/>
    <n v="0"/>
    <n v="0"/>
    <n v="0"/>
  </r>
  <r>
    <x v="1"/>
    <x v="1"/>
    <x v="1"/>
    <x v="7"/>
    <x v="10"/>
    <x v="1"/>
    <n v="0"/>
    <n v="0"/>
    <n v="0"/>
    <n v="0"/>
    <n v="0"/>
    <n v="0"/>
    <n v="0"/>
    <n v="0"/>
    <n v="0"/>
    <n v="0"/>
    <n v="0"/>
    <n v="0"/>
    <n v="0"/>
    <n v="0"/>
    <n v="0"/>
  </r>
  <r>
    <x v="1"/>
    <x v="1"/>
    <x v="1"/>
    <x v="7"/>
    <x v="11"/>
    <x v="1"/>
    <n v="0"/>
    <n v="0"/>
    <n v="0"/>
    <n v="0"/>
    <n v="0"/>
    <n v="0"/>
    <n v="0"/>
    <n v="0"/>
    <n v="0"/>
    <n v="0"/>
    <n v="0"/>
    <n v="0"/>
    <n v="0"/>
    <n v="0"/>
    <n v="0"/>
  </r>
  <r>
    <x v="1"/>
    <x v="1"/>
    <x v="1"/>
    <x v="7"/>
    <x v="12"/>
    <x v="1"/>
    <n v="0"/>
    <n v="0"/>
    <n v="0"/>
    <n v="0"/>
    <n v="0"/>
    <n v="0"/>
    <n v="0"/>
    <n v="0"/>
    <n v="0"/>
    <n v="0"/>
    <n v="0"/>
    <n v="0"/>
    <n v="0"/>
    <n v="0"/>
    <n v="0"/>
  </r>
  <r>
    <x v="1"/>
    <x v="1"/>
    <x v="1"/>
    <x v="7"/>
    <x v="13"/>
    <x v="1"/>
    <n v="0"/>
    <n v="0"/>
    <n v="0"/>
    <n v="0"/>
    <n v="0"/>
    <n v="0"/>
    <n v="0"/>
    <n v="0"/>
    <n v="0"/>
    <n v="0"/>
    <n v="0"/>
    <n v="0"/>
    <n v="0"/>
    <n v="0"/>
    <n v="0"/>
  </r>
  <r>
    <x v="1"/>
    <x v="2"/>
    <x v="1"/>
    <x v="7"/>
    <x v="2"/>
    <x v="1"/>
    <n v="0"/>
    <n v="0"/>
    <n v="0"/>
    <n v="5.5065388753635064E-2"/>
    <n v="5.5411390196777821E-2"/>
    <n v="5.6027795616512173E-2"/>
    <n v="5.6679861092311469E-2"/>
    <n v="5.7215870307645418E-2"/>
    <n v="0.1154530641272279"/>
    <n v="0.11642531278708376"/>
    <n v="0.11725687641998676"/>
    <n v="0.11834842330073603"/>
    <n v="0.11931642605589869"/>
    <n v="0.1202794267918382"/>
    <n v="0.12125401743355903"/>
  </r>
  <r>
    <x v="1"/>
    <x v="2"/>
    <x v="1"/>
    <x v="7"/>
    <x v="3"/>
    <x v="1"/>
    <n v="0"/>
    <n v="0"/>
    <n v="0"/>
    <n v="0"/>
    <n v="0"/>
    <n v="0"/>
    <n v="0"/>
    <n v="0"/>
    <n v="0"/>
    <n v="0"/>
    <n v="0"/>
    <n v="0"/>
    <n v="0"/>
    <n v="0"/>
    <n v="0"/>
  </r>
  <r>
    <x v="1"/>
    <x v="2"/>
    <x v="1"/>
    <x v="7"/>
    <x v="4"/>
    <x v="1"/>
    <n v="0"/>
    <n v="0"/>
    <n v="0"/>
    <n v="6.9106028414778087E-2"/>
    <n v="6.9946379250128782E-2"/>
    <n v="7.1112830581739825E-2"/>
    <n v="7.2323685595638593E-2"/>
    <n v="7.3383054714340382E-2"/>
    <n v="0.14880454823535172"/>
    <n v="0.15076059736862135"/>
    <n v="0.15252277960691796"/>
    <n v="0.15461220659387453"/>
    <n v="0.15652488115482596"/>
    <n v="0.15842837427964751"/>
    <n v="0.16034020672154195"/>
  </r>
  <r>
    <x v="1"/>
    <x v="2"/>
    <x v="1"/>
    <x v="7"/>
    <x v="5"/>
    <x v="1"/>
    <n v="0"/>
    <n v="0"/>
    <n v="0"/>
    <n v="4.8170279453593187E-2"/>
    <n v="4.8735077983304752E-2"/>
    <n v="4.9432463442422185E-2"/>
    <n v="5.014017885298612E-2"/>
    <n v="5.0765181594939125E-2"/>
    <n v="0.1027334152718655"/>
    <n v="0.1038778027986436"/>
    <n v="0.10491082299179802"/>
    <n v="0.10617815653079316"/>
    <n v="0.10733265243482212"/>
    <n v="0.10849648000333918"/>
    <n v="0.10968089556071382"/>
  </r>
  <r>
    <x v="1"/>
    <x v="2"/>
    <x v="1"/>
    <x v="7"/>
    <x v="6"/>
    <x v="1"/>
    <n v="0"/>
    <n v="0"/>
    <n v="0"/>
    <n v="0.14523724918396438"/>
    <n v="0.14662244389836884"/>
    <n v="0.14851593245344971"/>
    <n v="0.1504401434065501"/>
    <n v="0.15228879153135322"/>
    <n v="0.30841132142281802"/>
    <n v="0.31208974641951742"/>
    <n v="0.31518696487835229"/>
    <n v="0.31886505216419375"/>
    <n v="0.32219767775181518"/>
    <n v="0.32555510996528453"/>
    <n v="0.3289874599284156"/>
  </r>
  <r>
    <x v="1"/>
    <x v="2"/>
    <x v="1"/>
    <x v="7"/>
    <x v="7"/>
    <x v="1"/>
    <n v="0"/>
    <n v="0"/>
    <n v="0"/>
    <n v="0"/>
    <n v="0"/>
    <n v="0"/>
    <n v="0"/>
    <n v="0"/>
    <n v="0"/>
    <n v="0"/>
    <n v="0"/>
    <n v="0"/>
    <n v="0"/>
    <n v="0"/>
    <n v="0"/>
  </r>
  <r>
    <x v="1"/>
    <x v="2"/>
    <x v="1"/>
    <x v="7"/>
    <x v="8"/>
    <x v="1"/>
    <n v="0"/>
    <n v="0"/>
    <n v="0"/>
    <n v="0"/>
    <n v="0"/>
    <n v="0"/>
    <n v="0"/>
    <n v="0"/>
    <n v="0"/>
    <n v="0"/>
    <n v="0"/>
    <n v="0"/>
    <n v="0"/>
    <n v="0"/>
    <n v="0"/>
  </r>
  <r>
    <x v="1"/>
    <x v="2"/>
    <x v="1"/>
    <x v="7"/>
    <x v="9"/>
    <x v="1"/>
    <n v="0"/>
    <n v="0"/>
    <n v="0"/>
    <n v="0"/>
    <n v="0"/>
    <n v="0"/>
    <n v="0"/>
    <n v="0"/>
    <n v="0"/>
    <n v="0"/>
    <n v="0"/>
    <n v="0"/>
    <n v="0"/>
    <n v="0"/>
    <n v="0"/>
  </r>
  <r>
    <x v="1"/>
    <x v="2"/>
    <x v="1"/>
    <x v="7"/>
    <x v="10"/>
    <x v="1"/>
    <n v="0"/>
    <n v="0"/>
    <n v="0"/>
    <n v="0"/>
    <n v="0"/>
    <n v="0"/>
    <n v="0"/>
    <n v="0"/>
    <n v="0"/>
    <n v="0"/>
    <n v="0"/>
    <n v="0"/>
    <n v="0"/>
    <n v="0"/>
    <n v="0"/>
  </r>
  <r>
    <x v="1"/>
    <x v="2"/>
    <x v="1"/>
    <x v="7"/>
    <x v="11"/>
    <x v="1"/>
    <n v="0"/>
    <n v="0"/>
    <n v="0"/>
    <n v="2.4980846877142781E-3"/>
    <n v="2.5275693226867271E-3"/>
    <n v="2.5668579903770933E-3"/>
    <n v="2.6052181273680734E-3"/>
    <n v="2.6368029329830343E-3"/>
    <n v="5.3351668247418448E-3"/>
    <n v="5.3955494254891833E-3"/>
    <n v="5.4491752022544863E-3"/>
    <n v="5.5140707710202392E-3"/>
    <n v="5.5724885272840172E-3"/>
    <n v="5.6304403978378213E-3"/>
    <n v="5.6889908956777894E-3"/>
  </r>
  <r>
    <x v="1"/>
    <x v="2"/>
    <x v="1"/>
    <x v="7"/>
    <x v="12"/>
    <x v="1"/>
    <n v="0"/>
    <n v="0"/>
    <n v="0"/>
    <n v="1.8014884973317252E-2"/>
    <n v="1.8197863782377824E-2"/>
    <n v="1.8471849675555194E-2"/>
    <n v="1.8763580947740197E-2"/>
    <n v="1.9019216752868717E-2"/>
    <n v="3.8531261294313945E-2"/>
    <n v="3.9010674325859529E-2"/>
    <n v="3.9445838036247384E-2"/>
    <n v="3.9972731899667074E-2"/>
    <n v="4.0460956293926001E-2"/>
    <n v="4.0953687263154688E-2"/>
    <n v="4.1456683641357552E-2"/>
  </r>
  <r>
    <x v="1"/>
    <x v="2"/>
    <x v="1"/>
    <x v="7"/>
    <x v="13"/>
    <x v="1"/>
    <n v="0"/>
    <n v="0"/>
    <n v="0"/>
    <n v="0"/>
    <n v="0"/>
    <n v="0"/>
    <n v="0"/>
    <n v="0"/>
    <n v="0"/>
    <n v="0"/>
    <n v="0"/>
    <n v="0"/>
    <n v="0"/>
    <n v="0"/>
    <n v="0"/>
  </r>
  <r>
    <x v="1"/>
    <x v="3"/>
    <x v="1"/>
    <x v="7"/>
    <x v="2"/>
    <x v="1"/>
    <n v="0"/>
    <n v="0"/>
    <n v="0"/>
    <n v="1.3534637747282325E-2"/>
    <n v="1.3573955439456033E-2"/>
    <n v="1.3671429501980151E-2"/>
    <n v="1.377971429200266E-2"/>
    <n v="1.3868118188136568E-2"/>
    <n v="2.7897480620563769E-2"/>
    <n v="2.8071979624038953E-2"/>
    <n v="2.8247800122833171E-2"/>
    <n v="2.8433591199176943E-2"/>
    <n v="2.8611247902964466E-2"/>
    <n v="2.8787906923456525E-2"/>
    <n v="2.8965689419842469E-2"/>
  </r>
  <r>
    <x v="1"/>
    <x v="3"/>
    <x v="1"/>
    <x v="7"/>
    <x v="3"/>
    <x v="1"/>
    <n v="0"/>
    <n v="0"/>
    <n v="0"/>
    <n v="0"/>
    <n v="0"/>
    <n v="0"/>
    <n v="0"/>
    <n v="0"/>
    <n v="0"/>
    <n v="0"/>
    <n v="0"/>
    <n v="0"/>
    <n v="0"/>
    <n v="0"/>
    <n v="0"/>
  </r>
  <r>
    <x v="1"/>
    <x v="3"/>
    <x v="1"/>
    <x v="7"/>
    <x v="4"/>
    <x v="1"/>
    <n v="0"/>
    <n v="0"/>
    <n v="0"/>
    <n v="1.4606951486836569E-2"/>
    <n v="1.4676574800815906E-2"/>
    <n v="1.4804553182794652E-2"/>
    <n v="1.4941387442299349E-2"/>
    <n v="1.5053014616791526E-2"/>
    <n v="3.0306150203484886E-2"/>
    <n v="3.0517604413723743E-2"/>
    <n v="3.0728307434498843E-2"/>
    <n v="3.0947357621629167E-2"/>
    <n v="3.1157753859342288E-2"/>
    <n v="3.1362931449211158E-2"/>
    <n v="3.1559232182366836E-2"/>
  </r>
  <r>
    <x v="1"/>
    <x v="3"/>
    <x v="1"/>
    <x v="7"/>
    <x v="5"/>
    <x v="1"/>
    <n v="0"/>
    <n v="0"/>
    <n v="0"/>
    <n v="1.6701982100380996E-2"/>
    <n v="1.6789077602093163E-2"/>
    <n v="1.6899119523117834E-2"/>
    <n v="1.7008192726124336E-2"/>
    <n v="1.7093236276508543E-2"/>
    <n v="3.4321074659958803E-2"/>
    <n v="3.4460189740031601E-2"/>
    <n v="3.4598170606329845E-2"/>
    <n v="3.4751415364977611E-2"/>
    <n v="3.4906322965801109E-2"/>
    <n v="3.5066300609318257E-2"/>
    <n v="3.5224193372509198E-2"/>
  </r>
  <r>
    <x v="1"/>
    <x v="3"/>
    <x v="1"/>
    <x v="7"/>
    <x v="6"/>
    <x v="1"/>
    <n v="0"/>
    <n v="0"/>
    <n v="0"/>
    <n v="3.6574268789963685E-2"/>
    <n v="3.6752746555566387E-2"/>
    <n v="3.7020473485613908E-2"/>
    <n v="3.7298439807035004E-2"/>
    <n v="3.7606758453542638E-2"/>
    <n v="7.5869717736226777E-2"/>
    <n v="7.6543054743687333E-2"/>
    <n v="7.7143460338898656E-2"/>
    <n v="7.7740950279747478E-2"/>
    <n v="7.8343921244075687E-2"/>
    <n v="7.8967658647915467E-2"/>
    <n v="7.959467162790182E-2"/>
  </r>
  <r>
    <x v="1"/>
    <x v="3"/>
    <x v="1"/>
    <x v="7"/>
    <x v="7"/>
    <x v="1"/>
    <n v="0"/>
    <n v="0"/>
    <n v="0"/>
    <n v="0"/>
    <n v="0"/>
    <n v="0"/>
    <n v="0"/>
    <n v="0"/>
    <n v="0"/>
    <n v="0"/>
    <n v="0"/>
    <n v="0"/>
    <n v="0"/>
    <n v="0"/>
    <n v="0"/>
  </r>
  <r>
    <x v="1"/>
    <x v="3"/>
    <x v="1"/>
    <x v="7"/>
    <x v="8"/>
    <x v="1"/>
    <n v="0"/>
    <n v="0"/>
    <n v="0"/>
    <n v="0"/>
    <n v="0"/>
    <n v="0"/>
    <n v="0"/>
    <n v="0"/>
    <n v="0"/>
    <n v="0"/>
    <n v="0"/>
    <n v="0"/>
    <n v="0"/>
    <n v="0"/>
    <n v="0"/>
  </r>
  <r>
    <x v="1"/>
    <x v="3"/>
    <x v="1"/>
    <x v="7"/>
    <x v="9"/>
    <x v="1"/>
    <n v="0"/>
    <n v="0"/>
    <n v="0"/>
    <n v="0"/>
    <n v="0"/>
    <n v="0"/>
    <n v="0"/>
    <n v="0"/>
    <n v="0"/>
    <n v="0"/>
    <n v="0"/>
    <n v="0"/>
    <n v="0"/>
    <n v="0"/>
    <n v="0"/>
  </r>
  <r>
    <x v="1"/>
    <x v="3"/>
    <x v="1"/>
    <x v="7"/>
    <x v="10"/>
    <x v="1"/>
    <n v="0"/>
    <n v="0"/>
    <n v="0"/>
    <n v="0"/>
    <n v="0"/>
    <n v="0"/>
    <n v="0"/>
    <n v="0"/>
    <n v="0"/>
    <n v="0"/>
    <n v="0"/>
    <n v="0"/>
    <n v="0"/>
    <n v="0"/>
    <n v="0"/>
  </r>
  <r>
    <x v="1"/>
    <x v="3"/>
    <x v="1"/>
    <x v="7"/>
    <x v="11"/>
    <x v="1"/>
    <n v="0"/>
    <n v="0"/>
    <n v="0"/>
    <n v="4.234246845294437E-4"/>
    <n v="4.2551140889199345E-4"/>
    <n v="4.2885378772867074E-4"/>
    <n v="4.3187823837658346E-4"/>
    <n v="4.3390265573186232E-4"/>
    <n v="8.7138688567255573E-4"/>
    <n v="8.7548401658654837E-4"/>
    <n v="8.7939698000848838E-4"/>
    <n v="8.8346631336444525E-4"/>
    <n v="8.872361504288416E-4"/>
    <n v="8.9094877815982208E-4"/>
    <n v="8.9465401506054845E-4"/>
  </r>
  <r>
    <x v="1"/>
    <x v="3"/>
    <x v="1"/>
    <x v="7"/>
    <x v="12"/>
    <x v="1"/>
    <n v="0"/>
    <n v="0"/>
    <n v="0"/>
    <n v="2.4487044722264983E-3"/>
    <n v="2.4645863343107015E-3"/>
    <n v="2.4910405780803799E-3"/>
    <n v="2.5197111178942022E-3"/>
    <n v="2.544464817864875E-3"/>
    <n v="5.1344941080948524E-3"/>
    <n v="5.1823855213309379E-3"/>
    <n v="5.2305674751249691E-3"/>
    <n v="5.2807166599087921E-3"/>
    <n v="5.3297599973272606E-3"/>
    <n v="5.3786016453218647E-3"/>
    <n v="5.4273748246740751E-3"/>
  </r>
  <r>
    <x v="1"/>
    <x v="3"/>
    <x v="1"/>
    <x v="7"/>
    <x v="13"/>
    <x v="1"/>
    <n v="0"/>
    <n v="0"/>
    <n v="0"/>
    <n v="0"/>
    <n v="0"/>
    <n v="0"/>
    <n v="0"/>
    <n v="0"/>
    <n v="0"/>
    <n v="0"/>
    <n v="0"/>
    <n v="0"/>
    <n v="0"/>
    <n v="0"/>
    <n v="0"/>
  </r>
  <r>
    <x v="1"/>
    <x v="0"/>
    <x v="1"/>
    <x v="8"/>
    <x v="2"/>
    <x v="1"/>
    <n v="0"/>
    <n v="0"/>
    <n v="0"/>
    <n v="1.3119838822369429E-2"/>
    <n v="1.3619879912897731E-2"/>
    <n v="1.4183842989223391E-2"/>
    <n v="1.4771236077127844E-2"/>
    <n v="1.5345411580497206E-2"/>
    <n v="1.5945595956263162E-2"/>
    <n v="1.6574178614039363E-2"/>
    <n v="1.7216115016031378E-2"/>
    <n v="1.789395647735155E-2"/>
    <n v="1.8594262046349702E-2"/>
    <n v="1.9318871273941281E-2"/>
    <n v="2.0067689315023063E-2"/>
  </r>
  <r>
    <x v="1"/>
    <x v="0"/>
    <x v="1"/>
    <x v="8"/>
    <x v="3"/>
    <x v="1"/>
    <n v="0"/>
    <n v="0"/>
    <n v="0"/>
    <n v="0"/>
    <n v="0"/>
    <n v="0"/>
    <n v="0"/>
    <n v="0"/>
    <n v="0"/>
    <n v="0"/>
    <n v="0"/>
    <n v="0"/>
    <n v="0"/>
    <n v="0"/>
    <n v="0"/>
  </r>
  <r>
    <x v="1"/>
    <x v="0"/>
    <x v="1"/>
    <x v="8"/>
    <x v="4"/>
    <x v="1"/>
    <n v="0"/>
    <n v="0"/>
    <n v="0"/>
    <n v="2.3005438327099337E-2"/>
    <n v="2.3985334228486442E-2"/>
    <n v="2.5073787922697963E-2"/>
    <n v="2.6204856601953035E-2"/>
    <n v="2.7314593271272187E-2"/>
    <n v="2.8472689776718015E-2"/>
    <n v="2.9684742544020964E-2"/>
    <n v="3.0926082969838946E-2"/>
    <n v="3.2240248240792427E-2"/>
    <n v="3.3604221642399373E-2"/>
    <n v="3.5019026894252923E-2"/>
    <n v="3.648915327737727E-2"/>
  </r>
  <r>
    <x v="1"/>
    <x v="0"/>
    <x v="1"/>
    <x v="8"/>
    <x v="5"/>
    <x v="1"/>
    <n v="0"/>
    <n v="0"/>
    <n v="0"/>
    <n v="0"/>
    <n v="0"/>
    <n v="0"/>
    <n v="0"/>
    <n v="0"/>
    <n v="0"/>
    <n v="0"/>
    <n v="0"/>
    <n v="0"/>
    <n v="0"/>
    <n v="0"/>
    <n v="0"/>
  </r>
  <r>
    <x v="1"/>
    <x v="0"/>
    <x v="1"/>
    <x v="8"/>
    <x v="6"/>
    <x v="1"/>
    <n v="0"/>
    <n v="0"/>
    <n v="0"/>
    <n v="3.6235492706166945E-2"/>
    <n v="3.7782974615378793E-2"/>
    <n v="3.9472876841177354E-2"/>
    <n v="4.122391465656286E-2"/>
    <n v="4.3004038719393366E-2"/>
    <n v="4.4902182006267846E-2"/>
    <n v="4.6888273410098387E-2"/>
    <n v="4.8896579325718087E-2"/>
    <n v="5.1007092391196288E-2"/>
    <n v="5.3204370364640943E-2"/>
    <n v="5.5492592195682963E-2"/>
    <n v="5.787920970174798E-2"/>
  </r>
  <r>
    <x v="1"/>
    <x v="0"/>
    <x v="1"/>
    <x v="8"/>
    <x v="7"/>
    <x v="1"/>
    <n v="0"/>
    <n v="0"/>
    <n v="0"/>
    <n v="0"/>
    <n v="0"/>
    <n v="0"/>
    <n v="0"/>
    <n v="0"/>
    <n v="0"/>
    <n v="0"/>
    <n v="0"/>
    <n v="0"/>
    <n v="0"/>
    <n v="0"/>
    <n v="0"/>
  </r>
  <r>
    <x v="1"/>
    <x v="0"/>
    <x v="1"/>
    <x v="8"/>
    <x v="8"/>
    <x v="1"/>
    <n v="0"/>
    <n v="0"/>
    <n v="0"/>
    <n v="0"/>
    <n v="0"/>
    <n v="0"/>
    <n v="0"/>
    <n v="0"/>
    <n v="0"/>
    <n v="0"/>
    <n v="0"/>
    <n v="0"/>
    <n v="0"/>
    <n v="0"/>
    <n v="0"/>
  </r>
  <r>
    <x v="1"/>
    <x v="0"/>
    <x v="1"/>
    <x v="8"/>
    <x v="9"/>
    <x v="1"/>
    <n v="0"/>
    <n v="0"/>
    <n v="0"/>
    <n v="0"/>
    <n v="0"/>
    <n v="0"/>
    <n v="0"/>
    <n v="0"/>
    <n v="0"/>
    <n v="0"/>
    <n v="0"/>
    <n v="0"/>
    <n v="0"/>
    <n v="0"/>
    <n v="0"/>
  </r>
  <r>
    <x v="1"/>
    <x v="0"/>
    <x v="1"/>
    <x v="8"/>
    <x v="10"/>
    <x v="1"/>
    <n v="0"/>
    <n v="0"/>
    <n v="0"/>
    <n v="0"/>
    <n v="0"/>
    <n v="0"/>
    <n v="0"/>
    <n v="0"/>
    <n v="0"/>
    <n v="0"/>
    <n v="0"/>
    <n v="0"/>
    <n v="0"/>
    <n v="0"/>
    <n v="0"/>
  </r>
  <r>
    <x v="1"/>
    <x v="0"/>
    <x v="1"/>
    <x v="8"/>
    <x v="11"/>
    <x v="1"/>
    <n v="0"/>
    <n v="0"/>
    <n v="0"/>
    <n v="0"/>
    <n v="0"/>
    <n v="0"/>
    <n v="0"/>
    <n v="0"/>
    <n v="0"/>
    <n v="0"/>
    <n v="0"/>
    <n v="0"/>
    <n v="0"/>
    <n v="0"/>
    <n v="0"/>
  </r>
  <r>
    <x v="1"/>
    <x v="0"/>
    <x v="1"/>
    <x v="8"/>
    <x v="12"/>
    <x v="1"/>
    <n v="0"/>
    <n v="0"/>
    <n v="0"/>
    <n v="1.6413859045797181E-2"/>
    <n v="1.7119877458524349E-2"/>
    <n v="1.7909455797838609E-2"/>
    <n v="1.873598030406743E-2"/>
    <n v="1.9551163149875827E-2"/>
    <n v="2.040305322697095E-2"/>
    <n v="2.1299135655517804E-2"/>
    <n v="2.2221157492104088E-2"/>
    <n v="2.3200622669651894E-2"/>
    <n v="2.4222375996919537E-2"/>
    <n v="2.5289105811963752E-2"/>
    <n v="2.6402453071642872E-2"/>
  </r>
  <r>
    <x v="1"/>
    <x v="0"/>
    <x v="1"/>
    <x v="8"/>
    <x v="13"/>
    <x v="1"/>
    <n v="0"/>
    <n v="0"/>
    <n v="0"/>
    <n v="0"/>
    <n v="0"/>
    <n v="0"/>
    <n v="0"/>
    <n v="0"/>
    <n v="0"/>
    <n v="0"/>
    <n v="0"/>
    <n v="0"/>
    <n v="0"/>
    <n v="0"/>
    <n v="0"/>
  </r>
  <r>
    <x v="1"/>
    <x v="1"/>
    <x v="1"/>
    <x v="8"/>
    <x v="2"/>
    <x v="1"/>
    <n v="0"/>
    <n v="0"/>
    <n v="0"/>
    <n v="0"/>
    <n v="0"/>
    <n v="0"/>
    <n v="0"/>
    <n v="0"/>
    <n v="0"/>
    <n v="0"/>
    <n v="0"/>
    <n v="0"/>
    <n v="0"/>
    <n v="0"/>
    <n v="0"/>
  </r>
  <r>
    <x v="1"/>
    <x v="1"/>
    <x v="1"/>
    <x v="8"/>
    <x v="3"/>
    <x v="1"/>
    <n v="0"/>
    <n v="0"/>
    <n v="0"/>
    <n v="0"/>
    <n v="0"/>
    <n v="0"/>
    <n v="0"/>
    <n v="0"/>
    <n v="0"/>
    <n v="0"/>
    <n v="0"/>
    <n v="0"/>
    <n v="0"/>
    <n v="0"/>
    <n v="0"/>
  </r>
  <r>
    <x v="1"/>
    <x v="1"/>
    <x v="1"/>
    <x v="8"/>
    <x v="4"/>
    <x v="1"/>
    <n v="0"/>
    <n v="0"/>
    <n v="0"/>
    <n v="0"/>
    <n v="0"/>
    <n v="0"/>
    <n v="0"/>
    <n v="0"/>
    <n v="0"/>
    <n v="0"/>
    <n v="0"/>
    <n v="0"/>
    <n v="0"/>
    <n v="0"/>
    <n v="0"/>
  </r>
  <r>
    <x v="1"/>
    <x v="1"/>
    <x v="1"/>
    <x v="8"/>
    <x v="5"/>
    <x v="1"/>
    <n v="0"/>
    <n v="0"/>
    <n v="0"/>
    <n v="0"/>
    <n v="0"/>
    <n v="0"/>
    <n v="0"/>
    <n v="0"/>
    <n v="0"/>
    <n v="0"/>
    <n v="0"/>
    <n v="0"/>
    <n v="0"/>
    <n v="0"/>
    <n v="0"/>
  </r>
  <r>
    <x v="1"/>
    <x v="1"/>
    <x v="1"/>
    <x v="8"/>
    <x v="6"/>
    <x v="1"/>
    <n v="0"/>
    <n v="0"/>
    <n v="0"/>
    <n v="0"/>
    <n v="0"/>
    <n v="0"/>
    <n v="0"/>
    <n v="0"/>
    <n v="0"/>
    <n v="0"/>
    <n v="0"/>
    <n v="0"/>
    <n v="0"/>
    <n v="0"/>
    <n v="0"/>
  </r>
  <r>
    <x v="1"/>
    <x v="1"/>
    <x v="1"/>
    <x v="8"/>
    <x v="7"/>
    <x v="1"/>
    <n v="0"/>
    <n v="0"/>
    <n v="0"/>
    <n v="0"/>
    <n v="0"/>
    <n v="0"/>
    <n v="0"/>
    <n v="0"/>
    <n v="0"/>
    <n v="0"/>
    <n v="0"/>
    <n v="0"/>
    <n v="0"/>
    <n v="0"/>
    <n v="0"/>
  </r>
  <r>
    <x v="1"/>
    <x v="1"/>
    <x v="1"/>
    <x v="8"/>
    <x v="8"/>
    <x v="1"/>
    <n v="0"/>
    <n v="0"/>
    <n v="0"/>
    <n v="0"/>
    <n v="0"/>
    <n v="0"/>
    <n v="0"/>
    <n v="0"/>
    <n v="0"/>
    <n v="0"/>
    <n v="0"/>
    <n v="0"/>
    <n v="0"/>
    <n v="0"/>
    <n v="0"/>
  </r>
  <r>
    <x v="1"/>
    <x v="1"/>
    <x v="1"/>
    <x v="8"/>
    <x v="9"/>
    <x v="1"/>
    <n v="0"/>
    <n v="0"/>
    <n v="0"/>
    <n v="0"/>
    <n v="0"/>
    <n v="0"/>
    <n v="0"/>
    <n v="0"/>
    <n v="0"/>
    <n v="0"/>
    <n v="0"/>
    <n v="0"/>
    <n v="0"/>
    <n v="0"/>
    <n v="0"/>
  </r>
  <r>
    <x v="1"/>
    <x v="1"/>
    <x v="1"/>
    <x v="8"/>
    <x v="10"/>
    <x v="1"/>
    <n v="0"/>
    <n v="0"/>
    <n v="0"/>
    <n v="0"/>
    <n v="0"/>
    <n v="0"/>
    <n v="0"/>
    <n v="0"/>
    <n v="0"/>
    <n v="0"/>
    <n v="0"/>
    <n v="0"/>
    <n v="0"/>
    <n v="0"/>
    <n v="0"/>
  </r>
  <r>
    <x v="1"/>
    <x v="1"/>
    <x v="1"/>
    <x v="8"/>
    <x v="11"/>
    <x v="1"/>
    <n v="0"/>
    <n v="0"/>
    <n v="0"/>
    <n v="0"/>
    <n v="0"/>
    <n v="0"/>
    <n v="0"/>
    <n v="0"/>
    <n v="0"/>
    <n v="0"/>
    <n v="0"/>
    <n v="0"/>
    <n v="0"/>
    <n v="0"/>
    <n v="0"/>
  </r>
  <r>
    <x v="1"/>
    <x v="1"/>
    <x v="1"/>
    <x v="8"/>
    <x v="12"/>
    <x v="1"/>
    <n v="0"/>
    <n v="0"/>
    <n v="0"/>
    <n v="0"/>
    <n v="0"/>
    <n v="0"/>
    <n v="0"/>
    <n v="0"/>
    <n v="0"/>
    <n v="0"/>
    <n v="0"/>
    <n v="0"/>
    <n v="0"/>
    <n v="0"/>
    <n v="0"/>
  </r>
  <r>
    <x v="1"/>
    <x v="1"/>
    <x v="1"/>
    <x v="8"/>
    <x v="13"/>
    <x v="1"/>
    <n v="0"/>
    <n v="0"/>
    <n v="0"/>
    <n v="0"/>
    <n v="0"/>
    <n v="0"/>
    <n v="0"/>
    <n v="0"/>
    <n v="0"/>
    <n v="0"/>
    <n v="0"/>
    <n v="0"/>
    <n v="0"/>
    <n v="0"/>
    <n v="0"/>
  </r>
  <r>
    <x v="1"/>
    <x v="2"/>
    <x v="1"/>
    <x v="8"/>
    <x v="2"/>
    <x v="1"/>
    <n v="0"/>
    <n v="0"/>
    <n v="0"/>
    <n v="1.3346234660852736E-2"/>
    <n v="1.3967299069644916E-2"/>
    <n v="1.4687580546204062E-2"/>
    <n v="1.5452859007207869E-2"/>
    <n v="1.6222953094657742E-2"/>
    <n v="1.7022455651339318E-2"/>
    <n v="1.7852436642864421E-2"/>
    <n v="1.8699144914460893E-2"/>
    <n v="1.9628144298870796E-2"/>
    <n v="2.0580235553924853E-2"/>
    <n v="2.1576191796825132E-2"/>
    <n v="2.2621058366383555E-2"/>
  </r>
  <r>
    <x v="1"/>
    <x v="2"/>
    <x v="1"/>
    <x v="8"/>
    <x v="3"/>
    <x v="1"/>
    <n v="0"/>
    <n v="0"/>
    <n v="0"/>
    <n v="0"/>
    <n v="0"/>
    <n v="0"/>
    <n v="0"/>
    <n v="0"/>
    <n v="0"/>
    <n v="0"/>
    <n v="0"/>
    <n v="0"/>
    <n v="0"/>
    <n v="0"/>
    <n v="0"/>
  </r>
  <r>
    <x v="1"/>
    <x v="2"/>
    <x v="1"/>
    <x v="8"/>
    <x v="4"/>
    <x v="1"/>
    <n v="0"/>
    <n v="0"/>
    <n v="0"/>
    <n v="1.5983497263269052E-2"/>
    <n v="1.6824976032397368E-2"/>
    <n v="1.778977768798182E-2"/>
    <n v="1.8816395985204543E-2"/>
    <n v="1.9855691657947209E-2"/>
    <n v="2.093672666057091E-2"/>
    <n v="2.2060419482816489E-2"/>
    <n v="2.3211006190233228E-2"/>
    <n v="2.4470135473063453E-2"/>
    <n v="2.5763764300302756E-2"/>
    <n v="2.7120159516102235E-2"/>
    <n v="2.8545328972925749E-2"/>
  </r>
  <r>
    <x v="1"/>
    <x v="2"/>
    <x v="1"/>
    <x v="8"/>
    <x v="5"/>
    <x v="1"/>
    <n v="0"/>
    <n v="0"/>
    <n v="0"/>
    <n v="0"/>
    <n v="0"/>
    <n v="0"/>
    <n v="0"/>
    <n v="0"/>
    <n v="0"/>
    <n v="0"/>
    <n v="0"/>
    <n v="0"/>
    <n v="0"/>
    <n v="0"/>
    <n v="0"/>
  </r>
  <r>
    <x v="1"/>
    <x v="2"/>
    <x v="1"/>
    <x v="8"/>
    <x v="6"/>
    <x v="1"/>
    <n v="0"/>
    <n v="0"/>
    <n v="0"/>
    <n v="5.2025373972878389E-2"/>
    <n v="5.4622426548761205E-2"/>
    <n v="5.7540935834336941E-2"/>
    <n v="6.0617909173031767E-2"/>
    <n v="6.3817309935009434E-2"/>
    <n v="6.7205405980123673E-2"/>
    <n v="7.0727244169052628E-2"/>
    <n v="7.4286316377865161E-2"/>
    <n v="7.8159331755037018E-2"/>
    <n v="8.2135264481931355E-2"/>
    <n v="8.6310793600075666E-2"/>
    <n v="9.0709605215778824E-2"/>
  </r>
  <r>
    <x v="1"/>
    <x v="2"/>
    <x v="1"/>
    <x v="8"/>
    <x v="7"/>
    <x v="1"/>
    <n v="0"/>
    <n v="0"/>
    <n v="0"/>
    <n v="0"/>
    <n v="0"/>
    <n v="0"/>
    <n v="0"/>
    <n v="0"/>
    <n v="0"/>
    <n v="0"/>
    <n v="0"/>
    <n v="0"/>
    <n v="0"/>
    <n v="0"/>
    <n v="0"/>
  </r>
  <r>
    <x v="1"/>
    <x v="2"/>
    <x v="1"/>
    <x v="8"/>
    <x v="8"/>
    <x v="1"/>
    <n v="0"/>
    <n v="0"/>
    <n v="0"/>
    <n v="0"/>
    <n v="0"/>
    <n v="0"/>
    <n v="0"/>
    <n v="0"/>
    <n v="0"/>
    <n v="0"/>
    <n v="0"/>
    <n v="0"/>
    <n v="0"/>
    <n v="0"/>
    <n v="0"/>
  </r>
  <r>
    <x v="1"/>
    <x v="2"/>
    <x v="1"/>
    <x v="8"/>
    <x v="9"/>
    <x v="1"/>
    <n v="0"/>
    <n v="0"/>
    <n v="0"/>
    <n v="0"/>
    <n v="0"/>
    <n v="0"/>
    <n v="0"/>
    <n v="0"/>
    <n v="0"/>
    <n v="0"/>
    <n v="0"/>
    <n v="0"/>
    <n v="0"/>
    <n v="0"/>
    <n v="0"/>
  </r>
  <r>
    <x v="1"/>
    <x v="2"/>
    <x v="1"/>
    <x v="8"/>
    <x v="10"/>
    <x v="1"/>
    <n v="0"/>
    <n v="0"/>
    <n v="0"/>
    <n v="0"/>
    <n v="0"/>
    <n v="0"/>
    <n v="0"/>
    <n v="0"/>
    <n v="0"/>
    <n v="0"/>
    <n v="0"/>
    <n v="0"/>
    <n v="0"/>
    <n v="0"/>
    <n v="0"/>
  </r>
  <r>
    <x v="1"/>
    <x v="2"/>
    <x v="1"/>
    <x v="8"/>
    <x v="11"/>
    <x v="1"/>
    <n v="0"/>
    <n v="0"/>
    <n v="0"/>
    <n v="0"/>
    <n v="0"/>
    <n v="0"/>
    <n v="0"/>
    <n v="0"/>
    <n v="0"/>
    <n v="0"/>
    <n v="0"/>
    <n v="0"/>
    <n v="0"/>
    <n v="0"/>
    <n v="0"/>
  </r>
  <r>
    <x v="1"/>
    <x v="2"/>
    <x v="1"/>
    <x v="8"/>
    <x v="12"/>
    <x v="1"/>
    <n v="0"/>
    <n v="0"/>
    <n v="0"/>
    <n v="7.6481237012002053E-3"/>
    <n v="8.0348386377052591E-3"/>
    <n v="8.4820430896854846E-3"/>
    <n v="8.9606425510920275E-3"/>
    <n v="9.4460316255630221E-3"/>
    <n v="9.9511514640103372E-3"/>
    <n v="1.0477964139382534E-2"/>
    <n v="1.101863956149106E-2"/>
    <n v="1.1612452742751923E-2"/>
    <n v="1.2224457958787332E-2"/>
    <n v="1.2868259700825483E-2"/>
    <n v="1.3547361015973454E-2"/>
  </r>
  <r>
    <x v="1"/>
    <x v="2"/>
    <x v="1"/>
    <x v="8"/>
    <x v="13"/>
    <x v="1"/>
    <n v="0"/>
    <n v="0"/>
    <n v="0"/>
    <n v="0"/>
    <n v="0"/>
    <n v="0"/>
    <n v="0"/>
    <n v="0"/>
    <n v="0"/>
    <n v="0"/>
    <n v="0"/>
    <n v="0"/>
    <n v="0"/>
    <n v="0"/>
    <n v="0"/>
  </r>
  <r>
    <x v="1"/>
    <x v="3"/>
    <x v="1"/>
    <x v="8"/>
    <x v="2"/>
    <x v="1"/>
    <n v="0"/>
    <n v="0"/>
    <n v="0"/>
    <n v="3.2803990948477722E-3"/>
    <n v="3.4215256918773448E-3"/>
    <n v="3.5839393605002971E-3"/>
    <n v="3.7568190537222183E-3"/>
    <n v="3.9321578028543329E-3"/>
    <n v="4.113218044384935E-3"/>
    <n v="4.3045041123869277E-3"/>
    <n v="4.5047226579672814E-3"/>
    <n v="4.7157251058120081E-3"/>
    <n v="4.9349971399485874E-3"/>
    <n v="5.164086808333513E-3"/>
    <n v="5.4038172495837495E-3"/>
  </r>
  <r>
    <x v="1"/>
    <x v="3"/>
    <x v="1"/>
    <x v="8"/>
    <x v="3"/>
    <x v="1"/>
    <n v="0"/>
    <n v="0"/>
    <n v="0"/>
    <n v="0"/>
    <n v="0"/>
    <n v="0"/>
    <n v="0"/>
    <n v="0"/>
    <n v="0"/>
    <n v="0"/>
    <n v="0"/>
    <n v="0"/>
    <n v="0"/>
    <n v="0"/>
    <n v="0"/>
  </r>
  <r>
    <x v="1"/>
    <x v="3"/>
    <x v="1"/>
    <x v="8"/>
    <x v="4"/>
    <x v="1"/>
    <n v="0"/>
    <n v="0"/>
    <n v="0"/>
    <n v="3.3784341897533984E-3"/>
    <n v="3.5303188229140569E-3"/>
    <n v="3.7035469933810795E-3"/>
    <n v="3.8872889340089306E-3"/>
    <n v="4.0729841230659047E-3"/>
    <n v="4.2640604099077302E-3"/>
    <n v="4.465564389687946E-3"/>
    <n v="4.6762518747408936E-3"/>
    <n v="4.8979705433206781E-3"/>
    <n v="5.1285202750923345E-3"/>
    <n v="5.3687838915383876E-3"/>
    <n v="5.6184826201647496E-3"/>
  </r>
  <r>
    <x v="1"/>
    <x v="3"/>
    <x v="1"/>
    <x v="8"/>
    <x v="5"/>
    <x v="1"/>
    <n v="0"/>
    <n v="0"/>
    <n v="0"/>
    <n v="0"/>
    <n v="0"/>
    <n v="0"/>
    <n v="0"/>
    <n v="0"/>
    <n v="0"/>
    <n v="0"/>
    <n v="0"/>
    <n v="0"/>
    <n v="0"/>
    <n v="0"/>
    <n v="0"/>
  </r>
  <r>
    <x v="1"/>
    <x v="3"/>
    <x v="1"/>
    <x v="8"/>
    <x v="6"/>
    <x v="1"/>
    <n v="0"/>
    <n v="0"/>
    <n v="0"/>
    <n v="1.3101253447538593E-2"/>
    <n v="1.3691793328640558E-2"/>
    <n v="1.4343193044693451E-2"/>
    <n v="1.5028923698966641E-2"/>
    <n v="1.575928297642747E-2"/>
    <n v="1.6532645943532698E-2"/>
    <n v="1.7346546576460595E-2"/>
    <n v="1.8181917844954369E-2"/>
    <n v="1.9055649663161589E-2"/>
    <n v="1.9971586191537986E-2"/>
    <n v="2.0935814177108932E-2"/>
    <n v="2.1946129017250467E-2"/>
  </r>
  <r>
    <x v="1"/>
    <x v="3"/>
    <x v="1"/>
    <x v="8"/>
    <x v="7"/>
    <x v="1"/>
    <n v="0"/>
    <n v="0"/>
    <n v="0"/>
    <n v="0"/>
    <n v="0"/>
    <n v="0"/>
    <n v="0"/>
    <n v="0"/>
    <n v="0"/>
    <n v="0"/>
    <n v="0"/>
    <n v="0"/>
    <n v="0"/>
    <n v="0"/>
    <n v="0"/>
  </r>
  <r>
    <x v="1"/>
    <x v="3"/>
    <x v="1"/>
    <x v="8"/>
    <x v="8"/>
    <x v="1"/>
    <n v="0"/>
    <n v="0"/>
    <n v="0"/>
    <n v="0"/>
    <n v="0"/>
    <n v="0"/>
    <n v="0"/>
    <n v="0"/>
    <n v="0"/>
    <n v="0"/>
    <n v="0"/>
    <n v="0"/>
    <n v="0"/>
    <n v="0"/>
    <n v="0"/>
  </r>
  <r>
    <x v="1"/>
    <x v="3"/>
    <x v="1"/>
    <x v="8"/>
    <x v="9"/>
    <x v="1"/>
    <n v="0"/>
    <n v="0"/>
    <n v="0"/>
    <n v="0"/>
    <n v="0"/>
    <n v="0"/>
    <n v="0"/>
    <n v="0"/>
    <n v="0"/>
    <n v="0"/>
    <n v="0"/>
    <n v="0"/>
    <n v="0"/>
    <n v="0"/>
    <n v="0"/>
  </r>
  <r>
    <x v="1"/>
    <x v="3"/>
    <x v="1"/>
    <x v="8"/>
    <x v="10"/>
    <x v="1"/>
    <n v="0"/>
    <n v="0"/>
    <n v="0"/>
    <n v="0"/>
    <n v="0"/>
    <n v="0"/>
    <n v="0"/>
    <n v="0"/>
    <n v="0"/>
    <n v="0"/>
    <n v="0"/>
    <n v="0"/>
    <n v="0"/>
    <n v="0"/>
    <n v="0"/>
  </r>
  <r>
    <x v="1"/>
    <x v="3"/>
    <x v="1"/>
    <x v="8"/>
    <x v="11"/>
    <x v="1"/>
    <n v="0"/>
    <n v="0"/>
    <n v="0"/>
    <n v="0"/>
    <n v="0"/>
    <n v="0"/>
    <n v="0"/>
    <n v="0"/>
    <n v="0"/>
    <n v="0"/>
    <n v="0"/>
    <n v="0"/>
    <n v="0"/>
    <n v="0"/>
    <n v="0"/>
  </r>
  <r>
    <x v="1"/>
    <x v="3"/>
    <x v="1"/>
    <x v="8"/>
    <x v="12"/>
    <x v="1"/>
    <n v="0"/>
    <n v="0"/>
    <n v="0"/>
    <n v="1.0395844735622455E-3"/>
    <n v="1.0881801150779084E-3"/>
    <n v="1.1438547786253445E-3"/>
    <n v="1.2033007304067761E-3"/>
    <n v="1.2637268638341164E-3"/>
    <n v="1.3260434993406377E-3"/>
    <n v="1.3919485009508204E-3"/>
    <n v="1.4610853915056857E-3"/>
    <n v="1.5340976147183072E-3"/>
    <n v="1.6102789697912904E-3"/>
    <n v="1.6900369032597203E-3"/>
    <n v="1.7735766506299733E-3"/>
  </r>
  <r>
    <x v="1"/>
    <x v="3"/>
    <x v="1"/>
    <x v="8"/>
    <x v="13"/>
    <x v="1"/>
    <n v="0"/>
    <n v="0"/>
    <n v="0"/>
    <n v="0"/>
    <n v="0"/>
    <n v="0"/>
    <n v="0"/>
    <n v="0"/>
    <n v="0"/>
    <n v="0"/>
    <n v="0"/>
    <n v="0"/>
    <n v="0"/>
    <n v="0"/>
    <n v="0"/>
  </r>
  <r>
    <x v="1"/>
    <x v="0"/>
    <x v="1"/>
    <x v="9"/>
    <x v="2"/>
    <x v="1"/>
    <n v="1.9066729367220803E-2"/>
    <n v="1.9047448948400911E-2"/>
    <n v="2.3681662839519672E-2"/>
    <n v="2.9398568722742633E-2"/>
    <n v="3.6388094314836403E-2"/>
    <n v="4.518229577737707E-2"/>
    <n v="5.6102157645637342E-2"/>
    <n v="6.9491168118542196E-2"/>
    <n v="8.6095444405360627E-2"/>
    <n v="0.10669885952220882"/>
    <n v="0.13214516083699315"/>
    <n v="0.16376113173783094"/>
    <n v="0.20289518808770288"/>
    <n v="0.25134074310114657"/>
    <n v="0.31129121220071976"/>
  </r>
  <r>
    <x v="1"/>
    <x v="0"/>
    <x v="1"/>
    <x v="9"/>
    <x v="3"/>
    <x v="1"/>
    <n v="7.7460786134314298E-3"/>
    <n v="7.7904868417305491E-3"/>
    <n v="9.7499589953672014E-3"/>
    <n v="1.2173460822520651E-2"/>
    <n v="1.5123811402627368E-2"/>
    <n v="1.8828845729484015E-2"/>
    <n v="2.3416789193307471E-2"/>
    <n v="2.9035705225687915E-2"/>
    <n v="3.6016375955126266E-2"/>
    <n v="4.4698086492866378E-2"/>
    <n v="5.5434248782278199E-2"/>
    <n v="6.8787304351307282E-2"/>
    <n v="8.5342952261553778E-2"/>
    <n v="0.10587595929484489"/>
    <n v="0.13134565047528851"/>
  </r>
  <r>
    <x v="1"/>
    <x v="0"/>
    <x v="1"/>
    <x v="9"/>
    <x v="4"/>
    <x v="1"/>
    <n v="2.5812795487711732E-2"/>
    <n v="2.5917757914877861E-2"/>
    <n v="3.2370306005006615E-2"/>
    <n v="4.036902025653484E-2"/>
    <n v="5.0182445018224685E-2"/>
    <n v="6.2548130977960761E-2"/>
    <n v="7.7940739501739978E-2"/>
    <n v="9.6864762606931401E-2"/>
    <n v="0.12038930923645179"/>
    <n v="0.14965149467060299"/>
    <n v="0.18589214327125217"/>
    <n v="0.2310589742180453"/>
    <n v="0.28714856498506092"/>
    <n v="0.35678388433182945"/>
    <n v="0.44325463667491188"/>
  </r>
  <r>
    <x v="1"/>
    <x v="0"/>
    <x v="1"/>
    <x v="9"/>
    <x v="5"/>
    <x v="1"/>
    <n v="2.3561797476544279E-3"/>
    <n v="2.3767962529285236E-3"/>
    <n v="2.9810621662139294E-3"/>
    <n v="3.7403593595375507E-3"/>
    <n v="4.6582973291594562E-3"/>
    <n v="5.807926970301666E-3"/>
    <n v="7.2377514318148223E-3"/>
    <n v="8.9988154856113934E-3"/>
    <n v="1.1188329226079149E-2"/>
    <n v="1.3909996385287532E-2"/>
    <n v="1.728105567557419E-2"/>
    <n v="2.148335704779206E-2"/>
    <n v="2.6705068080826531E-2"/>
    <n v="3.3192289145392587E-2"/>
    <n v="4.1257005531715796E-2"/>
  </r>
  <r>
    <x v="1"/>
    <x v="0"/>
    <x v="1"/>
    <x v="9"/>
    <x v="6"/>
    <x v="1"/>
    <n v="3.5500671348501274E-2"/>
    <n v="3.5912639829345512E-2"/>
    <n v="4.506814231386317E-2"/>
    <n v="5.6358430284764255E-2"/>
    <n v="7.0066304137057681E-2"/>
    <n v="8.7277076192547584E-2"/>
    <n v="0.10867733636078999"/>
    <n v="0.13517218847657531"/>
    <n v="0.16828053837143328"/>
    <n v="0.20951688738162513"/>
    <n v="0.26050833110990274"/>
    <n v="0.3240127141831784"/>
    <n v="0.40296482526940225"/>
    <n v="0.50112167586646073"/>
    <n v="0.62318804664117289"/>
  </r>
  <r>
    <x v="1"/>
    <x v="0"/>
    <x v="1"/>
    <x v="9"/>
    <x v="7"/>
    <x v="1"/>
    <n v="1.9037913600001295E-2"/>
    <n v="1.9147492412396772E-2"/>
    <n v="2.3914926482962104E-2"/>
    <n v="2.980158152901595E-2"/>
    <n v="3.6964093794593471E-2"/>
    <n v="4.5960926845985427E-2"/>
    <n v="5.7150529975389448E-2"/>
    <n v="7.0945009185748836E-2"/>
    <n v="8.8130258837331221E-2"/>
    <n v="0.10949716970320234"/>
    <n v="0.13589927374900235"/>
    <n v="0.16875370327897385"/>
    <n v="0.20953230188449837"/>
    <n v="0.26013331292947667"/>
    <n v="0.3229414443546913"/>
  </r>
  <r>
    <x v="1"/>
    <x v="0"/>
    <x v="1"/>
    <x v="9"/>
    <x v="8"/>
    <x v="1"/>
    <n v="2.6568382559985816E-2"/>
    <n v="2.6648912945968564E-2"/>
    <n v="3.33054374226757E-2"/>
    <n v="4.1539150499419017E-2"/>
    <n v="5.1610751915805018E-2"/>
    <n v="6.4295802779972169E-2"/>
    <n v="8.0031912175124648E-2"/>
    <n v="9.9341389566420787E-2"/>
    <n v="0.12334234659082209"/>
    <n v="0.15317868993765413"/>
    <n v="0.190094167168361"/>
    <n v="0.23607461089750428"/>
    <n v="0.29314336482244463"/>
    <n v="0.36397430035535422"/>
    <n v="0.45193333770557259"/>
  </r>
  <r>
    <x v="1"/>
    <x v="0"/>
    <x v="1"/>
    <x v="9"/>
    <x v="9"/>
    <x v="1"/>
    <n v="0"/>
    <n v="0"/>
    <n v="0"/>
    <n v="0"/>
    <n v="0"/>
    <n v="0"/>
    <n v="0"/>
    <n v="0"/>
    <n v="0"/>
    <n v="0"/>
    <n v="0"/>
    <n v="0"/>
    <n v="0"/>
    <n v="0"/>
    <n v="0"/>
  </r>
  <r>
    <x v="1"/>
    <x v="0"/>
    <x v="1"/>
    <x v="9"/>
    <x v="10"/>
    <x v="1"/>
    <n v="6.089074454416207E-5"/>
    <n v="6.0870869867841432E-5"/>
    <n v="7.5588260306091632E-5"/>
    <n v="9.3733911295266765E-5"/>
    <n v="1.1577003594671105E-4"/>
    <n v="1.4332959839709653E-4"/>
    <n v="1.7734927244872895E-4"/>
    <n v="2.1886022799773644E-4"/>
    <n v="2.7018368979155668E-4"/>
    <n v="3.3368409352511484E-4"/>
    <n v="4.1183839763899344E-4"/>
    <n v="5.0865106141829161E-4"/>
    <n v="6.2819725265912977E-4"/>
    <n v="7.7581364117750668E-4"/>
    <n v="9.5811291583430141E-4"/>
  </r>
  <r>
    <x v="1"/>
    <x v="0"/>
    <x v="1"/>
    <x v="9"/>
    <x v="11"/>
    <x v="1"/>
    <n v="7.8660587082742643E-3"/>
    <n v="7.9092890829170447E-3"/>
    <n v="9.8945078060261558E-3"/>
    <n v="1.2350770012123403E-2"/>
    <n v="1.5340039450703188E-2"/>
    <n v="1.9093986593069396E-2"/>
    <n v="2.3741589380676768E-2"/>
    <n v="2.9431725395881275E-2"/>
    <n v="3.6499022190156757E-2"/>
    <n v="4.5286339035783517E-2"/>
    <n v="5.6150407993041024E-2"/>
    <n v="6.9659681831592546E-2"/>
    <n v="8.6405201587200345E-2"/>
    <n v="0.10716792391324324"/>
    <n v="0.13291693450863698"/>
  </r>
  <r>
    <x v="1"/>
    <x v="0"/>
    <x v="1"/>
    <x v="9"/>
    <x v="12"/>
    <x v="1"/>
    <n v="3.1324326841116169E-2"/>
    <n v="3.1452875164211767E-2"/>
    <n v="3.9326471297888813E-2"/>
    <n v="4.9060738789752388E-2"/>
    <n v="6.101159543711035E-2"/>
    <n v="7.6099616013823312E-2"/>
    <n v="9.4921554738739158E-2"/>
    <n v="0.11809985584211068"/>
    <n v="0.14694684839415609"/>
    <n v="0.18290073006701149"/>
    <n v="0.22751418687589292"/>
    <n v="0.28322383038440185"/>
    <n v="0.35256178658649384"/>
    <n v="0.43887446839778982"/>
    <n v="0.54631039990339159"/>
  </r>
  <r>
    <x v="1"/>
    <x v="0"/>
    <x v="1"/>
    <x v="9"/>
    <x v="13"/>
    <x v="1"/>
    <n v="0"/>
    <n v="0"/>
    <n v="0"/>
    <n v="0"/>
    <n v="0"/>
    <n v="0"/>
    <n v="0"/>
    <n v="0"/>
    <n v="0"/>
    <n v="0"/>
    <n v="0"/>
    <n v="0"/>
    <n v="0"/>
    <n v="0"/>
    <n v="0"/>
  </r>
  <r>
    <x v="1"/>
    <x v="1"/>
    <x v="1"/>
    <x v="9"/>
    <x v="2"/>
    <x v="1"/>
    <n v="0"/>
    <n v="0"/>
    <n v="0"/>
    <n v="0"/>
    <n v="0"/>
    <n v="0"/>
    <n v="0"/>
    <n v="0"/>
    <n v="0"/>
    <n v="0"/>
    <n v="0"/>
    <n v="0"/>
    <n v="0"/>
    <n v="0"/>
    <n v="0"/>
  </r>
  <r>
    <x v="1"/>
    <x v="1"/>
    <x v="1"/>
    <x v="9"/>
    <x v="3"/>
    <x v="1"/>
    <n v="0"/>
    <n v="0"/>
    <n v="0"/>
    <n v="0"/>
    <n v="0"/>
    <n v="0"/>
    <n v="0"/>
    <n v="0"/>
    <n v="0"/>
    <n v="0"/>
    <n v="0"/>
    <n v="0"/>
    <n v="0"/>
    <n v="0"/>
    <n v="0"/>
  </r>
  <r>
    <x v="1"/>
    <x v="1"/>
    <x v="1"/>
    <x v="9"/>
    <x v="4"/>
    <x v="1"/>
    <n v="0"/>
    <n v="0"/>
    <n v="0"/>
    <n v="0"/>
    <n v="0"/>
    <n v="0"/>
    <n v="0"/>
    <n v="0"/>
    <n v="0"/>
    <n v="0"/>
    <n v="0"/>
    <n v="0"/>
    <n v="0"/>
    <n v="0"/>
    <n v="0"/>
  </r>
  <r>
    <x v="1"/>
    <x v="1"/>
    <x v="1"/>
    <x v="9"/>
    <x v="5"/>
    <x v="1"/>
    <n v="0"/>
    <n v="0"/>
    <n v="0"/>
    <n v="0"/>
    <n v="0"/>
    <n v="0"/>
    <n v="0"/>
    <n v="0"/>
    <n v="0"/>
    <n v="0"/>
    <n v="0"/>
    <n v="0"/>
    <n v="0"/>
    <n v="0"/>
    <n v="0"/>
  </r>
  <r>
    <x v="1"/>
    <x v="1"/>
    <x v="1"/>
    <x v="9"/>
    <x v="6"/>
    <x v="1"/>
    <n v="0"/>
    <n v="0"/>
    <n v="0"/>
    <n v="0"/>
    <n v="0"/>
    <n v="0"/>
    <n v="0"/>
    <n v="0"/>
    <n v="0"/>
    <n v="0"/>
    <n v="0"/>
    <n v="0"/>
    <n v="0"/>
    <n v="0"/>
    <n v="0"/>
  </r>
  <r>
    <x v="1"/>
    <x v="1"/>
    <x v="1"/>
    <x v="9"/>
    <x v="7"/>
    <x v="1"/>
    <n v="0"/>
    <n v="0"/>
    <n v="0"/>
    <n v="0"/>
    <n v="0"/>
    <n v="0"/>
    <n v="0"/>
    <n v="0"/>
    <n v="0"/>
    <n v="0"/>
    <n v="0"/>
    <n v="0"/>
    <n v="0"/>
    <n v="0"/>
    <n v="0"/>
  </r>
  <r>
    <x v="1"/>
    <x v="1"/>
    <x v="1"/>
    <x v="9"/>
    <x v="8"/>
    <x v="1"/>
    <n v="0"/>
    <n v="0"/>
    <n v="0"/>
    <n v="0"/>
    <n v="0"/>
    <n v="0"/>
    <n v="0"/>
    <n v="0"/>
    <n v="0"/>
    <n v="0"/>
    <n v="0"/>
    <n v="0"/>
    <n v="0"/>
    <n v="0"/>
    <n v="0"/>
  </r>
  <r>
    <x v="1"/>
    <x v="1"/>
    <x v="1"/>
    <x v="9"/>
    <x v="9"/>
    <x v="1"/>
    <n v="0"/>
    <n v="0"/>
    <n v="0"/>
    <n v="0"/>
    <n v="0"/>
    <n v="0"/>
    <n v="0"/>
    <n v="0"/>
    <n v="0"/>
    <n v="0"/>
    <n v="0"/>
    <n v="0"/>
    <n v="0"/>
    <n v="0"/>
    <n v="0"/>
  </r>
  <r>
    <x v="1"/>
    <x v="1"/>
    <x v="1"/>
    <x v="9"/>
    <x v="10"/>
    <x v="1"/>
    <n v="0"/>
    <n v="0"/>
    <n v="0"/>
    <n v="0"/>
    <n v="0"/>
    <n v="0"/>
    <n v="0"/>
    <n v="0"/>
    <n v="0"/>
    <n v="0"/>
    <n v="0"/>
    <n v="0"/>
    <n v="0"/>
    <n v="0"/>
    <n v="0"/>
  </r>
  <r>
    <x v="1"/>
    <x v="1"/>
    <x v="1"/>
    <x v="9"/>
    <x v="11"/>
    <x v="1"/>
    <n v="0"/>
    <n v="0"/>
    <n v="0"/>
    <n v="0"/>
    <n v="0"/>
    <n v="0"/>
    <n v="0"/>
    <n v="0"/>
    <n v="0"/>
    <n v="0"/>
    <n v="0"/>
    <n v="0"/>
    <n v="0"/>
    <n v="0"/>
    <n v="0"/>
  </r>
  <r>
    <x v="1"/>
    <x v="1"/>
    <x v="1"/>
    <x v="9"/>
    <x v="12"/>
    <x v="1"/>
    <n v="0"/>
    <n v="0"/>
    <n v="0"/>
    <n v="0"/>
    <n v="0"/>
    <n v="0"/>
    <n v="0"/>
    <n v="0"/>
    <n v="0"/>
    <n v="0"/>
    <n v="0"/>
    <n v="0"/>
    <n v="0"/>
    <n v="0"/>
    <n v="0"/>
  </r>
  <r>
    <x v="1"/>
    <x v="1"/>
    <x v="1"/>
    <x v="9"/>
    <x v="13"/>
    <x v="1"/>
    <n v="0"/>
    <n v="0"/>
    <n v="0"/>
    <n v="0"/>
    <n v="0"/>
    <n v="0"/>
    <n v="0"/>
    <n v="0"/>
    <n v="0"/>
    <n v="0"/>
    <n v="0"/>
    <n v="0"/>
    <n v="0"/>
    <n v="0"/>
    <n v="0"/>
  </r>
  <r>
    <x v="1"/>
    <x v="2"/>
    <x v="1"/>
    <x v="9"/>
    <x v="2"/>
    <x v="1"/>
    <n v="1.6283826804428247E-2"/>
    <n v="1.6339889694619369E-2"/>
    <n v="2.0443089953511202E-2"/>
    <n v="2.5566771556808452E-2"/>
    <n v="3.1902000144214265E-2"/>
    <n v="3.9998535219713291E-2"/>
    <n v="5.0175419718933197E-2"/>
    <n v="6.280589811639252E-2"/>
    <n v="7.8574400304722278E-2"/>
    <n v="9.8252748942571896E-2"/>
    <n v="0.1227035994532622"/>
    <n v="0.15356885400042747"/>
    <n v="0.19198291801635911"/>
    <n v="0.23998018679588407"/>
    <n v="0.29998660233667629"/>
  </r>
  <r>
    <x v="1"/>
    <x v="2"/>
    <x v="1"/>
    <x v="9"/>
    <x v="3"/>
    <x v="1"/>
    <n v="5.5498020730994782E-3"/>
    <n v="5.6104312982215507E-3"/>
    <n v="7.0686515529447876E-3"/>
    <n v="8.8943430190688341E-3"/>
    <n v="1.1146570006217681E-2"/>
    <n v="1.4021732536807989E-2"/>
    <n v="1.7630338060307438E-2"/>
    <n v="2.2108211210360874E-2"/>
    <n v="2.7711215959747511E-2"/>
    <n v="3.4721445381946263E-2"/>
    <n v="4.3446158940993053E-2"/>
    <n v="5.4470614118485187E-2"/>
    <n v="6.8205428019459641E-2"/>
    <n v="8.53887225060556E-2"/>
    <n v="0.10690306172817453"/>
  </r>
  <r>
    <x v="1"/>
    <x v="2"/>
    <x v="1"/>
    <x v="9"/>
    <x v="4"/>
    <x v="1"/>
    <n v="9.9354782862138297E-3"/>
    <n v="1.0034418646881229E-2"/>
    <n v="1.2629997088544223E-2"/>
    <n v="1.5889860020044468E-2"/>
    <n v="1.9943026228739356E-2"/>
    <n v="2.5141748225749171E-2"/>
    <n v="3.1706604984215958E-2"/>
    <n v="3.9892078389098716E-2"/>
    <n v="5.0153214391242942E-2"/>
    <n v="6.3007478787077686E-2"/>
    <n v="7.9042496519453428E-2"/>
    <n v="9.9355382802430406E-2"/>
    <n v="0.12472476388849947"/>
    <n v="0.1565395058763582"/>
    <n v="0.1964513950835533"/>
  </r>
  <r>
    <x v="1"/>
    <x v="2"/>
    <x v="1"/>
    <x v="9"/>
    <x v="5"/>
    <x v="1"/>
    <n v="2.0455513904159011E-3"/>
    <n v="2.0708918521685198E-3"/>
    <n v="2.6100596124343594E-3"/>
    <n v="3.2933641465308396E-3"/>
    <n v="4.1316539328446582E-3"/>
    <n v="5.1965631768752137E-3"/>
    <n v="6.5359921459698378E-3"/>
    <n v="8.2056553520876152E-3"/>
    <n v="1.029557824624574E-2"/>
    <n v="1.29087282309738E-2"/>
    <n v="1.6166003995496392E-2"/>
    <n v="2.0288000824551185E-2"/>
    <n v="2.5430659329441194E-2"/>
    <n v="3.1875946684761951E-2"/>
    <n v="3.9957666369564181E-2"/>
  </r>
  <r>
    <x v="1"/>
    <x v="2"/>
    <x v="1"/>
    <x v="9"/>
    <x v="6"/>
    <x v="1"/>
    <n v="4.2527029953296831E-2"/>
    <n v="4.3035049137289304E-2"/>
    <n v="5.4222170898185713E-2"/>
    <n v="6.8215990589458778E-2"/>
    <n v="8.5394581511433851E-2"/>
    <n v="0.10725673981029531"/>
    <n v="0.13472151858900624"/>
    <n v="0.16910749501642708"/>
    <n v="0.21233271730089467"/>
    <n v="0.26643286263188592"/>
    <n v="0.33365545067556185"/>
    <n v="0.41856083033045149"/>
    <n v="0.52443993157179081"/>
    <n v="0.65708196586832079"/>
    <n v="0.82337193664127017"/>
  </r>
  <r>
    <x v="1"/>
    <x v="2"/>
    <x v="1"/>
    <x v="9"/>
    <x v="7"/>
    <x v="1"/>
    <n v="1.8139675473882715E-3"/>
    <n v="1.8252145362455782E-3"/>
    <n v="2.2877984805520801E-3"/>
    <n v="2.8650308577756163E-3"/>
    <n v="3.5746274132901629E-3"/>
    <n v="4.4789954249157774E-3"/>
    <n v="5.6161950173247684E-3"/>
    <n v="7.0336960749181549E-3"/>
    <n v="8.8094315158442852E-3"/>
    <n v="1.1026587312470779E-2"/>
    <n v="1.3778472466085516E-2"/>
    <n v="1.7250851288180925E-2"/>
    <n v="2.1573683369362846E-2"/>
    <n v="2.697775277160163E-2"/>
    <n v="3.3738572824560782E-2"/>
  </r>
  <r>
    <x v="1"/>
    <x v="2"/>
    <x v="1"/>
    <x v="9"/>
    <x v="8"/>
    <x v="1"/>
    <n v="1.6229916716137174E-2"/>
    <n v="1.6394398109390584E-2"/>
    <n v="2.0669299352399629E-2"/>
    <n v="2.6024748156025714E-2"/>
    <n v="3.2678202920459219E-2"/>
    <n v="4.1209987370179162E-2"/>
    <n v="5.1950480649182409E-2"/>
    <n v="6.5322757153484207E-2"/>
    <n v="8.2094036834092318E-2"/>
    <n v="0.10310775686580739"/>
    <n v="0.12931862708056238"/>
    <n v="0.16252604218741176"/>
    <n v="0.20400799494327029"/>
    <n v="0.25604295554790862"/>
    <n v="0.32135415796294303"/>
  </r>
  <r>
    <x v="1"/>
    <x v="2"/>
    <x v="1"/>
    <x v="9"/>
    <x v="9"/>
    <x v="1"/>
    <n v="0"/>
    <n v="0"/>
    <n v="0"/>
    <n v="0"/>
    <n v="0"/>
    <n v="0"/>
    <n v="0"/>
    <n v="0"/>
    <n v="0"/>
    <n v="0"/>
    <n v="0"/>
    <n v="0"/>
    <n v="0"/>
    <n v="0"/>
    <n v="0"/>
  </r>
  <r>
    <x v="1"/>
    <x v="2"/>
    <x v="1"/>
    <x v="9"/>
    <x v="10"/>
    <x v="1"/>
    <n v="5.7943651464860861E-5"/>
    <n v="5.8737488843943207E-5"/>
    <n v="7.4040177890489803E-5"/>
    <n v="9.3259452246296845E-5"/>
    <n v="1.170148964787782E-4"/>
    <n v="1.4737457185080082E-4"/>
    <n v="1.8554389756260362E-4"/>
    <n v="2.3300591016687863E-4"/>
    <n v="2.9248987925662828E-4"/>
    <n v="3.6698323430253769E-4"/>
    <n v="4.5978673373976448E-4"/>
    <n v="5.7720288421372499E-4"/>
    <n v="7.2366971813001924E-4"/>
    <n v="9.0715118991640674E-4"/>
    <n v="1.1372083305964888E-3"/>
  </r>
  <r>
    <x v="1"/>
    <x v="2"/>
    <x v="1"/>
    <x v="9"/>
    <x v="11"/>
    <x v="1"/>
    <n v="1.31441765954345E-3"/>
    <n v="1.330734791264215E-3"/>
    <n v="1.6788319490220356E-3"/>
    <n v="2.1152916221274303E-3"/>
    <n v="2.6539201558141694E-3"/>
    <n v="3.3420143059266134E-3"/>
    <n v="4.2060287684832168E-3"/>
    <n v="5.2787063803936265E-3"/>
    <n v="6.6220053306556446E-3"/>
    <n v="8.3042206938536423E-3"/>
    <n v="1.039957674168975E-2"/>
    <n v="1.3049050547516709E-2"/>
    <n v="1.6352247275132365E-2"/>
    <n v="2.0487657887702126E-2"/>
    <n v="2.5668877173383273E-2"/>
  </r>
  <r>
    <x v="1"/>
    <x v="2"/>
    <x v="1"/>
    <x v="9"/>
    <x v="12"/>
    <x v="1"/>
    <n v="1.3040348563596099E-2"/>
    <n v="1.3136316418294477E-2"/>
    <n v="1.6506608884815064E-2"/>
    <n v="2.0723879266290227E-2"/>
    <n v="2.5958623232195794E-2"/>
    <n v="3.267332374343572E-2"/>
    <n v="4.1154785331092271E-2"/>
    <n v="5.1727194993548262E-2"/>
    <n v="6.4972745049082029E-2"/>
    <n v="8.1568623369998164E-2"/>
    <n v="0.10227336555313264"/>
    <n v="0.12851294512464007"/>
    <n v="0.16130241659463609"/>
    <n v="0.20245076656775368"/>
    <n v="0.25412223049632043"/>
  </r>
  <r>
    <x v="1"/>
    <x v="2"/>
    <x v="1"/>
    <x v="9"/>
    <x v="13"/>
    <x v="1"/>
    <n v="0"/>
    <n v="0"/>
    <n v="0"/>
    <n v="0"/>
    <n v="0"/>
    <n v="0"/>
    <n v="0"/>
    <n v="0"/>
    <n v="0"/>
    <n v="0"/>
    <n v="0"/>
    <n v="0"/>
    <n v="0"/>
    <n v="0"/>
    <n v="0"/>
  </r>
  <r>
    <x v="1"/>
    <x v="3"/>
    <x v="1"/>
    <x v="9"/>
    <x v="2"/>
    <x v="1"/>
    <n v="4.111624262148555E-3"/>
    <n v="4.1021436550697484E-3"/>
    <n v="5.0984883750637101E-3"/>
    <n v="6.3385419575843959E-3"/>
    <n v="7.8826244732560311E-3"/>
    <n v="9.8446443351862967E-3"/>
    <n v="1.2304047570134907E-2"/>
    <n v="1.5354900546283775E-2"/>
    <n v="1.915076591198854E-2"/>
    <n v="2.3895487124617282E-2"/>
    <n v="2.9815985261307288E-2"/>
    <n v="3.7214992325718406E-2"/>
    <n v="4.6434920266047841E-2"/>
    <n v="5.7934822251268218E-2"/>
    <n v="7.2282829375492824E-2"/>
  </r>
  <r>
    <x v="1"/>
    <x v="3"/>
    <x v="1"/>
    <x v="9"/>
    <x v="3"/>
    <x v="1"/>
    <n v="1.5552908216888072E-3"/>
    <n v="1.5677899544651313E-3"/>
    <n v="1.9677662692690022E-3"/>
    <n v="2.46468984494403E-3"/>
    <n v="3.0792789549847562E-3"/>
    <n v="3.8570540375349642E-3"/>
    <n v="4.8260220064506474E-3"/>
    <n v="6.0233588432107819E-3"/>
    <n v="7.5133826996030091E-3"/>
    <n v="9.3769571751212959E-3"/>
    <n v="1.1699208108769333E-2"/>
    <n v="1.4598013824991641E-2"/>
    <n v="1.8207953618194113E-2"/>
    <n v="2.2708103576188507E-2"/>
    <n v="2.8320037185688089E-2"/>
  </r>
  <r>
    <x v="1"/>
    <x v="3"/>
    <x v="1"/>
    <x v="9"/>
    <x v="4"/>
    <x v="1"/>
    <n v="4.1288703653693743E-3"/>
    <n v="4.1355917589579955E-3"/>
    <n v="5.1561631025358228E-3"/>
    <n v="6.4250520499818343E-3"/>
    <n v="8.0050391622532822E-3"/>
    <n v="1.0012804535406108E-2"/>
    <n v="1.2530634037001012E-2"/>
    <n v="1.5654070572487713E-2"/>
    <n v="1.9540076736035767E-2"/>
    <n v="2.4398752291860348E-2"/>
    <n v="3.0463338982485443E-2"/>
    <n v="3.8043820387223815E-2"/>
    <n v="4.7495052967800537E-2"/>
    <n v="5.9281688931801552E-2"/>
    <n v="7.396938928866291E-2"/>
  </r>
  <r>
    <x v="1"/>
    <x v="3"/>
    <x v="1"/>
    <x v="9"/>
    <x v="5"/>
    <x v="1"/>
    <n v="1.9451485818648806E-3"/>
    <n v="1.9527551541624079E-3"/>
    <n v="2.4403682272374333E-3"/>
    <n v="3.0545648800895694E-3"/>
    <n v="3.8074118907114678E-3"/>
    <n v="4.7521352020253775E-3"/>
    <n v="5.9306809902100683E-3"/>
    <n v="7.3908157684667002E-3"/>
    <n v="9.2006952998371951E-3"/>
    <n v="1.1455106200876293E-2"/>
    <n v="1.426120676744321E-2"/>
    <n v="1.7762223204492673E-2"/>
    <n v="2.2123335917002114E-2"/>
    <n v="2.755866322981556E-2"/>
    <n v="3.4326611750479019E-2"/>
  </r>
  <r>
    <x v="1"/>
    <x v="3"/>
    <x v="1"/>
    <x v="9"/>
    <x v="6"/>
    <x v="1"/>
    <n v="1.143215498076944E-2"/>
    <n v="1.1522763738529718E-2"/>
    <n v="1.4445240805248515E-2"/>
    <n v="1.8075827958163988E-2"/>
    <n v="2.2523404258714675E-2"/>
    <n v="2.8132471412497372E-2"/>
    <n v="3.5146191257988693E-2"/>
    <n v="4.3941531381169192E-2"/>
    <n v="5.4962875459773602E-2"/>
    <n v="6.875882596228651E-2"/>
    <n v="8.5929733126705973E-2"/>
    <n v="0.10737814016506607"/>
    <n v="0.1341816174414234"/>
    <n v="0.16770988627325764"/>
    <n v="0.2096114891651418"/>
  </r>
  <r>
    <x v="1"/>
    <x v="3"/>
    <x v="1"/>
    <x v="9"/>
    <x v="7"/>
    <x v="1"/>
    <n v="4.7445639458299594E-4"/>
    <n v="4.7118504324967386E-4"/>
    <n v="5.8253365945130019E-4"/>
    <n v="7.1965626606086111E-4"/>
    <n v="8.8810061189860965E-4"/>
    <n v="1.1002082604027266E-3"/>
    <n v="1.3642453074956538E-3"/>
    <n v="1.690581073312776E-3"/>
    <n v="2.0947444364422954E-3"/>
    <n v="2.5966882743181617E-3"/>
    <n v="3.2179857673297996E-3"/>
    <n v="3.9890238630348037E-3"/>
    <n v="4.9439957442037226E-3"/>
    <n v="6.1278199519042217E-3"/>
    <n v="7.5946462593187479E-3"/>
  </r>
  <r>
    <x v="1"/>
    <x v="3"/>
    <x v="1"/>
    <x v="9"/>
    <x v="8"/>
    <x v="1"/>
    <n v="1.4122359543390921E-3"/>
    <n v="1.4209676828119489E-3"/>
    <n v="1.7819350151734169E-3"/>
    <n v="2.2318868371961433E-3"/>
    <n v="2.793859843251173E-3"/>
    <n v="3.5094662653361039E-3"/>
    <n v="4.405715863415649E-3"/>
    <n v="5.518201046999756E-3"/>
    <n v="6.9066296563770292E-3"/>
    <n v="8.6460978304797528E-3"/>
    <n v="1.08203857584078E-2"/>
    <n v="1.3544394209702288E-2"/>
    <n v="1.6949456708890236E-2"/>
    <n v="2.1206539679123972E-2"/>
    <n v="2.6527619697322657E-2"/>
  </r>
  <r>
    <x v="1"/>
    <x v="3"/>
    <x v="1"/>
    <x v="9"/>
    <x v="9"/>
    <x v="1"/>
    <n v="0"/>
    <n v="0"/>
    <n v="0"/>
    <n v="0"/>
    <n v="0"/>
    <n v="0"/>
    <n v="0"/>
    <n v="0"/>
    <n v="0"/>
    <n v="0"/>
    <n v="0"/>
    <n v="0"/>
    <n v="0"/>
    <n v="0"/>
    <n v="0"/>
  </r>
  <r>
    <x v="1"/>
    <x v="3"/>
    <x v="1"/>
    <x v="9"/>
    <x v="10"/>
    <x v="1"/>
    <n v="1.1795315310022024E-5"/>
    <n v="1.1767395285664716E-5"/>
    <n v="1.4595748965857891E-5"/>
    <n v="1.8093101936470998E-5"/>
    <n v="2.2405431477936225E-5"/>
    <n v="2.7841862944726283E-5"/>
    <n v="3.4597312605585746E-5"/>
    <n v="4.2915332410550052E-5"/>
    <n v="5.3202332988079069E-5"/>
    <n v="6.5992302957506847E-5"/>
    <n v="8.1852192282845911E-5"/>
    <n v="1.0155664272048779E-4"/>
    <n v="1.2596829568405773E-4"/>
    <n v="1.5625931570445404E-4"/>
    <n v="1.9381591244861296E-4"/>
  </r>
  <r>
    <x v="1"/>
    <x v="3"/>
    <x v="1"/>
    <x v="9"/>
    <x v="11"/>
    <x v="1"/>
    <n v="2.8868487629556025E-4"/>
    <n v="2.8998665191371474E-4"/>
    <n v="3.6268193723174323E-4"/>
    <n v="4.5289435273959509E-4"/>
    <n v="5.6435662405049142E-4"/>
    <n v="7.0529913837142776E-4"/>
    <n v="8.8073876009544378E-4"/>
    <n v="1.0972353265017631E-3"/>
    <n v="1.3661871068443073E-3"/>
    <n v="1.7020372859228988E-3"/>
    <n v="2.119959201680695E-3"/>
    <n v="2.640913720289908E-3"/>
    <n v="3.2887066188332518E-3"/>
    <n v="4.0950605276009302E-3"/>
    <n v="5.0989926880211749E-3"/>
  </r>
  <r>
    <x v="1"/>
    <x v="3"/>
    <x v="1"/>
    <x v="9"/>
    <x v="12"/>
    <x v="1"/>
    <n v="1.4866773069344668E-3"/>
    <n v="1.4914050794008636E-3"/>
    <n v="1.8640877909106087E-3"/>
    <n v="2.3270284844806553E-3"/>
    <n v="2.9042302603846538E-3"/>
    <n v="3.6399003776939336E-3"/>
    <n v="4.5654241595675816E-3"/>
    <n v="5.7167409894687982E-3"/>
    <n v="7.1522290611149694E-3"/>
    <n v="8.9514864295353099E-3"/>
    <n v="1.1203041232409776E-2"/>
    <n v="1.4024961456120071E-2"/>
    <n v="1.7552466331791201E-2"/>
    <n v="2.1964512131939357E-2"/>
    <n v="2.74829711460743E-2"/>
  </r>
  <r>
    <x v="1"/>
    <x v="3"/>
    <x v="1"/>
    <x v="9"/>
    <x v="13"/>
    <x v="1"/>
    <n v="0"/>
    <n v="0"/>
    <n v="0"/>
    <n v="0"/>
    <n v="0"/>
    <n v="0"/>
    <n v="0"/>
    <n v="0"/>
    <n v="0"/>
    <n v="0"/>
    <n v="0"/>
    <n v="0"/>
    <n v="0"/>
    <n v="0"/>
    <n v="0"/>
  </r>
  <r>
    <x v="1"/>
    <x v="0"/>
    <x v="1"/>
    <x v="10"/>
    <x v="2"/>
    <x v="1"/>
    <n v="8.0699166033667315E-3"/>
    <n v="9.7062818276101928E-3"/>
    <n v="1.1558554321965781E-2"/>
    <n v="1.3761828269822295E-2"/>
    <n v="1.6386567719894451E-2"/>
    <n v="1.9518591589181736E-2"/>
    <n v="2.3251544972815039E-2"/>
    <n v="2.7699309477859455E-2"/>
    <n v="3.2998222921175387E-2"/>
    <n v="3.9308479879139831E-2"/>
    <n v="4.6820129236922629E-2"/>
    <n v="5.5758666477292551E-2"/>
    <n v="6.6390561880927026E-2"/>
    <n v="7.9039007225318897E-2"/>
    <n v="9.4078973897827073E-2"/>
  </r>
  <r>
    <x v="1"/>
    <x v="0"/>
    <x v="1"/>
    <x v="10"/>
    <x v="3"/>
    <x v="1"/>
    <n v="3.5338539042716107E-3"/>
    <n v="4.2791205721921339E-3"/>
    <n v="5.129416451310099E-3"/>
    <n v="6.1423966192678406E-3"/>
    <n v="7.3411447058379991E-3"/>
    <n v="8.7675393995345265E-3"/>
    <n v="1.0461005822340667E-2"/>
    <n v="1.2475143664206418E-2"/>
    <n v="1.4879359519908809E-2"/>
    <n v="1.7749627771978964E-2"/>
    <n v="2.1170609292449304E-2"/>
    <n v="2.5245483029411413E-2"/>
    <n v="3.0100666056010493E-2"/>
    <n v="3.5888043825694375E-2"/>
    <n v="4.2787336577731032E-2"/>
  </r>
  <r>
    <x v="1"/>
    <x v="0"/>
    <x v="1"/>
    <x v="10"/>
    <x v="4"/>
    <x v="1"/>
    <n v="2.6352042808518852E-2"/>
    <n v="3.185663578876307E-2"/>
    <n v="3.8108734930836941E-2"/>
    <n v="4.5581074490584871E-2"/>
    <n v="5.4508835648578981E-2"/>
    <n v="6.5174982308223439E-2"/>
    <n v="7.791537685724062E-2"/>
    <n v="9.3130417818580086E-2"/>
    <n v="0.1112973195365148"/>
    <n v="0.13298232849682159"/>
    <n v="0.15886520275756252"/>
    <n v="0.18976267377287312"/>
    <n v="0.22663534926605863"/>
    <n v="0.27062643319059287"/>
    <n v="0.32312116126575202"/>
  </r>
  <r>
    <x v="1"/>
    <x v="0"/>
    <x v="1"/>
    <x v="10"/>
    <x v="5"/>
    <x v="1"/>
    <n v="9.1606418711643635E-3"/>
    <n v="1.1125836538360469E-2"/>
    <n v="1.3365555062285841E-2"/>
    <n v="1.6083772385029664E-2"/>
    <n v="1.9269947547151504E-2"/>
    <n v="2.3047613978713171E-2"/>
    <n v="2.75550089846563E-2"/>
    <n v="3.2949537234279416E-2"/>
    <n v="3.9391295063472019E-2"/>
    <n v="4.7073677856148716E-2"/>
    <n v="5.6244007254627748E-2"/>
    <n v="6.7193665939542707E-2"/>
    <n v="8.0269938140598546E-2"/>
    <n v="9.5882738383185659E-2"/>
    <n v="0.11453759415270258"/>
  </r>
  <r>
    <x v="1"/>
    <x v="0"/>
    <x v="1"/>
    <x v="10"/>
    <x v="6"/>
    <x v="1"/>
    <n v="2.044460840781763E-2"/>
    <n v="2.4900771042606486E-2"/>
    <n v="2.9930251620687978E-2"/>
    <n v="3.5897005498418823E-2"/>
    <n v="4.2932609026938635E-2"/>
    <n v="5.1301463857591691E-2"/>
    <n v="6.1285907699976376E-2"/>
    <n v="7.3312167859290386E-2"/>
    <n v="8.7759402743971912E-2"/>
    <n v="0.10502553235932295"/>
    <n v="0.12558921536082099"/>
    <n v="0.15011116169519104"/>
    <n v="0.17941184873119095"/>
    <n v="0.21442289558426333"/>
    <n v="0.25626790117335702"/>
  </r>
  <r>
    <x v="1"/>
    <x v="0"/>
    <x v="1"/>
    <x v="10"/>
    <x v="7"/>
    <x v="1"/>
    <n v="7.6046218607512389E-4"/>
    <n v="9.208595846804269E-4"/>
    <n v="1.1016047569236541E-3"/>
    <n v="1.3166025344470609E-3"/>
    <n v="1.5709927352778796E-3"/>
    <n v="1.8738481247786562E-3"/>
    <n v="2.2354138685623985E-3"/>
    <n v="2.6688650077056888E-3"/>
    <n v="3.1878718399432097E-3"/>
    <n v="3.807104460520063E-3"/>
    <n v="4.5442677041543705E-3"/>
    <n v="5.4227587964214684E-3"/>
    <n v="6.4706961794779297E-3"/>
    <n v="7.7204031910156597E-3"/>
    <n v="9.21117264604282E-3"/>
  </r>
  <r>
    <x v="1"/>
    <x v="0"/>
    <x v="1"/>
    <x v="10"/>
    <x v="8"/>
    <x v="1"/>
    <n v="3.3325580251497458E-3"/>
    <n v="4.0245315512592887E-3"/>
    <n v="4.8175499479643086E-3"/>
    <n v="5.7627173269801839E-3"/>
    <n v="6.8879285146486221E-3"/>
    <n v="8.2315679063937625E-3"/>
    <n v="9.8300381663896184E-3"/>
    <n v="1.173516824805099E-2"/>
    <n v="1.4010135837867171E-2"/>
    <n v="1.6724170338262352E-2"/>
    <n v="1.9960430093939049E-2"/>
    <n v="2.3821581442934552E-2"/>
    <n v="2.8427222248541457E-2"/>
    <n v="3.3921032361159058E-2"/>
    <n v="4.0478074915145143E-2"/>
  </r>
  <r>
    <x v="1"/>
    <x v="0"/>
    <x v="1"/>
    <x v="10"/>
    <x v="9"/>
    <x v="1"/>
    <n v="2.8047360617051189E-4"/>
    <n v="3.4043032740625864E-4"/>
    <n v="4.0820085640419328E-4"/>
    <n v="4.9021438324047407E-4"/>
    <n v="5.8760975551434022E-4"/>
    <n v="7.0427105529393612E-4"/>
    <n v="8.4397081244678529E-4"/>
    <n v="1.0112097622230376E-3"/>
    <n v="1.2113748717917222E-3"/>
    <n v="1.4509303910403375E-3"/>
    <n v="1.7374685734197067E-3"/>
    <n v="2.0801577640630889E-3"/>
    <n v="2.4900544128428257E-3"/>
    <n v="2.9799717325402243E-3"/>
    <n v="3.5656881239528593E-3"/>
  </r>
  <r>
    <x v="1"/>
    <x v="0"/>
    <x v="1"/>
    <x v="10"/>
    <x v="10"/>
    <x v="1"/>
    <n v="2.7068776202056697E-3"/>
    <n v="3.257992495289388E-3"/>
    <n v="3.874986263854152E-3"/>
    <n v="4.6086229589413184E-3"/>
    <n v="5.4758223014112978E-3"/>
    <n v="6.5034013865134747E-3"/>
    <n v="7.7201574005244201E-3"/>
    <n v="9.1628519714557436E-3"/>
    <n v="1.0876621134613434E-2"/>
    <n v="1.2911790452296124E-2"/>
    <n v="1.5326135906378342E-2"/>
    <n v="1.8190556909685626E-2"/>
    <n v="2.1590123284434635E-2"/>
    <n v="2.562480009589645E-2"/>
    <n v="3.0413534793575864E-2"/>
  </r>
  <r>
    <x v="1"/>
    <x v="0"/>
    <x v="1"/>
    <x v="10"/>
    <x v="11"/>
    <x v="1"/>
    <n v="8.1550713694028695E-4"/>
    <n v="9.8725937490042699E-4"/>
    <n v="1.182941474113994E-3"/>
    <n v="1.4161906406100948E-3"/>
    <n v="1.6921267857058289E-3"/>
    <n v="2.0204798992733896E-3"/>
    <n v="2.4102371651767811E-3"/>
    <n v="2.8736428542753497E-3"/>
    <n v="3.4266468483525564E-3"/>
    <n v="4.0866874469150764E-3"/>
    <n v="4.8731749017477495E-3"/>
    <n v="5.809794517596706E-3"/>
    <n v="6.9255173715207698E-3"/>
    <n v="8.2550771741097817E-3"/>
    <n v="9.8397432426342232E-3"/>
  </r>
  <r>
    <x v="1"/>
    <x v="0"/>
    <x v="1"/>
    <x v="10"/>
    <x v="12"/>
    <x v="1"/>
    <n v="9.386967422758484E-3"/>
    <n v="1.1348204402221463E-2"/>
    <n v="1.3590236791724044E-2"/>
    <n v="1.6260531992627635E-2"/>
    <n v="1.9453232917684526E-2"/>
    <n v="2.3276268993991787E-2"/>
    <n v="2.7854015542913745E-2"/>
    <n v="3.3330314951132298E-2"/>
    <n v="3.987689874631254E-2"/>
    <n v="4.7708155970025951E-2"/>
    <n v="5.7074293791646476E-2"/>
    <n v="6.827819931947994E-2"/>
    <n v="8.1680907573666514E-2"/>
    <n v="9.7716885810930604E-2"/>
    <n v="0.11690037354282727"/>
  </r>
  <r>
    <x v="1"/>
    <x v="0"/>
    <x v="1"/>
    <x v="10"/>
    <x v="13"/>
    <x v="1"/>
    <n v="1.6255836581639E-4"/>
    <n v="1.9754755252176688E-4"/>
    <n v="2.3700453336016162E-4"/>
    <n v="2.84700015334638E-4"/>
    <n v="3.4105714252341188E-4"/>
    <n v="4.0858381539983751E-4"/>
    <n v="4.8923524148106559E-4"/>
    <n v="5.8541926964370678E-4"/>
    <n v="7.0030584748161735E-4"/>
    <n v="8.3767594741825167E-4"/>
    <n v="1.0018025539083805E-3"/>
    <n v="1.197876115998988E-3"/>
    <n v="1.4321232296345358E-3"/>
    <n v="1.7118309015488767E-3"/>
    <n v="2.0459896696516668E-3"/>
  </r>
  <r>
    <x v="1"/>
    <x v="1"/>
    <x v="1"/>
    <x v="10"/>
    <x v="2"/>
    <x v="1"/>
    <n v="0"/>
    <n v="0"/>
    <n v="0"/>
    <n v="0"/>
    <n v="0"/>
    <n v="0"/>
    <n v="0"/>
    <n v="0"/>
    <n v="0"/>
    <n v="0"/>
    <n v="0"/>
    <n v="0"/>
    <n v="0"/>
    <n v="0"/>
    <n v="0"/>
  </r>
  <r>
    <x v="1"/>
    <x v="1"/>
    <x v="1"/>
    <x v="10"/>
    <x v="3"/>
    <x v="1"/>
    <n v="0"/>
    <n v="0"/>
    <n v="0"/>
    <n v="0"/>
    <n v="0"/>
    <n v="0"/>
    <n v="0"/>
    <n v="0"/>
    <n v="0"/>
    <n v="0"/>
    <n v="0"/>
    <n v="0"/>
    <n v="0"/>
    <n v="0"/>
    <n v="0"/>
  </r>
  <r>
    <x v="1"/>
    <x v="1"/>
    <x v="1"/>
    <x v="10"/>
    <x v="4"/>
    <x v="1"/>
    <n v="0"/>
    <n v="0"/>
    <n v="0"/>
    <n v="0"/>
    <n v="0"/>
    <n v="0"/>
    <n v="0"/>
    <n v="0"/>
    <n v="0"/>
    <n v="0"/>
    <n v="0"/>
    <n v="0"/>
    <n v="0"/>
    <n v="0"/>
    <n v="0"/>
  </r>
  <r>
    <x v="1"/>
    <x v="1"/>
    <x v="1"/>
    <x v="10"/>
    <x v="5"/>
    <x v="1"/>
    <n v="0"/>
    <n v="0"/>
    <n v="0"/>
    <n v="0"/>
    <n v="0"/>
    <n v="0"/>
    <n v="0"/>
    <n v="0"/>
    <n v="0"/>
    <n v="0"/>
    <n v="0"/>
    <n v="0"/>
    <n v="0"/>
    <n v="0"/>
    <n v="0"/>
  </r>
  <r>
    <x v="1"/>
    <x v="1"/>
    <x v="1"/>
    <x v="10"/>
    <x v="6"/>
    <x v="1"/>
    <n v="0"/>
    <n v="0"/>
    <n v="0"/>
    <n v="0"/>
    <n v="0"/>
    <n v="0"/>
    <n v="0"/>
    <n v="0"/>
    <n v="0"/>
    <n v="0"/>
    <n v="0"/>
    <n v="0"/>
    <n v="0"/>
    <n v="0"/>
    <n v="0"/>
  </r>
  <r>
    <x v="1"/>
    <x v="1"/>
    <x v="1"/>
    <x v="10"/>
    <x v="7"/>
    <x v="1"/>
    <n v="0"/>
    <n v="0"/>
    <n v="0"/>
    <n v="0"/>
    <n v="0"/>
    <n v="0"/>
    <n v="0"/>
    <n v="0"/>
    <n v="0"/>
    <n v="0"/>
    <n v="0"/>
    <n v="0"/>
    <n v="0"/>
    <n v="0"/>
    <n v="0"/>
  </r>
  <r>
    <x v="1"/>
    <x v="1"/>
    <x v="1"/>
    <x v="10"/>
    <x v="8"/>
    <x v="1"/>
    <n v="0"/>
    <n v="0"/>
    <n v="0"/>
    <n v="0"/>
    <n v="0"/>
    <n v="0"/>
    <n v="0"/>
    <n v="0"/>
    <n v="0"/>
    <n v="0"/>
    <n v="0"/>
    <n v="0"/>
    <n v="0"/>
    <n v="0"/>
    <n v="0"/>
  </r>
  <r>
    <x v="1"/>
    <x v="1"/>
    <x v="1"/>
    <x v="10"/>
    <x v="9"/>
    <x v="1"/>
    <n v="0"/>
    <n v="0"/>
    <n v="0"/>
    <n v="0"/>
    <n v="0"/>
    <n v="0"/>
    <n v="0"/>
    <n v="0"/>
    <n v="0"/>
    <n v="0"/>
    <n v="0"/>
    <n v="0"/>
    <n v="0"/>
    <n v="0"/>
    <n v="0"/>
  </r>
  <r>
    <x v="1"/>
    <x v="1"/>
    <x v="1"/>
    <x v="10"/>
    <x v="10"/>
    <x v="1"/>
    <n v="0"/>
    <n v="0"/>
    <n v="0"/>
    <n v="0"/>
    <n v="0"/>
    <n v="0"/>
    <n v="0"/>
    <n v="0"/>
    <n v="0"/>
    <n v="0"/>
    <n v="0"/>
    <n v="0"/>
    <n v="0"/>
    <n v="0"/>
    <n v="0"/>
  </r>
  <r>
    <x v="1"/>
    <x v="1"/>
    <x v="1"/>
    <x v="10"/>
    <x v="11"/>
    <x v="1"/>
    <n v="0"/>
    <n v="0"/>
    <n v="0"/>
    <n v="0"/>
    <n v="0"/>
    <n v="0"/>
    <n v="0"/>
    <n v="0"/>
    <n v="0"/>
    <n v="0"/>
    <n v="0"/>
    <n v="0"/>
    <n v="0"/>
    <n v="0"/>
    <n v="0"/>
  </r>
  <r>
    <x v="1"/>
    <x v="1"/>
    <x v="1"/>
    <x v="10"/>
    <x v="12"/>
    <x v="1"/>
    <n v="0"/>
    <n v="0"/>
    <n v="0"/>
    <n v="0"/>
    <n v="0"/>
    <n v="0"/>
    <n v="0"/>
    <n v="0"/>
    <n v="0"/>
    <n v="0"/>
    <n v="0"/>
    <n v="0"/>
    <n v="0"/>
    <n v="0"/>
    <n v="0"/>
  </r>
  <r>
    <x v="1"/>
    <x v="1"/>
    <x v="1"/>
    <x v="10"/>
    <x v="13"/>
    <x v="1"/>
    <n v="0"/>
    <n v="0"/>
    <n v="0"/>
    <n v="0"/>
    <n v="0"/>
    <n v="0"/>
    <n v="0"/>
    <n v="0"/>
    <n v="0"/>
    <n v="0"/>
    <n v="0"/>
    <n v="0"/>
    <n v="0"/>
    <n v="0"/>
    <n v="0"/>
  </r>
  <r>
    <x v="1"/>
    <x v="2"/>
    <x v="1"/>
    <x v="10"/>
    <x v="2"/>
    <x v="1"/>
    <n v="9.6192974171718532E-3"/>
    <n v="1.1574314150864828E-2"/>
    <n v="1.3785878777985254E-2"/>
    <n v="1.6417005884387059E-2"/>
    <n v="1.9548385754331161E-2"/>
    <n v="2.3279853541673872E-2"/>
    <n v="2.7722120987219094E-2"/>
    <n v="3.301128046528249E-2"/>
    <n v="3.9310377846655579E-2"/>
    <n v="4.6812125599484854E-2"/>
    <n v="5.5743583405653045E-2"/>
    <n v="6.6376810625023291E-2"/>
    <n v="7.9039806439601304E-2"/>
    <n v="9.4115305039183264E-2"/>
    <n v="0.11206100839888909"/>
  </r>
  <r>
    <x v="1"/>
    <x v="2"/>
    <x v="1"/>
    <x v="10"/>
    <x v="3"/>
    <x v="1"/>
    <n v="7.6470284685535139E-3"/>
    <n v="9.2698077657958917E-3"/>
    <n v="1.111866955881869E-2"/>
    <n v="1.3321719078363239E-2"/>
    <n v="1.593171650236504E-2"/>
    <n v="1.9035582412221815E-2"/>
    <n v="2.272084162050074E-2"/>
    <n v="2.7104654697491504E-2"/>
    <n v="3.2337769415815176E-2"/>
    <n v="3.858689036816676E-2"/>
    <n v="4.6038090382091043E-2"/>
    <n v="5.4916625518615515E-2"/>
    <n v="6.5498379051094444E-2"/>
    <n v="7.8111273277390439E-2"/>
    <n v="9.3147487419934241E-2"/>
  </r>
  <r>
    <x v="1"/>
    <x v="2"/>
    <x v="1"/>
    <x v="10"/>
    <x v="4"/>
    <x v="1"/>
    <n v="2.1362444271845707E-2"/>
    <n v="2.5871025719259862E-2"/>
    <n v="3.1000339650628279E-2"/>
    <n v="3.7137564597113905E-2"/>
    <n v="4.4479442402712357E-2"/>
    <n v="5.3260705554070566E-2"/>
    <n v="6.3761785286846395E-2"/>
    <n v="7.6317456847022486E-2"/>
    <n v="9.1327212430882168E-2"/>
    <n v="0.1092649922903431"/>
    <n v="0.13069937637388643"/>
    <n v="0.15630753869460512"/>
    <n v="0.18690084122467393"/>
    <n v="0.22345193084054027"/>
    <n v="0.26710564734054143"/>
  </r>
  <r>
    <x v="1"/>
    <x v="2"/>
    <x v="1"/>
    <x v="10"/>
    <x v="5"/>
    <x v="1"/>
    <n v="1.5708713729084708E-2"/>
    <n v="1.9069834198798163E-2"/>
    <n v="2.2881352649138896E-2"/>
    <n v="2.7491672927400346E-2"/>
    <n v="3.2912454978620873E-2"/>
    <n v="3.9318389465300738E-2"/>
    <n v="4.6945104968565778E-2"/>
    <n v="5.6068451826829867E-2"/>
    <n v="6.6960739155781407E-2"/>
    <n v="7.9954048911192385E-2"/>
    <n v="9.5473669468271682E-2"/>
    <n v="0.11399763556835182"/>
    <n v="0.13610818792310228"/>
    <n v="0.16251419883513227"/>
    <n v="0.19404217579352842"/>
  </r>
  <r>
    <x v="1"/>
    <x v="2"/>
    <x v="1"/>
    <x v="10"/>
    <x v="6"/>
    <x v="1"/>
    <n v="3.4663666894952976E-2"/>
    <n v="4.206210662035334E-2"/>
    <n v="5.0453045710121408E-2"/>
    <n v="6.0440329634454934E-2"/>
    <n v="7.2201442394144763E-2"/>
    <n v="8.6135726216766489E-2"/>
    <n v="0.10270580275488375"/>
    <n v="0.12264429970407965"/>
    <n v="0.14657693363330818"/>
    <n v="0.17515559472629988"/>
    <n v="0.20915024415842962"/>
    <n v="0.24962862968399152"/>
    <n v="0.29792133336865789"/>
    <n v="0.35557153472613712"/>
    <n v="0.42439601666784021"/>
  </r>
  <r>
    <x v="1"/>
    <x v="2"/>
    <x v="1"/>
    <x v="10"/>
    <x v="7"/>
    <x v="1"/>
    <n v="1.5996490014687172E-3"/>
    <n v="1.9300491654047154E-3"/>
    <n v="2.303106339931344E-3"/>
    <n v="2.7463486780342048E-3"/>
    <n v="3.2698819755087516E-3"/>
    <n v="3.8915721177198511E-3"/>
    <n v="4.632185345492125E-3"/>
    <n v="5.5189167946696777E-3"/>
    <n v="6.5793400727293602E-3"/>
    <n v="7.8426544486203762E-3"/>
    <n v="9.3443040479755553E-3"/>
    <n v="1.1130946023963983E-2"/>
    <n v="1.3259156234443197E-2"/>
    <n v="1.5794247725885887E-2"/>
    <n v="1.8814283441846415E-2"/>
  </r>
  <r>
    <x v="1"/>
    <x v="2"/>
    <x v="1"/>
    <x v="10"/>
    <x v="8"/>
    <x v="1"/>
    <n v="2.5557799006332531E-2"/>
    <n v="3.0957216417955947E-2"/>
    <n v="3.7156427569619364E-2"/>
    <n v="4.4547658249286061E-2"/>
    <n v="5.3379122976342244E-2"/>
    <n v="6.3937981067800354E-2"/>
    <n v="7.6514772524584995E-2"/>
    <n v="9.1526473241038547E-2"/>
    <n v="0.10948586047141182"/>
    <n v="0.13095596079920002"/>
    <n v="0.15660980425933738"/>
    <n v="0.18726494098087343"/>
    <n v="0.22389827521705202"/>
    <n v="0.2676812672959587"/>
    <n v="0.32000507912549414"/>
  </r>
  <r>
    <x v="1"/>
    <x v="2"/>
    <x v="1"/>
    <x v="10"/>
    <x v="9"/>
    <x v="1"/>
    <n v="3.3584071071366615E-4"/>
    <n v="4.0445870378313996E-4"/>
    <n v="4.8146790593942815E-4"/>
    <n v="5.7390476299846527E-4"/>
    <n v="6.8319166063617693E-4"/>
    <n v="8.1332220515461053E-4"/>
    <n v="9.6825209843922949E-4"/>
    <n v="1.1527036947589736E-3"/>
    <n v="1.3722781651969455E-3"/>
    <n v="1.6336303519031558E-3"/>
    <n v="1.9446340358886692E-3"/>
    <n v="2.3146822964064274E-3"/>
    <n v="2.7549235470414042E-3"/>
    <n v="3.2787642443779254E-3"/>
    <n v="3.9023707134374767E-3"/>
  </r>
  <r>
    <x v="1"/>
    <x v="2"/>
    <x v="1"/>
    <x v="10"/>
    <x v="10"/>
    <x v="1"/>
    <n v="4.7009850861673759E-2"/>
    <n v="5.7142292012455652E-2"/>
    <n v="6.8572740210333313E-2"/>
    <n v="8.2244536696714637E-2"/>
    <n v="9.8475971924866693E-2"/>
    <n v="0.11780259246667139"/>
    <n v="0.14079208840451504"/>
    <n v="0.16819962076920775"/>
    <n v="0.20097087418181231"/>
    <n v="0.24013530246765161"/>
    <n v="0.28687331516871012"/>
    <n v="0.34263984532660408"/>
    <n v="0.40918510368850358"/>
    <n v="0.48860811649137081"/>
    <n v="0.58343010469014633"/>
  </r>
  <r>
    <x v="1"/>
    <x v="2"/>
    <x v="1"/>
    <x v="10"/>
    <x v="11"/>
    <x v="1"/>
    <n v="2.4148342901136291E-3"/>
    <n v="2.9316000966951384E-3"/>
    <n v="3.5209690836884209E-3"/>
    <n v="4.2243061233239263E-3"/>
    <n v="5.0576399757962876E-3"/>
    <n v="6.049389267818458E-3"/>
    <n v="7.2272778262926097E-3"/>
    <n v="8.6289214644353265E-3"/>
    <n v="1.0303451702930006E-2"/>
    <n v="1.230494295314887E-2"/>
    <n v="1.4693332794418373E-2"/>
    <n v="1.7541196818102837E-2"/>
    <n v="2.0937643263197307E-2"/>
    <n v="2.4988733829833219E-2"/>
    <n v="2.9821302588709742E-2"/>
  </r>
  <r>
    <x v="1"/>
    <x v="2"/>
    <x v="1"/>
    <x v="10"/>
    <x v="12"/>
    <x v="1"/>
    <n v="5.143437644547502E-3"/>
    <n v="6.2129398218343625E-3"/>
    <n v="7.4322990789737814E-3"/>
    <n v="8.8851858677000267E-3"/>
    <n v="1.0620673150224259E-2"/>
    <n v="1.2697168211435019E-2"/>
    <n v="1.5182146645514979E-2"/>
    <n v="1.8153412214954937E-2"/>
    <n v="2.1703749072606322E-2"/>
    <n v="2.5948615161191759E-2"/>
    <n v="3.1022552563479446E-2"/>
    <n v="3.7088350173317047E-2"/>
    <n v="4.4340598861676503E-2"/>
    <n v="5.3012916000728411E-2"/>
    <n v="6.3382990564930922E-2"/>
  </r>
  <r>
    <x v="1"/>
    <x v="2"/>
    <x v="1"/>
    <x v="10"/>
    <x v="13"/>
    <x v="1"/>
    <n v="2.3546651156900185E-3"/>
    <n v="2.8539347047053915E-3"/>
    <n v="3.4118009775333147E-3"/>
    <n v="4.0785583280179907E-3"/>
    <n v="4.8637165910323807E-3"/>
    <n v="5.8022615074850873E-3"/>
    <n v="6.9210692128220284E-3"/>
    <n v="8.2522796463750554E-3"/>
    <n v="9.8379773521383943E-3"/>
    <n v="1.1728799863497378E-2"/>
    <n v="1.3982448958859717E-2"/>
    <n v="1.666669179391984E-2"/>
    <n v="1.9864166600019096E-2"/>
    <n v="2.3675165139040558E-2"/>
    <n v="2.821831887452713E-2"/>
  </r>
  <r>
    <x v="1"/>
    <x v="3"/>
    <x v="1"/>
    <x v="10"/>
    <x v="2"/>
    <x v="1"/>
    <n v="2.3738906584539121E-3"/>
    <n v="2.8643660892168727E-3"/>
    <n v="3.4221852416290209E-3"/>
    <n v="4.0907074620964868E-3"/>
    <n v="4.8905849786350158E-3"/>
    <n v="5.8471660982450527E-3"/>
    <n v="6.9906712493859723E-3"/>
    <n v="8.35741868591852E-3"/>
    <n v="9.9913794846956117E-3"/>
    <n v="1.1943702303235205E-2"/>
    <n v="1.4276087890084542E-2"/>
    <n v="1.7062362392938971E-2"/>
    <n v="2.039101043337499E-2"/>
    <n v="2.4367825225459383E-2"/>
    <n v="2.9122613870610877E-2"/>
  </r>
  <r>
    <x v="1"/>
    <x v="3"/>
    <x v="1"/>
    <x v="10"/>
    <x v="3"/>
    <x v="1"/>
    <n v="1.6725347325625525E-3"/>
    <n v="2.039021385399058E-3"/>
    <n v="2.4600947674399839E-3"/>
    <n v="2.9626992946566334E-3"/>
    <n v="3.5584039770702259E-3"/>
    <n v="4.266948178316088E-3"/>
    <n v="5.1071242082338939E-3"/>
    <n v="6.1063280746767173E-3"/>
    <n v="7.3011464855321498E-3"/>
    <n v="8.7297389944820929E-3"/>
    <n v="1.0433565797293813E-2"/>
    <n v="1.2466118289122701E-2"/>
    <n v="1.4892630897339389E-2"/>
    <n v="1.7789928538962989E-2"/>
    <n v="2.1252267432435926E-2"/>
  </r>
  <r>
    <x v="1"/>
    <x v="3"/>
    <x v="1"/>
    <x v="10"/>
    <x v="4"/>
    <x v="1"/>
    <n v="4.5749510331111534E-3"/>
    <n v="5.5419580099794986E-3"/>
    <n v="6.6419658540963168E-3"/>
    <n v="7.9578109031797108E-3"/>
    <n v="9.5315020230789908E-3"/>
    <n v="1.1413242622462259E-2"/>
    <n v="1.3663181425189894E-2"/>
    <n v="1.6351603609444581E-2"/>
    <n v="1.9564713054421298E-2"/>
    <n v="2.3404459220567837E-2"/>
    <n v="2.7992743346864524E-2"/>
    <n v="3.347443549503331E-2"/>
    <n v="4.0026750146103351E-2"/>
    <n v="4.7852603541089299E-2"/>
    <n v="5.7194616521060983E-2"/>
  </r>
  <r>
    <x v="1"/>
    <x v="3"/>
    <x v="1"/>
    <x v="10"/>
    <x v="5"/>
    <x v="1"/>
    <n v="5.5051381681341842E-3"/>
    <n v="6.6839563090295186E-3"/>
    <n v="8.0294462229016667E-3"/>
    <n v="9.6633243929536167E-3"/>
    <n v="1.1579451426404489E-2"/>
    <n v="1.3835738321182692E-2"/>
    <n v="1.6517472510933939E-2"/>
    <n v="1.9719035996463345E-2"/>
    <n v="2.3530334775442183E-2"/>
    <n v="2.8066635389625918E-2"/>
    <n v="3.3472216791303647E-2"/>
    <n v="3.9919647933895956E-2"/>
    <n v="4.7622567659331691E-2"/>
    <n v="5.6820282823378393E-2"/>
    <n v="6.7794474283707759E-2"/>
  </r>
  <r>
    <x v="1"/>
    <x v="3"/>
    <x v="1"/>
    <x v="10"/>
    <x v="6"/>
    <x v="1"/>
    <n v="8.7302995679613467E-3"/>
    <n v="1.0642117928719805E-2"/>
    <n v="1.2824505203520358E-2"/>
    <n v="1.5429825131173188E-2"/>
    <n v="1.8483225220972326E-2"/>
    <n v="2.2100751319271195E-2"/>
    <n v="2.641209781550103E-2"/>
    <n v="3.1633998637543966E-2"/>
    <n v="3.7928223667281338E-2"/>
    <n v="4.5457472621374846E-2"/>
    <n v="5.4419840228963796E-2"/>
    <n v="6.5116471181653354E-2"/>
    <n v="7.7936485343783307E-2"/>
    <n v="9.3301689532156062E-2"/>
    <n v="0.11170279576539503"/>
  </r>
  <r>
    <x v="1"/>
    <x v="3"/>
    <x v="1"/>
    <x v="10"/>
    <x v="7"/>
    <x v="1"/>
    <n v="2.1473408902185923E-4"/>
    <n v="2.5790903304728129E-4"/>
    <n v="3.0650707493954575E-4"/>
    <n v="3.6407559100742665E-4"/>
    <n v="4.3192619156202504E-4"/>
    <n v="5.1224496699698999E-4"/>
    <n v="6.0760416837750538E-4"/>
    <n v="7.2130435277619658E-4"/>
    <n v="8.5669799538896853E-4"/>
    <n v="1.0174200621165704E-3"/>
    <n v="1.2078181885660996E-3"/>
    <n v="1.4336570044605811E-3"/>
    <n v="1.7018823309199252E-3"/>
    <n v="2.0204145483293601E-3"/>
    <n v="2.3986128552477325E-3"/>
  </r>
  <r>
    <x v="1"/>
    <x v="3"/>
    <x v="1"/>
    <x v="10"/>
    <x v="8"/>
    <x v="1"/>
    <n v="2.4818575156019605E-3"/>
    <n v="3.020119648180504E-3"/>
    <n v="3.6406273880866306E-3"/>
    <n v="4.3843328133804935E-3"/>
    <n v="5.2761468807391342E-3"/>
    <n v="6.344665958049972E-3"/>
    <n v="7.6192048789435135E-3"/>
    <n v="9.1420788059667392E-3"/>
    <n v="1.0968008166591242E-2"/>
    <n v="1.3154232583318937E-2"/>
    <n v="1.576975991487883E-2"/>
    <n v="1.8901797361002504E-2"/>
    <n v="2.2655419812726962E-2"/>
    <n v="2.7149959816163256E-2"/>
    <n v="3.2532375801840978E-2"/>
  </r>
  <r>
    <x v="1"/>
    <x v="3"/>
    <x v="1"/>
    <x v="10"/>
    <x v="9"/>
    <x v="1"/>
    <n v="9.1020080028501274E-6"/>
    <n v="1.1002431039880874E-5"/>
    <n v="1.3121413697728953E-5"/>
    <n v="1.5681868811966128E-5"/>
    <n v="1.8680461892679666E-5"/>
    <n v="2.2241476909460222E-5"/>
    <n v="2.6468794289069926E-5"/>
    <n v="3.1488046207965853E-5"/>
    <n v="3.7438492366750015E-5"/>
    <n v="4.4503720785085471E-5"/>
    <n v="5.2880701196428634E-5"/>
    <n v="6.2827863145655251E-5"/>
    <n v="7.4639336276153707E-5"/>
    <n v="8.8697497794731564E-5"/>
    <n v="1.0539259037482884E-4"/>
  </r>
  <r>
    <x v="1"/>
    <x v="3"/>
    <x v="1"/>
    <x v="10"/>
    <x v="10"/>
    <x v="1"/>
    <n v="5.4300402656170159E-3"/>
    <n v="6.5515521851302137E-3"/>
    <n v="7.8115041845851618E-3"/>
    <n v="9.3103988756687746E-3"/>
    <n v="1.1083820604442424E-2"/>
    <n v="1.3185296348278829E-2"/>
    <n v="1.5673263931936444E-2"/>
    <n v="1.8624466302585446E-2"/>
    <n v="2.2131771999845704E-2"/>
    <n v="2.630041309778448E-2"/>
    <n v="3.1249031915825596E-2"/>
    <n v="3.712579543571002E-2"/>
    <n v="4.41063886570515E-2"/>
    <n v="5.2404576324852931E-2"/>
    <n v="6.2263114667574275E-2"/>
  </r>
  <r>
    <x v="1"/>
    <x v="3"/>
    <x v="1"/>
    <x v="10"/>
    <x v="11"/>
    <x v="1"/>
    <n v="4.1392942990607428E-4"/>
    <n v="5.0286411820097158E-4"/>
    <n v="6.0456498312357022E-4"/>
    <n v="7.2587349799438491E-4"/>
    <n v="8.6955805124715678E-4"/>
    <n v="1.0403362581407575E-3"/>
    <n v="1.2427190860439755E-3"/>
    <n v="1.4831323747318101E-3"/>
    <n v="1.7701271792872899E-3"/>
    <n v="2.1127452452494029E-3"/>
    <n v="2.5208240435503817E-3"/>
    <n v="3.0069791889212657E-3"/>
    <n v="3.5865274286859179E-3"/>
    <n v="4.2775234490967833E-3"/>
    <n v="5.101930977059836E-3"/>
  </r>
  <r>
    <x v="1"/>
    <x v="3"/>
    <x v="1"/>
    <x v="10"/>
    <x v="12"/>
    <x v="1"/>
    <n v="6.9977946046167019E-4"/>
    <n v="8.4900542216316544E-4"/>
    <n v="1.0200597942800864E-3"/>
    <n v="1.2243566388803677E-3"/>
    <n v="1.4689878575581427E-3"/>
    <n v="1.7625120103303357E-3"/>
    <n v="2.1147021057238359E-3"/>
    <n v="2.5367102011273498E-3"/>
    <n v="3.0421309817749123E-3"/>
    <n v="3.6476690385277978E-3"/>
    <n v="4.3731378749287267E-3"/>
    <n v="5.2422785307480223E-3"/>
    <n v="6.2839016453142748E-3"/>
    <n v="7.5317490455295809E-3"/>
    <n v="9.0272626313218501E-3"/>
  </r>
  <r>
    <x v="1"/>
    <x v="3"/>
    <x v="1"/>
    <x v="10"/>
    <x v="13"/>
    <x v="1"/>
    <n v="2.79063109420828E-4"/>
    <n v="3.3932792927421189E-4"/>
    <n v="4.0663026082819948E-4"/>
    <n v="4.8773566185125625E-4"/>
    <n v="5.8301131663430529E-4"/>
    <n v="6.9683745934691062E-4"/>
    <n v="8.324904140676972E-4"/>
    <n v="9.9368853173110029E-4"/>
    <n v="1.1853501419183297E-3"/>
    <n v="1.4136917076052456E-3"/>
    <n v="1.6855561055682212E-3"/>
    <n v="2.0093673183468009E-3"/>
    <n v="2.3955273880170362E-3"/>
    <n v="2.8561851560260578E-3"/>
    <n v="3.4049572241734542E-3"/>
  </r>
  <r>
    <x v="1"/>
    <x v="0"/>
    <x v="1"/>
    <x v="11"/>
    <x v="2"/>
    <x v="1"/>
    <n v="1.2261216912947083E-2"/>
    <n v="1.2248818279035092E-2"/>
    <n v="1.2834063162296664E-2"/>
    <n v="1.3426807766385766E-2"/>
    <n v="1.400556072590153E-2"/>
    <n v="1.4655616387438928E-2"/>
    <n v="1.5335924576750185E-2"/>
    <n v="1.6008646588447122E-2"/>
    <n v="1.6714746041540225E-2"/>
    <n v="1.7457176104515321E-2"/>
    <n v="1.8220491367540208E-2"/>
    <n v="1.9028925123806981E-2"/>
    <n v="1.9868714935101426E-2"/>
    <n v="2.074223410288999E-2"/>
    <n v="2.164981066777107E-2"/>
  </r>
  <r>
    <x v="1"/>
    <x v="0"/>
    <x v="1"/>
    <x v="11"/>
    <x v="3"/>
    <x v="1"/>
    <n v="1.8503167047294714E-2"/>
    <n v="1.8609245607492678E-2"/>
    <n v="1.9627345342536174E-2"/>
    <n v="2.0652253270275353E-2"/>
    <n v="2.1622665916785782E-2"/>
    <n v="2.2686436699125002E-2"/>
    <n v="2.3777409760795596E-2"/>
    <n v="2.4846440463360413E-2"/>
    <n v="2.5973257279151958E-2"/>
    <n v="2.7165014630069522E-2"/>
    <n v="2.8391855993072514E-2"/>
    <n v="2.969056846761662E-2"/>
    <n v="3.1043629377540512E-2"/>
    <n v="3.2456134254248252E-2"/>
    <n v="3.3932021521713818E-2"/>
  </r>
  <r>
    <x v="1"/>
    <x v="0"/>
    <x v="1"/>
    <x v="11"/>
    <x v="4"/>
    <x v="1"/>
    <n v="2.6614516833304951E-2"/>
    <n v="2.6722739295533319E-2"/>
    <n v="2.81270999171832E-2"/>
    <n v="2.9561125530446871E-2"/>
    <n v="3.0968429319920231E-2"/>
    <n v="3.2529418796443256E-2"/>
    <n v="3.4160254234986115E-2"/>
    <n v="3.5778077123778972E-2"/>
    <n v="3.7474315197077418E-2"/>
    <n v="3.9257392201411154E-2"/>
    <n v="4.1095666469610798E-2"/>
    <n v="4.3047946526188798E-2"/>
    <n v="4.5084873361732794E-2"/>
    <n v="4.7208917105105837E-2"/>
    <n v="4.9427278855733822E-2"/>
  </r>
  <r>
    <x v="1"/>
    <x v="0"/>
    <x v="1"/>
    <x v="11"/>
    <x v="5"/>
    <x v="1"/>
    <n v="1.2280119763858236E-2"/>
    <n v="1.2387570459897086E-2"/>
    <n v="1.309362268067972E-2"/>
    <n v="1.3845119984101992E-2"/>
    <n v="1.4531324617450802E-2"/>
    <n v="1.5268407825237206E-2"/>
    <n v="1.6035070510457106E-2"/>
    <n v="1.6801465415892985E-2"/>
    <n v="1.7604417435380087E-2"/>
    <n v="1.8444973815478251E-2"/>
    <n v="1.9311495203810279E-2"/>
    <n v="2.0232166149485375E-2"/>
    <n v="2.1194761369514897E-2"/>
    <n v="2.2200699177543824E-2"/>
    <n v="2.325528978544503E-2"/>
  </r>
  <r>
    <x v="1"/>
    <x v="0"/>
    <x v="1"/>
    <x v="11"/>
    <x v="6"/>
    <x v="1"/>
    <n v="9.2517942275328557E-2"/>
    <n v="9.3591569186657717E-2"/>
    <n v="9.8981415726633826E-2"/>
    <n v="0.10431277475547905"/>
    <n v="0.10929050296796732"/>
    <n v="0.11472762647973944"/>
    <n v="0.12039304831635927"/>
    <n v="0.12619564735259775"/>
    <n v="0.13239925112091172"/>
    <n v="0.1389201599508883"/>
    <n v="0.14556684294943253"/>
    <n v="0.15257996252473841"/>
    <n v="0.15991794316346195"/>
    <n v="0.16759762141643506"/>
    <n v="0.17564604777348305"/>
  </r>
  <r>
    <x v="1"/>
    <x v="0"/>
    <x v="1"/>
    <x v="11"/>
    <x v="7"/>
    <x v="1"/>
    <n v="2.3159302678400578E-2"/>
    <n v="2.3292603466329696E-2"/>
    <n v="2.4517138624343814E-2"/>
    <n v="2.5747475281782669E-2"/>
    <n v="2.6913489268841337E-2"/>
    <n v="2.8201572595452053E-2"/>
    <n v="2.9552853148924047E-2"/>
    <n v="3.0916876290507357E-2"/>
    <n v="3.2366326427419427E-2"/>
    <n v="3.3889554759153229E-2"/>
    <n v="3.5446610298359722E-2"/>
    <n v="3.7094155841384854E-2"/>
    <n v="3.8814837244023591E-2"/>
    <n v="4.0610408920049648E-2"/>
    <n v="4.2487363198257709E-2"/>
  </r>
  <r>
    <x v="1"/>
    <x v="0"/>
    <x v="1"/>
    <x v="11"/>
    <x v="8"/>
    <x v="1"/>
    <n v="0"/>
    <n v="0"/>
    <n v="0"/>
    <n v="0"/>
    <n v="0"/>
    <n v="0"/>
    <n v="0"/>
    <n v="0"/>
    <n v="0"/>
    <n v="0"/>
    <n v="0"/>
    <n v="0"/>
    <n v="0"/>
    <n v="0"/>
    <n v="0"/>
  </r>
  <r>
    <x v="1"/>
    <x v="0"/>
    <x v="1"/>
    <x v="11"/>
    <x v="9"/>
    <x v="1"/>
    <n v="0"/>
    <n v="0"/>
    <n v="0"/>
    <n v="0"/>
    <n v="0"/>
    <n v="0"/>
    <n v="0"/>
    <n v="0"/>
    <n v="0"/>
    <n v="0"/>
    <n v="0"/>
    <n v="0"/>
    <n v="0"/>
    <n v="0"/>
    <n v="0"/>
  </r>
  <r>
    <x v="1"/>
    <x v="0"/>
    <x v="1"/>
    <x v="11"/>
    <x v="10"/>
    <x v="1"/>
    <n v="0"/>
    <n v="0"/>
    <n v="0"/>
    <n v="0"/>
    <n v="0"/>
    <n v="0"/>
    <n v="0"/>
    <n v="0"/>
    <n v="0"/>
    <n v="0"/>
    <n v="0"/>
    <n v="0"/>
    <n v="0"/>
    <n v="0"/>
    <n v="0"/>
  </r>
  <r>
    <x v="1"/>
    <x v="0"/>
    <x v="1"/>
    <x v="11"/>
    <x v="11"/>
    <x v="1"/>
    <n v="7.1178837670892144E-3"/>
    <n v="7.1570023134066183E-3"/>
    <n v="7.5454041942319538E-3"/>
    <n v="7.9373759986546867E-3"/>
    <n v="8.3081437218789755E-3"/>
    <n v="8.7150271179765853E-3"/>
    <n v="9.1322233417104794E-3"/>
    <n v="9.5406302042801705E-3"/>
    <n v="9.9709646195768106E-3"/>
    <n v="1.0426001047944635E-2"/>
    <n v="1.089426843704985E-2"/>
    <n v="1.1389935054509437E-2"/>
    <n v="1.1906229628599819E-2"/>
    <n v="1.2444968145865067E-2"/>
    <n v="1.3007801279908138E-2"/>
  </r>
  <r>
    <x v="1"/>
    <x v="0"/>
    <x v="1"/>
    <x v="11"/>
    <x v="12"/>
    <x v="1"/>
    <n v="2.5013618210900875E-2"/>
    <n v="2.5116268738456477E-2"/>
    <n v="2.6465149699465961E-2"/>
    <n v="2.7823903883796606E-2"/>
    <n v="2.9160231515352065E-2"/>
    <n v="3.0651776948886142E-2"/>
    <n v="3.2220526997842024E-2"/>
    <n v="3.3784054516578857E-2"/>
    <n v="3.5425605589118836E-2"/>
    <n v="3.7159259535369922E-2"/>
    <n v="3.8954236828702478E-2"/>
    <n v="4.0866798348803607E-2"/>
    <n v="4.2871696190628243E-2"/>
    <n v="4.49749148586783E-2"/>
    <n v="4.7180670318043315E-2"/>
  </r>
  <r>
    <x v="1"/>
    <x v="0"/>
    <x v="1"/>
    <x v="11"/>
    <x v="13"/>
    <x v="1"/>
    <n v="0"/>
    <n v="0"/>
    <n v="0"/>
    <n v="0"/>
    <n v="0"/>
    <n v="0"/>
    <n v="0"/>
    <n v="0"/>
    <n v="0"/>
    <n v="0"/>
    <n v="0"/>
    <n v="0"/>
    <n v="0"/>
    <n v="0"/>
    <n v="0"/>
  </r>
  <r>
    <x v="1"/>
    <x v="1"/>
    <x v="1"/>
    <x v="11"/>
    <x v="2"/>
    <x v="1"/>
    <n v="0"/>
    <n v="0"/>
    <n v="0"/>
    <n v="0"/>
    <n v="0"/>
    <n v="0"/>
    <n v="0"/>
    <n v="0"/>
    <n v="0"/>
    <n v="0"/>
    <n v="0"/>
    <n v="0"/>
    <n v="0"/>
    <n v="0"/>
    <n v="0"/>
  </r>
  <r>
    <x v="1"/>
    <x v="1"/>
    <x v="1"/>
    <x v="11"/>
    <x v="3"/>
    <x v="1"/>
    <n v="0"/>
    <n v="0"/>
    <n v="0"/>
    <n v="0"/>
    <n v="0"/>
    <n v="0"/>
    <n v="0"/>
    <n v="0"/>
    <n v="0"/>
    <n v="0"/>
    <n v="0"/>
    <n v="0"/>
    <n v="0"/>
    <n v="0"/>
    <n v="0"/>
  </r>
  <r>
    <x v="1"/>
    <x v="1"/>
    <x v="1"/>
    <x v="11"/>
    <x v="4"/>
    <x v="1"/>
    <n v="0"/>
    <n v="0"/>
    <n v="0"/>
    <n v="0"/>
    <n v="0"/>
    <n v="0"/>
    <n v="0"/>
    <n v="0"/>
    <n v="0"/>
    <n v="0"/>
    <n v="0"/>
    <n v="0"/>
    <n v="0"/>
    <n v="0"/>
    <n v="0"/>
  </r>
  <r>
    <x v="1"/>
    <x v="1"/>
    <x v="1"/>
    <x v="11"/>
    <x v="5"/>
    <x v="1"/>
    <n v="0"/>
    <n v="0"/>
    <n v="0"/>
    <n v="0"/>
    <n v="0"/>
    <n v="0"/>
    <n v="0"/>
    <n v="0"/>
    <n v="0"/>
    <n v="0"/>
    <n v="0"/>
    <n v="0"/>
    <n v="0"/>
    <n v="0"/>
    <n v="0"/>
  </r>
  <r>
    <x v="1"/>
    <x v="1"/>
    <x v="1"/>
    <x v="11"/>
    <x v="6"/>
    <x v="1"/>
    <n v="0"/>
    <n v="0"/>
    <n v="0"/>
    <n v="0"/>
    <n v="0"/>
    <n v="0"/>
    <n v="0"/>
    <n v="0"/>
    <n v="0"/>
    <n v="0"/>
    <n v="0"/>
    <n v="0"/>
    <n v="0"/>
    <n v="0"/>
    <n v="0"/>
  </r>
  <r>
    <x v="1"/>
    <x v="1"/>
    <x v="1"/>
    <x v="11"/>
    <x v="7"/>
    <x v="1"/>
    <n v="0"/>
    <n v="0"/>
    <n v="0"/>
    <n v="0"/>
    <n v="0"/>
    <n v="0"/>
    <n v="0"/>
    <n v="0"/>
    <n v="0"/>
    <n v="0"/>
    <n v="0"/>
    <n v="0"/>
    <n v="0"/>
    <n v="0"/>
    <n v="0"/>
  </r>
  <r>
    <x v="1"/>
    <x v="1"/>
    <x v="1"/>
    <x v="11"/>
    <x v="8"/>
    <x v="1"/>
    <n v="0"/>
    <n v="0"/>
    <n v="0"/>
    <n v="0"/>
    <n v="0"/>
    <n v="0"/>
    <n v="0"/>
    <n v="0"/>
    <n v="0"/>
    <n v="0"/>
    <n v="0"/>
    <n v="0"/>
    <n v="0"/>
    <n v="0"/>
    <n v="0"/>
  </r>
  <r>
    <x v="1"/>
    <x v="1"/>
    <x v="1"/>
    <x v="11"/>
    <x v="9"/>
    <x v="1"/>
    <n v="0"/>
    <n v="0"/>
    <n v="0"/>
    <n v="0"/>
    <n v="0"/>
    <n v="0"/>
    <n v="0"/>
    <n v="0"/>
    <n v="0"/>
    <n v="0"/>
    <n v="0"/>
    <n v="0"/>
    <n v="0"/>
    <n v="0"/>
    <n v="0"/>
  </r>
  <r>
    <x v="1"/>
    <x v="1"/>
    <x v="1"/>
    <x v="11"/>
    <x v="10"/>
    <x v="1"/>
    <n v="0"/>
    <n v="0"/>
    <n v="0"/>
    <n v="0"/>
    <n v="0"/>
    <n v="0"/>
    <n v="0"/>
    <n v="0"/>
    <n v="0"/>
    <n v="0"/>
    <n v="0"/>
    <n v="0"/>
    <n v="0"/>
    <n v="0"/>
    <n v="0"/>
  </r>
  <r>
    <x v="1"/>
    <x v="1"/>
    <x v="1"/>
    <x v="11"/>
    <x v="11"/>
    <x v="1"/>
    <n v="0"/>
    <n v="0"/>
    <n v="0"/>
    <n v="0"/>
    <n v="0"/>
    <n v="0"/>
    <n v="0"/>
    <n v="0"/>
    <n v="0"/>
    <n v="0"/>
    <n v="0"/>
    <n v="0"/>
    <n v="0"/>
    <n v="0"/>
    <n v="0"/>
  </r>
  <r>
    <x v="1"/>
    <x v="1"/>
    <x v="1"/>
    <x v="11"/>
    <x v="12"/>
    <x v="1"/>
    <n v="0"/>
    <n v="0"/>
    <n v="0"/>
    <n v="0"/>
    <n v="0"/>
    <n v="0"/>
    <n v="0"/>
    <n v="0"/>
    <n v="0"/>
    <n v="0"/>
    <n v="0"/>
    <n v="0"/>
    <n v="0"/>
    <n v="0"/>
    <n v="0"/>
  </r>
  <r>
    <x v="1"/>
    <x v="1"/>
    <x v="1"/>
    <x v="11"/>
    <x v="13"/>
    <x v="1"/>
    <n v="0"/>
    <n v="0"/>
    <n v="0"/>
    <n v="0"/>
    <n v="0"/>
    <n v="0"/>
    <n v="0"/>
    <n v="0"/>
    <n v="0"/>
    <n v="0"/>
    <n v="0"/>
    <n v="0"/>
    <n v="0"/>
    <n v="0"/>
    <n v="0"/>
  </r>
  <r>
    <x v="1"/>
    <x v="2"/>
    <x v="1"/>
    <x v="11"/>
    <x v="2"/>
    <x v="1"/>
    <n v="1.2248824184068223E-2"/>
    <n v="1.2290995136476968E-2"/>
    <n v="1.2959226226093346E-2"/>
    <n v="1.3658500658621779E-2"/>
    <n v="1.4362817921139824E-2"/>
    <n v="1.5176108922548311E-2"/>
    <n v="1.6043605219785668E-2"/>
    <n v="1.6924115808232734E-2"/>
    <n v="1.7843549027326305E-2"/>
    <n v="1.8803533956439741E-2"/>
    <n v="1.9790040213895906E-2"/>
    <n v="2.0873108116432205E-2"/>
    <n v="2.199080729845071E-2"/>
    <n v="2.3165867971917924E-2"/>
    <n v="2.4404485391856873E-2"/>
  </r>
  <r>
    <x v="1"/>
    <x v="2"/>
    <x v="1"/>
    <x v="11"/>
    <x v="3"/>
    <x v="1"/>
    <n v="1.6778251852035849E-2"/>
    <n v="1.69615471110907E-2"/>
    <n v="1.8009447657247268E-2"/>
    <n v="1.909731445958545E-2"/>
    <n v="2.0169460334594214E-2"/>
    <n v="2.1382048691460504E-2"/>
    <n v="2.2657024834349532E-2"/>
    <n v="2.3943655263685866E-2"/>
    <n v="2.5292224859017522E-2"/>
    <n v="2.6706922875696405E-2"/>
    <n v="2.8162554718911364E-2"/>
    <n v="2.9756204780892907E-2"/>
    <n v="3.1399939487161188E-2"/>
    <n v="3.3128745753075166E-2"/>
    <n v="3.4953383880608001E-2"/>
  </r>
  <r>
    <x v="1"/>
    <x v="2"/>
    <x v="1"/>
    <x v="11"/>
    <x v="4"/>
    <x v="1"/>
    <n v="1.8081804149298365E-2"/>
    <n v="1.8261867974361648E-2"/>
    <n v="1.9370946341409331E-2"/>
    <n v="2.0538194591079757E-2"/>
    <n v="2.1723402980552489E-2"/>
    <n v="2.3079525538465789E-2"/>
    <n v="2.4528768861603076E-2"/>
    <n v="2.6008019245564378E-2"/>
    <n v="2.7555861431639073E-2"/>
    <n v="2.9174399558301495E-2"/>
    <n v="3.0843601168249208E-2"/>
    <n v="3.2673107088555718E-2"/>
    <n v="3.4565777572872415E-2"/>
    <n v="3.6560506559450784E-2"/>
    <n v="3.8666776519810521E-2"/>
  </r>
  <r>
    <x v="1"/>
    <x v="2"/>
    <x v="1"/>
    <x v="11"/>
    <x v="5"/>
    <x v="1"/>
    <n v="1.7648339180889615E-2"/>
    <n v="1.7866968283099388E-2"/>
    <n v="1.8977477223466332E-2"/>
    <n v="2.0180058033550868E-2"/>
    <n v="2.1335420205556375E-2"/>
    <n v="2.2614556742634771E-2"/>
    <n v="2.3970549789126615E-2"/>
    <n v="2.5361465817422175E-2"/>
    <n v="2.6816767557702254E-2"/>
    <n v="2.8335687025444291E-2"/>
    <n v="2.9905259576614954E-2"/>
    <n v="3.1628511508656552E-2"/>
    <n v="3.3411173165698096E-2"/>
    <n v="3.5293262171242047E-2"/>
    <n v="3.7284080084215014E-2"/>
  </r>
  <r>
    <x v="1"/>
    <x v="2"/>
    <x v="1"/>
    <x v="11"/>
    <x v="6"/>
    <x v="1"/>
    <n v="0.13146440802304152"/>
    <n v="0.13303485489791764"/>
    <n v="0.1412585174383772"/>
    <n v="0.14976783014402933"/>
    <n v="0.15800006568077651"/>
    <n v="0.16724230717356445"/>
    <n v="0.17703255328139125"/>
    <n v="0.18727233486370304"/>
    <n v="0.19816287372856764"/>
    <n v="0.20955005075393129"/>
    <n v="0.22115298653991783"/>
    <n v="0.2338017587569933"/>
    <n v="0.24687638378419247"/>
    <n v="0.26067413933247274"/>
    <n v="0.27527645476408946"/>
  </r>
  <r>
    <x v="1"/>
    <x v="2"/>
    <x v="1"/>
    <x v="11"/>
    <x v="7"/>
    <x v="1"/>
    <n v="6.1242136419474742E-3"/>
    <n v="6.1621850834376601E-3"/>
    <n v="6.5092835767351503E-3"/>
    <n v="6.8697247096920913E-3"/>
    <n v="7.2232960821692572E-3"/>
    <n v="7.627458606542418E-3"/>
    <n v="8.0600182612372007E-3"/>
    <n v="8.5069141450109884E-3"/>
    <n v="8.9790613764480654E-3"/>
    <n v="9.4715004115711373E-3"/>
    <n v="9.9740913098855574E-3"/>
    <n v="1.0523916743604603E-2"/>
    <n v="1.1091384934035678E-2"/>
    <n v="1.1688582682735796E-2"/>
    <n v="1.2319055043627878E-2"/>
  </r>
  <r>
    <x v="1"/>
    <x v="2"/>
    <x v="1"/>
    <x v="11"/>
    <x v="8"/>
    <x v="1"/>
    <n v="0"/>
    <n v="0"/>
    <n v="0"/>
    <n v="0"/>
    <n v="0"/>
    <n v="0"/>
    <n v="0"/>
    <n v="0"/>
    <n v="0"/>
    <n v="0"/>
    <n v="0"/>
    <n v="0"/>
    <n v="0"/>
    <n v="0"/>
    <n v="0"/>
  </r>
  <r>
    <x v="1"/>
    <x v="2"/>
    <x v="1"/>
    <x v="11"/>
    <x v="9"/>
    <x v="1"/>
    <n v="0"/>
    <n v="0"/>
    <n v="0"/>
    <n v="0"/>
    <n v="0"/>
    <n v="0"/>
    <n v="0"/>
    <n v="0"/>
    <n v="0"/>
    <n v="0"/>
    <n v="0"/>
    <n v="0"/>
    <n v="0"/>
    <n v="0"/>
    <n v="0"/>
  </r>
  <r>
    <x v="1"/>
    <x v="2"/>
    <x v="1"/>
    <x v="11"/>
    <x v="10"/>
    <x v="1"/>
    <n v="0"/>
    <n v="0"/>
    <n v="0"/>
    <n v="0"/>
    <n v="0"/>
    <n v="0"/>
    <n v="0"/>
    <n v="0"/>
    <n v="0"/>
    <n v="0"/>
    <n v="0"/>
    <n v="0"/>
    <n v="0"/>
    <n v="0"/>
    <n v="0"/>
  </r>
  <r>
    <x v="1"/>
    <x v="2"/>
    <x v="1"/>
    <x v="11"/>
    <x v="11"/>
    <x v="1"/>
    <n v="2.64964833771933E-3"/>
    <n v="2.6825409731966168E-3"/>
    <n v="2.8520470349041815E-3"/>
    <n v="3.0284074968192245E-3"/>
    <n v="3.2020382934750337E-3"/>
    <n v="3.3981424339449692E-3"/>
    <n v="3.6041272657262005E-3"/>
    <n v="3.8119745296236662E-3"/>
    <n v="4.0300145648901704E-3"/>
    <n v="4.2590288066708133E-3"/>
    <n v="4.4949199763755637E-3"/>
    <n v="4.7531313835868123E-3"/>
    <n v="5.0196444528507354E-3"/>
    <n v="5.3000800569549707E-3"/>
    <n v="5.5961789465078593E-3"/>
  </r>
  <r>
    <x v="1"/>
    <x v="2"/>
    <x v="1"/>
    <x v="11"/>
    <x v="12"/>
    <x v="1"/>
    <n v="1.14865922411142E-2"/>
    <n v="1.1571125534821709E-2"/>
    <n v="1.2253339616836988E-2"/>
    <n v="1.2964693930893084E-2"/>
    <n v="1.3685714481987694E-2"/>
    <n v="1.4516895197187246E-2"/>
    <n v="1.5409742140516372E-2"/>
    <n v="1.6322570936418989E-2"/>
    <n v="1.7278079069832867E-2"/>
    <n v="1.8280243628419155E-2"/>
    <n v="1.9315946757541776E-2"/>
    <n v="2.0454785689602125E-2"/>
    <n v="2.1636326996612054E-2"/>
    <n v="2.2885304396575105E-2"/>
    <n v="2.4208870745447888E-2"/>
  </r>
  <r>
    <x v="1"/>
    <x v="2"/>
    <x v="1"/>
    <x v="11"/>
    <x v="13"/>
    <x v="1"/>
    <n v="0"/>
    <n v="0"/>
    <n v="0"/>
    <n v="0"/>
    <n v="0"/>
    <n v="0"/>
    <n v="0"/>
    <n v="0"/>
    <n v="0"/>
    <n v="0"/>
    <n v="0"/>
    <n v="0"/>
    <n v="0"/>
    <n v="0"/>
    <n v="0"/>
  </r>
  <r>
    <x v="1"/>
    <x v="3"/>
    <x v="1"/>
    <x v="11"/>
    <x v="2"/>
    <x v="1"/>
    <n v="3.0662375287609524E-3"/>
    <n v="3.0591673804771968E-3"/>
    <n v="3.2042649068522609E-3"/>
    <n v="3.3571516113787415E-3"/>
    <n v="3.5184147113838235E-3"/>
    <n v="3.7031459290153522E-3"/>
    <n v="3.9004382135353842E-3"/>
    <n v="4.1021072824076171E-3"/>
    <n v="4.3116227962850459E-3"/>
    <n v="4.5338286790813833E-3"/>
    <n v="4.7675250906621868E-3"/>
    <n v="5.0148316866944235E-3"/>
    <n v="5.273242419342382E-3"/>
    <n v="5.5445629295425734E-3"/>
    <n v="5.8298500888760221E-3"/>
  </r>
  <r>
    <x v="1"/>
    <x v="3"/>
    <x v="1"/>
    <x v="11"/>
    <x v="3"/>
    <x v="1"/>
    <n v="3.722401226724719E-3"/>
    <n v="3.7523163953419067E-3"/>
    <n v="3.968987129832729E-3"/>
    <n v="4.1895083451417812E-3"/>
    <n v="4.4110748098382131E-3"/>
    <n v="4.6563510826669414E-3"/>
    <n v="4.9099141431369134E-3"/>
    <n v="5.1643770491759675E-3"/>
    <n v="5.4288684864981342E-3"/>
    <n v="5.7099242716659648E-3"/>
    <n v="6.0037069776736583E-3"/>
    <n v="6.3132268809899146E-3"/>
    <n v="6.6361068500241241E-3"/>
    <n v="6.9747348697389976E-3"/>
    <n v="7.3305280776427154E-3"/>
  </r>
  <r>
    <x v="1"/>
    <x v="3"/>
    <x v="1"/>
    <x v="11"/>
    <x v="4"/>
    <x v="1"/>
    <n v="3.9279984109880008E-3"/>
    <n v="3.934392804853493E-3"/>
    <n v="4.1339127666429635E-3"/>
    <n v="4.3411612402103712E-3"/>
    <n v="4.5581365638988217E-3"/>
    <n v="4.8047878346670738E-3"/>
    <n v="5.0674109874997908E-3"/>
    <n v="5.3350067720848073E-3"/>
    <n v="5.6121407943313861E-3"/>
    <n v="5.9056066390558853E-3"/>
    <n v="6.2139679169736384E-3"/>
    <n v="6.5398868042504249E-3"/>
    <n v="6.8806440332449771E-3"/>
    <n v="7.2376218350161635E-3"/>
    <n v="7.6106536400544775E-3"/>
  </r>
  <r>
    <x v="1"/>
    <x v="3"/>
    <x v="1"/>
    <x v="11"/>
    <x v="5"/>
    <x v="1"/>
    <n v="6.2737249569977949E-3"/>
    <n v="6.2982585802413499E-3"/>
    <n v="6.6331934236719316E-3"/>
    <n v="6.996990091903541E-3"/>
    <n v="7.3499836324682228E-3"/>
    <n v="7.7310753044151567E-3"/>
    <n v="8.1311183942923658E-3"/>
    <n v="8.5395051079460611E-3"/>
    <n v="8.9589183718952522E-3"/>
    <n v="9.4000173762215176E-3"/>
    <n v="9.8623501689543945E-3"/>
    <n v="1.0351804709422827E-2"/>
    <n v="1.0865856519258005E-2"/>
    <n v="1.1406859842293173E-2"/>
    <n v="1.1973841386766677E-2"/>
  </r>
  <r>
    <x v="1"/>
    <x v="3"/>
    <x v="1"/>
    <x v="11"/>
    <x v="6"/>
    <x v="1"/>
    <n v="3.3585890591960328E-2"/>
    <n v="3.3852085008492412E-2"/>
    <n v="3.576417051707817E-2"/>
    <n v="3.7715179174449304E-2"/>
    <n v="3.9604689536845344E-2"/>
    <n v="4.1688385186097437E-2"/>
    <n v="4.3891463295189836E-2"/>
    <n v="4.6245724267897137E-2"/>
    <n v="4.8748409190122667E-2"/>
    <n v="5.139419410735737E-2"/>
    <n v="5.4128211338167843E-2"/>
    <n v="5.7002079028358195E-2"/>
    <n v="6.0029184887885223E-2"/>
    <n v="6.3229928890813344E-2"/>
    <n v="6.659992155508962E-2"/>
  </r>
  <r>
    <x v="1"/>
    <x v="3"/>
    <x v="1"/>
    <x v="11"/>
    <x v="7"/>
    <x v="1"/>
    <n v="8.3391284349623165E-4"/>
    <n v="8.2816305927244983E-4"/>
    <n v="8.628593074613951E-4"/>
    <n v="8.9833574371950395E-4"/>
    <n v="9.3426556826362711E-4"/>
    <n v="9.7538861218387249E-4"/>
    <n v="1.0192714352770446E-3"/>
    <n v="1.0644566822575919E-3"/>
    <n v="1.1115209199752053E-3"/>
    <n v="1.1611839316525673E-3"/>
    <n v="1.2127182824743469E-3"/>
    <n v="1.2668845666793174E-3"/>
    <n v="1.3232536626005481E-3"/>
    <n v="1.3821832259914243E-3"/>
    <n v="1.4436495417198788E-3"/>
  </r>
  <r>
    <x v="1"/>
    <x v="3"/>
    <x v="1"/>
    <x v="11"/>
    <x v="8"/>
    <x v="1"/>
    <n v="0"/>
    <n v="0"/>
    <n v="0"/>
    <n v="0"/>
    <n v="0"/>
    <n v="0"/>
    <n v="0"/>
    <n v="0"/>
    <n v="0"/>
    <n v="0"/>
    <n v="0"/>
    <n v="0"/>
    <n v="0"/>
    <n v="0"/>
    <n v="0"/>
  </r>
  <r>
    <x v="1"/>
    <x v="3"/>
    <x v="1"/>
    <x v="11"/>
    <x v="9"/>
    <x v="1"/>
    <n v="0"/>
    <n v="0"/>
    <n v="0"/>
    <n v="0"/>
    <n v="0"/>
    <n v="0"/>
    <n v="0"/>
    <n v="0"/>
    <n v="0"/>
    <n v="0"/>
    <n v="0"/>
    <n v="0"/>
    <n v="0"/>
    <n v="0"/>
    <n v="0"/>
  </r>
  <r>
    <x v="1"/>
    <x v="3"/>
    <x v="1"/>
    <x v="11"/>
    <x v="10"/>
    <x v="1"/>
    <n v="0"/>
    <n v="0"/>
    <n v="0"/>
    <n v="0"/>
    <n v="0"/>
    <n v="0"/>
    <n v="0"/>
    <n v="0"/>
    <n v="0"/>
    <n v="0"/>
    <n v="0"/>
    <n v="0"/>
    <n v="0"/>
    <n v="0"/>
    <n v="0"/>
  </r>
  <r>
    <x v="1"/>
    <x v="3"/>
    <x v="1"/>
    <x v="11"/>
    <x v="11"/>
    <x v="1"/>
    <n v="4.6070321661405311E-4"/>
    <n v="4.6278067984070146E-4"/>
    <n v="4.8777298559809839E-4"/>
    <n v="5.1331425842915531E-4"/>
    <n v="5.3905695616465906E-4"/>
    <n v="5.6773933715933143E-4"/>
    <n v="5.9747171189053017E-4"/>
    <n v="6.2728459957935273E-4"/>
    <n v="6.5821781328920443E-4"/>
    <n v="6.9107172456008329E-4"/>
    <n v="7.2539768054605735E-4"/>
    <n v="7.6154834327912043E-4"/>
    <n v="7.9921385195555104E-4"/>
    <n v="8.3867326838352348E-4"/>
    <n v="8.8005835398582988E-4"/>
  </r>
  <r>
    <x v="1"/>
    <x v="3"/>
    <x v="1"/>
    <x v="11"/>
    <x v="12"/>
    <x v="1"/>
    <n v="1.5852324422909586E-3"/>
    <n v="1.590273629277902E-3"/>
    <n v="1.675086377288327E-3"/>
    <n v="1.7622484993186061E-3"/>
    <n v="1.8534936457897618E-3"/>
    <n v="1.9576910617559317E-3"/>
    <n v="2.0693330715221606E-3"/>
    <n v="2.1836970483317857E-3"/>
    <n v="2.302395307166998E-3"/>
    <n v="2.4284448178206212E-3"/>
    <n v="2.5613187066377578E-3"/>
    <n v="2.7022403131482134E-3"/>
    <n v="2.8500668466144513E-3"/>
    <n v="3.0056130255175658E-3"/>
    <n v="3.1693469924969149E-3"/>
  </r>
  <r>
    <x v="1"/>
    <x v="3"/>
    <x v="1"/>
    <x v="11"/>
    <x v="13"/>
    <x v="1"/>
    <n v="0"/>
    <n v="0"/>
    <n v="0"/>
    <n v="0"/>
    <n v="0"/>
    <n v="0"/>
    <n v="0"/>
    <n v="0"/>
    <n v="0"/>
    <n v="0"/>
    <n v="0"/>
    <n v="0"/>
    <n v="0"/>
    <n v="0"/>
    <n v="0"/>
  </r>
  <r>
    <x v="0"/>
    <x v="0"/>
    <x v="0"/>
    <x v="0"/>
    <x v="0"/>
    <x v="2"/>
    <n v="15.272359237053854"/>
    <n v="16.520751792306573"/>
    <n v="17.698455591340473"/>
    <n v="19.091953860494293"/>
    <n v="20.572030953897926"/>
    <n v="22.135383421327429"/>
    <n v="23.818197793560437"/>
    <n v="25.624302698136841"/>
    <n v="27.47001931721023"/>
    <n v="29.383097074687949"/>
    <n v="31.367095739365848"/>
    <n v="33.431625712264022"/>
    <n v="35.372152992940492"/>
    <n v="37.369971986103934"/>
    <n v="39.426488800113894"/>
  </r>
  <r>
    <x v="0"/>
    <x v="0"/>
    <x v="0"/>
    <x v="0"/>
    <x v="1"/>
    <x v="2"/>
    <n v="2.3916328314247988"/>
    <n v="2.5927706363187069"/>
    <n v="2.7792849308381253"/>
    <n v="2.9998535730163014"/>
    <n v="3.2315692275695751"/>
    <n v="3.4781402807083732"/>
    <n v="3.743878404054962"/>
    <n v="4.0288427335769477"/>
    <n v="4.3196360414384394"/>
    <n v="4.6205824043042742"/>
    <n v="4.9323807280071668"/>
    <n v="5.2549154686008457"/>
    <n v="5.5576888477992608"/>
    <n v="5.8691956346431802"/>
    <n v="6.1896427355100005"/>
  </r>
  <r>
    <x v="0"/>
    <x v="1"/>
    <x v="0"/>
    <x v="0"/>
    <x v="0"/>
    <x v="2"/>
    <n v="1.3482051376352659"/>
    <n v="2.0284613264857181"/>
    <n v="2.7030136483550349"/>
    <n v="3.4157446540568692"/>
    <n v="4.1540415814280989"/>
    <n v="4.9189256568092095"/>
    <n v="5.732864472289795"/>
    <n v="6.5820030636373081"/>
    <n v="7.4600047635355189"/>
    <n v="8.3812064846487946"/>
    <n v="9.3242590283094735"/>
    <n v="10.309353898277077"/>
    <n v="11.263894569995045"/>
    <n v="12.244035494914419"/>
    <n v="13.250321415828255"/>
  </r>
  <r>
    <x v="0"/>
    <x v="1"/>
    <x v="0"/>
    <x v="0"/>
    <x v="1"/>
    <x v="2"/>
    <n v="0.30190710671285259"/>
    <n v="0.45588950378226689"/>
    <n v="0.6089645244184051"/>
    <n v="0.77102440169987041"/>
    <n v="0.93942726676863286"/>
    <n v="1.1145354083227998"/>
    <n v="1.3015763363570991"/>
    <n v="1.4972832262021756"/>
    <n v="1.7001097166096708"/>
    <n v="1.9133748665600974"/>
    <n v="2.132260332138125"/>
    <n v="2.3537258671677472"/>
    <n v="2.5674911187991718"/>
    <n v="2.7863670654101629"/>
    <n v="3.0104469892396755"/>
  </r>
  <r>
    <x v="0"/>
    <x v="2"/>
    <x v="0"/>
    <x v="0"/>
    <x v="0"/>
    <x v="2"/>
    <n v="0"/>
    <n v="0"/>
    <n v="0"/>
    <n v="0"/>
    <n v="0"/>
    <n v="0"/>
    <n v="0"/>
    <n v="0"/>
    <n v="0"/>
    <n v="0"/>
    <n v="0"/>
    <n v="0"/>
    <n v="0"/>
    <n v="0"/>
    <n v="0"/>
  </r>
  <r>
    <x v="0"/>
    <x v="2"/>
    <x v="0"/>
    <x v="0"/>
    <x v="1"/>
    <x v="2"/>
    <n v="0"/>
    <n v="0"/>
    <n v="0"/>
    <n v="0"/>
    <n v="0"/>
    <n v="0"/>
    <n v="0"/>
    <n v="0"/>
    <n v="0"/>
    <n v="0"/>
    <n v="0"/>
    <n v="0"/>
    <n v="0"/>
    <n v="0"/>
    <n v="0"/>
  </r>
  <r>
    <x v="0"/>
    <x v="3"/>
    <x v="0"/>
    <x v="0"/>
    <x v="0"/>
    <x v="2"/>
    <n v="0.9943078118566725"/>
    <n v="1.3352344733847459"/>
    <n v="1.6679498101407142"/>
    <n v="2.0280096981675451"/>
    <n v="2.4012239068834567"/>
    <n v="2.7944089285800251"/>
    <n v="3.2153173809038886"/>
    <n v="3.6518102919385056"/>
    <n v="4.1073433210819763"/>
    <n v="4.5832366131723568"/>
    <n v="5.0772584250020021"/>
    <n v="5.5917162293198883"/>
    <n v="6.0865691363241252"/>
    <n v="6.5957698871838986"/>
    <n v="7.1196500408351646"/>
  </r>
  <r>
    <x v="0"/>
    <x v="3"/>
    <x v="0"/>
    <x v="0"/>
    <x v="1"/>
    <x v="2"/>
    <n v="0.27649968119744206"/>
    <n v="0.37400950274208117"/>
    <n v="0.46850141984566784"/>
    <n v="0.570202325828986"/>
    <n v="0.67558451334874958"/>
    <n v="0.78682257849632653"/>
    <n v="0.90618187444958942"/>
    <n v="1.0300417703695097"/>
    <n v="1.1592221399660385"/>
    <n v="1.2941406794698498"/>
    <n v="1.4341796039507744"/>
    <n v="1.5794991501083488"/>
    <n v="1.7192808761450626"/>
    <n v="1.8631154557684584"/>
    <n v="2.011096544850199"/>
  </r>
  <r>
    <x v="0"/>
    <x v="0"/>
    <x v="0"/>
    <x v="1"/>
    <x v="0"/>
    <x v="2"/>
    <n v="8.9678745687977663"/>
    <n v="9.7332626204760455"/>
    <n v="10.508573018534111"/>
    <n v="11.469336043920213"/>
    <n v="12.547290439239463"/>
    <n v="13.74950930725417"/>
    <n v="15.10918772848259"/>
    <n v="16.641920421150317"/>
    <n v="18.306926080957236"/>
    <n v="20.135264647672376"/>
    <n v="22.14415640620096"/>
    <n v="24.356900613054343"/>
    <n v="26.637971367665614"/>
    <n v="29.132682339232332"/>
    <n v="31.861043828882849"/>
  </r>
  <r>
    <x v="0"/>
    <x v="0"/>
    <x v="0"/>
    <x v="1"/>
    <x v="1"/>
    <x v="2"/>
    <n v="1.5639443823470678"/>
    <n v="1.7011246520921564"/>
    <n v="1.83774331675737"/>
    <n v="2.0069260104181152"/>
    <n v="2.1949753597945159"/>
    <n v="2.4059724375883733"/>
    <n v="2.6448275393521889"/>
    <n v="2.9139030866488747"/>
    <n v="3.2058782331104285"/>
    <n v="3.52614279604308"/>
    <n v="3.8777948228487253"/>
    <n v="4.2635726328249959"/>
    <n v="4.660980492552274"/>
    <n v="5.0954165161658569"/>
    <n v="5.5703294799470147"/>
  </r>
  <r>
    <x v="0"/>
    <x v="1"/>
    <x v="0"/>
    <x v="1"/>
    <x v="0"/>
    <x v="2"/>
    <n v="7.7402449602940484"/>
    <n v="8.3460823358320866"/>
    <n v="8.9667259977547165"/>
    <n v="9.7447232323380533"/>
    <n v="10.616519682356561"/>
    <n v="11.583592291299803"/>
    <n v="12.698756529743402"/>
    <n v="13.931681703498681"/>
    <n v="15.276910769280121"/>
    <n v="16.773309344988807"/>
    <n v="18.388506150949556"/>
    <n v="20.174831952109717"/>
    <n v="22.003452765162283"/>
    <n v="23.997835903305731"/>
    <n v="26.173008921643586"/>
  </r>
  <r>
    <x v="0"/>
    <x v="1"/>
    <x v="0"/>
    <x v="1"/>
    <x v="1"/>
    <x v="2"/>
    <n v="1.9302584717827258"/>
    <n v="2.0889061549158794"/>
    <n v="2.2496816047143438"/>
    <n v="2.4496026215224056"/>
    <n v="2.6737321284379685"/>
    <n v="2.9228752400966398"/>
    <n v="3.2107210061634528"/>
    <n v="3.529334539411678"/>
    <n v="3.8771873776861447"/>
    <n v="4.2643779075504638"/>
    <n v="4.6829093472037071"/>
    <n v="5.1295322117165565"/>
    <n v="5.5854042616881765"/>
    <n v="6.0817593443822862"/>
    <n v="6.6221898567679096"/>
  </r>
  <r>
    <x v="0"/>
    <x v="2"/>
    <x v="0"/>
    <x v="1"/>
    <x v="0"/>
    <x v="2"/>
    <n v="0"/>
    <n v="0"/>
    <n v="0"/>
    <n v="0"/>
    <n v="0"/>
    <n v="0"/>
    <n v="0"/>
    <n v="0"/>
    <n v="0"/>
    <n v="0"/>
    <n v="0"/>
    <n v="0"/>
    <n v="0"/>
    <n v="0"/>
    <n v="0"/>
  </r>
  <r>
    <x v="0"/>
    <x v="2"/>
    <x v="0"/>
    <x v="1"/>
    <x v="1"/>
    <x v="2"/>
    <n v="0"/>
    <n v="0"/>
    <n v="0"/>
    <n v="0"/>
    <n v="0"/>
    <n v="0"/>
    <n v="0"/>
    <n v="0"/>
    <n v="0"/>
    <n v="0"/>
    <n v="0"/>
    <n v="0"/>
    <n v="0"/>
    <n v="0"/>
    <n v="0"/>
  </r>
  <r>
    <x v="0"/>
    <x v="3"/>
    <x v="0"/>
    <x v="1"/>
    <x v="0"/>
    <x v="2"/>
    <n v="1.978860222256249"/>
    <n v="2.1425034571059416"/>
    <n v="2.3016825456013525"/>
    <n v="2.5070309287378296"/>
    <n v="2.7351679413984247"/>
    <n v="2.9940415048661455"/>
    <n v="3.2919076726169201"/>
    <n v="3.6172871028792581"/>
    <n v="3.9760474313467835"/>
    <n v="4.3720259673309814"/>
    <n v="4.806025613659151"/>
    <n v="5.2835487213082004"/>
    <n v="5.770300006186412"/>
    <n v="6.301893654753842"/>
    <n v="6.8824608067603048"/>
  </r>
  <r>
    <x v="0"/>
    <x v="3"/>
    <x v="0"/>
    <x v="1"/>
    <x v="1"/>
    <x v="2"/>
    <n v="0.61281911828317437"/>
    <n v="0.66832858267786888"/>
    <n v="0.71997391335427074"/>
    <n v="0.78498625481040984"/>
    <n v="0.85698738283066511"/>
    <n v="0.93883240966375203"/>
    <n v="1.0331956586306583"/>
    <n v="1.1362476861561732"/>
    <n v="1.2496851853972315"/>
    <n v="1.3747867775572897"/>
    <n v="1.5118327799633309"/>
    <n v="1.6620473533692635"/>
    <n v="1.8151648369874736"/>
    <n v="1.9823883951059353"/>
    <n v="2.1650175614754947"/>
  </r>
  <r>
    <x v="0"/>
    <x v="0"/>
    <x v="0"/>
    <x v="2"/>
    <x v="0"/>
    <x v="2"/>
    <n v="0"/>
    <n v="0"/>
    <n v="0"/>
    <n v="0"/>
    <n v="0"/>
    <n v="0"/>
    <n v="0"/>
    <n v="0"/>
    <n v="0"/>
    <n v="0"/>
    <n v="0"/>
    <n v="0"/>
    <n v="0"/>
    <n v="0"/>
    <n v="0"/>
  </r>
  <r>
    <x v="0"/>
    <x v="0"/>
    <x v="0"/>
    <x v="2"/>
    <x v="1"/>
    <x v="2"/>
    <n v="0"/>
    <n v="0"/>
    <n v="0"/>
    <n v="0"/>
    <n v="0"/>
    <n v="0"/>
    <n v="0"/>
    <n v="0"/>
    <n v="0"/>
    <n v="0"/>
    <n v="0"/>
    <n v="0"/>
    <n v="0"/>
    <n v="0"/>
    <n v="0"/>
  </r>
  <r>
    <x v="0"/>
    <x v="1"/>
    <x v="0"/>
    <x v="2"/>
    <x v="0"/>
    <x v="2"/>
    <n v="0"/>
    <n v="0"/>
    <n v="0"/>
    <n v="0"/>
    <n v="0"/>
    <n v="0"/>
    <n v="0"/>
    <n v="0"/>
    <n v="0"/>
    <n v="0"/>
    <n v="0"/>
    <n v="0"/>
    <n v="0"/>
    <n v="0"/>
    <n v="0"/>
  </r>
  <r>
    <x v="0"/>
    <x v="1"/>
    <x v="0"/>
    <x v="2"/>
    <x v="1"/>
    <x v="2"/>
    <n v="0"/>
    <n v="0"/>
    <n v="0"/>
    <n v="0"/>
    <n v="0"/>
    <n v="0"/>
    <n v="0"/>
    <n v="0"/>
    <n v="0"/>
    <n v="0"/>
    <n v="0"/>
    <n v="0"/>
    <n v="0"/>
    <n v="0"/>
    <n v="0"/>
  </r>
  <r>
    <x v="0"/>
    <x v="2"/>
    <x v="0"/>
    <x v="2"/>
    <x v="0"/>
    <x v="2"/>
    <n v="0"/>
    <n v="0"/>
    <n v="0"/>
    <n v="0"/>
    <n v="0"/>
    <n v="0"/>
    <n v="0"/>
    <n v="0"/>
    <n v="0"/>
    <n v="0"/>
    <n v="0"/>
    <n v="0"/>
    <n v="0"/>
    <n v="0"/>
    <n v="0"/>
  </r>
  <r>
    <x v="0"/>
    <x v="2"/>
    <x v="0"/>
    <x v="2"/>
    <x v="1"/>
    <x v="2"/>
    <n v="0"/>
    <n v="0"/>
    <n v="0"/>
    <n v="0"/>
    <n v="0"/>
    <n v="0"/>
    <n v="0"/>
    <n v="0"/>
    <n v="0"/>
    <n v="0"/>
    <n v="0"/>
    <n v="0"/>
    <n v="0"/>
    <n v="0"/>
    <n v="0"/>
  </r>
  <r>
    <x v="0"/>
    <x v="3"/>
    <x v="0"/>
    <x v="2"/>
    <x v="0"/>
    <x v="2"/>
    <n v="0"/>
    <n v="0"/>
    <n v="0"/>
    <n v="0"/>
    <n v="0"/>
    <n v="0"/>
    <n v="0"/>
    <n v="0"/>
    <n v="0"/>
    <n v="0"/>
    <n v="0"/>
    <n v="0"/>
    <n v="0"/>
    <n v="0"/>
    <n v="0"/>
  </r>
  <r>
    <x v="0"/>
    <x v="3"/>
    <x v="0"/>
    <x v="2"/>
    <x v="1"/>
    <x v="2"/>
    <n v="0"/>
    <n v="0"/>
    <n v="0"/>
    <n v="0"/>
    <n v="0"/>
    <n v="0"/>
    <n v="0"/>
    <n v="0"/>
    <n v="0"/>
    <n v="0"/>
    <n v="0"/>
    <n v="0"/>
    <n v="0"/>
    <n v="0"/>
    <n v="0"/>
  </r>
  <r>
    <x v="0"/>
    <x v="0"/>
    <x v="0"/>
    <x v="3"/>
    <x v="0"/>
    <x v="2"/>
    <n v="0"/>
    <n v="0"/>
    <n v="0"/>
    <n v="5.3989197343981769E-2"/>
    <n v="5.494271042103574E-2"/>
    <n v="5.6006555578803331E-2"/>
    <n v="5.7251163599242427E-2"/>
    <n v="5.8659475758535938E-2"/>
    <n v="6.0026317372766806E-2"/>
    <n v="6.1415098118624986E-2"/>
    <n v="6.2830206038687386E-2"/>
    <n v="6.4286962082712784E-2"/>
    <n v="6.540238154838901E-2"/>
    <n v="6.6537185167440185E-2"/>
    <n v="6.7691710226985904E-2"/>
  </r>
  <r>
    <x v="0"/>
    <x v="0"/>
    <x v="0"/>
    <x v="3"/>
    <x v="1"/>
    <x v="2"/>
    <n v="0"/>
    <n v="0"/>
    <n v="0"/>
    <n v="9.447131378513423E-3"/>
    <n v="9.6114691979512917E-3"/>
    <n v="9.8003664011317593E-3"/>
    <n v="1.0021680640170385E-2"/>
    <n v="1.0270931668244805E-2"/>
    <n v="1.0511708160514367E-2"/>
    <n v="1.0755180504881142E-2"/>
    <n v="1.1002570756188938E-2"/>
    <n v="1.1253161333524095E-2"/>
    <n v="1.144378527764054E-2"/>
    <n v="1.1637605775311333E-2"/>
    <n v="1.1834675946291229E-2"/>
  </r>
  <r>
    <x v="0"/>
    <x v="1"/>
    <x v="0"/>
    <x v="3"/>
    <x v="0"/>
    <x v="2"/>
    <n v="0"/>
    <n v="0"/>
    <n v="0"/>
    <n v="5.4181261863978508E-2"/>
    <n v="5.4910236154483122E-2"/>
    <n v="5.5732168467169246E-2"/>
    <n v="5.6834940595405253E-2"/>
    <n v="5.8002844620797071E-2"/>
    <n v="5.9166084197714672E-2"/>
    <n v="6.0429301962749683E-2"/>
    <n v="6.1626401081188456E-2"/>
    <n v="6.2895825044447712E-2"/>
    <n v="6.3810810893471667E-2"/>
    <n v="6.4739157500536132E-2"/>
    <n v="6.5681059981331835E-2"/>
  </r>
  <r>
    <x v="0"/>
    <x v="1"/>
    <x v="0"/>
    <x v="3"/>
    <x v="1"/>
    <x v="2"/>
    <n v="0"/>
    <n v="0"/>
    <n v="0"/>
    <n v="1.3619941576067681E-2"/>
    <n v="1.3828944605108947E-2"/>
    <n v="1.4062837433594167E-2"/>
    <n v="1.4370000497789441E-2"/>
    <n v="1.4693950612789157E-2"/>
    <n v="1.5015993632677653E-2"/>
    <n v="1.5363299809147924E-2"/>
    <n v="1.5694088866632573E-2"/>
    <n v="1.599151662397098E-2"/>
    <n v="1.6197874893092774E-2"/>
    <n v="1.6406811750141422E-2"/>
    <n v="1.6618358649259455E-2"/>
  </r>
  <r>
    <x v="0"/>
    <x v="2"/>
    <x v="0"/>
    <x v="3"/>
    <x v="0"/>
    <x v="2"/>
    <n v="0"/>
    <n v="0"/>
    <n v="0"/>
    <n v="0"/>
    <n v="0"/>
    <n v="0"/>
    <n v="0"/>
    <n v="0"/>
    <n v="0"/>
    <n v="0"/>
    <n v="0"/>
    <n v="0"/>
    <n v="0"/>
    <n v="0"/>
    <n v="0"/>
  </r>
  <r>
    <x v="0"/>
    <x v="2"/>
    <x v="0"/>
    <x v="3"/>
    <x v="1"/>
    <x v="2"/>
    <n v="0"/>
    <n v="0"/>
    <n v="0"/>
    <n v="0"/>
    <n v="0"/>
    <n v="0"/>
    <n v="0"/>
    <n v="0"/>
    <n v="0"/>
    <n v="0"/>
    <n v="0"/>
    <n v="0"/>
    <n v="0"/>
    <n v="0"/>
    <n v="0"/>
  </r>
  <r>
    <x v="0"/>
    <x v="3"/>
    <x v="0"/>
    <x v="3"/>
    <x v="0"/>
    <x v="2"/>
    <n v="0"/>
    <n v="0"/>
    <n v="0"/>
    <n v="4.8981262372722621E-2"/>
    <n v="4.9710234890459941E-2"/>
    <n v="5.0618721287846502E-2"/>
    <n v="5.1771713053750099E-2"/>
    <n v="5.2919947534709862E-2"/>
    <n v="5.4110247118340074E-2"/>
    <n v="5.5348037849352841E-2"/>
    <n v="5.6597482426815483E-2"/>
    <n v="5.7879968295222309E-2"/>
    <n v="5.8802054070133496E-2"/>
    <n v="5.9738829593524792E-2"/>
    <n v="6.0690528887779233E-2"/>
  </r>
  <r>
    <x v="0"/>
    <x v="3"/>
    <x v="0"/>
    <x v="3"/>
    <x v="1"/>
    <x v="2"/>
    <n v="0"/>
    <n v="0"/>
    <n v="0"/>
    <n v="1.5336714543528637E-2"/>
    <n v="1.5575293733843636E-2"/>
    <n v="1.5872357147865054E-2"/>
    <n v="1.6249030801184155E-2"/>
    <n v="1.6623001223750874E-2"/>
    <n v="1.7007034088390653E-2"/>
    <n v="1.7404231165965126E-2"/>
    <n v="1.7803885387766616E-2"/>
    <n v="1.8207317315009505E-2"/>
    <n v="1.8497378087154917E-2"/>
    <n v="1.879205981746139E-2"/>
    <n v="1.9091436122413357E-2"/>
  </r>
  <r>
    <x v="0"/>
    <x v="0"/>
    <x v="0"/>
    <x v="4"/>
    <x v="0"/>
    <x v="2"/>
    <n v="0"/>
    <n v="0"/>
    <n v="0"/>
    <n v="0.30603529390734985"/>
    <n v="0.31144023913966201"/>
    <n v="0.31747059672129052"/>
    <n v="0.48678840047392358"/>
    <n v="0.49876282999275939"/>
    <n v="0.51038464868189848"/>
    <n v="0.69625734508821124"/>
    <n v="0.71230029403104045"/>
    <n v="0.72881540394253541"/>
    <n v="0.92682601539143872"/>
    <n v="0.94290747132005548"/>
    <n v="0.95926840245551592"/>
  </r>
  <r>
    <x v="0"/>
    <x v="0"/>
    <x v="0"/>
    <x v="4"/>
    <x v="1"/>
    <x v="2"/>
    <n v="0"/>
    <n v="0"/>
    <n v="0"/>
    <n v="5.3550631797399419E-2"/>
    <n v="5.4482173204680004E-2"/>
    <n v="5.5552928354553603E-2"/>
    <n v="8.5211156982555783E-2"/>
    <n v="8.733045904813741E-2"/>
    <n v="8.9377704836259231E-2"/>
    <n v="0.12193049679427408"/>
    <n v="0.12473513742585904"/>
    <n v="0.12757605986064033"/>
    <n v="0.162171432580379"/>
    <n v="0.16491808912872652"/>
    <n v="0.16771079723808902"/>
  </r>
  <r>
    <x v="0"/>
    <x v="1"/>
    <x v="0"/>
    <x v="4"/>
    <x v="0"/>
    <x v="2"/>
    <n v="0"/>
    <n v="0"/>
    <n v="0"/>
    <n v="0.26001760058597362"/>
    <n v="0.26351597141354371"/>
    <n v="0.26746045074895042"/>
    <n v="0.40912903394988792"/>
    <n v="0.41753624684830998"/>
    <n v="0.42590988249164607"/>
    <n v="0.58000428786195368"/>
    <n v="0.59149412142180924"/>
    <n v="0.60367813344728249"/>
    <n v="0.76557528235590422"/>
    <n v="0.77671319466067079"/>
    <n v="0.78801374463943108"/>
  </r>
  <r>
    <x v="0"/>
    <x v="1"/>
    <x v="0"/>
    <x v="4"/>
    <x v="1"/>
    <x v="2"/>
    <n v="0"/>
    <n v="0"/>
    <n v="0"/>
    <n v="6.5362533224511674E-2"/>
    <n v="6.6365545414647467E-2"/>
    <n v="6.7488004544700081E-2"/>
    <n v="0.10344313480280647"/>
    <n v="0.10577510517542096"/>
    <n v="0.10809334723280666"/>
    <n v="0.14745792977233768"/>
    <n v="0.15063286420790636"/>
    <n v="0.15348759476050783"/>
    <n v="0.19433529320834564"/>
    <n v="0.19684202977993712"/>
    <n v="0.19938008053898765"/>
  </r>
  <r>
    <x v="0"/>
    <x v="2"/>
    <x v="0"/>
    <x v="4"/>
    <x v="0"/>
    <x v="2"/>
    <n v="0"/>
    <n v="0"/>
    <n v="0"/>
    <n v="0"/>
    <n v="0"/>
    <n v="0"/>
    <n v="0"/>
    <n v="0"/>
    <n v="0"/>
    <n v="0"/>
    <n v="0"/>
    <n v="0"/>
    <n v="0"/>
    <n v="0"/>
    <n v="0"/>
  </r>
  <r>
    <x v="0"/>
    <x v="2"/>
    <x v="0"/>
    <x v="4"/>
    <x v="1"/>
    <x v="2"/>
    <n v="0"/>
    <n v="0"/>
    <n v="0"/>
    <n v="0"/>
    <n v="0"/>
    <n v="0"/>
    <n v="0"/>
    <n v="0"/>
    <n v="0"/>
    <n v="0"/>
    <n v="0"/>
    <n v="0"/>
    <n v="0"/>
    <n v="0"/>
    <n v="0"/>
  </r>
  <r>
    <x v="0"/>
    <x v="3"/>
    <x v="0"/>
    <x v="4"/>
    <x v="0"/>
    <x v="2"/>
    <n v="0"/>
    <n v="0"/>
    <n v="0"/>
    <n v="6.6894887740062761E-2"/>
    <n v="6.7890463035132839E-2"/>
    <n v="6.9131204751916225E-2"/>
    <n v="0.1060588099941466"/>
    <n v="0.10841106715276924"/>
    <n v="0.11084949829460307"/>
    <n v="0.1511802921856544"/>
    <n v="0.15459308518844725"/>
    <n v="0.15809612876223103"/>
    <n v="0.20076844773692765"/>
    <n v="0.20396688987782466"/>
    <n v="0.20721628640046824"/>
  </r>
  <r>
    <x v="0"/>
    <x v="3"/>
    <x v="0"/>
    <x v="4"/>
    <x v="1"/>
    <x v="2"/>
    <n v="0"/>
    <n v="0"/>
    <n v="0"/>
    <n v="2.0945719811869941E-2"/>
    <n v="2.1271553148540435E-2"/>
    <n v="2.1677259795735974E-2"/>
    <n v="3.3287538091363096E-2"/>
    <n v="3.4053648688268705E-2"/>
    <n v="3.4840373063798863E-2"/>
    <n v="4.7538753950029058E-2"/>
    <n v="4.8630388710228359E-2"/>
    <n v="4.9732342076734451E-2"/>
    <n v="6.3155785022948635E-2"/>
    <n v="6.4161919834149247E-2"/>
    <n v="6.518408337902705E-2"/>
  </r>
  <r>
    <x v="0"/>
    <x v="0"/>
    <x v="1"/>
    <x v="5"/>
    <x v="2"/>
    <x v="2"/>
    <n v="0"/>
    <n v="0"/>
    <n v="0"/>
    <n v="0"/>
    <n v="0"/>
    <n v="0"/>
    <n v="0"/>
    <n v="0"/>
    <n v="0"/>
    <n v="0"/>
    <n v="0"/>
    <n v="0"/>
    <n v="0"/>
    <n v="0"/>
    <n v="0"/>
  </r>
  <r>
    <x v="0"/>
    <x v="0"/>
    <x v="1"/>
    <x v="5"/>
    <x v="3"/>
    <x v="2"/>
    <n v="0"/>
    <n v="0"/>
    <n v="0"/>
    <n v="0"/>
    <n v="0"/>
    <n v="0"/>
    <n v="0"/>
    <n v="0"/>
    <n v="0"/>
    <n v="0"/>
    <n v="0"/>
    <n v="0"/>
    <n v="0"/>
    <n v="0"/>
    <n v="0"/>
  </r>
  <r>
    <x v="0"/>
    <x v="0"/>
    <x v="1"/>
    <x v="5"/>
    <x v="4"/>
    <x v="2"/>
    <n v="0"/>
    <n v="0"/>
    <n v="0"/>
    <n v="0"/>
    <n v="0"/>
    <n v="0"/>
    <n v="0"/>
    <n v="0"/>
    <n v="0"/>
    <n v="0"/>
    <n v="0"/>
    <n v="0"/>
    <n v="0"/>
    <n v="0"/>
    <n v="0"/>
  </r>
  <r>
    <x v="0"/>
    <x v="0"/>
    <x v="1"/>
    <x v="5"/>
    <x v="5"/>
    <x v="2"/>
    <n v="0"/>
    <n v="0"/>
    <n v="0"/>
    <n v="9.663672892394945E-2"/>
    <n v="0.19600492094587163"/>
    <n v="0.29776387721513059"/>
    <n v="0.40276407116736312"/>
    <n v="0.51083794536569571"/>
    <n v="0.5163586945791957"/>
    <n v="0.52097040054157284"/>
    <n v="0.52588641616326504"/>
    <n v="0.53090218088126229"/>
    <n v="0.53716909114765488"/>
    <n v="0.54350135355333351"/>
    <n v="0.54994414608524922"/>
  </r>
  <r>
    <x v="0"/>
    <x v="0"/>
    <x v="1"/>
    <x v="5"/>
    <x v="6"/>
    <x v="2"/>
    <n v="0"/>
    <n v="0"/>
    <n v="0"/>
    <n v="0.78076048197755255"/>
    <n v="1.5808076295109152"/>
    <n v="2.3992808981003222"/>
    <n v="3.2427695570186459"/>
    <n v="4.1144822323141845"/>
    <n v="4.1643784763394462"/>
    <n v="4.2076064199226311"/>
    <n v="4.2508261525277415"/>
    <n v="4.2934307135536436"/>
    <n v="4.34624803860918"/>
    <n v="4.3998377029472273"/>
    <n v="4.4542033307776769"/>
  </r>
  <r>
    <x v="0"/>
    <x v="0"/>
    <x v="1"/>
    <x v="5"/>
    <x v="7"/>
    <x v="2"/>
    <n v="0"/>
    <n v="0"/>
    <n v="0"/>
    <n v="3.412631560944291E-2"/>
    <n v="6.8935198866769173E-2"/>
    <n v="0.10443855189685634"/>
    <n v="0.14095760746514402"/>
    <n v="0.17850108124288103"/>
    <n v="0.18027375371902274"/>
    <n v="0.18176494317249348"/>
    <n v="0.18329896757847899"/>
    <n v="0.18483613324959783"/>
    <n v="0.18680543572278219"/>
    <n v="0.18879069979052263"/>
    <n v="0.19079450514862348"/>
  </r>
  <r>
    <x v="0"/>
    <x v="0"/>
    <x v="1"/>
    <x v="5"/>
    <x v="8"/>
    <x v="2"/>
    <n v="0"/>
    <n v="0"/>
    <n v="0"/>
    <n v="0"/>
    <n v="0"/>
    <n v="0"/>
    <n v="0"/>
    <n v="0"/>
    <n v="0"/>
    <n v="0"/>
    <n v="0"/>
    <n v="0"/>
    <n v="0"/>
    <n v="0"/>
    <n v="0"/>
  </r>
  <r>
    <x v="0"/>
    <x v="0"/>
    <x v="1"/>
    <x v="5"/>
    <x v="9"/>
    <x v="2"/>
    <n v="0"/>
    <n v="0"/>
    <n v="0"/>
    <n v="0"/>
    <n v="0"/>
    <n v="0"/>
    <n v="0"/>
    <n v="0"/>
    <n v="0"/>
    <n v="0"/>
    <n v="0"/>
    <n v="0"/>
    <n v="0"/>
    <n v="0"/>
    <n v="0"/>
  </r>
  <r>
    <x v="0"/>
    <x v="0"/>
    <x v="1"/>
    <x v="5"/>
    <x v="10"/>
    <x v="2"/>
    <n v="0"/>
    <n v="0"/>
    <n v="0"/>
    <n v="2.8690555414105472E-2"/>
    <n v="5.7709759280125679E-2"/>
    <n v="8.7056273464517178E-2"/>
    <n v="0.11692026584395485"/>
    <n v="0.14718988791457485"/>
    <n v="0.14772660257020781"/>
    <n v="0.14805901692628801"/>
    <n v="0.14847790937501817"/>
    <n v="0.14891746782319765"/>
    <n v="0.14970168317271224"/>
    <n v="0.1504991895767844"/>
    <n v="0.15130417077616543"/>
  </r>
  <r>
    <x v="0"/>
    <x v="0"/>
    <x v="1"/>
    <x v="5"/>
    <x v="11"/>
    <x v="2"/>
    <n v="0"/>
    <n v="0"/>
    <n v="0"/>
    <n v="8.529482000780618E-2"/>
    <n v="0.17253053829703963"/>
    <n v="0.26166594740650312"/>
    <n v="0.35314785977288393"/>
    <n v="0.44659438275219027"/>
    <n v="0.4502639922107739"/>
    <n v="0.45337020624368657"/>
    <n v="0.45674555632177211"/>
    <n v="0.46014380614610795"/>
    <n v="0.46457618632908387"/>
    <n v="0.46905954013687545"/>
    <n v="0.47358825975977242"/>
  </r>
  <r>
    <x v="0"/>
    <x v="0"/>
    <x v="1"/>
    <x v="5"/>
    <x v="12"/>
    <x v="2"/>
    <n v="0"/>
    <n v="0"/>
    <n v="0"/>
    <n v="0"/>
    <n v="0"/>
    <n v="0"/>
    <n v="0"/>
    <n v="0"/>
    <n v="0"/>
    <n v="0"/>
    <n v="0"/>
    <n v="0"/>
    <n v="0"/>
    <n v="0"/>
    <n v="0"/>
  </r>
  <r>
    <x v="0"/>
    <x v="0"/>
    <x v="1"/>
    <x v="5"/>
    <x v="13"/>
    <x v="2"/>
    <n v="0"/>
    <n v="0"/>
    <n v="0"/>
    <n v="0"/>
    <n v="0"/>
    <n v="0"/>
    <n v="0"/>
    <n v="0"/>
    <n v="0"/>
    <n v="0"/>
    <n v="0"/>
    <n v="0"/>
    <n v="0"/>
    <n v="0"/>
    <n v="0"/>
  </r>
  <r>
    <x v="0"/>
    <x v="1"/>
    <x v="1"/>
    <x v="5"/>
    <x v="2"/>
    <x v="2"/>
    <n v="0"/>
    <n v="0"/>
    <n v="0"/>
    <n v="0"/>
    <n v="0"/>
    <n v="0"/>
    <n v="0"/>
    <n v="0"/>
    <n v="0"/>
    <n v="0"/>
    <n v="0"/>
    <n v="0"/>
    <n v="0"/>
    <n v="0"/>
    <n v="0"/>
  </r>
  <r>
    <x v="0"/>
    <x v="1"/>
    <x v="1"/>
    <x v="5"/>
    <x v="3"/>
    <x v="2"/>
    <n v="0"/>
    <n v="0"/>
    <n v="0"/>
    <n v="0"/>
    <n v="0"/>
    <n v="0"/>
    <n v="0"/>
    <n v="0"/>
    <n v="0"/>
    <n v="0"/>
    <n v="0"/>
    <n v="0"/>
    <n v="0"/>
    <n v="0"/>
    <n v="0"/>
  </r>
  <r>
    <x v="0"/>
    <x v="1"/>
    <x v="1"/>
    <x v="5"/>
    <x v="4"/>
    <x v="2"/>
    <n v="0"/>
    <n v="0"/>
    <n v="0"/>
    <n v="0"/>
    <n v="0"/>
    <n v="0"/>
    <n v="0"/>
    <n v="0"/>
    <n v="0"/>
    <n v="0"/>
    <n v="0"/>
    <n v="0"/>
    <n v="0"/>
    <n v="0"/>
    <n v="0"/>
  </r>
  <r>
    <x v="0"/>
    <x v="1"/>
    <x v="1"/>
    <x v="5"/>
    <x v="5"/>
    <x v="2"/>
    <n v="0"/>
    <n v="0"/>
    <n v="0"/>
    <n v="0"/>
    <n v="0"/>
    <n v="3.4271046563108011E-2"/>
    <n v="6.9333252603082859E-2"/>
    <n v="0.10489793934345838"/>
    <n v="0.14083307921462038"/>
    <n v="0.17753677363136811"/>
    <n v="0.17855874331375576"/>
    <n v="0.17960634525362718"/>
    <n v="0.18111436492361468"/>
    <n v="0.18265473266079646"/>
    <n v="0.18421601971701271"/>
  </r>
  <r>
    <x v="0"/>
    <x v="1"/>
    <x v="1"/>
    <x v="5"/>
    <x v="6"/>
    <x v="2"/>
    <n v="0"/>
    <n v="0"/>
    <n v="0"/>
    <n v="0"/>
    <n v="0"/>
    <n v="0.2410031546449441"/>
    <n v="0.48682330991431444"/>
    <n v="0.73638106056755681"/>
    <n v="0.98941237841439911"/>
    <n v="1.2482800060124355"/>
    <n v="1.2553537077452572"/>
    <n v="1.2620804602858766"/>
    <n v="1.272032813489052"/>
    <n v="1.2822007403706255"/>
    <n v="1.2925731941157788"/>
  </r>
  <r>
    <x v="0"/>
    <x v="1"/>
    <x v="1"/>
    <x v="5"/>
    <x v="7"/>
    <x v="2"/>
    <n v="0"/>
    <n v="0"/>
    <n v="0"/>
    <n v="0"/>
    <n v="0"/>
    <n v="7.915622859716958E-3"/>
    <n v="1.5973486972179596E-2"/>
    <n v="2.4123850006660751E-2"/>
    <n v="3.23541940003126E-2"/>
    <n v="4.0746062119105218E-2"/>
    <n v="4.0916018086658484E-2"/>
    <n v="4.1083632130983642E-2"/>
    <n v="4.1357797892946656E-2"/>
    <n v="4.1635324201376334E-2"/>
    <n v="4.1916299807665619E-2"/>
  </r>
  <r>
    <x v="0"/>
    <x v="1"/>
    <x v="1"/>
    <x v="5"/>
    <x v="8"/>
    <x v="2"/>
    <n v="0"/>
    <n v="0"/>
    <n v="0"/>
    <n v="0"/>
    <n v="0"/>
    <n v="0"/>
    <n v="0"/>
    <n v="0"/>
    <n v="0"/>
    <n v="0"/>
    <n v="0"/>
    <n v="0"/>
    <n v="0"/>
    <n v="0"/>
    <n v="0"/>
  </r>
  <r>
    <x v="0"/>
    <x v="1"/>
    <x v="1"/>
    <x v="5"/>
    <x v="9"/>
    <x v="2"/>
    <n v="0"/>
    <n v="0"/>
    <n v="0"/>
    <n v="0"/>
    <n v="0"/>
    <n v="0"/>
    <n v="0"/>
    <n v="0"/>
    <n v="0"/>
    <n v="0"/>
    <n v="0"/>
    <n v="0"/>
    <n v="0"/>
    <n v="0"/>
    <n v="0"/>
  </r>
  <r>
    <x v="0"/>
    <x v="1"/>
    <x v="1"/>
    <x v="5"/>
    <x v="10"/>
    <x v="2"/>
    <n v="0"/>
    <n v="0"/>
    <n v="0"/>
    <n v="0"/>
    <n v="0"/>
    <n v="2.0036245880757943E-2"/>
    <n v="4.0568515010620851E-2"/>
    <n v="6.1382741086066693E-2"/>
    <n v="8.2436156778419215E-2"/>
    <n v="0.10397645126069537"/>
    <n v="0.104601344377796"/>
    <n v="0.1052274555477133"/>
    <n v="0.10611363836478092"/>
    <n v="0.10700149851824449"/>
    <n v="0.10789824017364431"/>
  </r>
  <r>
    <x v="0"/>
    <x v="1"/>
    <x v="1"/>
    <x v="5"/>
    <x v="11"/>
    <x v="2"/>
    <n v="0"/>
    <n v="0"/>
    <n v="0"/>
    <n v="0"/>
    <n v="0"/>
    <n v="3.6896604097175982E-2"/>
    <n v="7.4682149266255993E-2"/>
    <n v="0.11293394451344238"/>
    <n v="0.15157312675301227"/>
    <n v="0.19108446372935434"/>
    <n v="0.19215388426714017"/>
    <n v="0.19321764534908861"/>
    <n v="0.194754398862132"/>
    <n v="0.19628835987890256"/>
    <n v="0.19782434399761128"/>
  </r>
  <r>
    <x v="0"/>
    <x v="1"/>
    <x v="1"/>
    <x v="5"/>
    <x v="12"/>
    <x v="2"/>
    <n v="0"/>
    <n v="0"/>
    <n v="0"/>
    <n v="0"/>
    <n v="0"/>
    <n v="0"/>
    <n v="0"/>
    <n v="0"/>
    <n v="0"/>
    <n v="0"/>
    <n v="0"/>
    <n v="0"/>
    <n v="0"/>
    <n v="0"/>
    <n v="0"/>
  </r>
  <r>
    <x v="0"/>
    <x v="1"/>
    <x v="1"/>
    <x v="5"/>
    <x v="13"/>
    <x v="2"/>
    <n v="0"/>
    <n v="0"/>
    <n v="0"/>
    <n v="0"/>
    <n v="0"/>
    <n v="0"/>
    <n v="0"/>
    <n v="0"/>
    <n v="0"/>
    <n v="0"/>
    <n v="0"/>
    <n v="0"/>
    <n v="0"/>
    <n v="0"/>
    <n v="0"/>
  </r>
  <r>
    <x v="0"/>
    <x v="2"/>
    <x v="1"/>
    <x v="5"/>
    <x v="2"/>
    <x v="2"/>
    <n v="0"/>
    <n v="0"/>
    <n v="0"/>
    <n v="0"/>
    <n v="0"/>
    <n v="0"/>
    <n v="0"/>
    <n v="0"/>
    <n v="0"/>
    <n v="0"/>
    <n v="0"/>
    <n v="0"/>
    <n v="0"/>
    <n v="0"/>
    <n v="0"/>
  </r>
  <r>
    <x v="0"/>
    <x v="2"/>
    <x v="1"/>
    <x v="5"/>
    <x v="3"/>
    <x v="2"/>
    <n v="0"/>
    <n v="0"/>
    <n v="0"/>
    <n v="0"/>
    <n v="0"/>
    <n v="0"/>
    <n v="0"/>
    <n v="0"/>
    <n v="0"/>
    <n v="0"/>
    <n v="0"/>
    <n v="0"/>
    <n v="0"/>
    <n v="0"/>
    <n v="0"/>
  </r>
  <r>
    <x v="0"/>
    <x v="2"/>
    <x v="1"/>
    <x v="5"/>
    <x v="4"/>
    <x v="2"/>
    <n v="0"/>
    <n v="0"/>
    <n v="0"/>
    <n v="0"/>
    <n v="0"/>
    <n v="0"/>
    <n v="0"/>
    <n v="0"/>
    <n v="0"/>
    <n v="0"/>
    <n v="0"/>
    <n v="0"/>
    <n v="0"/>
    <n v="0"/>
    <n v="0"/>
  </r>
  <r>
    <x v="0"/>
    <x v="2"/>
    <x v="1"/>
    <x v="5"/>
    <x v="5"/>
    <x v="2"/>
    <n v="0"/>
    <n v="0"/>
    <n v="0"/>
    <n v="0"/>
    <n v="0"/>
    <n v="0"/>
    <n v="0"/>
    <n v="0"/>
    <n v="0"/>
    <n v="0"/>
    <n v="0"/>
    <n v="0"/>
    <n v="0"/>
    <n v="0"/>
    <n v="0"/>
  </r>
  <r>
    <x v="0"/>
    <x v="2"/>
    <x v="1"/>
    <x v="5"/>
    <x v="6"/>
    <x v="2"/>
    <n v="0"/>
    <n v="0"/>
    <n v="0"/>
    <n v="0"/>
    <n v="0"/>
    <n v="0"/>
    <n v="0"/>
    <n v="0"/>
    <n v="0"/>
    <n v="0"/>
    <n v="0"/>
    <n v="0"/>
    <n v="0"/>
    <n v="0"/>
    <n v="0"/>
  </r>
  <r>
    <x v="0"/>
    <x v="2"/>
    <x v="1"/>
    <x v="5"/>
    <x v="7"/>
    <x v="2"/>
    <n v="0"/>
    <n v="0"/>
    <n v="0"/>
    <n v="0"/>
    <n v="0"/>
    <n v="0"/>
    <n v="0"/>
    <n v="0"/>
    <n v="0"/>
    <n v="0"/>
    <n v="0"/>
    <n v="0"/>
    <n v="0"/>
    <n v="0"/>
    <n v="0"/>
  </r>
  <r>
    <x v="0"/>
    <x v="2"/>
    <x v="1"/>
    <x v="5"/>
    <x v="8"/>
    <x v="2"/>
    <n v="0"/>
    <n v="0"/>
    <n v="0"/>
    <n v="0"/>
    <n v="0"/>
    <n v="0"/>
    <n v="0"/>
    <n v="0"/>
    <n v="0"/>
    <n v="0"/>
    <n v="0"/>
    <n v="0"/>
    <n v="0"/>
    <n v="0"/>
    <n v="0"/>
  </r>
  <r>
    <x v="0"/>
    <x v="2"/>
    <x v="1"/>
    <x v="5"/>
    <x v="9"/>
    <x v="2"/>
    <n v="0"/>
    <n v="0"/>
    <n v="0"/>
    <n v="0"/>
    <n v="0"/>
    <n v="0"/>
    <n v="0"/>
    <n v="0"/>
    <n v="0"/>
    <n v="0"/>
    <n v="0"/>
    <n v="0"/>
    <n v="0"/>
    <n v="0"/>
    <n v="0"/>
  </r>
  <r>
    <x v="0"/>
    <x v="2"/>
    <x v="1"/>
    <x v="5"/>
    <x v="10"/>
    <x v="2"/>
    <n v="0"/>
    <n v="0"/>
    <n v="0"/>
    <n v="0"/>
    <n v="0"/>
    <n v="0"/>
    <n v="0"/>
    <n v="0"/>
    <n v="0"/>
    <n v="0"/>
    <n v="0"/>
    <n v="0"/>
    <n v="0"/>
    <n v="0"/>
    <n v="0"/>
  </r>
  <r>
    <x v="0"/>
    <x v="2"/>
    <x v="1"/>
    <x v="5"/>
    <x v="11"/>
    <x v="2"/>
    <n v="0"/>
    <n v="0"/>
    <n v="0"/>
    <n v="0"/>
    <n v="0"/>
    <n v="0"/>
    <n v="0"/>
    <n v="0"/>
    <n v="0"/>
    <n v="0"/>
    <n v="0"/>
    <n v="0"/>
    <n v="0"/>
    <n v="0"/>
    <n v="0"/>
  </r>
  <r>
    <x v="0"/>
    <x v="2"/>
    <x v="1"/>
    <x v="5"/>
    <x v="12"/>
    <x v="2"/>
    <n v="0"/>
    <n v="0"/>
    <n v="0"/>
    <n v="0"/>
    <n v="0"/>
    <n v="0"/>
    <n v="0"/>
    <n v="0"/>
    <n v="0"/>
    <n v="0"/>
    <n v="0"/>
    <n v="0"/>
    <n v="0"/>
    <n v="0"/>
    <n v="0"/>
  </r>
  <r>
    <x v="0"/>
    <x v="2"/>
    <x v="1"/>
    <x v="5"/>
    <x v="13"/>
    <x v="2"/>
    <n v="0"/>
    <n v="0"/>
    <n v="0"/>
    <n v="0"/>
    <n v="0"/>
    <n v="0"/>
    <n v="0"/>
    <n v="0"/>
    <n v="0"/>
    <n v="0"/>
    <n v="0"/>
    <n v="0"/>
    <n v="0"/>
    <n v="0"/>
    <n v="0"/>
  </r>
  <r>
    <x v="0"/>
    <x v="3"/>
    <x v="1"/>
    <x v="5"/>
    <x v="2"/>
    <x v="2"/>
    <n v="0"/>
    <n v="0"/>
    <n v="0"/>
    <n v="0"/>
    <n v="0"/>
    <n v="0"/>
    <n v="0"/>
    <n v="0"/>
    <n v="0"/>
    <n v="0"/>
    <n v="0"/>
    <n v="0"/>
    <n v="0"/>
    <n v="0"/>
    <n v="0"/>
  </r>
  <r>
    <x v="0"/>
    <x v="3"/>
    <x v="1"/>
    <x v="5"/>
    <x v="3"/>
    <x v="2"/>
    <n v="0"/>
    <n v="0"/>
    <n v="0"/>
    <n v="0"/>
    <n v="0"/>
    <n v="0"/>
    <n v="0"/>
    <n v="0"/>
    <n v="0"/>
    <n v="0"/>
    <n v="0"/>
    <n v="0"/>
    <n v="0"/>
    <n v="0"/>
    <n v="0"/>
  </r>
  <r>
    <x v="0"/>
    <x v="3"/>
    <x v="1"/>
    <x v="5"/>
    <x v="4"/>
    <x v="2"/>
    <n v="0"/>
    <n v="0"/>
    <n v="0"/>
    <n v="0"/>
    <n v="0"/>
    <n v="0"/>
    <n v="0"/>
    <n v="0"/>
    <n v="0"/>
    <n v="0"/>
    <n v="0"/>
    <n v="0"/>
    <n v="0"/>
    <n v="0"/>
    <n v="0"/>
  </r>
  <r>
    <x v="0"/>
    <x v="3"/>
    <x v="1"/>
    <x v="5"/>
    <x v="5"/>
    <x v="2"/>
    <n v="0"/>
    <n v="0"/>
    <n v="0"/>
    <n v="0"/>
    <n v="0"/>
    <n v="0.32344649301026385"/>
    <n v="0.65713787765003462"/>
    <n v="0.99477444066831389"/>
    <n v="1.3372224478041741"/>
    <n v="1.6837142643858307"/>
    <n v="1.6940586667930961"/>
    <n v="1.7048831140337481"/>
    <n v="1.7209170827575047"/>
    <n v="1.7373136999143202"/>
    <n v="1.7538580329802016"/>
  </r>
  <r>
    <x v="0"/>
    <x v="3"/>
    <x v="1"/>
    <x v="5"/>
    <x v="6"/>
    <x v="2"/>
    <n v="0"/>
    <n v="0"/>
    <n v="0"/>
    <n v="0"/>
    <n v="0"/>
    <n v="1.3080561055557178"/>
    <n v="2.6603270623145692"/>
    <n v="4.040287382448688"/>
    <n v="5.4570418327859374"/>
    <n v="6.9040281194570863"/>
    <n v="6.9730127656468941"/>
    <n v="7.0407348807056911"/>
    <n v="7.1302898123716147"/>
    <n v="7.2224341137481858"/>
    <n v="7.3161636148495388"/>
  </r>
  <r>
    <x v="0"/>
    <x v="3"/>
    <x v="1"/>
    <x v="5"/>
    <x v="7"/>
    <x v="2"/>
    <n v="0"/>
    <n v="0"/>
    <n v="0"/>
    <n v="0"/>
    <n v="0"/>
    <n v="6.2152973669106069E-2"/>
    <n v="0.12546360368220533"/>
    <n v="0.18886070052472587"/>
    <n v="0.25268962325946348"/>
    <n v="0.31678341799148008"/>
    <n v="0.31727046189399655"/>
    <n v="0.31778783822102052"/>
    <n v="0.31919844903674072"/>
    <n v="0.32062652288451321"/>
    <n v="0.32206564499768886"/>
  </r>
  <r>
    <x v="0"/>
    <x v="3"/>
    <x v="1"/>
    <x v="5"/>
    <x v="8"/>
    <x v="2"/>
    <n v="0"/>
    <n v="0"/>
    <n v="0"/>
    <n v="0"/>
    <n v="0"/>
    <n v="0"/>
    <n v="0"/>
    <n v="0"/>
    <n v="0"/>
    <n v="0"/>
    <n v="0"/>
    <n v="0"/>
    <n v="0"/>
    <n v="0"/>
    <n v="0"/>
  </r>
  <r>
    <x v="0"/>
    <x v="3"/>
    <x v="1"/>
    <x v="5"/>
    <x v="9"/>
    <x v="2"/>
    <n v="0"/>
    <n v="0"/>
    <n v="0"/>
    <n v="0"/>
    <n v="0"/>
    <n v="0"/>
    <n v="0"/>
    <n v="0"/>
    <n v="0"/>
    <n v="0"/>
    <n v="0"/>
    <n v="0"/>
    <n v="0"/>
    <n v="0"/>
    <n v="0"/>
  </r>
  <r>
    <x v="0"/>
    <x v="3"/>
    <x v="1"/>
    <x v="5"/>
    <x v="10"/>
    <x v="2"/>
    <n v="0"/>
    <n v="0"/>
    <n v="0"/>
    <n v="0"/>
    <n v="0"/>
    <n v="6.5170268923814945E-2"/>
    <n v="0.1318353467408781"/>
    <n v="0.19864712576872898"/>
    <n v="0.26592015209284064"/>
    <n v="0.33358008811857032"/>
    <n v="0.33437981168838693"/>
    <n v="0.33523023765339266"/>
    <n v="0.33698312151985232"/>
    <n v="0.33876893447471279"/>
    <n v="0.34055753347571815"/>
  </r>
  <r>
    <x v="0"/>
    <x v="3"/>
    <x v="1"/>
    <x v="5"/>
    <x v="11"/>
    <x v="2"/>
    <n v="0"/>
    <n v="0"/>
    <n v="0"/>
    <n v="0"/>
    <n v="0"/>
    <n v="0.16119388549167818"/>
    <n v="0.32768804569117671"/>
    <n v="0.49589939129337463"/>
    <n v="0.66673728861973991"/>
    <n v="0.84003985871545861"/>
    <n v="0.84559269960697392"/>
    <n v="0.8511636163189783"/>
    <n v="0.859005642331782"/>
    <n v="0.8668460490115476"/>
    <n v="0.87480133987271902"/>
  </r>
  <r>
    <x v="0"/>
    <x v="3"/>
    <x v="1"/>
    <x v="5"/>
    <x v="12"/>
    <x v="2"/>
    <n v="0"/>
    <n v="0"/>
    <n v="0"/>
    <n v="0"/>
    <n v="0"/>
    <n v="0"/>
    <n v="0"/>
    <n v="0"/>
    <n v="0"/>
    <n v="0"/>
    <n v="0"/>
    <n v="0"/>
    <n v="0"/>
    <n v="0"/>
    <n v="0"/>
  </r>
  <r>
    <x v="0"/>
    <x v="3"/>
    <x v="1"/>
    <x v="5"/>
    <x v="13"/>
    <x v="2"/>
    <n v="0"/>
    <n v="0"/>
    <n v="0"/>
    <n v="0"/>
    <n v="0"/>
    <n v="0"/>
    <n v="0"/>
    <n v="0"/>
    <n v="0"/>
    <n v="0"/>
    <n v="0"/>
    <n v="0"/>
    <n v="0"/>
    <n v="0"/>
    <n v="0"/>
  </r>
  <r>
    <x v="0"/>
    <x v="0"/>
    <x v="1"/>
    <x v="6"/>
    <x v="2"/>
    <x v="2"/>
    <n v="0"/>
    <n v="0"/>
    <n v="0"/>
    <n v="0"/>
    <n v="0"/>
    <n v="0"/>
    <n v="0"/>
    <n v="0"/>
    <n v="0"/>
    <n v="0"/>
    <n v="0"/>
    <n v="0"/>
    <n v="0"/>
    <n v="0"/>
    <n v="0"/>
  </r>
  <r>
    <x v="0"/>
    <x v="0"/>
    <x v="1"/>
    <x v="6"/>
    <x v="3"/>
    <x v="2"/>
    <n v="0"/>
    <n v="0"/>
    <n v="0"/>
    <n v="0"/>
    <n v="0"/>
    <n v="0"/>
    <n v="0"/>
    <n v="0"/>
    <n v="0"/>
    <n v="0"/>
    <n v="0"/>
    <n v="0"/>
    <n v="0"/>
    <n v="0"/>
    <n v="0"/>
  </r>
  <r>
    <x v="0"/>
    <x v="0"/>
    <x v="1"/>
    <x v="6"/>
    <x v="4"/>
    <x v="2"/>
    <n v="0"/>
    <n v="0"/>
    <n v="0"/>
    <n v="0"/>
    <n v="0"/>
    <n v="0"/>
    <n v="0"/>
    <n v="0"/>
    <n v="0"/>
    <n v="0"/>
    <n v="0"/>
    <n v="0"/>
    <n v="0"/>
    <n v="0"/>
    <n v="0"/>
  </r>
  <r>
    <x v="0"/>
    <x v="0"/>
    <x v="1"/>
    <x v="6"/>
    <x v="5"/>
    <x v="2"/>
    <n v="0"/>
    <n v="0"/>
    <n v="0"/>
    <n v="0"/>
    <n v="0"/>
    <n v="0"/>
    <n v="0"/>
    <n v="0"/>
    <n v="0"/>
    <n v="0"/>
    <n v="0"/>
    <n v="0"/>
    <n v="0"/>
    <n v="0"/>
    <n v="0"/>
  </r>
  <r>
    <x v="0"/>
    <x v="0"/>
    <x v="1"/>
    <x v="6"/>
    <x v="6"/>
    <x v="2"/>
    <n v="0"/>
    <n v="0"/>
    <n v="0"/>
    <n v="0"/>
    <n v="0"/>
    <n v="0"/>
    <n v="0"/>
    <n v="0"/>
    <n v="0"/>
    <n v="0"/>
    <n v="0"/>
    <n v="0"/>
    <n v="0"/>
    <n v="0"/>
    <n v="0"/>
  </r>
  <r>
    <x v="0"/>
    <x v="0"/>
    <x v="1"/>
    <x v="6"/>
    <x v="7"/>
    <x v="2"/>
    <n v="0"/>
    <n v="0"/>
    <n v="0"/>
    <n v="0"/>
    <n v="0"/>
    <n v="0"/>
    <n v="0"/>
    <n v="0"/>
    <n v="0"/>
    <n v="0"/>
    <n v="0"/>
    <n v="0"/>
    <n v="0"/>
    <n v="0"/>
    <n v="0"/>
  </r>
  <r>
    <x v="0"/>
    <x v="0"/>
    <x v="1"/>
    <x v="6"/>
    <x v="8"/>
    <x v="2"/>
    <n v="0"/>
    <n v="0"/>
    <n v="0"/>
    <n v="0"/>
    <n v="0"/>
    <n v="0"/>
    <n v="0"/>
    <n v="0"/>
    <n v="0"/>
    <n v="0"/>
    <n v="0"/>
    <n v="0"/>
    <n v="0"/>
    <n v="0"/>
    <n v="0"/>
  </r>
  <r>
    <x v="0"/>
    <x v="0"/>
    <x v="1"/>
    <x v="6"/>
    <x v="9"/>
    <x v="2"/>
    <n v="0"/>
    <n v="0"/>
    <n v="0"/>
    <n v="0"/>
    <n v="0"/>
    <n v="0"/>
    <n v="0"/>
    <n v="0"/>
    <n v="0"/>
    <n v="0"/>
    <n v="0"/>
    <n v="0"/>
    <n v="0"/>
    <n v="0"/>
    <n v="0"/>
  </r>
  <r>
    <x v="0"/>
    <x v="0"/>
    <x v="1"/>
    <x v="6"/>
    <x v="10"/>
    <x v="2"/>
    <n v="0"/>
    <n v="0"/>
    <n v="0"/>
    <n v="0"/>
    <n v="0"/>
    <n v="0"/>
    <n v="0"/>
    <n v="0"/>
    <n v="0"/>
    <n v="0"/>
    <n v="0"/>
    <n v="0"/>
    <n v="0"/>
    <n v="0"/>
    <n v="0"/>
  </r>
  <r>
    <x v="0"/>
    <x v="0"/>
    <x v="1"/>
    <x v="6"/>
    <x v="11"/>
    <x v="2"/>
    <n v="0"/>
    <n v="0"/>
    <n v="0"/>
    <n v="6.2863691195508165E-2"/>
    <n v="0.12715785648304637"/>
    <n v="0.19285212528307172"/>
    <n v="0.26027580574160825"/>
    <n v="0.32914743667215529"/>
    <n v="0.39822239934670284"/>
    <n v="0.46779786270624668"/>
    <n v="0.53860643082249859"/>
    <n v="0.61044045392680635"/>
    <n v="0.68480064584239808"/>
    <n v="0.76055018320808376"/>
    <n v="0.83770168774980913"/>
  </r>
  <r>
    <x v="0"/>
    <x v="0"/>
    <x v="1"/>
    <x v="6"/>
    <x v="12"/>
    <x v="2"/>
    <n v="0"/>
    <n v="0"/>
    <n v="0"/>
    <n v="0"/>
    <n v="0"/>
    <n v="0"/>
    <n v="0"/>
    <n v="0"/>
    <n v="0"/>
    <n v="0"/>
    <n v="0"/>
    <n v="0"/>
    <n v="0"/>
    <n v="0"/>
    <n v="0"/>
  </r>
  <r>
    <x v="0"/>
    <x v="0"/>
    <x v="1"/>
    <x v="6"/>
    <x v="13"/>
    <x v="2"/>
    <n v="0"/>
    <n v="0"/>
    <n v="0"/>
    <n v="0"/>
    <n v="0"/>
    <n v="0"/>
    <n v="0"/>
    <n v="0"/>
    <n v="0"/>
    <n v="0"/>
    <n v="0"/>
    <n v="0"/>
    <n v="0"/>
    <n v="0"/>
    <n v="0"/>
  </r>
  <r>
    <x v="0"/>
    <x v="1"/>
    <x v="1"/>
    <x v="6"/>
    <x v="2"/>
    <x v="2"/>
    <n v="0"/>
    <n v="0"/>
    <n v="0"/>
    <n v="0"/>
    <n v="0"/>
    <n v="0"/>
    <n v="0"/>
    <n v="0"/>
    <n v="0"/>
    <n v="0"/>
    <n v="0"/>
    <n v="0"/>
    <n v="0"/>
    <n v="0"/>
    <n v="0"/>
  </r>
  <r>
    <x v="0"/>
    <x v="1"/>
    <x v="1"/>
    <x v="6"/>
    <x v="3"/>
    <x v="2"/>
    <n v="0"/>
    <n v="0"/>
    <n v="0"/>
    <n v="0"/>
    <n v="0"/>
    <n v="0"/>
    <n v="0"/>
    <n v="0"/>
    <n v="0"/>
    <n v="0"/>
    <n v="0"/>
    <n v="0"/>
    <n v="0"/>
    <n v="0"/>
    <n v="0"/>
  </r>
  <r>
    <x v="0"/>
    <x v="1"/>
    <x v="1"/>
    <x v="6"/>
    <x v="4"/>
    <x v="2"/>
    <n v="0"/>
    <n v="0"/>
    <n v="0"/>
    <n v="0"/>
    <n v="0"/>
    <n v="0"/>
    <n v="0"/>
    <n v="0"/>
    <n v="0"/>
    <n v="0"/>
    <n v="0"/>
    <n v="0"/>
    <n v="0"/>
    <n v="0"/>
    <n v="0"/>
  </r>
  <r>
    <x v="0"/>
    <x v="1"/>
    <x v="1"/>
    <x v="6"/>
    <x v="5"/>
    <x v="2"/>
    <n v="0"/>
    <n v="0"/>
    <n v="0"/>
    <n v="0"/>
    <n v="0"/>
    <n v="0"/>
    <n v="0"/>
    <n v="0"/>
    <n v="0"/>
    <n v="0"/>
    <n v="0"/>
    <n v="0"/>
    <n v="0"/>
    <n v="0"/>
    <n v="0"/>
  </r>
  <r>
    <x v="0"/>
    <x v="1"/>
    <x v="1"/>
    <x v="6"/>
    <x v="6"/>
    <x v="2"/>
    <n v="0"/>
    <n v="0"/>
    <n v="0"/>
    <n v="0"/>
    <n v="0"/>
    <n v="0"/>
    <n v="0"/>
    <n v="0"/>
    <n v="0"/>
    <n v="0"/>
    <n v="0"/>
    <n v="0"/>
    <n v="0"/>
    <n v="0"/>
    <n v="0"/>
  </r>
  <r>
    <x v="0"/>
    <x v="1"/>
    <x v="1"/>
    <x v="6"/>
    <x v="7"/>
    <x v="2"/>
    <n v="0"/>
    <n v="0"/>
    <n v="0"/>
    <n v="0"/>
    <n v="0"/>
    <n v="0"/>
    <n v="0"/>
    <n v="0"/>
    <n v="0"/>
    <n v="0"/>
    <n v="0"/>
    <n v="0"/>
    <n v="0"/>
    <n v="0"/>
    <n v="0"/>
  </r>
  <r>
    <x v="0"/>
    <x v="1"/>
    <x v="1"/>
    <x v="6"/>
    <x v="8"/>
    <x v="2"/>
    <n v="0"/>
    <n v="0"/>
    <n v="0"/>
    <n v="0"/>
    <n v="0"/>
    <n v="0"/>
    <n v="0"/>
    <n v="0"/>
    <n v="0"/>
    <n v="0"/>
    <n v="0"/>
    <n v="0"/>
    <n v="0"/>
    <n v="0"/>
    <n v="0"/>
  </r>
  <r>
    <x v="0"/>
    <x v="1"/>
    <x v="1"/>
    <x v="6"/>
    <x v="9"/>
    <x v="2"/>
    <n v="0"/>
    <n v="0"/>
    <n v="0"/>
    <n v="0"/>
    <n v="0"/>
    <n v="0"/>
    <n v="0"/>
    <n v="0"/>
    <n v="0"/>
    <n v="0"/>
    <n v="0"/>
    <n v="0"/>
    <n v="0"/>
    <n v="0"/>
    <n v="0"/>
  </r>
  <r>
    <x v="0"/>
    <x v="1"/>
    <x v="1"/>
    <x v="6"/>
    <x v="10"/>
    <x v="2"/>
    <n v="0"/>
    <n v="0"/>
    <n v="0"/>
    <n v="0"/>
    <n v="0"/>
    <n v="0"/>
    <n v="0"/>
    <n v="0"/>
    <n v="0"/>
    <n v="0"/>
    <n v="0"/>
    <n v="0"/>
    <n v="0"/>
    <n v="0"/>
    <n v="0"/>
  </r>
  <r>
    <x v="0"/>
    <x v="1"/>
    <x v="1"/>
    <x v="6"/>
    <x v="11"/>
    <x v="2"/>
    <n v="0"/>
    <n v="0"/>
    <n v="0"/>
    <n v="8.4997776473075146E-2"/>
    <n v="0.17150496535903176"/>
    <n v="0.25900319807380057"/>
    <n v="0.3494976655672894"/>
    <n v="0.4404237420247436"/>
    <n v="0.53199915726228664"/>
    <n v="0.62596620824400029"/>
    <n v="0.71939369330814495"/>
    <n v="0.8137982770105443"/>
    <n v="0.9114120098312517"/>
    <n v="1.0104497078979475"/>
    <n v="1.1109344939667134"/>
  </r>
  <r>
    <x v="0"/>
    <x v="1"/>
    <x v="1"/>
    <x v="6"/>
    <x v="12"/>
    <x v="2"/>
    <n v="0"/>
    <n v="0"/>
    <n v="0"/>
    <n v="0"/>
    <n v="0"/>
    <n v="0"/>
    <n v="0"/>
    <n v="0"/>
    <n v="0"/>
    <n v="0"/>
    <n v="0"/>
    <n v="0"/>
    <n v="0"/>
    <n v="0"/>
    <n v="0"/>
  </r>
  <r>
    <x v="0"/>
    <x v="1"/>
    <x v="1"/>
    <x v="6"/>
    <x v="13"/>
    <x v="2"/>
    <n v="0"/>
    <n v="0"/>
    <n v="0"/>
    <n v="0"/>
    <n v="0"/>
    <n v="0"/>
    <n v="0"/>
    <n v="0"/>
    <n v="0"/>
    <n v="0"/>
    <n v="0"/>
    <n v="0"/>
    <n v="0"/>
    <n v="0"/>
    <n v="0"/>
  </r>
  <r>
    <x v="0"/>
    <x v="2"/>
    <x v="1"/>
    <x v="6"/>
    <x v="2"/>
    <x v="2"/>
    <n v="0"/>
    <n v="0"/>
    <n v="0"/>
    <n v="0"/>
    <n v="0"/>
    <n v="0"/>
    <n v="0"/>
    <n v="0"/>
    <n v="0"/>
    <n v="0"/>
    <n v="0"/>
    <n v="0"/>
    <n v="0"/>
    <n v="0"/>
    <n v="0"/>
  </r>
  <r>
    <x v="0"/>
    <x v="2"/>
    <x v="1"/>
    <x v="6"/>
    <x v="3"/>
    <x v="2"/>
    <n v="0"/>
    <n v="0"/>
    <n v="0"/>
    <n v="0"/>
    <n v="0"/>
    <n v="0"/>
    <n v="0"/>
    <n v="0"/>
    <n v="0"/>
    <n v="0"/>
    <n v="0"/>
    <n v="0"/>
    <n v="0"/>
    <n v="0"/>
    <n v="0"/>
  </r>
  <r>
    <x v="0"/>
    <x v="2"/>
    <x v="1"/>
    <x v="6"/>
    <x v="4"/>
    <x v="2"/>
    <n v="0"/>
    <n v="0"/>
    <n v="0"/>
    <n v="0"/>
    <n v="0"/>
    <n v="0"/>
    <n v="0"/>
    <n v="0"/>
    <n v="0"/>
    <n v="0"/>
    <n v="0"/>
    <n v="0"/>
    <n v="0"/>
    <n v="0"/>
    <n v="0"/>
  </r>
  <r>
    <x v="0"/>
    <x v="2"/>
    <x v="1"/>
    <x v="6"/>
    <x v="5"/>
    <x v="2"/>
    <n v="0"/>
    <n v="0"/>
    <n v="0"/>
    <n v="0"/>
    <n v="0"/>
    <n v="0"/>
    <n v="0"/>
    <n v="0"/>
    <n v="0"/>
    <n v="0"/>
    <n v="0"/>
    <n v="0"/>
    <n v="0"/>
    <n v="0"/>
    <n v="0"/>
  </r>
  <r>
    <x v="0"/>
    <x v="2"/>
    <x v="1"/>
    <x v="6"/>
    <x v="6"/>
    <x v="2"/>
    <n v="0"/>
    <n v="0"/>
    <n v="0"/>
    <n v="0"/>
    <n v="0"/>
    <n v="0"/>
    <n v="0"/>
    <n v="0"/>
    <n v="0"/>
    <n v="0"/>
    <n v="0"/>
    <n v="0"/>
    <n v="0"/>
    <n v="0"/>
    <n v="0"/>
  </r>
  <r>
    <x v="0"/>
    <x v="2"/>
    <x v="1"/>
    <x v="6"/>
    <x v="7"/>
    <x v="2"/>
    <n v="0"/>
    <n v="0"/>
    <n v="0"/>
    <n v="0"/>
    <n v="0"/>
    <n v="0"/>
    <n v="0"/>
    <n v="0"/>
    <n v="0"/>
    <n v="0"/>
    <n v="0"/>
    <n v="0"/>
    <n v="0"/>
    <n v="0"/>
    <n v="0"/>
  </r>
  <r>
    <x v="0"/>
    <x v="2"/>
    <x v="1"/>
    <x v="6"/>
    <x v="8"/>
    <x v="2"/>
    <n v="0"/>
    <n v="0"/>
    <n v="0"/>
    <n v="0"/>
    <n v="0"/>
    <n v="0"/>
    <n v="0"/>
    <n v="0"/>
    <n v="0"/>
    <n v="0"/>
    <n v="0"/>
    <n v="0"/>
    <n v="0"/>
    <n v="0"/>
    <n v="0"/>
  </r>
  <r>
    <x v="0"/>
    <x v="2"/>
    <x v="1"/>
    <x v="6"/>
    <x v="9"/>
    <x v="2"/>
    <n v="0"/>
    <n v="0"/>
    <n v="0"/>
    <n v="0"/>
    <n v="0"/>
    <n v="0"/>
    <n v="0"/>
    <n v="0"/>
    <n v="0"/>
    <n v="0"/>
    <n v="0"/>
    <n v="0"/>
    <n v="0"/>
    <n v="0"/>
    <n v="0"/>
  </r>
  <r>
    <x v="0"/>
    <x v="2"/>
    <x v="1"/>
    <x v="6"/>
    <x v="10"/>
    <x v="2"/>
    <n v="0"/>
    <n v="0"/>
    <n v="0"/>
    <n v="0"/>
    <n v="0"/>
    <n v="0"/>
    <n v="0"/>
    <n v="0"/>
    <n v="0"/>
    <n v="0"/>
    <n v="0"/>
    <n v="0"/>
    <n v="0"/>
    <n v="0"/>
    <n v="0"/>
  </r>
  <r>
    <x v="0"/>
    <x v="2"/>
    <x v="1"/>
    <x v="6"/>
    <x v="11"/>
    <x v="2"/>
    <n v="0"/>
    <n v="0"/>
    <n v="0"/>
    <n v="0"/>
    <n v="0"/>
    <n v="0"/>
    <n v="0"/>
    <n v="0"/>
    <n v="0"/>
    <n v="0"/>
    <n v="0"/>
    <n v="0"/>
    <n v="0"/>
    <n v="0"/>
    <n v="0"/>
  </r>
  <r>
    <x v="0"/>
    <x v="2"/>
    <x v="1"/>
    <x v="6"/>
    <x v="12"/>
    <x v="2"/>
    <n v="0"/>
    <n v="0"/>
    <n v="0"/>
    <n v="0"/>
    <n v="0"/>
    <n v="0"/>
    <n v="0"/>
    <n v="0"/>
    <n v="0"/>
    <n v="0"/>
    <n v="0"/>
    <n v="0"/>
    <n v="0"/>
    <n v="0"/>
    <n v="0"/>
  </r>
  <r>
    <x v="0"/>
    <x v="2"/>
    <x v="1"/>
    <x v="6"/>
    <x v="13"/>
    <x v="2"/>
    <n v="0"/>
    <n v="0"/>
    <n v="0"/>
    <n v="0"/>
    <n v="0"/>
    <n v="0"/>
    <n v="0"/>
    <n v="0"/>
    <n v="0"/>
    <n v="0"/>
    <n v="0"/>
    <n v="0"/>
    <n v="0"/>
    <n v="0"/>
    <n v="0"/>
  </r>
  <r>
    <x v="0"/>
    <x v="3"/>
    <x v="1"/>
    <x v="6"/>
    <x v="2"/>
    <x v="2"/>
    <n v="0"/>
    <n v="0"/>
    <n v="0"/>
    <n v="0"/>
    <n v="0"/>
    <n v="0"/>
    <n v="0"/>
    <n v="0"/>
    <n v="0"/>
    <n v="0"/>
    <n v="0"/>
    <n v="0"/>
    <n v="0"/>
    <n v="0"/>
    <n v="0"/>
  </r>
  <r>
    <x v="0"/>
    <x v="3"/>
    <x v="1"/>
    <x v="6"/>
    <x v="3"/>
    <x v="2"/>
    <n v="0"/>
    <n v="0"/>
    <n v="0"/>
    <n v="0"/>
    <n v="0"/>
    <n v="0"/>
    <n v="0"/>
    <n v="0"/>
    <n v="0"/>
    <n v="0"/>
    <n v="0"/>
    <n v="0"/>
    <n v="0"/>
    <n v="0"/>
    <n v="0"/>
  </r>
  <r>
    <x v="0"/>
    <x v="3"/>
    <x v="1"/>
    <x v="6"/>
    <x v="4"/>
    <x v="2"/>
    <n v="0"/>
    <n v="0"/>
    <n v="0"/>
    <n v="0"/>
    <n v="0"/>
    <n v="0"/>
    <n v="0"/>
    <n v="0"/>
    <n v="0"/>
    <n v="0"/>
    <n v="0"/>
    <n v="0"/>
    <n v="0"/>
    <n v="0"/>
    <n v="0"/>
  </r>
  <r>
    <x v="0"/>
    <x v="3"/>
    <x v="1"/>
    <x v="6"/>
    <x v="5"/>
    <x v="2"/>
    <n v="0"/>
    <n v="0"/>
    <n v="0"/>
    <n v="0"/>
    <n v="0"/>
    <n v="0"/>
    <n v="0"/>
    <n v="0"/>
    <n v="0"/>
    <n v="0"/>
    <n v="0"/>
    <n v="0"/>
    <n v="0"/>
    <n v="0"/>
    <n v="0"/>
  </r>
  <r>
    <x v="0"/>
    <x v="3"/>
    <x v="1"/>
    <x v="6"/>
    <x v="6"/>
    <x v="2"/>
    <n v="0"/>
    <n v="0"/>
    <n v="0"/>
    <n v="0"/>
    <n v="0"/>
    <n v="0"/>
    <n v="0"/>
    <n v="0"/>
    <n v="0"/>
    <n v="0"/>
    <n v="0"/>
    <n v="0"/>
    <n v="0"/>
    <n v="0"/>
    <n v="0"/>
  </r>
  <r>
    <x v="0"/>
    <x v="3"/>
    <x v="1"/>
    <x v="6"/>
    <x v="7"/>
    <x v="2"/>
    <n v="0"/>
    <n v="0"/>
    <n v="0"/>
    <n v="0"/>
    <n v="0"/>
    <n v="0"/>
    <n v="0"/>
    <n v="0"/>
    <n v="0"/>
    <n v="0"/>
    <n v="0"/>
    <n v="0"/>
    <n v="0"/>
    <n v="0"/>
    <n v="0"/>
  </r>
  <r>
    <x v="0"/>
    <x v="3"/>
    <x v="1"/>
    <x v="6"/>
    <x v="8"/>
    <x v="2"/>
    <n v="0"/>
    <n v="0"/>
    <n v="0"/>
    <n v="0"/>
    <n v="0"/>
    <n v="0"/>
    <n v="0"/>
    <n v="0"/>
    <n v="0"/>
    <n v="0"/>
    <n v="0"/>
    <n v="0"/>
    <n v="0"/>
    <n v="0"/>
    <n v="0"/>
  </r>
  <r>
    <x v="0"/>
    <x v="3"/>
    <x v="1"/>
    <x v="6"/>
    <x v="9"/>
    <x v="2"/>
    <n v="0"/>
    <n v="0"/>
    <n v="0"/>
    <n v="0"/>
    <n v="0"/>
    <n v="0"/>
    <n v="0"/>
    <n v="0"/>
    <n v="0"/>
    <n v="0"/>
    <n v="0"/>
    <n v="0"/>
    <n v="0"/>
    <n v="0"/>
    <n v="0"/>
  </r>
  <r>
    <x v="0"/>
    <x v="3"/>
    <x v="1"/>
    <x v="6"/>
    <x v="10"/>
    <x v="2"/>
    <n v="0"/>
    <n v="0"/>
    <n v="0"/>
    <n v="0"/>
    <n v="0"/>
    <n v="0"/>
    <n v="0"/>
    <n v="0"/>
    <n v="0"/>
    <n v="0"/>
    <n v="0"/>
    <n v="0"/>
    <n v="0"/>
    <n v="0"/>
    <n v="0"/>
  </r>
  <r>
    <x v="0"/>
    <x v="3"/>
    <x v="1"/>
    <x v="6"/>
    <x v="11"/>
    <x v="2"/>
    <n v="0"/>
    <n v="0"/>
    <n v="0"/>
    <n v="2.1233231986363392E-2"/>
    <n v="4.2840616400038854E-2"/>
    <n v="6.4902325230417918E-2"/>
    <n v="8.7959151596424423E-2"/>
    <n v="0.1109258493174133"/>
    <n v="0.1342259361056205"/>
    <n v="0.15784047045951502"/>
    <n v="0.18158151920782697"/>
    <n v="0.20562503726042988"/>
    <n v="0.23057724720068906"/>
    <n v="0.25594997572291178"/>
    <n v="0.28178061915558572"/>
  </r>
  <r>
    <x v="0"/>
    <x v="3"/>
    <x v="1"/>
    <x v="6"/>
    <x v="12"/>
    <x v="2"/>
    <n v="0"/>
    <n v="0"/>
    <n v="0"/>
    <n v="0"/>
    <n v="0"/>
    <n v="0"/>
    <n v="0"/>
    <n v="0"/>
    <n v="0"/>
    <n v="0"/>
    <n v="0"/>
    <n v="0"/>
    <n v="0"/>
    <n v="0"/>
    <n v="0"/>
  </r>
  <r>
    <x v="0"/>
    <x v="3"/>
    <x v="1"/>
    <x v="6"/>
    <x v="13"/>
    <x v="2"/>
    <n v="0"/>
    <n v="0"/>
    <n v="0"/>
    <n v="0"/>
    <n v="0"/>
    <n v="0"/>
    <n v="0"/>
    <n v="0"/>
    <n v="0"/>
    <n v="0"/>
    <n v="0"/>
    <n v="0"/>
    <n v="0"/>
    <n v="0"/>
    <n v="0"/>
  </r>
  <r>
    <x v="0"/>
    <x v="0"/>
    <x v="1"/>
    <x v="7"/>
    <x v="2"/>
    <x v="2"/>
    <n v="0.2619113524618733"/>
    <n v="0.262027937029498"/>
    <n v="0.26376097441512758"/>
    <n v="0.26584797030754287"/>
    <n v="0.26794604814743628"/>
    <n v="0.27025651603017686"/>
    <n v="0.27317748433789973"/>
    <n v="0.27614404392072417"/>
    <n v="0.27814720157134876"/>
    <n v="0.27973968102327285"/>
    <n v="0.28150182412473335"/>
    <n v="0.28329014063507946"/>
    <n v="0.28569151303694451"/>
    <n v="0.2880942468575185"/>
    <n v="0.29046647000023434"/>
  </r>
  <r>
    <x v="0"/>
    <x v="0"/>
    <x v="1"/>
    <x v="7"/>
    <x v="3"/>
    <x v="2"/>
    <n v="0"/>
    <n v="0"/>
    <n v="0"/>
    <n v="0"/>
    <n v="0"/>
    <n v="0"/>
    <n v="0"/>
    <n v="0"/>
    <n v="0"/>
    <n v="0"/>
    <n v="0"/>
    <n v="0"/>
    <n v="0"/>
    <n v="0"/>
    <n v="0"/>
  </r>
  <r>
    <x v="0"/>
    <x v="0"/>
    <x v="1"/>
    <x v="7"/>
    <x v="4"/>
    <x v="2"/>
    <n v="0.24711684715674823"/>
    <n v="0.2484834116797297"/>
    <n v="0.25126635672525127"/>
    <n v="0.25441608420444634"/>
    <n v="0.2575307275627316"/>
    <n v="0.26074225032616238"/>
    <n v="0.26449596561793337"/>
    <n v="0.26826318700392526"/>
    <n v="0.27106387234867224"/>
    <n v="0.27344157673336278"/>
    <n v="0.27598163114490459"/>
    <n v="0.2785689215265158"/>
    <n v="0.28178731241006799"/>
    <n v="0.28501394744797387"/>
    <n v="0.28825153342802662"/>
  </r>
  <r>
    <x v="0"/>
    <x v="0"/>
    <x v="1"/>
    <x v="7"/>
    <x v="5"/>
    <x v="2"/>
    <n v="0.12386741623344304"/>
    <n v="0.12513340794604308"/>
    <n v="0.12706908909651729"/>
    <n v="0.12944671398765067"/>
    <n v="0.13127613705664426"/>
    <n v="0.13295343595516534"/>
    <n v="0.13487751009746377"/>
    <n v="0.13685540507032684"/>
    <n v="0.13833443452919827"/>
    <n v="0.1395699278853047"/>
    <n v="0.14088694694260495"/>
    <n v="0.14223068915761913"/>
    <n v="0.14390961796630924"/>
    <n v="0.145606054858679"/>
    <n v="0.14733210318719187"/>
  </r>
  <r>
    <x v="0"/>
    <x v="0"/>
    <x v="1"/>
    <x v="7"/>
    <x v="6"/>
    <x v="2"/>
    <n v="1.6011619176488194"/>
    <n v="1.6221039229418561"/>
    <n v="1.6481190040800955"/>
    <n v="1.6733493350412638"/>
    <n v="1.6940172157344788"/>
    <n v="1.7140703148142558"/>
    <n v="1.7375002984862955"/>
    <n v="1.7636564007551767"/>
    <n v="1.7850442267755842"/>
    <n v="1.8035737124039828"/>
    <n v="1.8220996784293746"/>
    <n v="1.8403619536105784"/>
    <n v="1.8630018893656475"/>
    <n v="1.8859728852741553"/>
    <n v="1.9092764948392202"/>
  </r>
  <r>
    <x v="0"/>
    <x v="0"/>
    <x v="1"/>
    <x v="7"/>
    <x v="7"/>
    <x v="2"/>
    <n v="0"/>
    <n v="0"/>
    <n v="0"/>
    <n v="0"/>
    <n v="0"/>
    <n v="0"/>
    <n v="0"/>
    <n v="0"/>
    <n v="0"/>
    <n v="0"/>
    <n v="0"/>
    <n v="0"/>
    <n v="0"/>
    <n v="0"/>
    <n v="0"/>
  </r>
  <r>
    <x v="0"/>
    <x v="0"/>
    <x v="1"/>
    <x v="7"/>
    <x v="8"/>
    <x v="2"/>
    <n v="0"/>
    <n v="0"/>
    <n v="0"/>
    <n v="0"/>
    <n v="0"/>
    <n v="0"/>
    <n v="0"/>
    <n v="0"/>
    <n v="0"/>
    <n v="0"/>
    <n v="0"/>
    <n v="0"/>
    <n v="0"/>
    <n v="0"/>
    <n v="0"/>
  </r>
  <r>
    <x v="0"/>
    <x v="0"/>
    <x v="1"/>
    <x v="7"/>
    <x v="9"/>
    <x v="2"/>
    <n v="0"/>
    <n v="0"/>
    <n v="0"/>
    <n v="0"/>
    <n v="0"/>
    <n v="0"/>
    <n v="0"/>
    <n v="0"/>
    <n v="0"/>
    <n v="0"/>
    <n v="0"/>
    <n v="0"/>
    <n v="0"/>
    <n v="0"/>
    <n v="0"/>
  </r>
  <r>
    <x v="0"/>
    <x v="0"/>
    <x v="1"/>
    <x v="7"/>
    <x v="10"/>
    <x v="2"/>
    <n v="0"/>
    <n v="0"/>
    <n v="0"/>
    <n v="0"/>
    <n v="0"/>
    <n v="0"/>
    <n v="0"/>
    <n v="0"/>
    <n v="0"/>
    <n v="0"/>
    <n v="0"/>
    <n v="0"/>
    <n v="0"/>
    <n v="0"/>
    <n v="0"/>
  </r>
  <r>
    <x v="0"/>
    <x v="0"/>
    <x v="1"/>
    <x v="7"/>
    <x v="11"/>
    <x v="2"/>
    <n v="0.26114240026308794"/>
    <n v="0.26296037825130653"/>
    <n v="0.26633891580931668"/>
    <n v="0.26992510784978008"/>
    <n v="0.27299620394853347"/>
    <n v="0.27602383148961507"/>
    <n v="0.27939408901792256"/>
    <n v="0.28265969004555841"/>
    <n v="0.28498226890505796"/>
    <n v="0.28694826205156249"/>
    <n v="0.28908459749086501"/>
    <n v="0.2912354266977274"/>
    <n v="0.29404078040809706"/>
    <n v="0.29687839647900516"/>
    <n v="0.29974472560079718"/>
  </r>
  <r>
    <x v="0"/>
    <x v="0"/>
    <x v="1"/>
    <x v="7"/>
    <x v="12"/>
    <x v="2"/>
    <n v="0.1769089882821655"/>
    <n v="0.17789394316986576"/>
    <n v="0.18008326480621697"/>
    <n v="0.18240270588469465"/>
    <n v="0.18471002087334676"/>
    <n v="0.18714592544194023"/>
    <n v="0.19002914364405646"/>
    <n v="0.19295030393938495"/>
    <n v="0.19518427684757958"/>
    <n v="0.19715135581167437"/>
    <n v="0.19926382533155221"/>
    <n v="0.20143755992921186"/>
    <n v="0.20410369222639418"/>
    <n v="0.20682452634955317"/>
    <n v="0.20958425122276683"/>
  </r>
  <r>
    <x v="0"/>
    <x v="0"/>
    <x v="1"/>
    <x v="7"/>
    <x v="13"/>
    <x v="2"/>
    <n v="0"/>
    <n v="0"/>
    <n v="0"/>
    <n v="0"/>
    <n v="0"/>
    <n v="0"/>
    <n v="0"/>
    <n v="0"/>
    <n v="0"/>
    <n v="0"/>
    <n v="0"/>
    <n v="0"/>
    <n v="0"/>
    <n v="0"/>
    <n v="0"/>
  </r>
  <r>
    <x v="0"/>
    <x v="1"/>
    <x v="1"/>
    <x v="7"/>
    <x v="2"/>
    <x v="2"/>
    <n v="0"/>
    <n v="0"/>
    <n v="0"/>
    <n v="0"/>
    <n v="0"/>
    <n v="0"/>
    <n v="0"/>
    <n v="0"/>
    <n v="0"/>
    <n v="0"/>
    <n v="0"/>
    <n v="0"/>
    <n v="0"/>
    <n v="0"/>
    <n v="0"/>
  </r>
  <r>
    <x v="0"/>
    <x v="1"/>
    <x v="1"/>
    <x v="7"/>
    <x v="3"/>
    <x v="2"/>
    <n v="0"/>
    <n v="0"/>
    <n v="0"/>
    <n v="0"/>
    <n v="0"/>
    <n v="0"/>
    <n v="0"/>
    <n v="0"/>
    <n v="0"/>
    <n v="0"/>
    <n v="0"/>
    <n v="0"/>
    <n v="0"/>
    <n v="0"/>
    <n v="0"/>
  </r>
  <r>
    <x v="0"/>
    <x v="1"/>
    <x v="1"/>
    <x v="7"/>
    <x v="4"/>
    <x v="2"/>
    <n v="0"/>
    <n v="0"/>
    <n v="0"/>
    <n v="0"/>
    <n v="0"/>
    <n v="0"/>
    <n v="0"/>
    <n v="0"/>
    <n v="0"/>
    <n v="0"/>
    <n v="0"/>
    <n v="0"/>
    <n v="0"/>
    <n v="0"/>
    <n v="0"/>
  </r>
  <r>
    <x v="0"/>
    <x v="1"/>
    <x v="1"/>
    <x v="7"/>
    <x v="5"/>
    <x v="2"/>
    <n v="0"/>
    <n v="0"/>
    <n v="0"/>
    <n v="0"/>
    <n v="0"/>
    <n v="0"/>
    <n v="0"/>
    <n v="0"/>
    <n v="0"/>
    <n v="0"/>
    <n v="0"/>
    <n v="0"/>
    <n v="0"/>
    <n v="0"/>
    <n v="0"/>
  </r>
  <r>
    <x v="0"/>
    <x v="1"/>
    <x v="1"/>
    <x v="7"/>
    <x v="6"/>
    <x v="2"/>
    <n v="0"/>
    <n v="0"/>
    <n v="0"/>
    <n v="0"/>
    <n v="0"/>
    <n v="0"/>
    <n v="0"/>
    <n v="0"/>
    <n v="0"/>
    <n v="0"/>
    <n v="0"/>
    <n v="0"/>
    <n v="0"/>
    <n v="0"/>
    <n v="0"/>
  </r>
  <r>
    <x v="0"/>
    <x v="1"/>
    <x v="1"/>
    <x v="7"/>
    <x v="7"/>
    <x v="2"/>
    <n v="0"/>
    <n v="0"/>
    <n v="0"/>
    <n v="0"/>
    <n v="0"/>
    <n v="0"/>
    <n v="0"/>
    <n v="0"/>
    <n v="0"/>
    <n v="0"/>
    <n v="0"/>
    <n v="0"/>
    <n v="0"/>
    <n v="0"/>
    <n v="0"/>
  </r>
  <r>
    <x v="0"/>
    <x v="1"/>
    <x v="1"/>
    <x v="7"/>
    <x v="8"/>
    <x v="2"/>
    <n v="0"/>
    <n v="0"/>
    <n v="0"/>
    <n v="0"/>
    <n v="0"/>
    <n v="0"/>
    <n v="0"/>
    <n v="0"/>
    <n v="0"/>
    <n v="0"/>
    <n v="0"/>
    <n v="0"/>
    <n v="0"/>
    <n v="0"/>
    <n v="0"/>
  </r>
  <r>
    <x v="0"/>
    <x v="1"/>
    <x v="1"/>
    <x v="7"/>
    <x v="9"/>
    <x v="2"/>
    <n v="0"/>
    <n v="0"/>
    <n v="0"/>
    <n v="0"/>
    <n v="0"/>
    <n v="0"/>
    <n v="0"/>
    <n v="0"/>
    <n v="0"/>
    <n v="0"/>
    <n v="0"/>
    <n v="0"/>
    <n v="0"/>
    <n v="0"/>
    <n v="0"/>
  </r>
  <r>
    <x v="0"/>
    <x v="1"/>
    <x v="1"/>
    <x v="7"/>
    <x v="10"/>
    <x v="2"/>
    <n v="0"/>
    <n v="0"/>
    <n v="0"/>
    <n v="0"/>
    <n v="0"/>
    <n v="0"/>
    <n v="0"/>
    <n v="0"/>
    <n v="0"/>
    <n v="0"/>
    <n v="0"/>
    <n v="0"/>
    <n v="0"/>
    <n v="0"/>
    <n v="0"/>
  </r>
  <r>
    <x v="0"/>
    <x v="1"/>
    <x v="1"/>
    <x v="7"/>
    <x v="11"/>
    <x v="2"/>
    <n v="0"/>
    <n v="0"/>
    <n v="0"/>
    <n v="0"/>
    <n v="0"/>
    <n v="0"/>
    <n v="0"/>
    <n v="0"/>
    <n v="0"/>
    <n v="0"/>
    <n v="0"/>
    <n v="0"/>
    <n v="0"/>
    <n v="0"/>
    <n v="0"/>
  </r>
  <r>
    <x v="0"/>
    <x v="1"/>
    <x v="1"/>
    <x v="7"/>
    <x v="12"/>
    <x v="2"/>
    <n v="0"/>
    <n v="0"/>
    <n v="0"/>
    <n v="0"/>
    <n v="0"/>
    <n v="0"/>
    <n v="0"/>
    <n v="0"/>
    <n v="0"/>
    <n v="0"/>
    <n v="0"/>
    <n v="0"/>
    <n v="0"/>
    <n v="0"/>
    <n v="0"/>
  </r>
  <r>
    <x v="0"/>
    <x v="1"/>
    <x v="1"/>
    <x v="7"/>
    <x v="13"/>
    <x v="2"/>
    <n v="0"/>
    <n v="0"/>
    <n v="0"/>
    <n v="0"/>
    <n v="0"/>
    <n v="0"/>
    <n v="0"/>
    <n v="0"/>
    <n v="0"/>
    <n v="0"/>
    <n v="0"/>
    <n v="0"/>
    <n v="0"/>
    <n v="0"/>
    <n v="0"/>
  </r>
  <r>
    <x v="0"/>
    <x v="2"/>
    <x v="1"/>
    <x v="7"/>
    <x v="2"/>
    <x v="2"/>
    <n v="0"/>
    <n v="0"/>
    <n v="0"/>
    <n v="0"/>
    <n v="0"/>
    <n v="0"/>
    <n v="0"/>
    <n v="0"/>
    <n v="0"/>
    <n v="0"/>
    <n v="0"/>
    <n v="0"/>
    <n v="0"/>
    <n v="0"/>
    <n v="0"/>
  </r>
  <r>
    <x v="0"/>
    <x v="2"/>
    <x v="1"/>
    <x v="7"/>
    <x v="3"/>
    <x v="2"/>
    <n v="0"/>
    <n v="0"/>
    <n v="0"/>
    <n v="0"/>
    <n v="0"/>
    <n v="0"/>
    <n v="0"/>
    <n v="0"/>
    <n v="0"/>
    <n v="0"/>
    <n v="0"/>
    <n v="0"/>
    <n v="0"/>
    <n v="0"/>
    <n v="0"/>
  </r>
  <r>
    <x v="0"/>
    <x v="2"/>
    <x v="1"/>
    <x v="7"/>
    <x v="4"/>
    <x v="2"/>
    <n v="0"/>
    <n v="0"/>
    <n v="0"/>
    <n v="0"/>
    <n v="0"/>
    <n v="0"/>
    <n v="0"/>
    <n v="0"/>
    <n v="0"/>
    <n v="0"/>
    <n v="0"/>
    <n v="0"/>
    <n v="0"/>
    <n v="0"/>
    <n v="0"/>
  </r>
  <r>
    <x v="0"/>
    <x v="2"/>
    <x v="1"/>
    <x v="7"/>
    <x v="5"/>
    <x v="2"/>
    <n v="0"/>
    <n v="0"/>
    <n v="0"/>
    <n v="0"/>
    <n v="0"/>
    <n v="0"/>
    <n v="0"/>
    <n v="0"/>
    <n v="0"/>
    <n v="0"/>
    <n v="0"/>
    <n v="0"/>
    <n v="0"/>
    <n v="0"/>
    <n v="0"/>
  </r>
  <r>
    <x v="0"/>
    <x v="2"/>
    <x v="1"/>
    <x v="7"/>
    <x v="6"/>
    <x v="2"/>
    <n v="0"/>
    <n v="0"/>
    <n v="0"/>
    <n v="0"/>
    <n v="0"/>
    <n v="0"/>
    <n v="0"/>
    <n v="0"/>
    <n v="0"/>
    <n v="0"/>
    <n v="0"/>
    <n v="0"/>
    <n v="0"/>
    <n v="0"/>
    <n v="0"/>
  </r>
  <r>
    <x v="0"/>
    <x v="2"/>
    <x v="1"/>
    <x v="7"/>
    <x v="7"/>
    <x v="2"/>
    <n v="0"/>
    <n v="0"/>
    <n v="0"/>
    <n v="0"/>
    <n v="0"/>
    <n v="0"/>
    <n v="0"/>
    <n v="0"/>
    <n v="0"/>
    <n v="0"/>
    <n v="0"/>
    <n v="0"/>
    <n v="0"/>
    <n v="0"/>
    <n v="0"/>
  </r>
  <r>
    <x v="0"/>
    <x v="2"/>
    <x v="1"/>
    <x v="7"/>
    <x v="8"/>
    <x v="2"/>
    <n v="0"/>
    <n v="0"/>
    <n v="0"/>
    <n v="0"/>
    <n v="0"/>
    <n v="0"/>
    <n v="0"/>
    <n v="0"/>
    <n v="0"/>
    <n v="0"/>
    <n v="0"/>
    <n v="0"/>
    <n v="0"/>
    <n v="0"/>
    <n v="0"/>
  </r>
  <r>
    <x v="0"/>
    <x v="2"/>
    <x v="1"/>
    <x v="7"/>
    <x v="9"/>
    <x v="2"/>
    <n v="0"/>
    <n v="0"/>
    <n v="0"/>
    <n v="0"/>
    <n v="0"/>
    <n v="0"/>
    <n v="0"/>
    <n v="0"/>
    <n v="0"/>
    <n v="0"/>
    <n v="0"/>
    <n v="0"/>
    <n v="0"/>
    <n v="0"/>
    <n v="0"/>
  </r>
  <r>
    <x v="0"/>
    <x v="2"/>
    <x v="1"/>
    <x v="7"/>
    <x v="10"/>
    <x v="2"/>
    <n v="0"/>
    <n v="0"/>
    <n v="0"/>
    <n v="0"/>
    <n v="0"/>
    <n v="0"/>
    <n v="0"/>
    <n v="0"/>
    <n v="0"/>
    <n v="0"/>
    <n v="0"/>
    <n v="0"/>
    <n v="0"/>
    <n v="0"/>
    <n v="0"/>
  </r>
  <r>
    <x v="0"/>
    <x v="2"/>
    <x v="1"/>
    <x v="7"/>
    <x v="11"/>
    <x v="2"/>
    <n v="0"/>
    <n v="0"/>
    <n v="0"/>
    <n v="0"/>
    <n v="0"/>
    <n v="0"/>
    <n v="0"/>
    <n v="0"/>
    <n v="0"/>
    <n v="0"/>
    <n v="0"/>
    <n v="0"/>
    <n v="0"/>
    <n v="0"/>
    <n v="0"/>
  </r>
  <r>
    <x v="0"/>
    <x v="2"/>
    <x v="1"/>
    <x v="7"/>
    <x v="12"/>
    <x v="2"/>
    <n v="0"/>
    <n v="0"/>
    <n v="0"/>
    <n v="0"/>
    <n v="0"/>
    <n v="0"/>
    <n v="0"/>
    <n v="0"/>
    <n v="0"/>
    <n v="0"/>
    <n v="0"/>
    <n v="0"/>
    <n v="0"/>
    <n v="0"/>
    <n v="0"/>
  </r>
  <r>
    <x v="0"/>
    <x v="2"/>
    <x v="1"/>
    <x v="7"/>
    <x v="13"/>
    <x v="2"/>
    <n v="0"/>
    <n v="0"/>
    <n v="0"/>
    <n v="0"/>
    <n v="0"/>
    <n v="0"/>
    <n v="0"/>
    <n v="0"/>
    <n v="0"/>
    <n v="0"/>
    <n v="0"/>
    <n v="0"/>
    <n v="0"/>
    <n v="0"/>
    <n v="0"/>
  </r>
  <r>
    <x v="0"/>
    <x v="3"/>
    <x v="1"/>
    <x v="7"/>
    <x v="2"/>
    <x v="2"/>
    <n v="0"/>
    <n v="0"/>
    <n v="0"/>
    <n v="0"/>
    <n v="0"/>
    <n v="0"/>
    <n v="0"/>
    <n v="0"/>
    <n v="0"/>
    <n v="0"/>
    <n v="0"/>
    <n v="0"/>
    <n v="0"/>
    <n v="0"/>
    <n v="0"/>
  </r>
  <r>
    <x v="0"/>
    <x v="3"/>
    <x v="1"/>
    <x v="7"/>
    <x v="3"/>
    <x v="2"/>
    <n v="0"/>
    <n v="0"/>
    <n v="0"/>
    <n v="0"/>
    <n v="0"/>
    <n v="0"/>
    <n v="0"/>
    <n v="0"/>
    <n v="0"/>
    <n v="0"/>
    <n v="0"/>
    <n v="0"/>
    <n v="0"/>
    <n v="0"/>
    <n v="0"/>
  </r>
  <r>
    <x v="0"/>
    <x v="3"/>
    <x v="1"/>
    <x v="7"/>
    <x v="4"/>
    <x v="2"/>
    <n v="0"/>
    <n v="0"/>
    <n v="0"/>
    <n v="0"/>
    <n v="0"/>
    <n v="0"/>
    <n v="0"/>
    <n v="0"/>
    <n v="0"/>
    <n v="0"/>
    <n v="0"/>
    <n v="0"/>
    <n v="0"/>
    <n v="0"/>
    <n v="0"/>
  </r>
  <r>
    <x v="0"/>
    <x v="3"/>
    <x v="1"/>
    <x v="7"/>
    <x v="5"/>
    <x v="2"/>
    <n v="0"/>
    <n v="0"/>
    <n v="0"/>
    <n v="0"/>
    <n v="0"/>
    <n v="0"/>
    <n v="0"/>
    <n v="0"/>
    <n v="0"/>
    <n v="0"/>
    <n v="0"/>
    <n v="0"/>
    <n v="0"/>
    <n v="0"/>
    <n v="0"/>
  </r>
  <r>
    <x v="0"/>
    <x v="3"/>
    <x v="1"/>
    <x v="7"/>
    <x v="6"/>
    <x v="2"/>
    <n v="0"/>
    <n v="0"/>
    <n v="0"/>
    <n v="0"/>
    <n v="0"/>
    <n v="0"/>
    <n v="0"/>
    <n v="0"/>
    <n v="0"/>
    <n v="0"/>
    <n v="0"/>
    <n v="0"/>
    <n v="0"/>
    <n v="0"/>
    <n v="0"/>
  </r>
  <r>
    <x v="0"/>
    <x v="3"/>
    <x v="1"/>
    <x v="7"/>
    <x v="7"/>
    <x v="2"/>
    <n v="0"/>
    <n v="0"/>
    <n v="0"/>
    <n v="0"/>
    <n v="0"/>
    <n v="0"/>
    <n v="0"/>
    <n v="0"/>
    <n v="0"/>
    <n v="0"/>
    <n v="0"/>
    <n v="0"/>
    <n v="0"/>
    <n v="0"/>
    <n v="0"/>
  </r>
  <r>
    <x v="0"/>
    <x v="3"/>
    <x v="1"/>
    <x v="7"/>
    <x v="8"/>
    <x v="2"/>
    <n v="0"/>
    <n v="0"/>
    <n v="0"/>
    <n v="0"/>
    <n v="0"/>
    <n v="0"/>
    <n v="0"/>
    <n v="0"/>
    <n v="0"/>
    <n v="0"/>
    <n v="0"/>
    <n v="0"/>
    <n v="0"/>
    <n v="0"/>
    <n v="0"/>
  </r>
  <r>
    <x v="0"/>
    <x v="3"/>
    <x v="1"/>
    <x v="7"/>
    <x v="9"/>
    <x v="2"/>
    <n v="0"/>
    <n v="0"/>
    <n v="0"/>
    <n v="0"/>
    <n v="0"/>
    <n v="0"/>
    <n v="0"/>
    <n v="0"/>
    <n v="0"/>
    <n v="0"/>
    <n v="0"/>
    <n v="0"/>
    <n v="0"/>
    <n v="0"/>
    <n v="0"/>
  </r>
  <r>
    <x v="0"/>
    <x v="3"/>
    <x v="1"/>
    <x v="7"/>
    <x v="10"/>
    <x v="2"/>
    <n v="0"/>
    <n v="0"/>
    <n v="0"/>
    <n v="0"/>
    <n v="0"/>
    <n v="0"/>
    <n v="0"/>
    <n v="0"/>
    <n v="0"/>
    <n v="0"/>
    <n v="0"/>
    <n v="0"/>
    <n v="0"/>
    <n v="0"/>
    <n v="0"/>
  </r>
  <r>
    <x v="0"/>
    <x v="3"/>
    <x v="1"/>
    <x v="7"/>
    <x v="11"/>
    <x v="2"/>
    <n v="0"/>
    <n v="0"/>
    <n v="0"/>
    <n v="0"/>
    <n v="0"/>
    <n v="0"/>
    <n v="0"/>
    <n v="0"/>
    <n v="0"/>
    <n v="0"/>
    <n v="0"/>
    <n v="0"/>
    <n v="0"/>
    <n v="0"/>
    <n v="0"/>
  </r>
  <r>
    <x v="0"/>
    <x v="3"/>
    <x v="1"/>
    <x v="7"/>
    <x v="12"/>
    <x v="2"/>
    <n v="0"/>
    <n v="0"/>
    <n v="0"/>
    <n v="0"/>
    <n v="0"/>
    <n v="0"/>
    <n v="0"/>
    <n v="0"/>
    <n v="0"/>
    <n v="0"/>
    <n v="0"/>
    <n v="0"/>
    <n v="0"/>
    <n v="0"/>
    <n v="0"/>
  </r>
  <r>
    <x v="0"/>
    <x v="3"/>
    <x v="1"/>
    <x v="7"/>
    <x v="13"/>
    <x v="2"/>
    <n v="0"/>
    <n v="0"/>
    <n v="0"/>
    <n v="0"/>
    <n v="0"/>
    <n v="0"/>
    <n v="0"/>
    <n v="0"/>
    <n v="0"/>
    <n v="0"/>
    <n v="0"/>
    <n v="0"/>
    <n v="0"/>
    <n v="0"/>
    <n v="0"/>
  </r>
  <r>
    <x v="0"/>
    <x v="0"/>
    <x v="1"/>
    <x v="8"/>
    <x v="2"/>
    <x v="2"/>
    <n v="0"/>
    <n v="0"/>
    <n v="0"/>
    <n v="4.3000985715538759E-2"/>
    <n v="4.420715741822602E-2"/>
    <n v="4.5480117652979442E-2"/>
    <n v="4.6891106259115162E-2"/>
    <n v="4.8348324652180079E-2"/>
    <n v="4.9673025830889006E-2"/>
    <n v="5.0956567779042949E-2"/>
    <n v="5.2303105741146813E-2"/>
    <n v="5.3688082880718545E-2"/>
    <n v="5.5226045593317646E-2"/>
    <n v="5.6804320015868784E-2"/>
    <n v="5.8417498806950935E-2"/>
  </r>
  <r>
    <x v="0"/>
    <x v="0"/>
    <x v="1"/>
    <x v="8"/>
    <x v="3"/>
    <x v="2"/>
    <n v="0"/>
    <n v="0"/>
    <n v="0"/>
    <n v="0"/>
    <n v="0"/>
    <n v="0"/>
    <n v="0"/>
    <n v="0"/>
    <n v="0"/>
    <n v="0"/>
    <n v="0"/>
    <n v="0"/>
    <n v="0"/>
    <n v="0"/>
    <n v="0"/>
  </r>
  <r>
    <x v="0"/>
    <x v="0"/>
    <x v="1"/>
    <x v="8"/>
    <x v="4"/>
    <x v="2"/>
    <n v="0"/>
    <n v="0"/>
    <n v="0"/>
    <n v="4.7010666919231794E-2"/>
    <n v="4.8537910323680586E-2"/>
    <n v="5.0126063656073701E-2"/>
    <n v="5.1864645735816492E-2"/>
    <n v="5.3655422032327024E-2"/>
    <n v="5.5299899936473412E-2"/>
    <n v="5.6900676341786048E-2"/>
    <n v="5.8577823061174442E-2"/>
    <n v="6.030952185616207E-2"/>
    <n v="6.2226421896334427E-2"/>
    <n v="6.4197731077106218E-2"/>
    <n v="6.6225518024983374E-2"/>
  </r>
  <r>
    <x v="0"/>
    <x v="0"/>
    <x v="1"/>
    <x v="8"/>
    <x v="5"/>
    <x v="2"/>
    <n v="0"/>
    <n v="0"/>
    <n v="0"/>
    <n v="0"/>
    <n v="0"/>
    <n v="0"/>
    <n v="0"/>
    <n v="0"/>
    <n v="0"/>
    <n v="0"/>
    <n v="0"/>
    <n v="0"/>
    <n v="0"/>
    <n v="0"/>
    <n v="0"/>
  </r>
  <r>
    <x v="0"/>
    <x v="0"/>
    <x v="1"/>
    <x v="8"/>
    <x v="6"/>
    <x v="2"/>
    <n v="0"/>
    <n v="0"/>
    <n v="0"/>
    <n v="0.25715993091936823"/>
    <n v="0.26554288926587571"/>
    <n v="0.27406000550907528"/>
    <n v="0.28336231250542965"/>
    <n v="0.29338057193471628"/>
    <n v="0.30287716012884486"/>
    <n v="0.31214157129560299"/>
    <n v="0.32165478673036785"/>
    <n v="0.33137619389169076"/>
    <n v="0.34216180332452273"/>
    <n v="0.35330830573640032"/>
    <n v="0.3648273598299574"/>
  </r>
  <r>
    <x v="0"/>
    <x v="0"/>
    <x v="1"/>
    <x v="8"/>
    <x v="7"/>
    <x v="2"/>
    <n v="0"/>
    <n v="0"/>
    <n v="0"/>
    <n v="0"/>
    <n v="0"/>
    <n v="0"/>
    <n v="0"/>
    <n v="0"/>
    <n v="0"/>
    <n v="0"/>
    <n v="0"/>
    <n v="0"/>
    <n v="0"/>
    <n v="0"/>
    <n v="0"/>
  </r>
  <r>
    <x v="0"/>
    <x v="0"/>
    <x v="1"/>
    <x v="8"/>
    <x v="8"/>
    <x v="2"/>
    <n v="0"/>
    <n v="0"/>
    <n v="0"/>
    <n v="0"/>
    <n v="0"/>
    <n v="0"/>
    <n v="0"/>
    <n v="0"/>
    <n v="0"/>
    <n v="0"/>
    <n v="0"/>
    <n v="0"/>
    <n v="0"/>
    <n v="0"/>
    <n v="0"/>
  </r>
  <r>
    <x v="0"/>
    <x v="0"/>
    <x v="1"/>
    <x v="8"/>
    <x v="9"/>
    <x v="2"/>
    <n v="0"/>
    <n v="0"/>
    <n v="0"/>
    <n v="0"/>
    <n v="0"/>
    <n v="0"/>
    <n v="0"/>
    <n v="0"/>
    <n v="0"/>
    <n v="0"/>
    <n v="0"/>
    <n v="0"/>
    <n v="0"/>
    <n v="0"/>
    <n v="0"/>
  </r>
  <r>
    <x v="0"/>
    <x v="0"/>
    <x v="1"/>
    <x v="8"/>
    <x v="10"/>
    <x v="2"/>
    <n v="0"/>
    <n v="0"/>
    <n v="0"/>
    <n v="0"/>
    <n v="0"/>
    <n v="0"/>
    <n v="0"/>
    <n v="0"/>
    <n v="0"/>
    <n v="0"/>
    <n v="0"/>
    <n v="0"/>
    <n v="0"/>
    <n v="0"/>
    <n v="0"/>
  </r>
  <r>
    <x v="0"/>
    <x v="0"/>
    <x v="1"/>
    <x v="8"/>
    <x v="11"/>
    <x v="2"/>
    <n v="0"/>
    <n v="0"/>
    <n v="0"/>
    <n v="0"/>
    <n v="0"/>
    <n v="0"/>
    <n v="0"/>
    <n v="0"/>
    <n v="0"/>
    <n v="0"/>
    <n v="0"/>
    <n v="0"/>
    <n v="0"/>
    <n v="0"/>
    <n v="0"/>
  </r>
  <r>
    <x v="0"/>
    <x v="0"/>
    <x v="1"/>
    <x v="8"/>
    <x v="12"/>
    <x v="2"/>
    <n v="0"/>
    <n v="0"/>
    <n v="0"/>
    <n v="5.1679666454392315E-2"/>
    <n v="5.3380059619640589E-2"/>
    <n v="5.5165701474332932E-2"/>
    <n v="5.7135910411270349E-2"/>
    <n v="5.9174497604246548E-2"/>
    <n v="6.1056810549822843E-2"/>
    <n v="6.2905587680358588E-2"/>
    <n v="6.4851211111371251E-2"/>
    <n v="6.6869834989128379E-2"/>
    <n v="6.9109990357011916E-2"/>
    <n v="7.1431896615920268E-2"/>
    <n v="7.3832735635882316E-2"/>
  </r>
  <r>
    <x v="0"/>
    <x v="0"/>
    <x v="1"/>
    <x v="8"/>
    <x v="13"/>
    <x v="2"/>
    <n v="0"/>
    <n v="0"/>
    <n v="0"/>
    <n v="0"/>
    <n v="0"/>
    <n v="0"/>
    <n v="0"/>
    <n v="0"/>
    <n v="0"/>
    <n v="0"/>
    <n v="0"/>
    <n v="0"/>
    <n v="0"/>
    <n v="0"/>
    <n v="0"/>
  </r>
  <r>
    <x v="0"/>
    <x v="1"/>
    <x v="1"/>
    <x v="8"/>
    <x v="2"/>
    <x v="2"/>
    <n v="0"/>
    <n v="0"/>
    <n v="0"/>
    <n v="3.8707306718469017E-2"/>
    <n v="3.9695431173700613E-2"/>
    <n v="4.0668650910239634E-2"/>
    <n v="4.1928416987128764E-2"/>
    <n v="4.308591775529437E-2"/>
    <n v="4.4202664376715294E-2"/>
    <n v="4.5426705983204016E-2"/>
    <n v="4.655118903651001E-2"/>
    <n v="4.7708213472006981E-2"/>
    <n v="4.9018838395583957E-2"/>
    <n v="5.0363946858704038E-2"/>
    <n v="5.1742206395467831E-2"/>
  </r>
  <r>
    <x v="0"/>
    <x v="1"/>
    <x v="1"/>
    <x v="8"/>
    <x v="3"/>
    <x v="2"/>
    <n v="0"/>
    <n v="0"/>
    <n v="0"/>
    <n v="0"/>
    <n v="0"/>
    <n v="0"/>
    <n v="0"/>
    <n v="0"/>
    <n v="0"/>
    <n v="0"/>
    <n v="0"/>
    <n v="0"/>
    <n v="0"/>
    <n v="0"/>
    <n v="0"/>
  </r>
  <r>
    <x v="0"/>
    <x v="1"/>
    <x v="1"/>
    <x v="8"/>
    <x v="4"/>
    <x v="2"/>
    <n v="0"/>
    <n v="0"/>
    <n v="0"/>
    <n v="3.7778293032754991E-2"/>
    <n v="3.8899949405108485E-2"/>
    <n v="4.0001991348061837E-2"/>
    <n v="4.1389099013997323E-2"/>
    <n v="4.2677412755528395E-2"/>
    <n v="4.3924699592499949E-2"/>
    <n v="4.5276562980139878E-2"/>
    <n v="4.6529644050354507E-2"/>
    <n v="4.7816347007897171E-2"/>
    <n v="4.9255769850384039E-2"/>
    <n v="5.073386498110697E-2"/>
    <n v="5.2248323916475471E-2"/>
  </r>
  <r>
    <x v="0"/>
    <x v="1"/>
    <x v="1"/>
    <x v="8"/>
    <x v="5"/>
    <x v="2"/>
    <n v="0"/>
    <n v="0"/>
    <n v="0"/>
    <n v="0"/>
    <n v="0"/>
    <n v="0"/>
    <n v="0"/>
    <n v="0"/>
    <n v="0"/>
    <n v="0"/>
    <n v="0"/>
    <n v="0"/>
    <n v="0"/>
    <n v="0"/>
    <n v="0"/>
  </r>
  <r>
    <x v="0"/>
    <x v="1"/>
    <x v="1"/>
    <x v="8"/>
    <x v="6"/>
    <x v="2"/>
    <n v="0"/>
    <n v="0"/>
    <n v="0"/>
    <n v="0.24934854803679557"/>
    <n v="0.25600978201502417"/>
    <n v="0.26219765455073657"/>
    <n v="0.27011432450495132"/>
    <n v="0.27783552413739032"/>
    <n v="0.28557746786382626"/>
    <n v="0.29400097601432873"/>
    <n v="0.30158034881075224"/>
    <n v="0.30926027967556385"/>
    <n v="0.31793298506368717"/>
    <n v="0.32688385284112764"/>
    <n v="0.33611876699009613"/>
  </r>
  <r>
    <x v="0"/>
    <x v="1"/>
    <x v="1"/>
    <x v="8"/>
    <x v="7"/>
    <x v="2"/>
    <n v="0"/>
    <n v="0"/>
    <n v="0"/>
    <n v="0"/>
    <n v="0"/>
    <n v="0"/>
    <n v="0"/>
    <n v="0"/>
    <n v="0"/>
    <n v="0"/>
    <n v="0"/>
    <n v="0"/>
    <n v="0"/>
    <n v="0"/>
    <n v="0"/>
  </r>
  <r>
    <x v="0"/>
    <x v="1"/>
    <x v="1"/>
    <x v="8"/>
    <x v="8"/>
    <x v="2"/>
    <n v="0"/>
    <n v="0"/>
    <n v="0"/>
    <n v="0"/>
    <n v="0"/>
    <n v="0"/>
    <n v="0"/>
    <n v="0"/>
    <n v="0"/>
    <n v="0"/>
    <n v="0"/>
    <n v="0"/>
    <n v="0"/>
    <n v="0"/>
    <n v="0"/>
  </r>
  <r>
    <x v="0"/>
    <x v="1"/>
    <x v="1"/>
    <x v="8"/>
    <x v="9"/>
    <x v="2"/>
    <n v="0"/>
    <n v="0"/>
    <n v="0"/>
    <n v="0"/>
    <n v="0"/>
    <n v="0"/>
    <n v="0"/>
    <n v="0"/>
    <n v="0"/>
    <n v="0"/>
    <n v="0"/>
    <n v="0"/>
    <n v="0"/>
    <n v="0"/>
    <n v="0"/>
  </r>
  <r>
    <x v="0"/>
    <x v="1"/>
    <x v="1"/>
    <x v="8"/>
    <x v="10"/>
    <x v="2"/>
    <n v="0"/>
    <n v="0"/>
    <n v="0"/>
    <n v="0"/>
    <n v="0"/>
    <n v="0"/>
    <n v="0"/>
    <n v="0"/>
    <n v="0"/>
    <n v="0"/>
    <n v="0"/>
    <n v="0"/>
    <n v="0"/>
    <n v="0"/>
    <n v="0"/>
  </r>
  <r>
    <x v="0"/>
    <x v="1"/>
    <x v="1"/>
    <x v="8"/>
    <x v="11"/>
    <x v="2"/>
    <n v="0"/>
    <n v="0"/>
    <n v="0"/>
    <n v="0"/>
    <n v="0"/>
    <n v="0"/>
    <n v="0"/>
    <n v="0"/>
    <n v="0"/>
    <n v="0"/>
    <n v="0"/>
    <n v="0"/>
    <n v="0"/>
    <n v="0"/>
    <n v="0"/>
  </r>
  <r>
    <x v="0"/>
    <x v="1"/>
    <x v="1"/>
    <x v="8"/>
    <x v="12"/>
    <x v="2"/>
    <n v="0"/>
    <n v="0"/>
    <n v="0"/>
    <n v="5.4852104870793887E-2"/>
    <n v="5.638194124339474E-2"/>
    <n v="5.7900589930120018E-2"/>
    <n v="5.9849950475148843E-2"/>
    <n v="6.1665392433785118E-2"/>
    <n v="6.3424159919860418E-2"/>
    <n v="6.5346108833239047E-2"/>
    <n v="6.7134660017383524E-2"/>
    <n v="6.8983655463761215E-2"/>
    <n v="7.1065556531184418E-2"/>
    <n v="7.321580267824658E-2"/>
    <n v="7.5433689040906735E-2"/>
  </r>
  <r>
    <x v="0"/>
    <x v="1"/>
    <x v="1"/>
    <x v="8"/>
    <x v="13"/>
    <x v="2"/>
    <n v="0"/>
    <n v="0"/>
    <n v="0"/>
    <n v="0"/>
    <n v="0"/>
    <n v="0"/>
    <n v="0"/>
    <n v="0"/>
    <n v="0"/>
    <n v="0"/>
    <n v="0"/>
    <n v="0"/>
    <n v="0"/>
    <n v="0"/>
    <n v="0"/>
  </r>
  <r>
    <x v="0"/>
    <x v="2"/>
    <x v="1"/>
    <x v="8"/>
    <x v="2"/>
    <x v="2"/>
    <n v="0"/>
    <n v="0"/>
    <n v="0"/>
    <n v="0"/>
    <n v="0"/>
    <n v="0"/>
    <n v="0"/>
    <n v="0"/>
    <n v="0"/>
    <n v="0"/>
    <n v="0"/>
    <n v="0"/>
    <n v="0"/>
    <n v="0"/>
    <n v="0"/>
  </r>
  <r>
    <x v="0"/>
    <x v="2"/>
    <x v="1"/>
    <x v="8"/>
    <x v="3"/>
    <x v="2"/>
    <n v="0"/>
    <n v="0"/>
    <n v="0"/>
    <n v="0"/>
    <n v="0"/>
    <n v="0"/>
    <n v="0"/>
    <n v="0"/>
    <n v="0"/>
    <n v="0"/>
    <n v="0"/>
    <n v="0"/>
    <n v="0"/>
    <n v="0"/>
    <n v="0"/>
  </r>
  <r>
    <x v="0"/>
    <x v="2"/>
    <x v="1"/>
    <x v="8"/>
    <x v="4"/>
    <x v="2"/>
    <n v="0"/>
    <n v="0"/>
    <n v="0"/>
    <n v="0"/>
    <n v="0"/>
    <n v="0"/>
    <n v="0"/>
    <n v="0"/>
    <n v="0"/>
    <n v="0"/>
    <n v="0"/>
    <n v="0"/>
    <n v="0"/>
    <n v="0"/>
    <n v="0"/>
  </r>
  <r>
    <x v="0"/>
    <x v="2"/>
    <x v="1"/>
    <x v="8"/>
    <x v="5"/>
    <x v="2"/>
    <n v="0"/>
    <n v="0"/>
    <n v="0"/>
    <n v="0"/>
    <n v="0"/>
    <n v="0"/>
    <n v="0"/>
    <n v="0"/>
    <n v="0"/>
    <n v="0"/>
    <n v="0"/>
    <n v="0"/>
    <n v="0"/>
    <n v="0"/>
    <n v="0"/>
  </r>
  <r>
    <x v="0"/>
    <x v="2"/>
    <x v="1"/>
    <x v="8"/>
    <x v="6"/>
    <x v="2"/>
    <n v="0"/>
    <n v="0"/>
    <n v="0"/>
    <n v="0"/>
    <n v="0"/>
    <n v="0"/>
    <n v="0"/>
    <n v="0"/>
    <n v="0"/>
    <n v="0"/>
    <n v="0"/>
    <n v="0"/>
    <n v="0"/>
    <n v="0"/>
    <n v="0"/>
  </r>
  <r>
    <x v="0"/>
    <x v="2"/>
    <x v="1"/>
    <x v="8"/>
    <x v="7"/>
    <x v="2"/>
    <n v="0"/>
    <n v="0"/>
    <n v="0"/>
    <n v="0"/>
    <n v="0"/>
    <n v="0"/>
    <n v="0"/>
    <n v="0"/>
    <n v="0"/>
    <n v="0"/>
    <n v="0"/>
    <n v="0"/>
    <n v="0"/>
    <n v="0"/>
    <n v="0"/>
  </r>
  <r>
    <x v="0"/>
    <x v="2"/>
    <x v="1"/>
    <x v="8"/>
    <x v="8"/>
    <x v="2"/>
    <n v="0"/>
    <n v="0"/>
    <n v="0"/>
    <n v="0"/>
    <n v="0"/>
    <n v="0"/>
    <n v="0"/>
    <n v="0"/>
    <n v="0"/>
    <n v="0"/>
    <n v="0"/>
    <n v="0"/>
    <n v="0"/>
    <n v="0"/>
    <n v="0"/>
  </r>
  <r>
    <x v="0"/>
    <x v="2"/>
    <x v="1"/>
    <x v="8"/>
    <x v="9"/>
    <x v="2"/>
    <n v="0"/>
    <n v="0"/>
    <n v="0"/>
    <n v="0"/>
    <n v="0"/>
    <n v="0"/>
    <n v="0"/>
    <n v="0"/>
    <n v="0"/>
    <n v="0"/>
    <n v="0"/>
    <n v="0"/>
    <n v="0"/>
    <n v="0"/>
    <n v="0"/>
  </r>
  <r>
    <x v="0"/>
    <x v="2"/>
    <x v="1"/>
    <x v="8"/>
    <x v="10"/>
    <x v="2"/>
    <n v="0"/>
    <n v="0"/>
    <n v="0"/>
    <n v="0"/>
    <n v="0"/>
    <n v="0"/>
    <n v="0"/>
    <n v="0"/>
    <n v="0"/>
    <n v="0"/>
    <n v="0"/>
    <n v="0"/>
    <n v="0"/>
    <n v="0"/>
    <n v="0"/>
  </r>
  <r>
    <x v="0"/>
    <x v="2"/>
    <x v="1"/>
    <x v="8"/>
    <x v="11"/>
    <x v="2"/>
    <n v="0"/>
    <n v="0"/>
    <n v="0"/>
    <n v="0"/>
    <n v="0"/>
    <n v="0"/>
    <n v="0"/>
    <n v="0"/>
    <n v="0"/>
    <n v="0"/>
    <n v="0"/>
    <n v="0"/>
    <n v="0"/>
    <n v="0"/>
    <n v="0"/>
  </r>
  <r>
    <x v="0"/>
    <x v="2"/>
    <x v="1"/>
    <x v="8"/>
    <x v="12"/>
    <x v="2"/>
    <n v="0"/>
    <n v="0"/>
    <n v="0"/>
    <n v="0"/>
    <n v="0"/>
    <n v="0"/>
    <n v="0"/>
    <n v="0"/>
    <n v="0"/>
    <n v="0"/>
    <n v="0"/>
    <n v="0"/>
    <n v="0"/>
    <n v="0"/>
    <n v="0"/>
  </r>
  <r>
    <x v="0"/>
    <x v="2"/>
    <x v="1"/>
    <x v="8"/>
    <x v="13"/>
    <x v="2"/>
    <n v="0"/>
    <n v="0"/>
    <n v="0"/>
    <n v="0"/>
    <n v="0"/>
    <n v="0"/>
    <n v="0"/>
    <n v="0"/>
    <n v="0"/>
    <n v="0"/>
    <n v="0"/>
    <n v="0"/>
    <n v="0"/>
    <n v="0"/>
    <n v="0"/>
  </r>
  <r>
    <x v="0"/>
    <x v="3"/>
    <x v="1"/>
    <x v="8"/>
    <x v="2"/>
    <x v="2"/>
    <n v="0"/>
    <n v="0"/>
    <n v="0"/>
    <n v="1.0300209523672816E-2"/>
    <n v="1.0577440421011724E-2"/>
    <n v="1.0889389013427377E-2"/>
    <n v="1.1299518514002817E-2"/>
    <n v="1.1647914170712101E-2"/>
    <n v="1.2000504537192241E-2"/>
    <n v="1.2356790001217494E-2"/>
    <n v="1.2709896468987585E-2"/>
    <n v="1.3074830571832107E-2"/>
    <n v="1.3485748554481534E-2"/>
    <n v="1.390852159001929E-2"/>
    <n v="1.4345642617081569E-2"/>
  </r>
  <r>
    <x v="0"/>
    <x v="3"/>
    <x v="1"/>
    <x v="8"/>
    <x v="3"/>
    <x v="2"/>
    <n v="0"/>
    <n v="0"/>
    <n v="0"/>
    <n v="0"/>
    <n v="0"/>
    <n v="0"/>
    <n v="0"/>
    <n v="0"/>
    <n v="0"/>
    <n v="0"/>
    <n v="0"/>
    <n v="0"/>
    <n v="0"/>
    <n v="0"/>
    <n v="0"/>
  </r>
  <r>
    <x v="0"/>
    <x v="3"/>
    <x v="1"/>
    <x v="8"/>
    <x v="4"/>
    <x v="2"/>
    <n v="0"/>
    <n v="0"/>
    <n v="0"/>
    <n v="1.2498219997116951E-2"/>
    <n v="1.2858432708161407E-2"/>
    <n v="1.3257878828653258E-2"/>
    <n v="1.3775260106063782E-2"/>
    <n v="1.4214882246539691E-2"/>
    <n v="1.465731588923516E-2"/>
    <n v="1.5103312927826674E-2"/>
    <n v="1.5544801335753217E-2"/>
    <n v="1.5999893200753134E-2"/>
    <n v="1.6511767134742221E-2"/>
    <n v="1.7036355084518336E-2"/>
    <n v="1.7573235198688007E-2"/>
  </r>
  <r>
    <x v="0"/>
    <x v="3"/>
    <x v="1"/>
    <x v="8"/>
    <x v="5"/>
    <x v="2"/>
    <n v="0"/>
    <n v="0"/>
    <n v="0"/>
    <n v="0"/>
    <n v="0"/>
    <n v="0"/>
    <n v="0"/>
    <n v="0"/>
    <n v="0"/>
    <n v="0"/>
    <n v="0"/>
    <n v="0"/>
    <n v="0"/>
    <n v="0"/>
    <n v="0"/>
  </r>
  <r>
    <x v="0"/>
    <x v="3"/>
    <x v="1"/>
    <x v="8"/>
    <x v="6"/>
    <x v="2"/>
    <n v="0"/>
    <n v="0"/>
    <n v="0"/>
    <n v="7.7049341236996791E-2"/>
    <n v="7.9278937913109818E-2"/>
    <n v="8.1625416353019439E-2"/>
    <n v="8.4665064914958163E-2"/>
    <n v="8.7436020511137608E-2"/>
    <n v="9.0343485992153971E-2"/>
    <n v="9.3267915702057558E-2"/>
    <n v="9.6083840140008786E-2"/>
    <n v="9.89573495462851E-2"/>
    <n v="0.10222036266811127"/>
    <n v="0.10561217719879532"/>
    <n v="0.10912241981810127"/>
  </r>
  <r>
    <x v="0"/>
    <x v="3"/>
    <x v="1"/>
    <x v="8"/>
    <x v="7"/>
    <x v="2"/>
    <n v="0"/>
    <n v="0"/>
    <n v="0"/>
    <n v="0"/>
    <n v="0"/>
    <n v="0"/>
    <n v="0"/>
    <n v="0"/>
    <n v="0"/>
    <n v="0"/>
    <n v="0"/>
    <n v="0"/>
    <n v="0"/>
    <n v="0"/>
    <n v="0"/>
  </r>
  <r>
    <x v="0"/>
    <x v="3"/>
    <x v="1"/>
    <x v="8"/>
    <x v="8"/>
    <x v="2"/>
    <n v="0"/>
    <n v="0"/>
    <n v="0"/>
    <n v="0"/>
    <n v="0"/>
    <n v="0"/>
    <n v="0"/>
    <n v="0"/>
    <n v="0"/>
    <n v="0"/>
    <n v="0"/>
    <n v="0"/>
    <n v="0"/>
    <n v="0"/>
    <n v="0"/>
  </r>
  <r>
    <x v="0"/>
    <x v="3"/>
    <x v="1"/>
    <x v="8"/>
    <x v="9"/>
    <x v="2"/>
    <n v="0"/>
    <n v="0"/>
    <n v="0"/>
    <n v="0"/>
    <n v="0"/>
    <n v="0"/>
    <n v="0"/>
    <n v="0"/>
    <n v="0"/>
    <n v="0"/>
    <n v="0"/>
    <n v="0"/>
    <n v="0"/>
    <n v="0"/>
    <n v="0"/>
  </r>
  <r>
    <x v="0"/>
    <x v="3"/>
    <x v="1"/>
    <x v="8"/>
    <x v="10"/>
    <x v="2"/>
    <n v="0"/>
    <n v="0"/>
    <n v="0"/>
    <n v="0"/>
    <n v="0"/>
    <n v="0"/>
    <n v="0"/>
    <n v="0"/>
    <n v="0"/>
    <n v="0"/>
    <n v="0"/>
    <n v="0"/>
    <n v="0"/>
    <n v="0"/>
    <n v="0"/>
  </r>
  <r>
    <x v="0"/>
    <x v="3"/>
    <x v="1"/>
    <x v="8"/>
    <x v="11"/>
    <x v="2"/>
    <n v="0"/>
    <n v="0"/>
    <n v="0"/>
    <n v="0"/>
    <n v="0"/>
    <n v="0"/>
    <n v="0"/>
    <n v="0"/>
    <n v="0"/>
    <n v="0"/>
    <n v="0"/>
    <n v="0"/>
    <n v="0"/>
    <n v="0"/>
    <n v="0"/>
  </r>
  <r>
    <x v="0"/>
    <x v="3"/>
    <x v="1"/>
    <x v="8"/>
    <x v="12"/>
    <x v="2"/>
    <n v="0"/>
    <n v="0"/>
    <n v="0"/>
    <n v="1.1850297864925665E-2"/>
    <n v="1.2212699590038354E-2"/>
    <n v="1.2617225276204225E-2"/>
    <n v="1.3139049445359418E-2"/>
    <n v="1.3590034136263437E-2"/>
    <n v="1.4045126348918753E-2"/>
    <n v="1.4506271888824925E-2"/>
    <n v="1.4965790451036871E-2"/>
    <n v="1.5441542823946428E-2"/>
    <n v="1.5974945313779725E-2"/>
    <n v="1.6524705533701209E-2"/>
    <n v="1.7093044495096184E-2"/>
  </r>
  <r>
    <x v="0"/>
    <x v="3"/>
    <x v="1"/>
    <x v="8"/>
    <x v="13"/>
    <x v="2"/>
    <n v="0"/>
    <n v="0"/>
    <n v="0"/>
    <n v="0"/>
    <n v="0"/>
    <n v="0"/>
    <n v="0"/>
    <n v="0"/>
    <n v="0"/>
    <n v="0"/>
    <n v="0"/>
    <n v="0"/>
    <n v="0"/>
    <n v="0"/>
    <n v="0"/>
  </r>
  <r>
    <x v="0"/>
    <x v="0"/>
    <x v="1"/>
    <x v="9"/>
    <x v="2"/>
    <x v="2"/>
    <n v="3.7021787251910472E-2"/>
    <n v="3.703826675544817E-2"/>
    <n v="4.1757223957537073E-2"/>
    <n v="4.7138141078425969E-2"/>
    <n v="5.3211375046021421E-2"/>
    <n v="6.0110635870337208E-2"/>
    <n v="6.8051557956285813E-2"/>
    <n v="7.7045428356823112E-2"/>
    <n v="8.6916836537544645E-2"/>
    <n v="9.7904198029499498E-2"/>
    <n v="0.11034342879792591"/>
    <n v="0.12436974512210203"/>
    <n v="0.14047487233383438"/>
    <n v="0.15865505548724962"/>
    <n v="0.17915682575364988"/>
  </r>
  <r>
    <x v="0"/>
    <x v="0"/>
    <x v="1"/>
    <x v="9"/>
    <x v="3"/>
    <x v="2"/>
    <n v="2.7287854059954826E-2"/>
    <n v="2.7484303793485317E-2"/>
    <n v="3.1190944024663776E-2"/>
    <n v="3.5413319040772766E-2"/>
    <n v="4.0124785890555917E-2"/>
    <n v="4.5447817248774537E-2"/>
    <n v="5.1533799009007425E-2"/>
    <n v="5.8405795799368977E-2"/>
    <n v="6.5967504451976453E-2"/>
    <n v="7.4410937017772752E-2"/>
    <n v="8.3980737206103828E-2"/>
    <n v="9.4780393797565934E-2"/>
    <n v="0.10720150093684044"/>
    <n v="0.12125361177853138"/>
    <n v="0.13714769062321158"/>
  </r>
  <r>
    <x v="0"/>
    <x v="0"/>
    <x v="1"/>
    <x v="9"/>
    <x v="4"/>
    <x v="2"/>
    <n v="5.6899298949592232E-2"/>
    <n v="5.7213953997281922E-2"/>
    <n v="6.4797302479350172E-2"/>
    <n v="7.3482711016713997E-2"/>
    <n v="8.3308187143365575E-2"/>
    <n v="9.4468726582502799E-2"/>
    <n v="0.1073281705212925"/>
    <n v="0.12191966956291965"/>
    <n v="0.13797562121826809"/>
    <n v="0.15588821786009596"/>
    <n v="0.17621665064213565"/>
    <n v="0.19921289679766782"/>
    <n v="0.22569619918774475"/>
    <n v="0.25567422392744177"/>
    <n v="0.28960795181009741"/>
  </r>
  <r>
    <x v="0"/>
    <x v="0"/>
    <x v="1"/>
    <x v="9"/>
    <x v="5"/>
    <x v="2"/>
    <n v="1.8798646077647974E-2"/>
    <n v="1.8990778366074434E-2"/>
    <n v="2.1598691041497375E-2"/>
    <n v="2.4643169742002417E-2"/>
    <n v="2.7990415765472978E-2"/>
    <n v="3.1749811331017522E-2"/>
    <n v="3.6074402468367177E-2"/>
    <n v="4.0995820533609992E-2"/>
    <n v="4.6411536953931409E-2"/>
    <n v="5.2445173714573683E-2"/>
    <n v="5.9292867601851582E-2"/>
    <n v="6.7041393661030929E-2"/>
    <n v="7.5972700235430249E-2"/>
    <n v="8.6092476321711853E-2"/>
    <n v="9.7566601138037112E-2"/>
  </r>
  <r>
    <x v="0"/>
    <x v="0"/>
    <x v="1"/>
    <x v="9"/>
    <x v="6"/>
    <x v="2"/>
    <n v="0.12493432459804374"/>
    <n v="0.12656837250923575"/>
    <n v="0.14403004983182566"/>
    <n v="0.16378313581558138"/>
    <n v="0.18570278149191077"/>
    <n v="0.21044918365555021"/>
    <n v="0.23892496020049245"/>
    <n v="0.27162430994220038"/>
    <n v="0.3079084876393206"/>
    <n v="0.34843726743495512"/>
    <n v="0.39425831060255168"/>
    <n v="0.44599500439818729"/>
    <n v="0.50565937766574454"/>
    <n v="0.57332151224030681"/>
    <n v="0.65005430955843746"/>
  </r>
  <r>
    <x v="0"/>
    <x v="0"/>
    <x v="1"/>
    <x v="9"/>
    <x v="7"/>
    <x v="2"/>
    <n v="5.1850932844397471E-2"/>
    <n v="5.222540146497559E-2"/>
    <n v="5.9148606765196218E-2"/>
    <n v="6.7025740512962284E-2"/>
    <n v="7.5819563132036902E-2"/>
    <n v="8.5768506947886805E-2"/>
    <n v="9.7237730561642505E-2"/>
    <n v="0.11033039052004097"/>
    <n v="0.1247971963588423"/>
    <n v="0.14092903385347771"/>
    <n v="0.1591726296119694"/>
    <n v="0.17976836540411203"/>
    <n v="0.20348571519355677"/>
    <n v="0.2303260377330188"/>
    <n v="0.26070317835454643"/>
  </r>
  <r>
    <x v="0"/>
    <x v="0"/>
    <x v="1"/>
    <x v="9"/>
    <x v="8"/>
    <x v="2"/>
    <n v="5.2900842952787554E-2"/>
    <n v="5.3138541840056681E-2"/>
    <n v="6.0221402392346968E-2"/>
    <n v="6.8299916566757254E-2"/>
    <n v="7.7392995110354149E-2"/>
    <n v="8.7716632159684768E-2"/>
    <n v="9.9549251583764778E-2"/>
    <n v="0.11294416274469793"/>
    <n v="0.12768863474103589"/>
    <n v="0.14413059702346867"/>
    <n v="0.16277222503711042"/>
    <n v="0.18385248047529243"/>
    <n v="0.20812452759875477"/>
    <n v="0.23560149298522129"/>
    <n v="0.26672097823676"/>
  </r>
  <r>
    <x v="0"/>
    <x v="0"/>
    <x v="1"/>
    <x v="9"/>
    <x v="9"/>
    <x v="2"/>
    <n v="0"/>
    <n v="0"/>
    <n v="0"/>
    <n v="0"/>
    <n v="0"/>
    <n v="0"/>
    <n v="0"/>
    <n v="0"/>
    <n v="0"/>
    <n v="0"/>
    <n v="0"/>
    <n v="0"/>
    <n v="0"/>
    <n v="0"/>
    <n v="0"/>
  </r>
  <r>
    <x v="0"/>
    <x v="0"/>
    <x v="1"/>
    <x v="9"/>
    <x v="10"/>
    <x v="2"/>
    <n v="4.8880166209877627E-4"/>
    <n v="4.8935446582692446E-4"/>
    <n v="5.5102840403775373E-4"/>
    <n v="6.2135988987363901E-4"/>
    <n v="6.9990895351750492E-4"/>
    <n v="7.8835009236884147E-4"/>
    <n v="8.8938157947881461E-4"/>
    <n v="1.0031926009615225E-3"/>
    <n v="1.1276727306129986E-3"/>
    <n v="1.265835445781467E-3"/>
    <n v="1.4217467942497376E-3"/>
    <n v="1.59707046914797E-3"/>
    <n v="1.7981385110578531E-3"/>
    <n v="2.0246438709086091E-3"/>
    <n v="2.2797299467875861E-3"/>
  </r>
  <r>
    <x v="0"/>
    <x v="0"/>
    <x v="1"/>
    <x v="9"/>
    <x v="11"/>
    <x v="2"/>
    <n v="5.4868975455996005E-2"/>
    <n v="5.5250953217993358E-2"/>
    <n v="6.2676120883360262E-2"/>
    <n v="7.1142445234320062E-2"/>
    <n v="8.0586099457341909E-2"/>
    <n v="9.12574081585312E-2"/>
    <n v="0.10345626286944244"/>
    <n v="0.11722533262814033"/>
    <n v="0.13237118533367473"/>
    <n v="0.14927849206169541"/>
    <n v="0.16843665816668127"/>
    <n v="0.1900526321052935"/>
    <n v="0.21490933257703251"/>
    <n v="0.24302129286260057"/>
    <n v="0.27481175390722956"/>
  </r>
  <r>
    <x v="0"/>
    <x v="0"/>
    <x v="1"/>
    <x v="9"/>
    <x v="12"/>
    <x v="2"/>
    <n v="4.1834046464688898E-2"/>
    <n v="4.2066960851559719E-2"/>
    <n v="4.769483534690877E-2"/>
    <n v="5.4106232899354352E-2"/>
    <n v="6.136553162911864E-2"/>
    <n v="6.9635779645240897E-2"/>
    <n v="7.9193639117330808E-2"/>
    <n v="9.006033926218146E-2"/>
    <n v="0.10203542182916608"/>
    <n v="0.11543138990935557"/>
    <n v="0.1306684209632597"/>
    <n v="0.14794512338116378"/>
    <n v="0.16789164569084289"/>
    <n v="0.19054531981069647"/>
    <n v="0.2162583652294553"/>
  </r>
  <r>
    <x v="0"/>
    <x v="0"/>
    <x v="1"/>
    <x v="9"/>
    <x v="13"/>
    <x v="2"/>
    <n v="0"/>
    <n v="0"/>
    <n v="0"/>
    <n v="0"/>
    <n v="0"/>
    <n v="0"/>
    <n v="0"/>
    <n v="0"/>
    <n v="0"/>
    <n v="0"/>
    <n v="0"/>
    <n v="0"/>
    <n v="0"/>
    <n v="0"/>
    <n v="0"/>
  </r>
  <r>
    <x v="0"/>
    <x v="1"/>
    <x v="1"/>
    <x v="9"/>
    <x v="2"/>
    <x v="2"/>
    <n v="5.3933924238561366E-2"/>
    <n v="5.3664574131586977E-2"/>
    <n v="6.0359628277182609E-2"/>
    <n v="6.7975316762647203E-2"/>
    <n v="7.6544970629477585E-2"/>
    <n v="8.6110032657134988E-2"/>
    <n v="9.7481073867605461E-2"/>
    <n v="0.1099929976164267"/>
    <n v="0.12390704179491507"/>
    <n v="0.1398223630878507"/>
    <n v="0.15733089782476234"/>
    <n v="0.17704931357398462"/>
    <n v="0.1997477793747246"/>
    <n v="0.22534947587072804"/>
    <n v="0.25421407374038557"/>
  </r>
  <r>
    <x v="0"/>
    <x v="1"/>
    <x v="1"/>
    <x v="9"/>
    <x v="3"/>
    <x v="2"/>
    <n v="4.0298801013016833E-2"/>
    <n v="4.0322566812739734E-2"/>
    <n v="4.5581964571073448E-2"/>
    <n v="5.1539347545975785E-2"/>
    <n v="5.8168659904715973E-2"/>
    <n v="6.5519889182862084E-2"/>
    <n v="7.419621567743595E-2"/>
    <n v="8.3705358207457059E-2"/>
    <n v="9.4290597425418371E-2"/>
    <n v="0.10641661267525372"/>
    <n v="0.11975298464637825"/>
    <n v="0.13475662814975947"/>
    <n v="0.15200850545723427"/>
    <n v="0.17145941785537538"/>
    <n v="0.19339302225672172"/>
  </r>
  <r>
    <x v="0"/>
    <x v="1"/>
    <x v="1"/>
    <x v="9"/>
    <x v="4"/>
    <x v="2"/>
    <n v="4.8746416184389026E-2"/>
    <n v="4.8724230919798536E-2"/>
    <n v="5.5028279046954121E-2"/>
    <n v="6.222724363466834E-2"/>
    <n v="7.0356644840274679E-2"/>
    <n v="7.944298366243685E-2"/>
    <n v="9.0256348341769155E-2"/>
    <n v="0.10218984023030619"/>
    <n v="0.11548784774854171"/>
    <n v="0.13071300237661271"/>
    <n v="0.14750030552480461"/>
    <n v="0.16643989576576429"/>
    <n v="0.18825911069609877"/>
    <n v="0.21291913403330795"/>
    <n v="0.24077254121197084"/>
  </r>
  <r>
    <x v="0"/>
    <x v="1"/>
    <x v="1"/>
    <x v="9"/>
    <x v="5"/>
    <x v="2"/>
    <n v="2.2733505469575376E-2"/>
    <n v="2.2788910370091373E-2"/>
    <n v="2.5775815065413165E-2"/>
    <n v="2.9243055128744026E-2"/>
    <n v="3.3049267447270755E-2"/>
    <n v="3.7225969789478133E-2"/>
    <n v="4.2174336133893327E-2"/>
    <n v="4.7643142667527699E-2"/>
    <n v="5.3730069846488072E-2"/>
    <n v="6.0688871658944495E-2"/>
    <n v="6.8362806460242218E-2"/>
    <n v="7.7015557024803324E-2"/>
    <n v="8.6981662711854951E-2"/>
    <n v="9.8248009418872947E-2"/>
    <n v="0.11097834594157666"/>
  </r>
  <r>
    <x v="0"/>
    <x v="1"/>
    <x v="1"/>
    <x v="9"/>
    <x v="6"/>
    <x v="2"/>
    <n v="0.12713334578143631"/>
    <n v="0.12738978872052176"/>
    <n v="0.14403712747580222"/>
    <n v="0.16287715561716515"/>
    <n v="0.18362328117373264"/>
    <n v="0.20649894495528887"/>
    <n v="0.23359013708359208"/>
    <n v="0.26382291248364648"/>
    <n v="0.29776011661728152"/>
    <n v="0.33659620135157137"/>
    <n v="0.37912404414535616"/>
    <n v="0.42689422957916812"/>
    <n v="0.4818918469950233"/>
    <n v="0.54403308280774454"/>
    <n v="0.6142461662186689"/>
  </r>
  <r>
    <x v="0"/>
    <x v="1"/>
    <x v="1"/>
    <x v="9"/>
    <x v="7"/>
    <x v="2"/>
    <n v="4.049561327776717E-2"/>
    <n v="4.0360725282657731E-2"/>
    <n v="4.5425205119391923E-2"/>
    <n v="5.1159952776509934E-2"/>
    <n v="5.7523558024412565E-2"/>
    <n v="6.4579226829881584E-2"/>
    <n v="7.2978596348558369E-2"/>
    <n v="8.2294186647518211E-2"/>
    <n v="9.2711244121130562E-2"/>
    <n v="0.10461536542706344"/>
    <n v="0.11765793396223601"/>
    <n v="0.1323167151278806"/>
    <n v="0.14918367728615034"/>
    <n v="0.1682069262897645"/>
    <n v="0.18966311750437065"/>
  </r>
  <r>
    <x v="0"/>
    <x v="1"/>
    <x v="1"/>
    <x v="9"/>
    <x v="8"/>
    <x v="2"/>
    <n v="6.901407786955481E-2"/>
    <n v="6.9000313944562255E-2"/>
    <n v="7.8070194572322463E-2"/>
    <n v="8.8353720728570465E-2"/>
    <n v="9.9942480055868727E-2"/>
    <n v="0.11288763697115875"/>
    <n v="0.12820314455588061"/>
    <n v="0.14506581289310824"/>
    <n v="0.16388304670599113"/>
    <n v="0.18544412479399561"/>
    <n v="0.20921971781594367"/>
    <n v="0.23605586873602571"/>
    <n v="0.26699022536339645"/>
    <n v="0.30197477568673087"/>
    <n v="0.34152871363809295"/>
  </r>
  <r>
    <x v="0"/>
    <x v="1"/>
    <x v="1"/>
    <x v="9"/>
    <x v="9"/>
    <x v="2"/>
    <n v="0"/>
    <n v="0"/>
    <n v="0"/>
    <n v="0"/>
    <n v="0"/>
    <n v="0"/>
    <n v="0"/>
    <n v="0"/>
    <n v="0"/>
    <n v="0"/>
    <n v="0"/>
    <n v="0"/>
    <n v="0"/>
    <n v="0"/>
    <n v="0"/>
  </r>
  <r>
    <x v="0"/>
    <x v="1"/>
    <x v="1"/>
    <x v="9"/>
    <x v="10"/>
    <x v="2"/>
    <n v="1.6152560252397316E-3"/>
    <n v="1.6210137053582086E-3"/>
    <n v="1.8333970536718828E-3"/>
    <n v="2.0753489339437612E-3"/>
    <n v="2.3451774515471624E-3"/>
    <n v="2.6447243137736223E-3"/>
    <n v="2.9987564362133601E-3"/>
    <n v="3.3878574166657594E-3"/>
    <n v="3.821869629304156E-3"/>
    <n v="4.3191782982383627E-3"/>
    <n v="4.8665526978490751E-3"/>
    <n v="5.4831642558438101E-3"/>
    <n v="6.1928621824038866E-3"/>
    <n v="6.9940396833721909E-3"/>
    <n v="7.8989727627154522E-3"/>
  </r>
  <r>
    <x v="0"/>
    <x v="1"/>
    <x v="1"/>
    <x v="9"/>
    <x v="11"/>
    <x v="2"/>
    <n v="8.5434195607109631E-2"/>
    <n v="8.5621485684044804E-2"/>
    <n v="9.6928968640578289E-2"/>
    <n v="0.10975596027538827"/>
    <n v="0.12401815729528758"/>
    <n v="0.13984291438805069"/>
    <n v="0.15851081720269658"/>
    <n v="0.17897540667931061"/>
    <n v="0.2017763939804538"/>
    <n v="0.22791952661531806"/>
    <n v="0.25669850945951778"/>
    <n v="0.28909393927549659"/>
    <n v="0.32636043259584574"/>
    <n v="0.36840269050678315"/>
    <n v="0.41583975278000002"/>
  </r>
  <r>
    <x v="0"/>
    <x v="1"/>
    <x v="1"/>
    <x v="9"/>
    <x v="12"/>
    <x v="2"/>
    <n v="5.3964234656107626E-2"/>
    <n v="5.3814079645044768E-2"/>
    <n v="6.0691017009003798E-2"/>
    <n v="6.8504146023808637E-2"/>
    <n v="7.7318146545227451E-2"/>
    <n v="8.71850958917334E-2"/>
    <n v="9.895572094122336E-2"/>
    <n v="0.11195318729195444"/>
    <n v="0.12643506528992193"/>
    <n v="0.14303765985060121"/>
    <n v="0.16135978605090678"/>
    <n v="0.18205917500051516"/>
    <n v="0.2059412662540698"/>
    <n v="0.23297369953630745"/>
    <n v="0.2635635000645879"/>
  </r>
  <r>
    <x v="0"/>
    <x v="1"/>
    <x v="1"/>
    <x v="9"/>
    <x v="13"/>
    <x v="2"/>
    <n v="0"/>
    <n v="0"/>
    <n v="0"/>
    <n v="0"/>
    <n v="0"/>
    <n v="0"/>
    <n v="0"/>
    <n v="0"/>
    <n v="0"/>
    <n v="0"/>
    <n v="0"/>
    <n v="0"/>
    <n v="0"/>
    <n v="0"/>
    <n v="0"/>
  </r>
  <r>
    <x v="0"/>
    <x v="2"/>
    <x v="1"/>
    <x v="9"/>
    <x v="2"/>
    <x v="2"/>
    <n v="0"/>
    <n v="0"/>
    <n v="0"/>
    <n v="0"/>
    <n v="0"/>
    <n v="0"/>
    <n v="0"/>
    <n v="0"/>
    <n v="0"/>
    <n v="0"/>
    <n v="0"/>
    <n v="0"/>
    <n v="0"/>
    <n v="0"/>
    <n v="0"/>
  </r>
  <r>
    <x v="0"/>
    <x v="2"/>
    <x v="1"/>
    <x v="9"/>
    <x v="3"/>
    <x v="2"/>
    <n v="0"/>
    <n v="0"/>
    <n v="0"/>
    <n v="0"/>
    <n v="0"/>
    <n v="0"/>
    <n v="0"/>
    <n v="0"/>
    <n v="0"/>
    <n v="0"/>
    <n v="0"/>
    <n v="0"/>
    <n v="0"/>
    <n v="0"/>
    <n v="0"/>
  </r>
  <r>
    <x v="0"/>
    <x v="2"/>
    <x v="1"/>
    <x v="9"/>
    <x v="4"/>
    <x v="2"/>
    <n v="0"/>
    <n v="0"/>
    <n v="0"/>
    <n v="0"/>
    <n v="0"/>
    <n v="0"/>
    <n v="0"/>
    <n v="0"/>
    <n v="0"/>
    <n v="0"/>
    <n v="0"/>
    <n v="0"/>
    <n v="0"/>
    <n v="0"/>
    <n v="0"/>
  </r>
  <r>
    <x v="0"/>
    <x v="2"/>
    <x v="1"/>
    <x v="9"/>
    <x v="5"/>
    <x v="2"/>
    <n v="0"/>
    <n v="0"/>
    <n v="0"/>
    <n v="0"/>
    <n v="0"/>
    <n v="0"/>
    <n v="0"/>
    <n v="0"/>
    <n v="0"/>
    <n v="0"/>
    <n v="0"/>
    <n v="0"/>
    <n v="0"/>
    <n v="0"/>
    <n v="0"/>
  </r>
  <r>
    <x v="0"/>
    <x v="2"/>
    <x v="1"/>
    <x v="9"/>
    <x v="6"/>
    <x v="2"/>
    <n v="0"/>
    <n v="0"/>
    <n v="0"/>
    <n v="0"/>
    <n v="0"/>
    <n v="0"/>
    <n v="0"/>
    <n v="0"/>
    <n v="0"/>
    <n v="0"/>
    <n v="0"/>
    <n v="0"/>
    <n v="0"/>
    <n v="0"/>
    <n v="0"/>
  </r>
  <r>
    <x v="0"/>
    <x v="2"/>
    <x v="1"/>
    <x v="9"/>
    <x v="7"/>
    <x v="2"/>
    <n v="0"/>
    <n v="0"/>
    <n v="0"/>
    <n v="0"/>
    <n v="0"/>
    <n v="0"/>
    <n v="0"/>
    <n v="0"/>
    <n v="0"/>
    <n v="0"/>
    <n v="0"/>
    <n v="0"/>
    <n v="0"/>
    <n v="0"/>
    <n v="0"/>
  </r>
  <r>
    <x v="0"/>
    <x v="2"/>
    <x v="1"/>
    <x v="9"/>
    <x v="8"/>
    <x v="2"/>
    <n v="0"/>
    <n v="0"/>
    <n v="0"/>
    <n v="0"/>
    <n v="0"/>
    <n v="0"/>
    <n v="0"/>
    <n v="0"/>
    <n v="0"/>
    <n v="0"/>
    <n v="0"/>
    <n v="0"/>
    <n v="0"/>
    <n v="0"/>
    <n v="0"/>
  </r>
  <r>
    <x v="0"/>
    <x v="2"/>
    <x v="1"/>
    <x v="9"/>
    <x v="9"/>
    <x v="2"/>
    <n v="0"/>
    <n v="0"/>
    <n v="0"/>
    <n v="0"/>
    <n v="0"/>
    <n v="0"/>
    <n v="0"/>
    <n v="0"/>
    <n v="0"/>
    <n v="0"/>
    <n v="0"/>
    <n v="0"/>
    <n v="0"/>
    <n v="0"/>
    <n v="0"/>
  </r>
  <r>
    <x v="0"/>
    <x v="2"/>
    <x v="1"/>
    <x v="9"/>
    <x v="10"/>
    <x v="2"/>
    <n v="0"/>
    <n v="0"/>
    <n v="0"/>
    <n v="0"/>
    <n v="0"/>
    <n v="0"/>
    <n v="0"/>
    <n v="0"/>
    <n v="0"/>
    <n v="0"/>
    <n v="0"/>
    <n v="0"/>
    <n v="0"/>
    <n v="0"/>
    <n v="0"/>
  </r>
  <r>
    <x v="0"/>
    <x v="2"/>
    <x v="1"/>
    <x v="9"/>
    <x v="11"/>
    <x v="2"/>
    <n v="0"/>
    <n v="0"/>
    <n v="0"/>
    <n v="0"/>
    <n v="0"/>
    <n v="0"/>
    <n v="0"/>
    <n v="0"/>
    <n v="0"/>
    <n v="0"/>
    <n v="0"/>
    <n v="0"/>
    <n v="0"/>
    <n v="0"/>
    <n v="0"/>
  </r>
  <r>
    <x v="0"/>
    <x v="2"/>
    <x v="1"/>
    <x v="9"/>
    <x v="12"/>
    <x v="2"/>
    <n v="0"/>
    <n v="0"/>
    <n v="0"/>
    <n v="0"/>
    <n v="0"/>
    <n v="0"/>
    <n v="0"/>
    <n v="0"/>
    <n v="0"/>
    <n v="0"/>
    <n v="0"/>
    <n v="0"/>
    <n v="0"/>
    <n v="0"/>
    <n v="0"/>
  </r>
  <r>
    <x v="0"/>
    <x v="2"/>
    <x v="1"/>
    <x v="9"/>
    <x v="13"/>
    <x v="2"/>
    <n v="0"/>
    <n v="0"/>
    <n v="0"/>
    <n v="0"/>
    <n v="0"/>
    <n v="0"/>
    <n v="0"/>
    <n v="0"/>
    <n v="0"/>
    <n v="0"/>
    <n v="0"/>
    <n v="0"/>
    <n v="0"/>
    <n v="0"/>
    <n v="0"/>
  </r>
  <r>
    <x v="0"/>
    <x v="3"/>
    <x v="1"/>
    <x v="9"/>
    <x v="2"/>
    <x v="2"/>
    <n v="7.6625648225329603E-3"/>
    <n v="7.7351914599248289E-3"/>
    <n v="8.7284749960548288E-3"/>
    <n v="9.8671826500969975E-3"/>
    <n v="1.1126166302880819E-2"/>
    <n v="1.2577268230280682E-2"/>
    <n v="1.433047544006077E-2"/>
    <n v="1.6220591002313628E-2"/>
    <n v="1.8349991540713033E-2"/>
    <n v="2.0747218458628973E-2"/>
    <n v="2.3432254610304067E-2"/>
    <n v="2.6468296162859027E-2"/>
    <n v="2.9976631169153951E-2"/>
    <n v="3.394740537544335E-2"/>
    <n v="3.8447090124293801E-2"/>
  </r>
  <r>
    <x v="0"/>
    <x v="3"/>
    <x v="1"/>
    <x v="9"/>
    <x v="3"/>
    <x v="2"/>
    <n v="1.7951921724140694E-2"/>
    <n v="1.8309929642578174E-2"/>
    <n v="2.0864551130331324E-2"/>
    <n v="2.3763186096905361E-2"/>
    <n v="2.6919211768577152E-2"/>
    <n v="3.0519724657735458E-2"/>
    <n v="3.4812923118757014E-2"/>
    <n v="3.940914371112187E-2"/>
    <n v="4.4588598979857577E-2"/>
    <n v="5.042483892355637E-2"/>
    <n v="5.6945573935577684E-2"/>
    <n v="6.4304359636423558E-2"/>
    <n v="7.280108536766608E-2"/>
    <n v="8.2411224950351414E-2"/>
    <n v="9.3295510739689183E-2"/>
  </r>
  <r>
    <x v="0"/>
    <x v="3"/>
    <x v="1"/>
    <x v="9"/>
    <x v="4"/>
    <x v="2"/>
    <n v="1.3924773438533246E-2"/>
    <n v="1.411217693026256E-2"/>
    <n v="1.5974222685525442E-2"/>
    <n v="1.8099917574240423E-2"/>
    <n v="2.0447222340929147E-2"/>
    <n v="2.3149316858025126E-2"/>
    <n v="2.6410814377353129E-2"/>
    <n v="2.9925616231983077E-2"/>
    <n v="3.3882241561556344E-2"/>
    <n v="3.8336084911898841E-2"/>
    <n v="4.332499932293167E-2"/>
    <n v="4.8965289119235644E-2"/>
    <n v="5.5485901359456483E-2"/>
    <n v="6.2861338566593081E-2"/>
    <n v="7.1199429500381939E-2"/>
  </r>
  <r>
    <x v="0"/>
    <x v="3"/>
    <x v="1"/>
    <x v="9"/>
    <x v="5"/>
    <x v="2"/>
    <n v="1.3011245825872174E-2"/>
    <n v="1.32164055101964E-2"/>
    <n v="1.4995386384170176E-2"/>
    <n v="1.7067052013613453E-2"/>
    <n v="1.9289009701426451E-2"/>
    <n v="2.1791164564487066E-2"/>
    <n v="2.4792625574908151E-2"/>
    <n v="2.8023179109621883E-2"/>
    <n v="3.1642859939988284E-2"/>
    <n v="3.5698376976866369E-2"/>
    <n v="4.0227824714538021E-2"/>
    <n v="4.5343050547329164E-2"/>
    <n v="5.1261828558443974E-2"/>
    <n v="5.7960272043954257E-2"/>
    <n v="6.5533691105862324E-2"/>
  </r>
  <r>
    <x v="0"/>
    <x v="3"/>
    <x v="1"/>
    <x v="9"/>
    <x v="6"/>
    <x v="2"/>
    <n v="3.9410247777409479E-2"/>
    <n v="4.0191774444769283E-2"/>
    <n v="4.5744832880632781E-2"/>
    <n v="5.2050189825710566E-2"/>
    <n v="5.8807005055819442E-2"/>
    <n v="6.6483595600557388E-2"/>
    <n v="7.5720101287673564E-2"/>
    <n v="8.5864802380564667E-2"/>
    <n v="9.7418062214017651E-2"/>
    <n v="0.11043144749187467"/>
    <n v="0.12491905672138137"/>
    <n v="0.14126814738771912"/>
    <n v="0.16023281533843842"/>
    <n v="0.18177991357243431"/>
    <n v="0.20623564810435152"/>
  </r>
  <r>
    <x v="0"/>
    <x v="3"/>
    <x v="1"/>
    <x v="9"/>
    <x v="7"/>
    <x v="2"/>
    <n v="1.7095207101406426E-2"/>
    <n v="1.7177858448015431E-2"/>
    <n v="1.928125436083139E-2"/>
    <n v="2.1659390428849398E-2"/>
    <n v="2.4235623646728953E-2"/>
    <n v="2.7175560762687553E-2"/>
    <n v="3.0720083160833803E-2"/>
    <n v="3.452812452554839E-2"/>
    <n v="3.880592920252611E-2"/>
    <n v="4.3589423896232347E-2"/>
    <n v="4.8895214117733697E-2"/>
    <n v="5.4851941832840492E-2"/>
    <n v="6.1706871605392476E-2"/>
    <n v="6.9420897593639896E-2"/>
    <n v="7.8100390054167176E-2"/>
  </r>
  <r>
    <x v="0"/>
    <x v="3"/>
    <x v="1"/>
    <x v="9"/>
    <x v="8"/>
    <x v="2"/>
    <n v="9.8753564867248515E-3"/>
    <n v="1.0053775425852576E-2"/>
    <n v="1.1446522785285134E-2"/>
    <n v="1.3036492088460295E-2"/>
    <n v="1.4796673870758571E-2"/>
    <n v="1.6823336858493222E-2"/>
    <n v="1.925368485732144E-2"/>
    <n v="2.1872678113358957E-2"/>
    <n v="2.4831369149230939E-2"/>
    <n v="2.816753958810601E-2"/>
    <n v="3.1907474677217676E-2"/>
    <n v="3.6145348271307637E-2"/>
    <n v="4.1056193245035844E-2"/>
    <n v="4.6625284366227288E-2"/>
    <n v="5.2943346746925933E-2"/>
  </r>
  <r>
    <x v="0"/>
    <x v="3"/>
    <x v="1"/>
    <x v="9"/>
    <x v="9"/>
    <x v="2"/>
    <n v="0"/>
    <n v="0"/>
    <n v="0"/>
    <n v="0"/>
    <n v="0"/>
    <n v="0"/>
    <n v="0"/>
    <n v="0"/>
    <n v="0"/>
    <n v="0"/>
    <n v="0"/>
    <n v="0"/>
    <n v="0"/>
    <n v="0"/>
    <n v="0"/>
  </r>
  <r>
    <x v="0"/>
    <x v="3"/>
    <x v="1"/>
    <x v="9"/>
    <x v="10"/>
    <x v="2"/>
    <n v="2.9078753067265304E-4"/>
    <n v="2.9352562958924315E-4"/>
    <n v="3.3054364148409987E-4"/>
    <n v="3.7258237884790296E-4"/>
    <n v="4.1834396167343127E-4"/>
    <n v="4.7053297786158182E-4"/>
    <n v="5.3304079322848141E-4"/>
    <n v="5.9970494511103951E-4"/>
    <n v="6.7435080604364296E-4"/>
    <n v="7.5795384284001231E-4"/>
    <n v="8.5094347335538771E-4"/>
    <n v="9.5548059293894749E-4"/>
    <n v="1.0757339051982776E-3"/>
    <n v="1.2112068238390333E-3"/>
    <n v="1.3637138310411807E-3"/>
  </r>
  <r>
    <x v="0"/>
    <x v="3"/>
    <x v="1"/>
    <x v="9"/>
    <x v="11"/>
    <x v="2"/>
    <n v="1.7963409735645183E-2"/>
    <n v="1.8257537970743795E-2"/>
    <n v="2.0731315816248517E-2"/>
    <n v="2.3539904979720003E-2"/>
    <n v="2.6596980732242745E-2"/>
    <n v="3.0085944341752689E-2"/>
    <n v="3.4250247107503337E-2"/>
    <n v="3.8701112527527289E-2"/>
    <n v="4.3708298982445687E-2"/>
    <n v="4.9342035731364656E-2"/>
    <n v="5.5628380650208642E-2"/>
    <n v="6.2714254872532169E-2"/>
    <n v="7.0887107352981329E-2"/>
    <n v="8.0118209491786108E-2"/>
    <n v="9.0555894143512575E-2"/>
  </r>
  <r>
    <x v="0"/>
    <x v="3"/>
    <x v="1"/>
    <x v="9"/>
    <x v="12"/>
    <x v="2"/>
    <n v="1.0633455179092616E-2"/>
    <n v="1.0793263298129048E-2"/>
    <n v="1.2247861082307649E-2"/>
    <n v="1.3902805547251693E-2"/>
    <n v="1.5732679919117636E-2"/>
    <n v="1.7847308917534634E-2"/>
    <n v="2.0407541177255423E-2"/>
    <n v="2.3177422256457119E-2"/>
    <n v="2.6301958411655838E-2"/>
    <n v="2.9828821847369798E-2"/>
    <n v="3.3790747422715567E-2"/>
    <n v="3.8283063100311286E-2"/>
    <n v="4.3488379012829072E-2"/>
    <n v="4.9395276410431552E-2"/>
    <n v="5.6103372038691902E-2"/>
  </r>
  <r>
    <x v="0"/>
    <x v="3"/>
    <x v="1"/>
    <x v="9"/>
    <x v="13"/>
    <x v="2"/>
    <n v="0"/>
    <n v="0"/>
    <n v="0"/>
    <n v="0"/>
    <n v="0"/>
    <n v="0"/>
    <n v="0"/>
    <n v="0"/>
    <n v="0"/>
    <n v="0"/>
    <n v="0"/>
    <n v="0"/>
    <n v="0"/>
    <n v="0"/>
    <n v="0"/>
  </r>
  <r>
    <x v="0"/>
    <x v="0"/>
    <x v="1"/>
    <x v="10"/>
    <x v="2"/>
    <x v="2"/>
    <n v="7.2199241363801667E-3"/>
    <n v="8.6839334141860357E-3"/>
    <n v="9.8591079340240185E-3"/>
    <n v="1.119130551843547E-2"/>
    <n v="1.2704662431067918E-2"/>
    <n v="1.4427601059946881E-2"/>
    <n v="1.6385812410762396E-2"/>
    <n v="1.8610396286563115E-2"/>
    <n v="2.1137214064820654E-2"/>
    <n v="2.4005676984226128E-2"/>
    <n v="2.726031262063806E-2"/>
    <n v="3.0951458422301372E-2"/>
    <n v="3.5135456325962988E-2"/>
    <n v="3.9879641534416588E-2"/>
    <n v="4.5255655151772822E-2"/>
  </r>
  <r>
    <x v="0"/>
    <x v="0"/>
    <x v="1"/>
    <x v="10"/>
    <x v="3"/>
    <x v="2"/>
    <n v="1.1681924719267297E-2"/>
    <n v="1.4145566212737928E-2"/>
    <n v="1.6166063772337466E-2"/>
    <n v="1.8456302437165922E-2"/>
    <n v="2.1030090538544922E-2"/>
    <n v="2.3945593129697358E-2"/>
    <n v="2.7239042149137478E-2"/>
    <n v="3.096951889299817E-2"/>
    <n v="3.5216294384681622E-2"/>
    <n v="4.0051536646338724E-2"/>
    <n v="4.554427631938314E-2"/>
    <n v="5.1779117971268336E-2"/>
    <n v="5.8859637671640437E-2"/>
    <n v="6.6905493813093159E-2"/>
    <n v="7.6049745043769212E-2"/>
  </r>
  <r>
    <x v="0"/>
    <x v="0"/>
    <x v="1"/>
    <x v="10"/>
    <x v="4"/>
    <x v="2"/>
    <n v="1.4699205570310764E-2"/>
    <n v="1.7769675073773413E-2"/>
    <n v="2.0266307292668619E-2"/>
    <n v="2.31102777585943E-2"/>
    <n v="2.6348629272715578E-2"/>
    <n v="3.0036032030789462E-2"/>
    <n v="3.4233817219900972E-2"/>
    <n v="3.9011640952920416E-2"/>
    <n v="4.4448579606023102E-2"/>
    <n v="5.0633462904797054E-2"/>
    <n v="5.7669076122424293E-2"/>
    <n v="6.5674310007599199E-2"/>
    <n v="7.477955774771973E-2"/>
    <n v="8.5132614587852262E-2"/>
    <n v="9.6908455975071459E-2"/>
  </r>
  <r>
    <x v="0"/>
    <x v="0"/>
    <x v="1"/>
    <x v="10"/>
    <x v="5"/>
    <x v="2"/>
    <n v="6.5364530800757067E-3"/>
    <n v="7.9386913638117822E-3"/>
    <n v="9.092300016420949E-3"/>
    <n v="1.0431462273662758E-2"/>
    <n v="1.1915391625831497E-2"/>
    <n v="1.3587021887102372E-2"/>
    <n v="1.5487074079263807E-2"/>
    <n v="1.7655850928109021E-2"/>
    <n v="2.0123805369477415E-2"/>
    <n v="2.2927594658119759E-2"/>
    <n v="2.6117231276940298E-2"/>
    <n v="2.974744911770168E-2"/>
    <n v="3.3880112042515946E-2"/>
    <n v="3.8583609509239787E-2"/>
    <n v="4.3942119059093579E-2"/>
  </r>
  <r>
    <x v="0"/>
    <x v="0"/>
    <x v="1"/>
    <x v="10"/>
    <x v="6"/>
    <x v="2"/>
    <n v="3.960605646909722E-2"/>
    <n v="4.8238700608245505E-2"/>
    <n v="5.5279446873184715E-2"/>
    <n v="6.3209456719026655E-2"/>
    <n v="7.2074499073137788E-2"/>
    <n v="8.2109729983071339E-2"/>
    <n v="9.3518170959185312E-2"/>
    <n v="0.10665518135319019"/>
    <n v="0.12172227778258519"/>
    <n v="0.13888067495284259"/>
    <n v="0.15833239792578108"/>
    <n v="0.18042675697782531"/>
    <n v="0.20559360116668782"/>
    <n v="0.23426108149225766"/>
    <n v="0.26692774320953949"/>
  </r>
  <r>
    <x v="0"/>
    <x v="0"/>
    <x v="1"/>
    <x v="10"/>
    <x v="7"/>
    <x v="2"/>
    <n v="1.5800762784631982E-3"/>
    <n v="1.9133474513159778E-3"/>
    <n v="2.1822110330369663E-3"/>
    <n v="2.4865439880207073E-3"/>
    <n v="2.8286951876175114E-3"/>
    <n v="3.2167468063357034E-3"/>
    <n v="3.6585664386643143E-3"/>
    <n v="4.1643778500151324E-3"/>
    <n v="4.7423640398185649E-3"/>
    <n v="5.3995720901867609E-3"/>
    <n v="6.1446757946302657E-3"/>
    <n v="6.990783754898134E-3"/>
    <n v="7.9529289897693478E-3"/>
    <n v="9.0466250905311164E-3"/>
    <n v="1.0290395072846849E-2"/>
  </r>
  <r>
    <x v="0"/>
    <x v="0"/>
    <x v="1"/>
    <x v="10"/>
    <x v="8"/>
    <x v="2"/>
    <n v="3.5186304667812005E-3"/>
    <n v="4.2492401404314135E-3"/>
    <n v="4.8494521684218561E-3"/>
    <n v="5.5304985939608094E-3"/>
    <n v="6.3022570901386903E-3"/>
    <n v="7.180597188677704E-3"/>
    <n v="8.1753003799837354E-3"/>
    <n v="9.3048280136689455E-3"/>
    <n v="1.0590876187898271E-2"/>
    <n v="1.2053263260557978E-2"/>
    <n v="1.3715147105288318E-2"/>
    <n v="1.5605284112325762E-2"/>
    <n v="1.7754401234590905E-2"/>
    <n v="2.0198130869835997E-2"/>
    <n v="2.2979071981916167E-2"/>
  </r>
  <r>
    <x v="0"/>
    <x v="0"/>
    <x v="1"/>
    <x v="10"/>
    <x v="9"/>
    <x v="2"/>
    <n v="2.8770983462146843E-3"/>
    <n v="3.4921344127704472E-3"/>
    <n v="3.9921526162876152E-3"/>
    <n v="4.5707744264647443E-3"/>
    <n v="5.2235198775728749E-3"/>
    <n v="5.9687667718916647E-3"/>
    <n v="6.8193457773589846E-3"/>
    <n v="7.7898133797835688E-3"/>
    <n v="8.8968214648415776E-3"/>
    <n v="1.0159525098328202E-2"/>
    <n v="1.1598833205747528E-2"/>
    <n v="1.3239272904363195E-2"/>
    <n v="1.5109399799614863E-2"/>
    <n v="1.7239355879731421E-2"/>
    <n v="1.96663045506804E-2"/>
  </r>
  <r>
    <x v="0"/>
    <x v="0"/>
    <x v="1"/>
    <x v="10"/>
    <x v="10"/>
    <x v="2"/>
    <n v="1.3508343990684714E-3"/>
    <n v="1.6258615837273949E-3"/>
    <n v="1.843631723539556E-3"/>
    <n v="2.090478471053544E-3"/>
    <n v="2.3680691582504371E-3"/>
    <n v="2.681366071745607E-3"/>
    <n v="3.0346752354049383E-3"/>
    <n v="3.433896896924883E-3"/>
    <n v="3.8861637554041609E-3"/>
    <n v="4.3982922203925608E-3"/>
    <n v="4.9773800028816905E-3"/>
    <n v="5.6322851845919631E-3"/>
    <n v="6.3732987817780697E-3"/>
    <n v="7.2117416061311989E-3"/>
    <n v="8.1605059445678894E-3"/>
  </r>
  <r>
    <x v="0"/>
    <x v="0"/>
    <x v="1"/>
    <x v="10"/>
    <x v="11"/>
    <x v="2"/>
    <n v="3.9372629183289272E-3"/>
    <n v="4.7664815566815432E-3"/>
    <n v="5.4450318457346086E-3"/>
    <n v="6.2148321057264276E-3"/>
    <n v="7.079638724784427E-3"/>
    <n v="8.0594099148172046E-3"/>
    <n v="9.1659821054404182E-3"/>
    <n v="1.0418915910900529E-2"/>
    <n v="1.1844851072517489E-2"/>
    <n v="1.3467971708012406E-2"/>
    <n v="1.5311343000520224E-2"/>
    <n v="1.7403338775646048E-2"/>
    <n v="1.9778554119249645E-2"/>
    <n v="2.247677353526217E-2"/>
    <n v="2.5542718282132015E-2"/>
  </r>
  <r>
    <x v="0"/>
    <x v="0"/>
    <x v="1"/>
    <x v="10"/>
    <x v="12"/>
    <x v="2"/>
    <n v="8.06766747067807E-3"/>
    <n v="9.7532605987785109E-3"/>
    <n v="1.1135769109600261E-2"/>
    <n v="1.2702770716744713E-2"/>
    <n v="1.4488586262717292E-2"/>
    <n v="1.6527916373533763E-2"/>
    <n v="1.8856586080576575E-2"/>
    <n v="2.1512217839936693E-2"/>
    <n v="2.4537915143890782E-2"/>
    <n v="2.7988487528564206E-2"/>
    <n v="3.1922570989940904E-2"/>
    <n v="3.6409095430295704E-2"/>
    <n v="4.1525885285965278E-2"/>
    <n v="4.7362920946368785E-2"/>
    <n v="5.402008639773706E-2"/>
  </r>
  <r>
    <x v="0"/>
    <x v="0"/>
    <x v="1"/>
    <x v="10"/>
    <x v="13"/>
    <x v="2"/>
    <n v="4.3896436568790549E-4"/>
    <n v="5.334473907289513E-4"/>
    <n v="6.1016474405328313E-4"/>
    <n v="6.9879286594118047E-4"/>
    <n v="7.9810243578220359E-4"/>
    <n v="9.1155559681289618E-4"/>
    <n v="1.0406154051052093E-3"/>
    <n v="1.1871621623073412E-3"/>
    <n v="1.3539458655390225E-3"/>
    <n v="1.5440455512031963E-3"/>
    <n v="1.7605027691701318E-3"/>
    <n v="2.0069520613588431E-3"/>
    <n v="2.2875784546792402E-3"/>
    <n v="2.6069156864623349E-3"/>
    <n v="2.9705719454052046E-3"/>
  </r>
  <r>
    <x v="0"/>
    <x v="1"/>
    <x v="1"/>
    <x v="10"/>
    <x v="2"/>
    <x v="2"/>
    <n v="5.568374132816886E-3"/>
    <n v="6.714703759688528E-3"/>
    <n v="7.6414913097553059E-3"/>
    <n v="8.6939209109200277E-3"/>
    <n v="9.8896444153521029E-3"/>
    <n v="1.1250981148946687E-2"/>
    <n v="1.2798572945786029E-2"/>
    <n v="1.4558283694582466E-2"/>
    <n v="1.6559853287073316E-2"/>
    <n v="1.8836525880385015E-2"/>
    <n v="2.1424969666197134E-2"/>
    <n v="2.436721314228505E-2"/>
    <n v="2.771318014503716E-2"/>
    <n v="3.1516450532778469E-2"/>
    <n v="3.5838312839860838E-2"/>
  </r>
  <r>
    <x v="0"/>
    <x v="1"/>
    <x v="1"/>
    <x v="10"/>
    <x v="3"/>
    <x v="2"/>
    <n v="2.1329306911207227E-2"/>
    <n v="2.5864588418766196E-2"/>
    <n v="2.9583042542654439E-2"/>
    <n v="3.3792598875655507E-2"/>
    <n v="3.8527542338805017E-2"/>
    <n v="4.3886205168582888E-2"/>
    <n v="4.9939159656631239E-2"/>
    <n v="5.6795853627212983E-2"/>
    <n v="6.4602171367948907E-2"/>
    <n v="7.3493990959176692E-2"/>
    <n v="8.3600865346350348E-2"/>
    <n v="9.5077987879260334E-2"/>
    <n v="0.10811613846766484"/>
    <n v="0.12293069148519069"/>
    <n v="0.13976775782935882"/>
  </r>
  <r>
    <x v="0"/>
    <x v="1"/>
    <x v="1"/>
    <x v="10"/>
    <x v="4"/>
    <x v="2"/>
    <n v="1.0135275153871914E-2"/>
    <n v="1.2277519356705423E-2"/>
    <n v="1.402955715765215E-2"/>
    <n v="1.6027709935457497E-2"/>
    <n v="1.8306090349236828E-2"/>
    <n v="2.0903482954644753E-2"/>
    <n v="2.3864122331034233E-2"/>
    <n v="2.723825774807126E-2"/>
    <n v="3.1083022935838877E-2"/>
    <n v="3.5462506133422264E-2"/>
    <n v="4.0450656962192827E-2"/>
    <n v="4.613128102722789E-2"/>
    <n v="5.2600136671527471E-2"/>
    <n v="5.9968322971837983E-2"/>
    <n v="6.835674703809172E-2"/>
  </r>
  <r>
    <x v="0"/>
    <x v="1"/>
    <x v="1"/>
    <x v="10"/>
    <x v="5"/>
    <x v="2"/>
    <n v="6.268005335049261E-3"/>
    <n v="7.61481387686796E-3"/>
    <n v="8.7144611203789531E-3"/>
    <n v="9.98811997753251E-3"/>
    <n v="1.1403086428298513E-2"/>
    <n v="1.2989104958070471E-2"/>
    <n v="1.4787203880857592E-2"/>
    <n v="1.684000063861164E-2"/>
    <n v="1.9176726035221494E-2"/>
    <n v="2.1833823460277586E-2"/>
    <n v="2.4861231662408875E-2"/>
    <n v="2.8306530271645775E-2"/>
    <n v="3.2227652536930516E-2"/>
    <n v="3.6694508106970683E-2"/>
    <n v="4.1781379605631407E-2"/>
  </r>
  <r>
    <x v="0"/>
    <x v="1"/>
    <x v="1"/>
    <x v="10"/>
    <x v="6"/>
    <x v="2"/>
    <n v="3.3327844996049787E-2"/>
    <n v="4.0472045707518341E-2"/>
    <n v="4.6300682023090629E-2"/>
    <n v="5.2893948878211208E-2"/>
    <n v="6.0238358552209353E-2"/>
    <n v="6.8507141994003623E-2"/>
    <n v="7.7871244324149907E-2"/>
    <n v="8.8662305531213251E-2"/>
    <n v="0.10104350247037047"/>
    <n v="0.11513695749955148"/>
    <n v="0.13108979753939523"/>
    <n v="0.14918091578510081"/>
    <n v="0.16975999479385115"/>
    <n v="0.19319123891660367"/>
    <n v="0.21987294335629656"/>
  </r>
  <r>
    <x v="0"/>
    <x v="1"/>
    <x v="1"/>
    <x v="10"/>
    <x v="7"/>
    <x v="2"/>
    <n v="6.6895106529556558E-3"/>
    <n v="8.0801256526420763E-3"/>
    <n v="9.2012842377269307E-3"/>
    <n v="1.0469225699639017E-2"/>
    <n v="1.1891311048947948E-2"/>
    <n v="1.3500487992047627E-2"/>
    <n v="1.5330514559027465E-2"/>
    <n v="1.742746744380853E-2"/>
    <n v="1.9824985937429956E-2"/>
    <n v="2.2549640785168988E-2"/>
    <n v="2.5635830733628018E-2"/>
    <n v="2.9137098899495187E-2"/>
    <n v="3.3116596429934149E-2"/>
    <n v="3.7639565842864729E-2"/>
    <n v="4.2780990300302725E-2"/>
  </r>
  <r>
    <x v="0"/>
    <x v="1"/>
    <x v="1"/>
    <x v="10"/>
    <x v="8"/>
    <x v="2"/>
    <n v="2.3541960654555844E-2"/>
    <n v="2.8525206039724894E-2"/>
    <n v="3.2655428146070302E-2"/>
    <n v="3.7336004613305822E-2"/>
    <n v="4.2663127746416347E-2"/>
    <n v="4.8732823983204394E-2"/>
    <n v="5.5613275435572859E-2"/>
    <n v="6.3437895848910214E-2"/>
    <n v="7.2365751889068089E-2"/>
    <n v="8.2542154576745866E-2"/>
    <n v="9.413418352901419E-2"/>
    <n v="0.10734083526297791"/>
    <n v="0.1223878541488054"/>
    <n v="0.13953718861577988"/>
    <n v="0.15907932581950707"/>
  </r>
  <r>
    <x v="0"/>
    <x v="1"/>
    <x v="1"/>
    <x v="10"/>
    <x v="9"/>
    <x v="2"/>
    <n v="1.6905934676178303E-3"/>
    <n v="2.036862916462324E-3"/>
    <n v="2.3124293830053956E-3"/>
    <n v="2.6291774126108889E-3"/>
    <n v="2.9850710603855947E-3"/>
    <n v="3.3893545240859754E-3"/>
    <n v="3.8485296341449209E-3"/>
    <n v="4.3700388229119137E-3"/>
    <n v="4.9622480312035552E-3"/>
    <n v="5.6346235619975944E-3"/>
    <n v="6.3977559916759642E-3"/>
    <n v="7.2637614127920719E-3"/>
    <n v="8.2463753252083397E-3"/>
    <n v="9.361553069931897E-3"/>
    <n v="1.0628225791923601E-2"/>
  </r>
  <r>
    <x v="0"/>
    <x v="1"/>
    <x v="1"/>
    <x v="10"/>
    <x v="10"/>
    <x v="2"/>
    <n v="1.649192802856007E-2"/>
    <n v="2.0058087946412159E-2"/>
    <n v="2.2953650818000066E-2"/>
    <n v="2.6249391836243693E-2"/>
    <n v="2.9964249208224748E-2"/>
    <n v="3.417281264061621E-2"/>
    <n v="3.8935531802896217E-2"/>
    <n v="4.4343905371397686E-2"/>
    <n v="5.0512636749725295E-2"/>
    <n v="5.7542533047529751E-2"/>
    <n v="6.5537715652087936E-2"/>
    <n v="7.462881493682938E-2"/>
    <n v="8.4968801930282195E-2"/>
    <n v="9.6732522828044148E-2"/>
    <n v="0.11012407076648119"/>
  </r>
  <r>
    <x v="0"/>
    <x v="1"/>
    <x v="1"/>
    <x v="10"/>
    <x v="11"/>
    <x v="2"/>
    <n v="3.0378881588218859E-2"/>
    <n v="3.6897385097559736E-2"/>
    <n v="4.2262853705342787E-2"/>
    <n v="4.8346631289788333E-2"/>
    <n v="5.5185241808389116E-2"/>
    <n v="6.2928991108991666E-2"/>
    <n v="7.1676007788396806E-2"/>
    <n v="8.1585345654424019E-2"/>
    <n v="9.2876215873024776E-2"/>
    <n v="0.10574975329218922"/>
    <n v="0.12039354468581064"/>
    <n v="0.13703271472480663"/>
    <n v="0.15594647584395679"/>
    <n v="0.17745048915953077"/>
    <n v="0.20190525834958906"/>
  </r>
  <r>
    <x v="0"/>
    <x v="1"/>
    <x v="1"/>
    <x v="10"/>
    <x v="12"/>
    <x v="2"/>
    <n v="7.3991793102736276E-3"/>
    <n v="8.9422381212275019E-3"/>
    <n v="1.0203921890665128E-2"/>
    <n v="1.1635698117118815E-2"/>
    <n v="1.3266507106708505E-2"/>
    <n v="1.5128296790739414E-2"/>
    <n v="1.7254139056787254E-2"/>
    <n v="1.9678534203433188E-2"/>
    <n v="2.2440843486291575E-2"/>
    <n v="2.5590908770068244E-2"/>
    <n v="2.9181838353391963E-2"/>
    <n v="3.3276322801892987E-2"/>
    <n v="3.7945381805349204E-2"/>
    <n v="4.3271184871155562E-2"/>
    <n v="4.934513888103273E-2"/>
  </r>
  <r>
    <x v="0"/>
    <x v="1"/>
    <x v="1"/>
    <x v="10"/>
    <x v="13"/>
    <x v="2"/>
    <n v="8.2603936085934113E-3"/>
    <n v="1.0016227650174681E-2"/>
    <n v="1.1413088893652133E-2"/>
    <n v="1.3005305085528968E-2"/>
    <n v="1.4777000089710449E-2"/>
    <n v="1.6798724968736644E-2"/>
    <n v="1.9096621905236168E-2"/>
    <n v="2.1701109547476203E-2"/>
    <n v="2.4657834023134251E-2"/>
    <n v="2.8019384044032238E-2"/>
    <n v="3.1838880198657937E-2"/>
    <n v="3.6174607887489996E-2"/>
    <n v="4.1097411525678147E-2"/>
    <n v="4.6691741659992632E-2"/>
    <n v="5.3051386071306224E-2"/>
  </r>
  <r>
    <x v="0"/>
    <x v="2"/>
    <x v="1"/>
    <x v="10"/>
    <x v="2"/>
    <x v="2"/>
    <n v="0"/>
    <n v="0"/>
    <n v="0"/>
    <n v="0"/>
    <n v="0"/>
    <n v="0"/>
    <n v="0"/>
    <n v="0"/>
    <n v="0"/>
    <n v="0"/>
    <n v="0"/>
    <n v="0"/>
    <n v="0"/>
    <n v="0"/>
    <n v="0"/>
  </r>
  <r>
    <x v="0"/>
    <x v="2"/>
    <x v="1"/>
    <x v="10"/>
    <x v="3"/>
    <x v="2"/>
    <n v="0"/>
    <n v="0"/>
    <n v="0"/>
    <n v="0"/>
    <n v="0"/>
    <n v="0"/>
    <n v="0"/>
    <n v="0"/>
    <n v="0"/>
    <n v="0"/>
    <n v="0"/>
    <n v="0"/>
    <n v="0"/>
    <n v="0"/>
    <n v="0"/>
  </r>
  <r>
    <x v="0"/>
    <x v="2"/>
    <x v="1"/>
    <x v="10"/>
    <x v="4"/>
    <x v="2"/>
    <n v="0"/>
    <n v="0"/>
    <n v="0"/>
    <n v="0"/>
    <n v="0"/>
    <n v="0"/>
    <n v="0"/>
    <n v="0"/>
    <n v="0"/>
    <n v="0"/>
    <n v="0"/>
    <n v="0"/>
    <n v="0"/>
    <n v="0"/>
    <n v="0"/>
  </r>
  <r>
    <x v="0"/>
    <x v="2"/>
    <x v="1"/>
    <x v="10"/>
    <x v="5"/>
    <x v="2"/>
    <n v="0"/>
    <n v="0"/>
    <n v="0"/>
    <n v="0"/>
    <n v="0"/>
    <n v="0"/>
    <n v="0"/>
    <n v="0"/>
    <n v="0"/>
    <n v="0"/>
    <n v="0"/>
    <n v="0"/>
    <n v="0"/>
    <n v="0"/>
    <n v="0"/>
  </r>
  <r>
    <x v="0"/>
    <x v="2"/>
    <x v="1"/>
    <x v="10"/>
    <x v="6"/>
    <x v="2"/>
    <n v="0"/>
    <n v="0"/>
    <n v="0"/>
    <n v="0"/>
    <n v="0"/>
    <n v="0"/>
    <n v="0"/>
    <n v="0"/>
    <n v="0"/>
    <n v="0"/>
    <n v="0"/>
    <n v="0"/>
    <n v="0"/>
    <n v="0"/>
    <n v="0"/>
  </r>
  <r>
    <x v="0"/>
    <x v="2"/>
    <x v="1"/>
    <x v="10"/>
    <x v="7"/>
    <x v="2"/>
    <n v="0"/>
    <n v="0"/>
    <n v="0"/>
    <n v="0"/>
    <n v="0"/>
    <n v="0"/>
    <n v="0"/>
    <n v="0"/>
    <n v="0"/>
    <n v="0"/>
    <n v="0"/>
    <n v="0"/>
    <n v="0"/>
    <n v="0"/>
    <n v="0"/>
  </r>
  <r>
    <x v="0"/>
    <x v="2"/>
    <x v="1"/>
    <x v="10"/>
    <x v="8"/>
    <x v="2"/>
    <n v="0"/>
    <n v="0"/>
    <n v="0"/>
    <n v="0"/>
    <n v="0"/>
    <n v="0"/>
    <n v="0"/>
    <n v="0"/>
    <n v="0"/>
    <n v="0"/>
    <n v="0"/>
    <n v="0"/>
    <n v="0"/>
    <n v="0"/>
    <n v="0"/>
  </r>
  <r>
    <x v="0"/>
    <x v="2"/>
    <x v="1"/>
    <x v="10"/>
    <x v="9"/>
    <x v="2"/>
    <n v="0"/>
    <n v="0"/>
    <n v="0"/>
    <n v="0"/>
    <n v="0"/>
    <n v="0"/>
    <n v="0"/>
    <n v="0"/>
    <n v="0"/>
    <n v="0"/>
    <n v="0"/>
    <n v="0"/>
    <n v="0"/>
    <n v="0"/>
    <n v="0"/>
  </r>
  <r>
    <x v="0"/>
    <x v="2"/>
    <x v="1"/>
    <x v="10"/>
    <x v="10"/>
    <x v="2"/>
    <n v="0"/>
    <n v="0"/>
    <n v="0"/>
    <n v="0"/>
    <n v="0"/>
    <n v="0"/>
    <n v="0"/>
    <n v="0"/>
    <n v="0"/>
    <n v="0"/>
    <n v="0"/>
    <n v="0"/>
    <n v="0"/>
    <n v="0"/>
    <n v="0"/>
  </r>
  <r>
    <x v="0"/>
    <x v="2"/>
    <x v="1"/>
    <x v="10"/>
    <x v="11"/>
    <x v="2"/>
    <n v="0"/>
    <n v="0"/>
    <n v="0"/>
    <n v="0"/>
    <n v="0"/>
    <n v="0"/>
    <n v="0"/>
    <n v="0"/>
    <n v="0"/>
    <n v="0"/>
    <n v="0"/>
    <n v="0"/>
    <n v="0"/>
    <n v="0"/>
    <n v="0"/>
  </r>
  <r>
    <x v="0"/>
    <x v="2"/>
    <x v="1"/>
    <x v="10"/>
    <x v="12"/>
    <x v="2"/>
    <n v="0"/>
    <n v="0"/>
    <n v="0"/>
    <n v="0"/>
    <n v="0"/>
    <n v="0"/>
    <n v="0"/>
    <n v="0"/>
    <n v="0"/>
    <n v="0"/>
    <n v="0"/>
    <n v="0"/>
    <n v="0"/>
    <n v="0"/>
    <n v="0"/>
  </r>
  <r>
    <x v="0"/>
    <x v="2"/>
    <x v="1"/>
    <x v="10"/>
    <x v="13"/>
    <x v="2"/>
    <n v="0"/>
    <n v="0"/>
    <n v="0"/>
    <n v="0"/>
    <n v="0"/>
    <n v="0"/>
    <n v="0"/>
    <n v="0"/>
    <n v="0"/>
    <n v="0"/>
    <n v="0"/>
    <n v="0"/>
    <n v="0"/>
    <n v="0"/>
    <n v="0"/>
  </r>
  <r>
    <x v="0"/>
    <x v="3"/>
    <x v="1"/>
    <x v="10"/>
    <x v="2"/>
    <x v="2"/>
    <n v="1.3530733292265917E-3"/>
    <n v="1.6326351623055053E-3"/>
    <n v="1.8596647169735504E-3"/>
    <n v="2.1193372695532558E-3"/>
    <n v="2.4156442541684317E-3"/>
    <n v="2.7535192284562178E-3"/>
    <n v="3.1385718622641457E-3"/>
    <n v="3.5773042032501237E-3"/>
    <n v="4.0773658624896963E-3"/>
    <n v="4.6469041376303952E-3"/>
    <n v="5.2954695056730318E-3"/>
    <n v="6.033994853722407E-3"/>
    <n v="6.8750369336369249E-3"/>
    <n v="7.8329179076833833E-3"/>
    <n v="8.9249886209682907E-3"/>
  </r>
  <r>
    <x v="0"/>
    <x v="3"/>
    <x v="1"/>
    <x v="10"/>
    <x v="3"/>
    <x v="2"/>
    <n v="5.202520637198697E-3"/>
    <n v="6.3424995790521436E-3"/>
    <n v="7.295600068779484E-3"/>
    <n v="8.3765902260059272E-3"/>
    <n v="9.5919181183001072E-3"/>
    <n v="1.0965743809946067E-2"/>
    <n v="1.2513179149391884E-2"/>
    <n v="1.4264018424402787E-2"/>
    <n v="1.6260104571193701E-2"/>
    <n v="1.8535488943023818E-2"/>
    <n v="2.1120590770489615E-2"/>
    <n v="2.4058860904521407E-2"/>
    <n v="2.7402220639140148E-2"/>
    <n v="3.1207505204013383E-2"/>
    <n v="3.5543536384022897E-2"/>
  </r>
  <r>
    <x v="0"/>
    <x v="3"/>
    <x v="1"/>
    <x v="10"/>
    <x v="4"/>
    <x v="2"/>
    <n v="3.0722772010537873E-3"/>
    <n v="3.7216641489775178E-3"/>
    <n v="4.2524684649921955E-3"/>
    <n v="4.8574528453955929E-3"/>
    <n v="5.5468553144634647E-3"/>
    <n v="6.3323521442125094E-3"/>
    <n v="7.2273378834841404E-3"/>
    <n v="8.2462669423292462E-3"/>
    <n v="9.4067810730020743E-3"/>
    <n v="1.0728442550376477E-2"/>
    <n v="1.2233593527194355E-2"/>
    <n v="1.3947371256993619E-2"/>
    <n v="1.5900103261273266E-2"/>
    <n v="1.8122816842988217E-2"/>
    <n v="2.0651223993094686E-2"/>
  </r>
  <r>
    <x v="0"/>
    <x v="3"/>
    <x v="1"/>
    <x v="10"/>
    <x v="5"/>
    <x v="2"/>
    <n v="3.0951739447774712E-3"/>
    <n v="3.7579451748348753E-3"/>
    <n v="4.304006775698613E-3"/>
    <n v="4.9383791068666732E-3"/>
    <n v="5.6417828739394856E-3"/>
    <n v="6.4268954864499005E-3"/>
    <n v="7.3149776893274079E-3"/>
    <n v="8.3257929817570232E-3"/>
    <n v="9.4719315200653409E-3"/>
    <n v="1.0771379104509477E-2"/>
    <n v="1.2247175729662444E-2"/>
    <n v="1.3925432461380062E-2"/>
    <n v="1.5838181353324137E-2"/>
    <n v="1.8016333407840854E-2"/>
    <n v="2.0494051895670991E-2"/>
  </r>
  <r>
    <x v="0"/>
    <x v="3"/>
    <x v="1"/>
    <x v="10"/>
    <x v="6"/>
    <x v="2"/>
    <n v="9.3202266629710557E-3"/>
    <n v="1.1361231135038615E-2"/>
    <n v="1.305294359668102E-2"/>
    <n v="1.497267378530062E-2"/>
    <n v="1.7099626683477455E-2"/>
    <n v="1.9493347576393049E-2"/>
    <n v="2.2210216952570118E-2"/>
    <n v="2.5361475142902882E-2"/>
    <n v="2.8990348591865125E-2"/>
    <n v="3.3125827432182682E-2"/>
    <n v="3.7808480771678921E-2"/>
    <n v="4.3131378297736375E-2"/>
    <n v="4.9216849673466095E-2"/>
    <n v="5.6173698372321071E-2"/>
    <n v="6.4117719613186727E-2"/>
  </r>
  <r>
    <x v="0"/>
    <x v="3"/>
    <x v="1"/>
    <x v="10"/>
    <x v="7"/>
    <x v="2"/>
    <n v="2.8197749640651681E-3"/>
    <n v="3.3867255902668928E-3"/>
    <n v="3.8372887005817904E-3"/>
    <n v="4.3455629907072938E-3"/>
    <n v="4.9151247103175963E-3"/>
    <n v="5.5574199615400898E-3"/>
    <n v="6.284732197571182E-3"/>
    <n v="7.1130375269386793E-3"/>
    <n v="8.0544300245164804E-3"/>
    <n v="9.1196437698645647E-3"/>
    <n v="1.0321662582094543E-2"/>
    <n v="1.168056548155968E-2"/>
    <n v="1.321961027866228E-2"/>
    <n v="1.4962360863130497E-2"/>
    <n v="1.6935199219237224E-2"/>
  </r>
  <r>
    <x v="0"/>
    <x v="3"/>
    <x v="1"/>
    <x v="10"/>
    <x v="8"/>
    <x v="2"/>
    <n v="4.3525574752528154E-3"/>
    <n v="5.2965346593064396E-3"/>
    <n v="6.0871557894414266E-3"/>
    <n v="6.9889545138431238E-3"/>
    <n v="8.0185546309555211E-3"/>
    <n v="9.193026078464013E-3"/>
    <n v="1.052518885835498E-2"/>
    <n v="1.2040256008238963E-2"/>
    <n v="1.3771747165752874E-2"/>
    <n v="1.5746981141756912E-2"/>
    <n v="1.7998130131958497E-2"/>
    <n v="2.0567235655401746E-2"/>
    <n v="2.3502575179275571E-2"/>
    <n v="2.6852395963096434E-2"/>
    <n v="3.0676100159163305E-2"/>
  </r>
  <r>
    <x v="0"/>
    <x v="3"/>
    <x v="1"/>
    <x v="10"/>
    <x v="9"/>
    <x v="2"/>
    <n v="9.9407589182931602E-5"/>
    <n v="1.2016306121501242E-4"/>
    <n v="1.3662603720445476E-4"/>
    <n v="1.556758247213343E-4"/>
    <n v="1.7679968392762786E-4"/>
    <n v="2.006910529396262E-4"/>
    <n v="2.2770316272398983E-4"/>
    <n v="2.5825642411643479E-4"/>
    <n v="2.9274823543489154E-4"/>
    <n v="3.3177432310470029E-4"/>
    <n v="3.7584966715776023E-4"/>
    <n v="4.2573540546675414E-4"/>
    <n v="4.8219839872587429E-4"/>
    <n v="5.4631091613836942E-4"/>
    <n v="6.1888378503752747E-4"/>
  </r>
  <r>
    <x v="0"/>
    <x v="3"/>
    <x v="1"/>
    <x v="10"/>
    <x v="10"/>
    <x v="2"/>
    <n v="2.9046373125392357E-3"/>
    <n v="3.5045565043917426E-3"/>
    <n v="3.9837680735282481E-3"/>
    <n v="4.5268716336253614E-3"/>
    <n v="5.137950256358337E-3"/>
    <n v="5.8272119906013524E-3"/>
    <n v="6.6039060263169544E-3"/>
    <n v="7.4816224671711796E-3"/>
    <n v="8.4761504232459678E-3"/>
    <n v="9.6031906961847689E-3"/>
    <n v="1.0878275808937353E-2"/>
    <n v="1.2321675883599807E-2"/>
    <n v="1.3956162852366436E-2"/>
    <n v="1.5808994843057929E-2"/>
    <n v="1.7907559420268882E-2"/>
  </r>
  <r>
    <x v="0"/>
    <x v="3"/>
    <x v="1"/>
    <x v="10"/>
    <x v="11"/>
    <x v="2"/>
    <n v="6.9411331964144528E-3"/>
    <n v="8.4324683676695097E-3"/>
    <n v="9.6653498175055218E-3"/>
    <n v="1.106384400195728E-2"/>
    <n v="1.2636133309840598E-2"/>
    <n v="1.441318192881477E-2"/>
    <n v="1.641457403639528E-2"/>
    <n v="1.8676998285273312E-2"/>
    <n v="2.1252114616552333E-2"/>
    <n v="2.418328684166916E-2"/>
    <n v="2.7509407825496553E-2"/>
    <n v="3.1285251227960081E-2"/>
    <n v="3.5575736201309181E-2"/>
    <n v="4.0452247310686099E-2"/>
    <n v="4.5999737004257191E-2"/>
  </r>
  <r>
    <x v="0"/>
    <x v="3"/>
    <x v="1"/>
    <x v="10"/>
    <x v="12"/>
    <x v="2"/>
    <n v="1.4480111960017896E-3"/>
    <n v="1.7567954280158914E-3"/>
    <n v="2.0123655500330416E-3"/>
    <n v="2.302818445188465E-3"/>
    <n v="2.6341498673455462E-3"/>
    <n v="3.0131785998492202E-3"/>
    <n v="3.4467715701287007E-3"/>
    <n v="3.9418915788161195E-3"/>
    <n v="4.506944849430608E-3"/>
    <n v="5.1521710939546207E-3"/>
    <n v="5.8889590557215177E-3"/>
    <n v="6.7303240041692537E-3"/>
    <n v="7.6915837659751619E-3"/>
    <n v="8.7892688983609475E-3"/>
    <n v="1.00434634431604E-2"/>
  </r>
  <r>
    <x v="0"/>
    <x v="3"/>
    <x v="1"/>
    <x v="10"/>
    <x v="13"/>
    <x v="2"/>
    <n v="1.3715477660018512E-3"/>
    <n v="1.6677391157290096E-3"/>
    <n v="1.905367347163075E-3"/>
    <n v="2.178883697720371E-3"/>
    <n v="2.4831161715541594E-3"/>
    <n v="2.8295805224483302E-3"/>
    <n v="3.2228517250538894E-3"/>
    <n v="3.667599261129471E-3"/>
    <n v="4.1710824065988436E-3"/>
    <n v="4.7427184075342433E-3"/>
    <n v="5.3912113471042949E-3"/>
    <n v="6.1273543102976294E-3"/>
    <n v="6.9644257912648043E-3"/>
    <n v="7.9166427560006386E-3"/>
    <n v="8.997810974048415E-3"/>
  </r>
  <r>
    <x v="0"/>
    <x v="0"/>
    <x v="1"/>
    <x v="11"/>
    <x v="2"/>
    <x v="2"/>
    <n v="4.3335946041430443E-2"/>
    <n v="4.3355236165681862E-2"/>
    <n v="4.500579718724311E-2"/>
    <n v="4.6779462850724776E-2"/>
    <n v="4.8622042597406802E-2"/>
    <n v="5.0573845642322299E-2"/>
    <n v="5.2717968683334962E-2"/>
    <n v="5.4955784072021507E-2"/>
    <n v="5.7084261168234667E-2"/>
    <n v="5.9205182810404072E-2"/>
    <n v="6.1439946107605094E-2"/>
    <n v="6.3762455615213681E-2"/>
    <n v="6.6312419629790786E-2"/>
    <n v="6.8959814248843759E-2"/>
    <n v="7.170038138152203E-2"/>
  </r>
  <r>
    <x v="0"/>
    <x v="0"/>
    <x v="1"/>
    <x v="11"/>
    <x v="3"/>
    <x v="2"/>
    <n v="0.24163675814129279"/>
    <n v="0.2433763407645263"/>
    <n v="0.25431271535486538"/>
    <n v="0.26585946506302827"/>
    <n v="0.27736021252105159"/>
    <n v="0.28926134566510475"/>
    <n v="0.30200592995383496"/>
    <n v="0.31515572141095388"/>
    <n v="0.32775191964248962"/>
    <n v="0.34040654469250636"/>
    <n v="0.35374209978997534"/>
    <n v="0.36759662421842387"/>
    <n v="0.38282457629777422"/>
    <n v="0.39869387813536616"/>
    <n v="0.41522101085092844"/>
  </r>
  <r>
    <x v="0"/>
    <x v="0"/>
    <x v="1"/>
    <x v="11"/>
    <x v="4"/>
    <x v="2"/>
    <n v="5.8647469922835434E-2"/>
    <n v="5.8971792415135338E-2"/>
    <n v="6.1495768202758469E-2"/>
    <n v="6.4212475631378413E-2"/>
    <n v="6.7029791159931518E-2"/>
    <n v="6.9986485058771461E-2"/>
    <n v="7.3212592661920581E-2"/>
    <n v="7.6575841133806458E-2"/>
    <n v="7.9793276021090084E-2"/>
    <n v="8.3008615232325098E-2"/>
    <n v="8.6397814737402753E-2"/>
    <n v="8.9933025743353698E-2"/>
    <n v="9.381492568724209E-2"/>
    <n v="9.7854449640360525E-2"/>
    <n v="0.10205870500670473"/>
  </r>
  <r>
    <x v="0"/>
    <x v="0"/>
    <x v="1"/>
    <x v="11"/>
    <x v="5"/>
    <x v="2"/>
    <n v="3.4615448583723778E-2"/>
    <n v="3.4969237113165116E-2"/>
    <n v="3.6619867077543153E-2"/>
    <n v="3.8470855030367006E-2"/>
    <n v="4.0233754228989227E-2"/>
    <n v="4.2021185156871005E-2"/>
    <n v="4.3961472744976596E-2"/>
    <n v="4.6000082347076414E-2"/>
    <n v="4.7950254372673765E-2"/>
    <n v="4.9890336355094267E-2"/>
    <n v="5.1934899712491073E-2"/>
    <n v="5.4068685998197523E-2"/>
    <n v="5.6416518592265784E-2"/>
    <n v="5.8865367410489138E-2"/>
    <n v="6.1424520386194031E-2"/>
  </r>
  <r>
    <x v="0"/>
    <x v="0"/>
    <x v="1"/>
    <x v="11"/>
    <x v="6"/>
    <x v="2"/>
    <n v="0.70804341700449458"/>
    <n v="0.71730409752853652"/>
    <n v="0.75158337649479556"/>
    <n v="0.78693556915643703"/>
    <n v="0.82155064581774262"/>
    <n v="0.85725320399064542"/>
    <n v="0.89612652561173189"/>
    <n v="0.93804221892132833"/>
    <n v="0.97908714565819432"/>
    <n v="1.0201645458895068"/>
    <n v="1.0628510908208544"/>
    <n v="1.107050669875177"/>
    <n v="1.1556904102360297"/>
    <n v="1.2065008170968659"/>
    <n v="1.2595777005768136"/>
  </r>
  <r>
    <x v="0"/>
    <x v="0"/>
    <x v="1"/>
    <x v="11"/>
    <x v="7"/>
    <x v="2"/>
    <n v="0.19009777198966843"/>
    <n v="0.19147066243824665"/>
    <n v="0.19966912323892341"/>
    <n v="0.20833102532929909"/>
    <n v="0.21698991368346562"/>
    <n v="0.22601229131902176"/>
    <n v="0.2359309744132228"/>
    <n v="0.246485423530866"/>
    <n v="0.25671240397900397"/>
    <n v="0.26692450031270909"/>
    <n v="0.27758902646238665"/>
    <n v="0.28866432285028221"/>
    <n v="0.30085671372255607"/>
    <n v="0.31355574031471301"/>
    <n v="0.3267864075825414"/>
  </r>
  <r>
    <x v="0"/>
    <x v="0"/>
    <x v="1"/>
    <x v="11"/>
    <x v="8"/>
    <x v="2"/>
    <n v="0"/>
    <n v="0"/>
    <n v="0"/>
    <n v="0"/>
    <n v="0"/>
    <n v="0"/>
    <n v="0"/>
    <n v="0"/>
    <n v="0"/>
    <n v="0"/>
    <n v="0"/>
    <n v="0"/>
    <n v="0"/>
    <n v="0"/>
    <n v="0"/>
  </r>
  <r>
    <x v="0"/>
    <x v="0"/>
    <x v="1"/>
    <x v="11"/>
    <x v="9"/>
    <x v="2"/>
    <n v="0"/>
    <n v="0"/>
    <n v="0"/>
    <n v="0"/>
    <n v="0"/>
    <n v="0"/>
    <n v="0"/>
    <n v="0"/>
    <n v="0"/>
    <n v="0"/>
    <n v="0"/>
    <n v="0"/>
    <n v="0"/>
    <n v="0"/>
    <n v="0"/>
  </r>
  <r>
    <x v="0"/>
    <x v="0"/>
    <x v="1"/>
    <x v="11"/>
    <x v="10"/>
    <x v="2"/>
    <n v="0"/>
    <n v="0"/>
    <n v="0"/>
    <n v="0"/>
    <n v="0"/>
    <n v="0"/>
    <n v="0"/>
    <n v="0"/>
    <n v="0"/>
    <n v="0"/>
    <n v="0"/>
    <n v="0"/>
    <n v="0"/>
    <n v="0"/>
    <n v="0"/>
  </r>
  <r>
    <x v="0"/>
    <x v="0"/>
    <x v="1"/>
    <x v="11"/>
    <x v="11"/>
    <x v="2"/>
    <n v="0.13575900957454662"/>
    <n v="0.13670411420275039"/>
    <n v="0.14278739105861585"/>
    <n v="0.1492321775271028"/>
    <n v="0.15564664442729415"/>
    <n v="0.16229072322638363"/>
    <n v="0.16940580608082836"/>
    <n v="0.17674165488704169"/>
    <n v="0.18376247863018222"/>
    <n v="0.19081238528693298"/>
    <n v="0.19824026808926143"/>
    <n v="0.20595630307087132"/>
    <n v="0.21443832845376432"/>
    <n v="0.22327361480469818"/>
    <n v="0.23247396319396199"/>
  </r>
  <r>
    <x v="0"/>
    <x v="0"/>
    <x v="1"/>
    <x v="11"/>
    <x v="12"/>
    <x v="2"/>
    <n v="8.4927886052796261E-2"/>
    <n v="8.54007288251281E-2"/>
    <n v="8.9153363490316939E-2"/>
    <n v="9.3123569633225989E-2"/>
    <n v="9.7248465531553335E-2"/>
    <n v="0.10161004357512028"/>
    <n v="0.1063997075711763"/>
    <n v="0.11141140514697875"/>
    <n v="0.11622323944511086"/>
    <n v="0.12106312380082548"/>
    <n v="0.12618407042557486"/>
    <n v="0.13154685907672131"/>
    <n v="0.13745319957594943"/>
    <n v="0.14363821266915242"/>
    <n v="0.15010341084166448"/>
  </r>
  <r>
    <x v="0"/>
    <x v="0"/>
    <x v="1"/>
    <x v="11"/>
    <x v="13"/>
    <x v="2"/>
    <n v="0"/>
    <n v="0"/>
    <n v="0"/>
    <n v="0"/>
    <n v="0"/>
    <n v="0"/>
    <n v="0"/>
    <n v="0"/>
    <n v="0"/>
    <n v="0"/>
    <n v="0"/>
    <n v="0"/>
    <n v="0"/>
    <n v="0"/>
    <n v="0"/>
  </r>
  <r>
    <x v="0"/>
    <x v="1"/>
    <x v="1"/>
    <x v="11"/>
    <x v="2"/>
    <x v="2"/>
    <n v="3.9408388541733889E-2"/>
    <n v="3.921158006137089E-2"/>
    <n v="4.0608706015195645E-2"/>
    <n v="4.2108500225238245E-2"/>
    <n v="4.3659738788234266E-2"/>
    <n v="4.52234994049363E-2"/>
    <n v="4.7138597273754593E-2"/>
    <n v="4.8974197342700823E-2"/>
    <n v="5.0797719595393503E-2"/>
    <n v="5.278017239842802E-2"/>
    <n v="5.4683225883431053E-2"/>
    <n v="5.6660485544781515E-2"/>
    <n v="5.8859144205070171E-2"/>
    <n v="6.11412726927218E-2"/>
    <n v="6.3507271071917837E-2"/>
  </r>
  <r>
    <x v="0"/>
    <x v="1"/>
    <x v="1"/>
    <x v="11"/>
    <x v="3"/>
    <x v="2"/>
    <n v="0.26009976898447679"/>
    <n v="0.26025316012421956"/>
    <n v="0.27088616171496765"/>
    <n v="0.28201917356395606"/>
    <n v="0.29307226225678623"/>
    <n v="0.30395182210728128"/>
    <n v="0.31692703735809646"/>
    <n v="0.32921281630836846"/>
    <n v="0.34145840008521483"/>
    <n v="0.35483363756789699"/>
    <n v="0.36766106233456375"/>
    <n v="0.38094069162176208"/>
    <n v="0.3956590084361773"/>
    <n v="0.41092300272470234"/>
    <n v="0.42676210379967061"/>
  </r>
  <r>
    <x v="0"/>
    <x v="1"/>
    <x v="1"/>
    <x v="11"/>
    <x v="4"/>
    <x v="2"/>
    <n v="4.7679927077284322E-2"/>
    <n v="4.7658227188745572E-2"/>
    <n v="4.9559253976231898E-2"/>
    <n v="5.1601857189744631E-2"/>
    <n v="5.3719978206070468E-2"/>
    <n v="5.5851159369124145E-2"/>
    <n v="5.8425218253502824E-2"/>
    <n v="6.0908267149594741E-2"/>
    <n v="6.3379783376716986E-2"/>
    <n v="6.6050968759760714E-2"/>
    <n v="6.8627670957685863E-2"/>
    <n v="7.1303313872566734E-2"/>
    <n v="7.4259876228780594E-2"/>
    <n v="7.7331929844869599E-2"/>
    <n v="8.0518755257976138E-2"/>
  </r>
  <r>
    <x v="0"/>
    <x v="1"/>
    <x v="1"/>
    <x v="11"/>
    <x v="5"/>
    <x v="2"/>
    <n v="3.9138285310987279E-2"/>
    <n v="3.9233671075709048E-2"/>
    <n v="4.0859564412516397E-2"/>
    <n v="4.2682515549477551E-2"/>
    <n v="4.4415549624997226E-2"/>
    <n v="4.6064372827870244E-2"/>
    <n v="4.8052206636398913E-2"/>
    <n v="4.9981745722652293E-2"/>
    <n v="5.1900837247085017E-2"/>
    <n v="5.3977399891591331E-2"/>
    <n v="5.5984618061432741E-2"/>
    <n v="5.8072862846189587E-2"/>
    <n v="6.0390471370428238E-2"/>
    <n v="6.2807341797982988E-2"/>
    <n v="6.5323709628609075E-2"/>
  </r>
  <r>
    <x v="0"/>
    <x v="1"/>
    <x v="1"/>
    <x v="11"/>
    <x v="6"/>
    <x v="2"/>
    <n v="0.70250616714262137"/>
    <n v="0.70392320486093529"/>
    <n v="0.73284318784739222"/>
    <n v="0.76303194228649684"/>
    <n v="0.79205661402408678"/>
    <n v="0.82014805124496071"/>
    <n v="0.85423008090373242"/>
    <n v="0.88833916246847444"/>
    <n v="0.92316379272753124"/>
    <n v="0.9608760888266672"/>
    <n v="0.99651867756078238"/>
    <n v="1.0331665523701408"/>
    <n v="1.0738548206309506"/>
    <n v="1.1162648291739825"/>
    <n v="1.1604603992513789"/>
  </r>
  <r>
    <x v="0"/>
    <x v="1"/>
    <x v="1"/>
    <x v="11"/>
    <x v="7"/>
    <x v="2"/>
    <n v="0.14234073494860561"/>
    <n v="0.14186660812830232"/>
    <n v="0.14701581621141593"/>
    <n v="0.15245554897805672"/>
    <n v="0.15783553289240895"/>
    <n v="0.1631540354748155"/>
    <n v="0.16976432222228202"/>
    <n v="0.17626497106564973"/>
    <n v="0.18284168070011236"/>
    <n v="0.18996964491680826"/>
    <n v="0.19672334098214378"/>
    <n v="0.20370201403094049"/>
    <n v="0.21146955883032564"/>
    <n v="0.21954136745613795"/>
    <n v="0.22792990726225784"/>
  </r>
  <r>
    <x v="0"/>
    <x v="1"/>
    <x v="1"/>
    <x v="11"/>
    <x v="8"/>
    <x v="2"/>
    <n v="0"/>
    <n v="0"/>
    <n v="0"/>
    <n v="0"/>
    <n v="0"/>
    <n v="0"/>
    <n v="0"/>
    <n v="0"/>
    <n v="0"/>
    <n v="0"/>
    <n v="0"/>
    <n v="0"/>
    <n v="0"/>
    <n v="0"/>
    <n v="0"/>
  </r>
  <r>
    <x v="0"/>
    <x v="1"/>
    <x v="1"/>
    <x v="11"/>
    <x v="9"/>
    <x v="2"/>
    <n v="0"/>
    <n v="0"/>
    <n v="0"/>
    <n v="0"/>
    <n v="0"/>
    <n v="0"/>
    <n v="0"/>
    <n v="0"/>
    <n v="0"/>
    <n v="0"/>
    <n v="0"/>
    <n v="0"/>
    <n v="0"/>
    <n v="0"/>
    <n v="0"/>
  </r>
  <r>
    <x v="0"/>
    <x v="1"/>
    <x v="1"/>
    <x v="11"/>
    <x v="10"/>
    <x v="2"/>
    <n v="0"/>
    <n v="0"/>
    <n v="0"/>
    <n v="0"/>
    <n v="0"/>
    <n v="0"/>
    <n v="0"/>
    <n v="0"/>
    <n v="0"/>
    <n v="0"/>
    <n v="0"/>
    <n v="0"/>
    <n v="0"/>
    <n v="0"/>
    <n v="0"/>
  </r>
  <r>
    <x v="0"/>
    <x v="1"/>
    <x v="1"/>
    <x v="11"/>
    <x v="11"/>
    <x v="2"/>
    <n v="0.18526010501928158"/>
    <n v="0.18566623489591366"/>
    <n v="0.19353062615807795"/>
    <n v="0.20177630404473129"/>
    <n v="0.20992939877302563"/>
    <n v="0.21795879237340737"/>
    <n v="0.22747766965928748"/>
    <n v="0.23649347479053848"/>
    <n v="0.24549468821459275"/>
    <n v="0.25532845450185027"/>
    <n v="0.26478109146477974"/>
    <n v="0.27456713181501091"/>
    <n v="0.28539936273056449"/>
    <n v="0.29663625601810001"/>
    <n v="0.30829989772976824"/>
  </r>
  <r>
    <x v="0"/>
    <x v="1"/>
    <x v="1"/>
    <x v="11"/>
    <x v="12"/>
    <x v="2"/>
    <n v="9.1839708857585384E-2"/>
    <n v="9.1584165670743192E-2"/>
    <n v="9.5103134306789738E-2"/>
    <n v="9.8840107878255326E-2"/>
    <n v="0.1027173313158479"/>
    <n v="0.10664745137994834"/>
    <n v="0.11145385070208134"/>
    <n v="0.11610116347645751"/>
    <n v="0.12072955102946044"/>
    <n v="0.12575995798304471"/>
    <n v="0.13062708502208911"/>
    <n v="0.13570518314220198"/>
    <n v="0.14134263475361228"/>
    <n v="0.14722536477488421"/>
    <n v="0.15335818075670393"/>
  </r>
  <r>
    <x v="0"/>
    <x v="1"/>
    <x v="1"/>
    <x v="11"/>
    <x v="13"/>
    <x v="2"/>
    <n v="0"/>
    <n v="0"/>
    <n v="0"/>
    <n v="0"/>
    <n v="0"/>
    <n v="0"/>
    <n v="0"/>
    <n v="0"/>
    <n v="0"/>
    <n v="0"/>
    <n v="0"/>
    <n v="0"/>
    <n v="0"/>
    <n v="0"/>
    <n v="0"/>
  </r>
  <r>
    <x v="0"/>
    <x v="2"/>
    <x v="1"/>
    <x v="11"/>
    <x v="2"/>
    <x v="2"/>
    <n v="0"/>
    <n v="0"/>
    <n v="0"/>
    <n v="0"/>
    <n v="0"/>
    <n v="0"/>
    <n v="0"/>
    <n v="0"/>
    <n v="0"/>
    <n v="0"/>
    <n v="0"/>
    <n v="0"/>
    <n v="0"/>
    <n v="0"/>
    <n v="0"/>
  </r>
  <r>
    <x v="0"/>
    <x v="2"/>
    <x v="1"/>
    <x v="11"/>
    <x v="3"/>
    <x v="2"/>
    <n v="0"/>
    <n v="0"/>
    <n v="0"/>
    <n v="0"/>
    <n v="0"/>
    <n v="0"/>
    <n v="0"/>
    <n v="0"/>
    <n v="0"/>
    <n v="0"/>
    <n v="0"/>
    <n v="0"/>
    <n v="0"/>
    <n v="0"/>
    <n v="0"/>
  </r>
  <r>
    <x v="0"/>
    <x v="2"/>
    <x v="1"/>
    <x v="11"/>
    <x v="4"/>
    <x v="2"/>
    <n v="0"/>
    <n v="0"/>
    <n v="0"/>
    <n v="0"/>
    <n v="0"/>
    <n v="0"/>
    <n v="0"/>
    <n v="0"/>
    <n v="0"/>
    <n v="0"/>
    <n v="0"/>
    <n v="0"/>
    <n v="0"/>
    <n v="0"/>
    <n v="0"/>
  </r>
  <r>
    <x v="0"/>
    <x v="2"/>
    <x v="1"/>
    <x v="11"/>
    <x v="5"/>
    <x v="2"/>
    <n v="0"/>
    <n v="0"/>
    <n v="0"/>
    <n v="0"/>
    <n v="0"/>
    <n v="0"/>
    <n v="0"/>
    <n v="0"/>
    <n v="0"/>
    <n v="0"/>
    <n v="0"/>
    <n v="0"/>
    <n v="0"/>
    <n v="0"/>
    <n v="0"/>
  </r>
  <r>
    <x v="0"/>
    <x v="2"/>
    <x v="1"/>
    <x v="11"/>
    <x v="6"/>
    <x v="2"/>
    <n v="0"/>
    <n v="0"/>
    <n v="0"/>
    <n v="0"/>
    <n v="0"/>
    <n v="0"/>
    <n v="0"/>
    <n v="0"/>
    <n v="0"/>
    <n v="0"/>
    <n v="0"/>
    <n v="0"/>
    <n v="0"/>
    <n v="0"/>
    <n v="0"/>
  </r>
  <r>
    <x v="0"/>
    <x v="2"/>
    <x v="1"/>
    <x v="11"/>
    <x v="7"/>
    <x v="2"/>
    <n v="0"/>
    <n v="0"/>
    <n v="0"/>
    <n v="0"/>
    <n v="0"/>
    <n v="0"/>
    <n v="0"/>
    <n v="0"/>
    <n v="0"/>
    <n v="0"/>
    <n v="0"/>
    <n v="0"/>
    <n v="0"/>
    <n v="0"/>
    <n v="0"/>
  </r>
  <r>
    <x v="0"/>
    <x v="2"/>
    <x v="1"/>
    <x v="11"/>
    <x v="8"/>
    <x v="2"/>
    <n v="0"/>
    <n v="0"/>
    <n v="0"/>
    <n v="0"/>
    <n v="0"/>
    <n v="0"/>
    <n v="0"/>
    <n v="0"/>
    <n v="0"/>
    <n v="0"/>
    <n v="0"/>
    <n v="0"/>
    <n v="0"/>
    <n v="0"/>
    <n v="0"/>
  </r>
  <r>
    <x v="0"/>
    <x v="2"/>
    <x v="1"/>
    <x v="11"/>
    <x v="9"/>
    <x v="2"/>
    <n v="0"/>
    <n v="0"/>
    <n v="0"/>
    <n v="0"/>
    <n v="0"/>
    <n v="0"/>
    <n v="0"/>
    <n v="0"/>
    <n v="0"/>
    <n v="0"/>
    <n v="0"/>
    <n v="0"/>
    <n v="0"/>
    <n v="0"/>
    <n v="0"/>
  </r>
  <r>
    <x v="0"/>
    <x v="2"/>
    <x v="1"/>
    <x v="11"/>
    <x v="10"/>
    <x v="2"/>
    <n v="0"/>
    <n v="0"/>
    <n v="0"/>
    <n v="0"/>
    <n v="0"/>
    <n v="0"/>
    <n v="0"/>
    <n v="0"/>
    <n v="0"/>
    <n v="0"/>
    <n v="0"/>
    <n v="0"/>
    <n v="0"/>
    <n v="0"/>
    <n v="0"/>
  </r>
  <r>
    <x v="0"/>
    <x v="2"/>
    <x v="1"/>
    <x v="11"/>
    <x v="11"/>
    <x v="2"/>
    <n v="0"/>
    <n v="0"/>
    <n v="0"/>
    <n v="0"/>
    <n v="0"/>
    <n v="0"/>
    <n v="0"/>
    <n v="0"/>
    <n v="0"/>
    <n v="0"/>
    <n v="0"/>
    <n v="0"/>
    <n v="0"/>
    <n v="0"/>
    <n v="0"/>
  </r>
  <r>
    <x v="0"/>
    <x v="2"/>
    <x v="1"/>
    <x v="11"/>
    <x v="12"/>
    <x v="2"/>
    <n v="0"/>
    <n v="0"/>
    <n v="0"/>
    <n v="0"/>
    <n v="0"/>
    <n v="0"/>
    <n v="0"/>
    <n v="0"/>
    <n v="0"/>
    <n v="0"/>
    <n v="0"/>
    <n v="0"/>
    <n v="0"/>
    <n v="0"/>
    <n v="0"/>
  </r>
  <r>
    <x v="0"/>
    <x v="2"/>
    <x v="1"/>
    <x v="11"/>
    <x v="13"/>
    <x v="2"/>
    <n v="0"/>
    <n v="0"/>
    <n v="0"/>
    <n v="0"/>
    <n v="0"/>
    <n v="0"/>
    <n v="0"/>
    <n v="0"/>
    <n v="0"/>
    <n v="0"/>
    <n v="0"/>
    <n v="0"/>
    <n v="0"/>
    <n v="0"/>
    <n v="0"/>
  </r>
  <r>
    <x v="0"/>
    <x v="3"/>
    <x v="1"/>
    <x v="11"/>
    <x v="2"/>
    <x v="2"/>
    <n v="1.0263890142031752E-2"/>
    <n v="1.0361172428686378E-2"/>
    <n v="1.076520103584945E-2"/>
    <n v="1.1205284268477077E-2"/>
    <n v="1.163378938519867E-2"/>
    <n v="1.2108989763534575E-2"/>
    <n v="1.2703638508041555E-2"/>
    <n v="1.3239760853352127E-2"/>
    <n v="1.3790984617765664E-2"/>
    <n v="1.4357050383458832E-2"/>
    <n v="1.4930190913567631E-2"/>
    <n v="1.5528274791728344E-2"/>
    <n v="1.619295040155529E-2"/>
    <n v="1.6884790893647205E-2"/>
    <n v="1.7607533150415793E-2"/>
  </r>
  <r>
    <x v="0"/>
    <x v="3"/>
    <x v="1"/>
    <x v="11"/>
    <x v="3"/>
    <x v="2"/>
    <n v="6.7999767371960118E-2"/>
    <n v="6.9355859245864154E-2"/>
    <n v="7.2769847684818534E-2"/>
    <n v="7.631203376760029E-2"/>
    <n v="7.9596988485569439E-2"/>
    <n v="8.3092312889159622E-2"/>
    <n v="8.7270339706255182E-2"/>
    <n v="9.0963908553913203E-2"/>
    <n v="9.4763671779125203E-2"/>
    <n v="9.8675312791637854E-2"/>
    <n v="0.10260532621424411"/>
    <n v="0.10668326230866282"/>
    <n v="0.11120893019160155"/>
    <n v="0.11591352607115789"/>
    <n v="0.12082434046215361"/>
  </r>
  <r>
    <x v="0"/>
    <x v="3"/>
    <x v="1"/>
    <x v="11"/>
    <x v="4"/>
    <x v="2"/>
    <n v="1.5491405759612917E-2"/>
    <n v="1.5699893426860227E-2"/>
    <n v="1.6363204756109286E-2"/>
    <n v="1.7071479721385601E-2"/>
    <n v="1.7757213965834667E-2"/>
    <n v="1.8510776048941049E-2"/>
    <n v="1.9445279007483707E-2"/>
    <n v="2.0287168070189914E-2"/>
    <n v="2.1149319507297381E-2"/>
    <n v="2.2033219500392554E-2"/>
    <n v="2.2927394630789993E-2"/>
    <n v="2.3858899272092643E-2"/>
    <n v="2.4893769551646631E-2"/>
    <n v="2.5967945014614455E-2"/>
    <n v="2.708173043629112E-2"/>
  </r>
  <r>
    <x v="0"/>
    <x v="3"/>
    <x v="1"/>
    <x v="11"/>
    <x v="5"/>
    <x v="2"/>
    <n v="2.0715140848080498E-2"/>
    <n v="2.1041774578162923E-2"/>
    <n v="2.1982273543771889E-2"/>
    <n v="2.3036653930281464E-2"/>
    <n v="2.3972689288151671E-2"/>
    <n v="2.4936368337454173E-2"/>
    <n v="2.6122890162565627E-2"/>
    <n v="2.7187047390779706E-2"/>
    <n v="2.8266127231064999E-2"/>
    <n v="2.9361956493650018E-2"/>
    <n v="3.0465548911312944E-2"/>
    <n v="3.161834486340253E-2"/>
    <n v="3.2913072763421126E-2"/>
    <n v="3.4264996373619752E-2"/>
    <n v="3.5672277977828105E-2"/>
  </r>
  <r>
    <x v="0"/>
    <x v="3"/>
    <x v="1"/>
    <x v="11"/>
    <x v="6"/>
    <x v="2"/>
    <n v="0.21057158930432404"/>
    <n v="0.21474733855003156"/>
    <n v="0.22504978060273947"/>
    <n v="0.23577882830617128"/>
    <n v="0.24527737429657467"/>
    <n v="0.25532236841971168"/>
    <n v="0.26775123971886483"/>
    <n v="0.27956411071476567"/>
    <n v="0.29204627312023262"/>
    <n v="0.30482521271779939"/>
    <n v="0.31749197747419494"/>
    <n v="0.3305934527695531"/>
    <n v="0.34526090206024596"/>
    <n v="0.36065152167917924"/>
    <n v="0.3767485166132411"/>
  </r>
  <r>
    <x v="0"/>
    <x v="3"/>
    <x v="1"/>
    <x v="11"/>
    <x v="7"/>
    <x v="2"/>
    <n v="6.4310175797125405E-2"/>
    <n v="6.4621100525838235E-2"/>
    <n v="6.6786172232935509E-2"/>
    <n v="6.9078585800715714E-2"/>
    <n v="7.1170062417643717E-2"/>
    <n v="7.3479738199064865E-2"/>
    <n v="7.6481678706129319E-2"/>
    <n v="7.9150552895438944E-2"/>
    <n v="8.1907748769141434E-2"/>
    <n v="8.4713762406688306E-2"/>
    <n v="8.7495382199202124E-2"/>
    <n v="9.0376751285290186E-2"/>
    <n v="9.3614729624358628E-2"/>
    <n v="9.697210468193368E-2"/>
    <n v="0.10045134096815739"/>
  </r>
  <r>
    <x v="0"/>
    <x v="3"/>
    <x v="1"/>
    <x v="11"/>
    <x v="8"/>
    <x v="2"/>
    <n v="0"/>
    <n v="0"/>
    <n v="0"/>
    <n v="0"/>
    <n v="0"/>
    <n v="0"/>
    <n v="0"/>
    <n v="0"/>
    <n v="0"/>
    <n v="0"/>
    <n v="0"/>
    <n v="0"/>
    <n v="0"/>
    <n v="0"/>
    <n v="0"/>
  </r>
  <r>
    <x v="0"/>
    <x v="3"/>
    <x v="1"/>
    <x v="11"/>
    <x v="9"/>
    <x v="2"/>
    <n v="0"/>
    <n v="0"/>
    <n v="0"/>
    <n v="0"/>
    <n v="0"/>
    <n v="0"/>
    <n v="0"/>
    <n v="0"/>
    <n v="0"/>
    <n v="0"/>
    <n v="0"/>
    <n v="0"/>
    <n v="0"/>
    <n v="0"/>
    <n v="0"/>
  </r>
  <r>
    <x v="0"/>
    <x v="3"/>
    <x v="1"/>
    <x v="11"/>
    <x v="10"/>
    <x v="2"/>
    <n v="0"/>
    <n v="0"/>
    <n v="0"/>
    <n v="0"/>
    <n v="0"/>
    <n v="0"/>
    <n v="0"/>
    <n v="0"/>
    <n v="0"/>
    <n v="0"/>
    <n v="0"/>
    <n v="0"/>
    <n v="0"/>
    <n v="0"/>
    <n v="0"/>
  </r>
  <r>
    <x v="0"/>
    <x v="3"/>
    <x v="1"/>
    <x v="11"/>
    <x v="11"/>
    <x v="2"/>
    <n v="4.537022107786582E-2"/>
    <n v="4.6113101368860154E-2"/>
    <n v="4.8211975364313382E-2"/>
    <n v="5.0405590015521584E-2"/>
    <n v="5.2438743246289124E-2"/>
    <n v="5.4617211426930871E-2"/>
    <n v="5.7250004225021939E-2"/>
    <n v="5.956363621217526E-2"/>
    <n v="6.1939485964853228E-2"/>
    <n v="6.4382330626645612E-2"/>
    <n v="6.6833158662522471E-2"/>
    <n v="6.9375763386163414E-2"/>
    <n v="7.2202910101468384E-2"/>
    <n v="7.5138863352550225E-2"/>
    <n v="7.8198072469339311E-2"/>
  </r>
  <r>
    <x v="0"/>
    <x v="3"/>
    <x v="1"/>
    <x v="11"/>
    <x v="12"/>
    <x v="2"/>
    <n v="1.9264123703110932E-2"/>
    <n v="1.9553640452091302E-2"/>
    <n v="2.0430596389315724E-2"/>
    <n v="2.1353505432794507E-2"/>
    <n v="2.2249250068129771E-2"/>
    <n v="2.3239744548679692E-2"/>
    <n v="2.4467817326906675E-2"/>
    <n v="2.5586779109517295E-2"/>
    <n v="2.6735266188776634E-2"/>
    <n v="2.7917624718631916E-2"/>
    <n v="2.9119646709526211E-2"/>
    <n v="3.037672304887671E-2"/>
    <n v="3.177264726975982E-2"/>
    <n v="3.3228561471737347E-2"/>
    <n v="3.4750497300215746E-2"/>
  </r>
  <r>
    <x v="0"/>
    <x v="3"/>
    <x v="1"/>
    <x v="11"/>
    <x v="13"/>
    <x v="2"/>
    <n v="0"/>
    <n v="0"/>
    <n v="0"/>
    <n v="0"/>
    <n v="0"/>
    <n v="0"/>
    <n v="0"/>
    <n v="0"/>
    <n v="0"/>
    <n v="0"/>
    <n v="0"/>
    <n v="0"/>
    <n v="0"/>
    <n v="0"/>
    <n v="0"/>
  </r>
  <r>
    <x v="1"/>
    <x v="0"/>
    <x v="0"/>
    <x v="0"/>
    <x v="0"/>
    <x v="2"/>
    <n v="15.272359237053854"/>
    <n v="17.622135245127012"/>
    <n v="19.910762540258027"/>
    <n v="22.461122188816812"/>
    <n v="25.143593388097454"/>
    <n v="27.960484321676741"/>
    <n v="30.963657131628555"/>
    <n v="34.165736930849114"/>
    <n v="37.459117250741208"/>
    <n v="40.88083071260931"/>
    <n v="44.436718964101608"/>
    <n v="48.141541025660189"/>
    <n v="51.697762066605335"/>
    <n v="55.362921460894725"/>
    <n v="59.139733200170845"/>
  </r>
  <r>
    <x v="1"/>
    <x v="0"/>
    <x v="0"/>
    <x v="0"/>
    <x v="1"/>
    <x v="2"/>
    <n v="2.3916328314247988"/>
    <n v="2.7656220120732864"/>
    <n v="3.1266955471928903"/>
    <n v="3.5292394976662358"/>
    <n v="3.9496957225850347"/>
    <n v="4.3934403545789955"/>
    <n v="4.8670419252714492"/>
    <n v="5.3717903114359276"/>
    <n v="5.8904127837796878"/>
    <n v="6.4286363885972495"/>
    <n v="6.9875393646768185"/>
    <n v="7.5670782747852172"/>
    <n v="8.1227760083219938"/>
    <n v="8.6951046439158226"/>
    <n v="9.2844641032649999"/>
  </r>
  <r>
    <x v="1"/>
    <x v="1"/>
    <x v="0"/>
    <x v="0"/>
    <x v="0"/>
    <x v="2"/>
    <n v="1.3482051376352659"/>
    <n v="2.704615101980957"/>
    <n v="4.0545204725325528"/>
    <n v="5.4651914464909916"/>
    <n v="6.9234026357134963"/>
    <n v="8.4324439831015017"/>
    <n v="10.032512826507142"/>
    <n v="11.701338779799659"/>
    <n v="13.428008574363934"/>
    <n v="15.23855724481599"/>
    <n v="17.094474885234035"/>
    <n v="19.032653350665374"/>
    <n v="20.918661344276515"/>
    <n v="22.855532923840247"/>
    <n v="24.844352654677973"/>
  </r>
  <r>
    <x v="1"/>
    <x v="1"/>
    <x v="0"/>
    <x v="0"/>
    <x v="1"/>
    <x v="2"/>
    <n v="0.30190710671285259"/>
    <n v="0.60785267170968926"/>
    <n v="0.91344678662760759"/>
    <n v="1.2336390427197927"/>
    <n v="1.5657121112810548"/>
    <n v="1.9106321285533714"/>
    <n v="2.277758588624923"/>
    <n v="2.6618368465816458"/>
    <n v="3.0601974898974076"/>
    <n v="3.4788633937456317"/>
    <n v="3.9091439422532295"/>
    <n v="4.3453400624635332"/>
    <n v="4.7681977920556058"/>
    <n v="5.2012185220989702"/>
    <n v="5.6445881048243907"/>
  </r>
  <r>
    <x v="1"/>
    <x v="2"/>
    <x v="0"/>
    <x v="0"/>
    <x v="0"/>
    <x v="2"/>
    <n v="0"/>
    <n v="0"/>
    <n v="0"/>
    <n v="0"/>
    <n v="0"/>
    <n v="0"/>
    <n v="0"/>
    <n v="0"/>
    <n v="0"/>
    <n v="0"/>
    <n v="0"/>
    <n v="0"/>
    <n v="0"/>
    <n v="0"/>
    <n v="0"/>
  </r>
  <r>
    <x v="1"/>
    <x v="2"/>
    <x v="0"/>
    <x v="0"/>
    <x v="1"/>
    <x v="2"/>
    <n v="0"/>
    <n v="0"/>
    <n v="0"/>
    <n v="0"/>
    <n v="0"/>
    <n v="0"/>
    <n v="0"/>
    <n v="0"/>
    <n v="0"/>
    <n v="0"/>
    <n v="0"/>
    <n v="0"/>
    <n v="0"/>
    <n v="0"/>
    <n v="0"/>
  </r>
  <r>
    <x v="1"/>
    <x v="3"/>
    <x v="0"/>
    <x v="0"/>
    <x v="0"/>
    <x v="2"/>
    <n v="0.9943078118566725"/>
    <n v="1.669043091730932"/>
    <n v="2.3351297341969999"/>
    <n v="3.0420145472513171"/>
    <n v="3.7733518536740025"/>
    <n v="4.5409145089425413"/>
    <n v="5.3588623015064805"/>
    <n v="6.2080774962954601"/>
    <n v="7.094502100050688"/>
    <n v="8.0206640730516234"/>
    <n v="8.9828418288496934"/>
    <n v="9.9852075523569432"/>
    <n v="10.955824445383422"/>
    <n v="11.954832920520815"/>
    <n v="12.982891250934712"/>
  </r>
  <r>
    <x v="1"/>
    <x v="3"/>
    <x v="0"/>
    <x v="0"/>
    <x v="1"/>
    <x v="2"/>
    <n v="0.27649968119744206"/>
    <n v="0.46751187842760139"/>
    <n v="0.65590198778393494"/>
    <n v="0.85530348874347895"/>
    <n v="1.061632806690892"/>
    <n v="1.2785866900565304"/>
    <n v="1.510303124082649"/>
    <n v="1.7510710096281668"/>
    <n v="2.0022927872140661"/>
    <n v="2.2647461890722371"/>
    <n v="2.5373946839129085"/>
    <n v="2.8205341966220514"/>
    <n v="3.0947055770611129"/>
    <n v="3.3768967635803304"/>
    <n v="3.6672936994327157"/>
  </r>
  <r>
    <x v="1"/>
    <x v="0"/>
    <x v="0"/>
    <x v="1"/>
    <x v="0"/>
    <x v="2"/>
    <n v="8.9678745687977663"/>
    <n v="10.412327454462746"/>
    <n v="12.026035969290524"/>
    <n v="14.041270494057347"/>
    <n v="16.432644327913604"/>
    <n v="19.263450436392738"/>
    <n v="22.645263258481748"/>
    <n v="26.682657011538449"/>
    <n v="31.400057024439956"/>
    <n v="36.945515194232186"/>
    <n v="43.466322832892509"/>
    <n v="51.145232963734124"/>
    <n v="59.83753038178039"/>
    <n v="70.007144333627977"/>
    <n v="81.905160453423392"/>
  </r>
  <r>
    <x v="1"/>
    <x v="0"/>
    <x v="0"/>
    <x v="1"/>
    <x v="1"/>
    <x v="2"/>
    <n v="1.5639443823470678"/>
    <n v="1.8198077673543998"/>
    <n v="2.1031178249100027"/>
    <n v="2.4569679418171684"/>
    <n v="2.8746644202350802"/>
    <n v="3.3708352616160671"/>
    <n v="3.9639997184632123"/>
    <n v="4.6719774315890445"/>
    <n v="5.4987253943079599"/>
    <n v="6.4699999988975412"/>
    <n v="7.6116460956021061"/>
    <n v="8.9527571273482689"/>
    <n v="10.470075141327237"/>
    <n v="12.244514780116699"/>
    <n v="14.319641637726342"/>
  </r>
  <r>
    <x v="1"/>
    <x v="1"/>
    <x v="0"/>
    <x v="1"/>
    <x v="0"/>
    <x v="2"/>
    <n v="7.7402449602940484"/>
    <n v="8.9283671499599038"/>
    <n v="10.261542569631681"/>
    <n v="11.929922906698236"/>
    <n v="13.903997264212062"/>
    <n v="16.228939592855671"/>
    <n v="19.032570766812736"/>
    <n v="22.337222813296339"/>
    <n v="26.202971880224805"/>
    <n v="30.776777266470017"/>
    <n v="36.094431872237998"/>
    <n v="42.363619927972664"/>
    <n v="49.42689723503706"/>
    <n v="57.667877685090424"/>
    <n v="67.282933565810453"/>
  </r>
  <r>
    <x v="1"/>
    <x v="1"/>
    <x v="0"/>
    <x v="1"/>
    <x v="1"/>
    <x v="2"/>
    <n v="1.9302584717827258"/>
    <n v="2.2346437936309407"/>
    <n v="2.5745409819229588"/>
    <n v="2.9989123066963268"/>
    <n v="3.5016714809862735"/>
    <n v="4.0950306706331032"/>
    <n v="4.8121463404049436"/>
    <n v="5.6587233090247233"/>
    <n v="6.6501554775173908"/>
    <n v="7.8245626036788316"/>
    <n v="9.1919893333903264"/>
    <n v="10.771120847067534"/>
    <n v="12.54663099491801"/>
    <n v="14.614740903936301"/>
    <n v="17.023658285794042"/>
  </r>
  <r>
    <x v="1"/>
    <x v="2"/>
    <x v="0"/>
    <x v="1"/>
    <x v="0"/>
    <x v="2"/>
    <n v="0"/>
    <n v="0"/>
    <n v="0"/>
    <n v="0"/>
    <n v="0"/>
    <n v="0"/>
    <n v="0"/>
    <n v="0"/>
    <n v="0"/>
    <n v="0"/>
    <n v="0"/>
    <n v="0"/>
    <n v="0"/>
    <n v="0"/>
    <n v="0"/>
  </r>
  <r>
    <x v="1"/>
    <x v="2"/>
    <x v="0"/>
    <x v="1"/>
    <x v="1"/>
    <x v="2"/>
    <n v="0"/>
    <n v="0"/>
    <n v="0"/>
    <n v="0"/>
    <n v="0"/>
    <n v="0"/>
    <n v="0"/>
    <n v="0"/>
    <n v="0"/>
    <n v="0"/>
    <n v="0"/>
    <n v="0"/>
    <n v="0"/>
    <n v="0"/>
    <n v="0"/>
  </r>
  <r>
    <x v="1"/>
    <x v="3"/>
    <x v="0"/>
    <x v="1"/>
    <x v="0"/>
    <x v="2"/>
    <n v="1.978860222256249"/>
    <n v="2.2919804424854253"/>
    <n v="2.6340509824188545"/>
    <n v="3.069218590559641"/>
    <n v="3.5821313115978448"/>
    <n v="4.1947366152959642"/>
    <n v="4.9338268349461254"/>
    <n v="5.7997411738444855"/>
    <n v="6.8197203355747051"/>
    <n v="8.0220823829239709"/>
    <n v="9.4336517966410902"/>
    <n v="11.094528590460961"/>
    <n v="12.961966854250932"/>
    <n v="15.143733540436905"/>
    <n v="17.692736613390046"/>
  </r>
  <r>
    <x v="1"/>
    <x v="3"/>
    <x v="0"/>
    <x v="1"/>
    <x v="1"/>
    <x v="2"/>
    <n v="0.61281911828317437"/>
    <n v="0.7149561582135342"/>
    <n v="0.82393985973912209"/>
    <n v="0.96101503135857269"/>
    <n v="1.122359359079238"/>
    <n v="1.3153306919902381"/>
    <n v="1.548527168214717"/>
    <n v="1.8217913872084068"/>
    <n v="2.1434612184777602"/>
    <n v="2.5225496991391121"/>
    <n v="2.967546402663316"/>
    <n v="3.4900088658763484"/>
    <n v="4.0774494266864183"/>
    <n v="4.7637683645284064"/>
    <n v="5.5656089520952614"/>
  </r>
  <r>
    <x v="1"/>
    <x v="0"/>
    <x v="0"/>
    <x v="2"/>
    <x v="0"/>
    <x v="2"/>
    <n v="4.6877526155079225"/>
    <n v="5.4428075330146166"/>
    <n v="6.2863369839473178"/>
    <n v="7.3397550309845236"/>
    <n v="8.5897913532275663"/>
    <n v="10.069530909932567"/>
    <n v="11.837296703297277"/>
    <n v="13.947752528758736"/>
    <n v="16.413666171866346"/>
    <n v="19.312428396985009"/>
    <n v="22.721032389921088"/>
    <n v="26.735008140133758"/>
    <n v="31.27870906320339"/>
    <n v="36.594643628941903"/>
    <n v="42.814061146107676"/>
  </r>
  <r>
    <x v="1"/>
    <x v="0"/>
    <x v="0"/>
    <x v="2"/>
    <x v="1"/>
    <x v="2"/>
    <n v="0.81751638168142171"/>
    <n v="0.95126315111707238"/>
    <n v="1.0993570448393195"/>
    <n v="1.2843241514044292"/>
    <n v="1.5026654923956102"/>
    <n v="1.7620275231174891"/>
    <n v="2.0720907619239526"/>
    <n v="2.4421700210579096"/>
    <n v="2.8743337288427977"/>
    <n v="3.3820454539691696"/>
    <n v="3.9788150045192827"/>
    <n v="4.6798503165684142"/>
    <n v="5.4729938238756013"/>
    <n v="6.4005418168791843"/>
    <n v="7.485267219720587"/>
  </r>
  <r>
    <x v="1"/>
    <x v="1"/>
    <x v="0"/>
    <x v="2"/>
    <x v="0"/>
    <x v="2"/>
    <n v="4.0460371383355254"/>
    <n v="4.6671010102063137"/>
    <n v="5.36398816139838"/>
    <n v="6.2360960648649861"/>
    <n v="7.267998569929035"/>
    <n v="8.4833093326290996"/>
    <n v="9.9488438099248402"/>
    <n v="11.676275561495812"/>
    <n v="13.697008028299335"/>
    <n v="16.087860843836598"/>
    <n v="18.867543933215323"/>
    <n v="22.144619507803903"/>
    <n v="25.836787191042102"/>
    <n v="30.144572426297263"/>
    <n v="35.170624363946374"/>
  </r>
  <r>
    <x v="1"/>
    <x v="1"/>
    <x v="0"/>
    <x v="2"/>
    <x v="1"/>
    <x v="2"/>
    <n v="1.0089987466136974"/>
    <n v="1.1681092557616282"/>
    <n v="1.345782786005183"/>
    <n v="1.5676132512276253"/>
    <n v="1.8304191832428243"/>
    <n v="2.1405842141945768"/>
    <n v="2.5154401324844025"/>
    <n v="2.9579690024447425"/>
    <n v="3.4762176359750003"/>
    <n v="4.0901122701048438"/>
    <n v="4.8049035151813069"/>
    <n v="5.6303586246034856"/>
    <n v="6.558466201888959"/>
    <n v="7.639523654330338"/>
    <n v="8.8987304675741576"/>
  </r>
  <r>
    <x v="1"/>
    <x v="2"/>
    <x v="0"/>
    <x v="2"/>
    <x v="0"/>
    <x v="2"/>
    <n v="0"/>
    <n v="0"/>
    <n v="0"/>
    <n v="0"/>
    <n v="0"/>
    <n v="0"/>
    <n v="0"/>
    <n v="0"/>
    <n v="0"/>
    <n v="0"/>
    <n v="0"/>
    <n v="0"/>
    <n v="0"/>
    <n v="0"/>
    <n v="0"/>
  </r>
  <r>
    <x v="1"/>
    <x v="2"/>
    <x v="0"/>
    <x v="2"/>
    <x v="1"/>
    <x v="2"/>
    <n v="0"/>
    <n v="0"/>
    <n v="0"/>
    <n v="0"/>
    <n v="0"/>
    <n v="0"/>
    <n v="0"/>
    <n v="0"/>
    <n v="0"/>
    <n v="0"/>
    <n v="0"/>
    <n v="0"/>
    <n v="0"/>
    <n v="0"/>
    <n v="0"/>
  </r>
  <r>
    <x v="1"/>
    <x v="3"/>
    <x v="0"/>
    <x v="2"/>
    <x v="0"/>
    <x v="2"/>
    <n v="1.0344042070884936"/>
    <n v="1.1980806858446542"/>
    <n v="1.3768902862644012"/>
    <n v="1.6043642632470849"/>
    <n v="1.87247773106251"/>
    <n v="2.1927032307228904"/>
    <n v="2.57904584554002"/>
    <n v="3.0316828863277991"/>
    <n v="3.564853811777688"/>
    <n v="4.1933612456193492"/>
    <n v="4.9312270755169338"/>
    <n v="5.7994126722864117"/>
    <n v="6.7755735829038972"/>
    <n v="7.9160425325011108"/>
    <n v="9.2484759569993429"/>
  </r>
  <r>
    <x v="1"/>
    <x v="3"/>
    <x v="0"/>
    <x v="2"/>
    <x v="1"/>
    <x v="2"/>
    <n v="0.32033726637529569"/>
    <n v="0.37372708270252925"/>
    <n v="0.43069583577272291"/>
    <n v="0.50234876639198112"/>
    <n v="0.58668784679141994"/>
    <n v="0.68755922535853353"/>
    <n v="0.80945738338496565"/>
    <n v="0.9523000433134855"/>
    <n v="1.1204456369315567"/>
    <n v="1.3186055245499904"/>
    <n v="1.5512174377558252"/>
    <n v="1.8243228162535461"/>
    <n v="2.1313940184951736"/>
    <n v="2.4901516450943935"/>
    <n v="2.9092955885952496"/>
  </r>
  <r>
    <x v="1"/>
    <x v="0"/>
    <x v="0"/>
    <x v="3"/>
    <x v="0"/>
    <x v="2"/>
    <n v="0"/>
    <n v="0"/>
    <n v="0"/>
    <n v="0.10797839468796354"/>
    <n v="0.10988542084207148"/>
    <n v="0.11201311115760666"/>
    <n v="0.28625581799621208"/>
    <n v="0.29329737879267964"/>
    <n v="0.30013158686383395"/>
    <n v="0.30707549059312489"/>
    <n v="0.31415103019343688"/>
    <n v="0.32143481041356398"/>
    <n v="0.32701190774194505"/>
    <n v="0.33268592583720091"/>
    <n v="0.33845855113492945"/>
  </r>
  <r>
    <x v="1"/>
    <x v="0"/>
    <x v="0"/>
    <x v="3"/>
    <x v="1"/>
    <x v="2"/>
    <n v="0"/>
    <n v="0"/>
    <n v="0"/>
    <n v="1.8894262757026846E-2"/>
    <n v="1.9222938395902583E-2"/>
    <n v="1.9600732802263519E-2"/>
    <n v="5.0108403200851928E-2"/>
    <n v="5.1354658341224026E-2"/>
    <n v="5.2558540802571829E-2"/>
    <n v="5.37759025244057E-2"/>
    <n v="5.5012853780944684E-2"/>
    <n v="5.6265806667620467E-2"/>
    <n v="5.7218926388202689E-2"/>
    <n v="5.8188028876556663E-2"/>
    <n v="5.9173379731456144E-2"/>
  </r>
  <r>
    <x v="1"/>
    <x v="1"/>
    <x v="0"/>
    <x v="3"/>
    <x v="0"/>
    <x v="2"/>
    <n v="0"/>
    <n v="0"/>
    <n v="0"/>
    <n v="0.10836252372795702"/>
    <n v="0.10982047230896624"/>
    <n v="0.11146433693433849"/>
    <n v="0.28417470297702618"/>
    <n v="0.29001422310398528"/>
    <n v="0.29583042098857332"/>
    <n v="0.30214650981374841"/>
    <n v="0.30813200540594227"/>
    <n v="0.31447912522223859"/>
    <n v="0.31905405446735835"/>
    <n v="0.32369578750268069"/>
    <n v="0.32840529990665918"/>
  </r>
  <r>
    <x v="1"/>
    <x v="1"/>
    <x v="0"/>
    <x v="3"/>
    <x v="1"/>
    <x v="2"/>
    <n v="0"/>
    <n v="0"/>
    <n v="0"/>
    <n v="2.7239883152135363E-2"/>
    <n v="2.7657889210217893E-2"/>
    <n v="2.8125674867188335E-2"/>
    <n v="7.1850002488947198E-2"/>
    <n v="7.3469753063945792E-2"/>
    <n v="7.5079968163388258E-2"/>
    <n v="7.6816499045739617E-2"/>
    <n v="7.8470444333162845E-2"/>
    <n v="7.9957583119854889E-2"/>
    <n v="8.0989374465463851E-2"/>
    <n v="8.2034058750707101E-2"/>
    <n v="8.3091793246297257E-2"/>
  </r>
  <r>
    <x v="1"/>
    <x v="2"/>
    <x v="0"/>
    <x v="3"/>
    <x v="0"/>
    <x v="2"/>
    <n v="0"/>
    <n v="0"/>
    <n v="0"/>
    <n v="0"/>
    <n v="0"/>
    <n v="0"/>
    <n v="0"/>
    <n v="0"/>
    <n v="0"/>
    <n v="0"/>
    <n v="0"/>
    <n v="0"/>
    <n v="0"/>
    <n v="0"/>
    <n v="0"/>
  </r>
  <r>
    <x v="1"/>
    <x v="2"/>
    <x v="0"/>
    <x v="3"/>
    <x v="1"/>
    <x v="2"/>
    <n v="0"/>
    <n v="0"/>
    <n v="0"/>
    <n v="0"/>
    <n v="0"/>
    <n v="0"/>
    <n v="0"/>
    <n v="0"/>
    <n v="0"/>
    <n v="0"/>
    <n v="0"/>
    <n v="0"/>
    <n v="0"/>
    <n v="0"/>
    <n v="0"/>
  </r>
  <r>
    <x v="1"/>
    <x v="3"/>
    <x v="0"/>
    <x v="3"/>
    <x v="0"/>
    <x v="2"/>
    <n v="0"/>
    <n v="0"/>
    <n v="0"/>
    <n v="9.7962524745445242E-2"/>
    <n v="9.9420469780919882E-2"/>
    <n v="0.101237442575693"/>
    <n v="0.25885856526875045"/>
    <n v="0.26459973767354927"/>
    <n v="0.27055123559170041"/>
    <n v="0.27674018924676413"/>
    <n v="0.28298741213407741"/>
    <n v="0.28939984147611153"/>
    <n v="0.29401027035066746"/>
    <n v="0.29869414796762395"/>
    <n v="0.30345264443889619"/>
  </r>
  <r>
    <x v="1"/>
    <x v="3"/>
    <x v="0"/>
    <x v="3"/>
    <x v="1"/>
    <x v="2"/>
    <n v="0"/>
    <n v="0"/>
    <n v="0"/>
    <n v="3.0673429087057273E-2"/>
    <n v="3.1150587467687271E-2"/>
    <n v="3.1744714295730107E-2"/>
    <n v="8.1245154005920778E-2"/>
    <n v="8.3115006118754345E-2"/>
    <n v="8.5035170441953259E-2"/>
    <n v="8.7021155829825628E-2"/>
    <n v="8.9019426938833079E-2"/>
    <n v="9.1036586575047512E-2"/>
    <n v="9.2486890435774599E-2"/>
    <n v="9.3960299087306937E-2"/>
    <n v="9.5457180612066775E-2"/>
  </r>
  <r>
    <x v="1"/>
    <x v="0"/>
    <x v="0"/>
    <x v="4"/>
    <x v="0"/>
    <x v="2"/>
    <n v="0"/>
    <n v="0"/>
    <n v="0"/>
    <n v="0.6120705878146997"/>
    <n v="0.62288047827932402"/>
    <n v="0.63494119344258104"/>
    <n v="0.97357680094784715"/>
    <n v="0.99752565998551879"/>
    <n v="1.020769297363797"/>
    <n v="1.3925146901764225"/>
    <n v="1.4246005880620809"/>
    <n v="1.4576308078850708"/>
    <n v="1.8536520307828774"/>
    <n v="1.885814942640111"/>
    <n v="1.9185368049110318"/>
  </r>
  <r>
    <x v="1"/>
    <x v="0"/>
    <x v="0"/>
    <x v="4"/>
    <x v="1"/>
    <x v="2"/>
    <n v="0"/>
    <n v="0"/>
    <n v="0"/>
    <n v="0.10710126359479884"/>
    <n v="0.10896434640936001"/>
    <n v="0.11110585670910721"/>
    <n v="0.17042231396511157"/>
    <n v="0.17466091809627482"/>
    <n v="0.17875540967251846"/>
    <n v="0.24386099358854815"/>
    <n v="0.24947027485171808"/>
    <n v="0.25515211972128066"/>
    <n v="0.324342865160758"/>
    <n v="0.32983617825745304"/>
    <n v="0.33542159447617803"/>
  </r>
  <r>
    <x v="1"/>
    <x v="1"/>
    <x v="0"/>
    <x v="4"/>
    <x v="0"/>
    <x v="2"/>
    <n v="0"/>
    <n v="0"/>
    <n v="0"/>
    <n v="0.52003520117194724"/>
    <n v="0.52703194282708743"/>
    <n v="0.53492090149790084"/>
    <n v="0.81825806789977584"/>
    <n v="0.83507249369661996"/>
    <n v="0.85181976498329215"/>
    <n v="1.1600085757239074"/>
    <n v="1.1829882428436185"/>
    <n v="1.207356266894565"/>
    <n v="1.5311505647118084"/>
    <n v="1.5534263893213416"/>
    <n v="1.5760274892788622"/>
  </r>
  <r>
    <x v="1"/>
    <x v="1"/>
    <x v="0"/>
    <x v="4"/>
    <x v="1"/>
    <x v="2"/>
    <n v="0"/>
    <n v="0"/>
    <n v="0"/>
    <n v="0.13072506644902335"/>
    <n v="0.13273109082929493"/>
    <n v="0.13497600908940016"/>
    <n v="0.20688626960561293"/>
    <n v="0.21155021035084193"/>
    <n v="0.21618669446561331"/>
    <n v="0.29491585954467536"/>
    <n v="0.30126572841581273"/>
    <n v="0.30697518952101566"/>
    <n v="0.38867058641669128"/>
    <n v="0.39368405955987423"/>
    <n v="0.39876016107797529"/>
  </r>
  <r>
    <x v="1"/>
    <x v="2"/>
    <x v="0"/>
    <x v="4"/>
    <x v="0"/>
    <x v="2"/>
    <n v="0"/>
    <n v="0"/>
    <n v="0"/>
    <n v="0"/>
    <n v="0"/>
    <n v="0"/>
    <n v="0"/>
    <n v="0"/>
    <n v="0"/>
    <n v="0"/>
    <n v="0"/>
    <n v="0"/>
    <n v="0"/>
    <n v="0"/>
    <n v="0"/>
  </r>
  <r>
    <x v="1"/>
    <x v="2"/>
    <x v="0"/>
    <x v="4"/>
    <x v="1"/>
    <x v="2"/>
    <n v="0"/>
    <n v="0"/>
    <n v="0"/>
    <n v="0"/>
    <n v="0"/>
    <n v="0"/>
    <n v="0"/>
    <n v="0"/>
    <n v="0"/>
    <n v="0"/>
    <n v="0"/>
    <n v="0"/>
    <n v="0"/>
    <n v="0"/>
    <n v="0"/>
  </r>
  <r>
    <x v="1"/>
    <x v="3"/>
    <x v="0"/>
    <x v="4"/>
    <x v="0"/>
    <x v="2"/>
    <n v="0"/>
    <n v="0"/>
    <n v="0"/>
    <n v="0.13378977548012552"/>
    <n v="0.13578092607026568"/>
    <n v="0.13826240950383245"/>
    <n v="0.2121176199882932"/>
    <n v="0.21682213430553848"/>
    <n v="0.22169899658920614"/>
    <n v="0.3023605843713088"/>
    <n v="0.3091861703768945"/>
    <n v="0.31619225752446206"/>
    <n v="0.40153689547385529"/>
    <n v="0.40793377975564932"/>
    <n v="0.41443257280093648"/>
  </r>
  <r>
    <x v="1"/>
    <x v="3"/>
    <x v="0"/>
    <x v="4"/>
    <x v="1"/>
    <x v="2"/>
    <n v="0"/>
    <n v="0"/>
    <n v="0"/>
    <n v="4.1891439623739882E-2"/>
    <n v="4.2543106297080871E-2"/>
    <n v="4.3354519591471949E-2"/>
    <n v="6.6575076182726192E-2"/>
    <n v="6.810729737653741E-2"/>
    <n v="6.9680746127597726E-2"/>
    <n v="9.5077507900058117E-2"/>
    <n v="9.7260777420456718E-2"/>
    <n v="9.9464684153468902E-2"/>
    <n v="0.12631157004589727"/>
    <n v="0.12832383966829849"/>
    <n v="0.1303681667580541"/>
  </r>
  <r>
    <x v="1"/>
    <x v="0"/>
    <x v="1"/>
    <x v="5"/>
    <x v="2"/>
    <x v="2"/>
    <n v="0"/>
    <n v="0"/>
    <n v="0"/>
    <n v="0"/>
    <n v="0"/>
    <n v="0"/>
    <n v="0"/>
    <n v="0"/>
    <n v="0"/>
    <n v="0"/>
    <n v="0"/>
    <n v="0"/>
    <n v="0"/>
    <n v="0"/>
    <n v="0"/>
  </r>
  <r>
    <x v="1"/>
    <x v="0"/>
    <x v="1"/>
    <x v="5"/>
    <x v="3"/>
    <x v="2"/>
    <n v="0"/>
    <n v="0"/>
    <n v="0"/>
    <n v="0"/>
    <n v="0"/>
    <n v="0"/>
    <n v="0"/>
    <n v="0"/>
    <n v="0"/>
    <n v="0"/>
    <n v="0"/>
    <n v="0"/>
    <n v="0"/>
    <n v="0"/>
    <n v="0"/>
  </r>
  <r>
    <x v="1"/>
    <x v="0"/>
    <x v="1"/>
    <x v="5"/>
    <x v="4"/>
    <x v="2"/>
    <n v="0"/>
    <n v="0"/>
    <n v="0"/>
    <n v="0"/>
    <n v="0"/>
    <n v="0"/>
    <n v="0"/>
    <n v="0"/>
    <n v="0"/>
    <n v="0"/>
    <n v="0"/>
    <n v="0"/>
    <n v="0"/>
    <n v="0"/>
    <n v="0"/>
  </r>
  <r>
    <x v="1"/>
    <x v="0"/>
    <x v="1"/>
    <x v="5"/>
    <x v="5"/>
    <x v="2"/>
    <n v="0"/>
    <n v="0"/>
    <n v="0"/>
    <n v="9.663672892394945E-2"/>
    <n v="0.19600492094587163"/>
    <n v="0.29776387721513059"/>
    <n v="0.40276407116736312"/>
    <n v="0.51083794536569571"/>
    <n v="0.59950568437297391"/>
    <n v="0.68874958594675628"/>
    <n v="0.77993000797136536"/>
    <n v="0.87285763687452667"/>
    <n v="0.96965907735371537"/>
    <n v="0.98108962282447876"/>
    <n v="0.99271968934362953"/>
  </r>
  <r>
    <x v="1"/>
    <x v="0"/>
    <x v="1"/>
    <x v="5"/>
    <x v="6"/>
    <x v="2"/>
    <n v="0"/>
    <n v="0"/>
    <n v="0"/>
    <n v="0.78076048197755255"/>
    <n v="1.5808076295109152"/>
    <n v="2.3992808981003222"/>
    <n v="3.2427695570186459"/>
    <n v="4.1144822323141845"/>
    <n v="4.8349501899653866"/>
    <n v="5.5626714618259196"/>
    <n v="6.3043021708257578"/>
    <n v="7.0588404449502455"/>
    <n v="7.8455349209765721"/>
    <n v="7.9422711355765339"/>
    <n v="8.0404080637627811"/>
  </r>
  <r>
    <x v="1"/>
    <x v="0"/>
    <x v="1"/>
    <x v="5"/>
    <x v="7"/>
    <x v="2"/>
    <n v="0"/>
    <n v="0"/>
    <n v="0"/>
    <n v="3.412631560944291E-2"/>
    <n v="6.8935198866769173E-2"/>
    <n v="0.10443855189685634"/>
    <n v="0.14095760746514402"/>
    <n v="0.17850108124288103"/>
    <n v="0.20930245047172694"/>
    <n v="0.24030257615317341"/>
    <n v="0.27184646883946734"/>
    <n v="0.30388956061446704"/>
    <n v="0.33720776089445814"/>
    <n v="0.34079141705776389"/>
    <n v="0.34440854262725878"/>
  </r>
  <r>
    <x v="1"/>
    <x v="0"/>
    <x v="1"/>
    <x v="5"/>
    <x v="8"/>
    <x v="2"/>
    <n v="0"/>
    <n v="0"/>
    <n v="0"/>
    <n v="0"/>
    <n v="0"/>
    <n v="0"/>
    <n v="0"/>
    <n v="0"/>
    <n v="0"/>
    <n v="0"/>
    <n v="0"/>
    <n v="0"/>
    <n v="0"/>
    <n v="0"/>
    <n v="0"/>
  </r>
  <r>
    <x v="1"/>
    <x v="0"/>
    <x v="1"/>
    <x v="5"/>
    <x v="9"/>
    <x v="2"/>
    <n v="0"/>
    <n v="0"/>
    <n v="0"/>
    <n v="0"/>
    <n v="0"/>
    <n v="0"/>
    <n v="0"/>
    <n v="0"/>
    <n v="0"/>
    <n v="0"/>
    <n v="0"/>
    <n v="0"/>
    <n v="0"/>
    <n v="0"/>
    <n v="0"/>
  </r>
  <r>
    <x v="1"/>
    <x v="0"/>
    <x v="1"/>
    <x v="5"/>
    <x v="10"/>
    <x v="2"/>
    <n v="0"/>
    <n v="0"/>
    <n v="0"/>
    <n v="2.8690555414105472E-2"/>
    <n v="5.7709759280125679E-2"/>
    <n v="8.7056273464517178E-2"/>
    <n v="0.11692026584395485"/>
    <n v="0.14718988791457485"/>
    <n v="0.17151437344561563"/>
    <n v="0.19574161314665151"/>
    <n v="0.22020416098079618"/>
    <n v="0.24483559068778032"/>
    <n v="0.27023073065022918"/>
    <n v="0.27167033195399032"/>
    <n v="0.27312342622159086"/>
  </r>
  <r>
    <x v="1"/>
    <x v="0"/>
    <x v="1"/>
    <x v="5"/>
    <x v="11"/>
    <x v="2"/>
    <n v="0"/>
    <n v="0"/>
    <n v="0"/>
    <n v="8.529482000780618E-2"/>
    <n v="0.17253053829703963"/>
    <n v="0.26166594740650312"/>
    <n v="0.35314785977288393"/>
    <n v="0.44659438275219027"/>
    <n v="0.52276804018727796"/>
    <n v="0.59937866240832005"/>
    <n v="0.6773887942987511"/>
    <n v="0.75652361154072911"/>
    <n v="0.83861957737352577"/>
    <n v="0.84671260578553942"/>
    <n v="0.85488752530994816"/>
  </r>
  <r>
    <x v="1"/>
    <x v="0"/>
    <x v="1"/>
    <x v="5"/>
    <x v="12"/>
    <x v="2"/>
    <n v="0"/>
    <n v="0"/>
    <n v="0"/>
    <n v="0"/>
    <n v="0"/>
    <n v="0"/>
    <n v="0"/>
    <n v="0"/>
    <n v="0"/>
    <n v="0"/>
    <n v="0"/>
    <n v="0"/>
    <n v="0"/>
    <n v="0"/>
    <n v="0"/>
  </r>
  <r>
    <x v="1"/>
    <x v="0"/>
    <x v="1"/>
    <x v="5"/>
    <x v="13"/>
    <x v="2"/>
    <n v="0"/>
    <n v="0"/>
    <n v="0"/>
    <n v="0"/>
    <n v="0"/>
    <n v="0"/>
    <n v="0"/>
    <n v="0"/>
    <n v="0"/>
    <n v="0"/>
    <n v="0"/>
    <n v="0"/>
    <n v="0"/>
    <n v="0"/>
    <n v="0"/>
  </r>
  <r>
    <x v="1"/>
    <x v="1"/>
    <x v="1"/>
    <x v="5"/>
    <x v="2"/>
    <x v="2"/>
    <n v="0"/>
    <n v="0"/>
    <n v="0"/>
    <n v="0"/>
    <n v="0"/>
    <n v="0"/>
    <n v="0"/>
    <n v="0"/>
    <n v="0"/>
    <n v="0"/>
    <n v="0"/>
    <n v="0"/>
    <n v="0"/>
    <n v="0"/>
    <n v="0"/>
  </r>
  <r>
    <x v="1"/>
    <x v="1"/>
    <x v="1"/>
    <x v="5"/>
    <x v="3"/>
    <x v="2"/>
    <n v="0"/>
    <n v="0"/>
    <n v="0"/>
    <n v="0"/>
    <n v="0"/>
    <n v="0"/>
    <n v="0"/>
    <n v="0"/>
    <n v="0"/>
    <n v="0"/>
    <n v="0"/>
    <n v="0"/>
    <n v="0"/>
    <n v="0"/>
    <n v="0"/>
  </r>
  <r>
    <x v="1"/>
    <x v="1"/>
    <x v="1"/>
    <x v="5"/>
    <x v="4"/>
    <x v="2"/>
    <n v="0"/>
    <n v="0"/>
    <n v="0"/>
    <n v="0"/>
    <n v="0"/>
    <n v="0"/>
    <n v="0"/>
    <n v="0"/>
    <n v="0"/>
    <n v="0"/>
    <n v="0"/>
    <n v="0"/>
    <n v="0"/>
    <n v="0"/>
    <n v="0"/>
  </r>
  <r>
    <x v="1"/>
    <x v="1"/>
    <x v="1"/>
    <x v="5"/>
    <x v="5"/>
    <x v="2"/>
    <n v="0"/>
    <n v="0"/>
    <n v="0"/>
    <n v="3.377070559941938E-2"/>
    <n v="6.815397684806708E-2"/>
    <n v="0.10281313968932401"/>
    <n v="0.13866650520616572"/>
    <n v="0.17482989890576398"/>
    <n v="0.20938764301500651"/>
    <n v="0.24479589748786718"/>
    <n v="0.28002818302378424"/>
    <n v="0.31569269146502932"/>
    <n v="0.35265056631761504"/>
    <n v="0.35564984003664696"/>
    <n v="0.35868984608360643"/>
  </r>
  <r>
    <x v="1"/>
    <x v="1"/>
    <x v="1"/>
    <x v="5"/>
    <x v="6"/>
    <x v="2"/>
    <n v="0"/>
    <n v="0"/>
    <n v="0"/>
    <n v="0.2384520783457246"/>
    <n v="0.48004356480709182"/>
    <n v="0.72300946393483223"/>
    <n v="0.97364661982862888"/>
    <n v="1.2273017676125948"/>
    <n v="1.4710373943492929"/>
    <n v="1.7211860852133007"/>
    <n v="1.9687325935889564"/>
    <n v="2.2183491167332523"/>
    <n v="2.4767946608801252"/>
    <n v="2.4965927877408811"/>
    <n v="2.5167891520042804"/>
  </r>
  <r>
    <x v="1"/>
    <x v="1"/>
    <x v="1"/>
    <x v="5"/>
    <x v="7"/>
    <x v="2"/>
    <n v="0"/>
    <n v="0"/>
    <n v="0"/>
    <n v="7.8660813435622555E-3"/>
    <n v="1.5793777374205377E-2"/>
    <n v="2.3746868579150874E-2"/>
    <n v="3.1946973944359192E-2"/>
    <n v="4.020641667776792E-2"/>
    <n v="4.8103531224022465E-2"/>
    <n v="5.6182551037304691E-2"/>
    <n v="6.4167332210903816E-2"/>
    <n v="7.2212384168690483E-2"/>
    <n v="8.0528404551170149E-2"/>
    <n v="8.1068780295949092E-2"/>
    <n v="8.1615872221656616E-2"/>
  </r>
  <r>
    <x v="1"/>
    <x v="1"/>
    <x v="1"/>
    <x v="5"/>
    <x v="8"/>
    <x v="2"/>
    <n v="0"/>
    <n v="0"/>
    <n v="0"/>
    <n v="0"/>
    <n v="0"/>
    <n v="0"/>
    <n v="0"/>
    <n v="0"/>
    <n v="0"/>
    <n v="0"/>
    <n v="0"/>
    <n v="0"/>
    <n v="0"/>
    <n v="0"/>
    <n v="0"/>
  </r>
  <r>
    <x v="1"/>
    <x v="1"/>
    <x v="1"/>
    <x v="5"/>
    <x v="9"/>
    <x v="2"/>
    <n v="0"/>
    <n v="0"/>
    <n v="0"/>
    <n v="0"/>
    <n v="0"/>
    <n v="0"/>
    <n v="0"/>
    <n v="0"/>
    <n v="0"/>
    <n v="0"/>
    <n v="0"/>
    <n v="0"/>
    <n v="0"/>
    <n v="0"/>
    <n v="0"/>
  </r>
  <r>
    <x v="1"/>
    <x v="1"/>
    <x v="1"/>
    <x v="5"/>
    <x v="10"/>
    <x v="2"/>
    <n v="0"/>
    <n v="0"/>
    <n v="0"/>
    <n v="1.9722552300123916E-2"/>
    <n v="3.9797855697482662E-2"/>
    <n v="6.010873764227382E-2"/>
    <n v="8.1137030021241702E-2"/>
    <n v="0.10230456847677781"/>
    <n v="0.12256433405637569"/>
    <n v="0.14336752991138188"/>
    <n v="0.1640430698847935"/>
    <n v="0.18495748917424992"/>
    <n v="0.20661549777757821"/>
    <n v="0.2083442639417741"/>
    <n v="0.21009032341502853"/>
  </r>
  <r>
    <x v="1"/>
    <x v="1"/>
    <x v="1"/>
    <x v="5"/>
    <x v="11"/>
    <x v="2"/>
    <n v="0"/>
    <n v="0"/>
    <n v="0"/>
    <n v="3.6325373558982493E-2"/>
    <n v="7.3295822460257634E-2"/>
    <n v="0.11068981229152794"/>
    <n v="0.14936429853251199"/>
    <n v="0.18822324085573733"/>
    <n v="0.22535571850177424"/>
    <n v="0.26347607787297517"/>
    <n v="0.30134902426894772"/>
    <n v="0.33961716894051341"/>
    <n v="0.37920928624597816"/>
    <n v="0.38219608534113236"/>
    <n v="0.38518682364919504"/>
  </r>
  <r>
    <x v="1"/>
    <x v="1"/>
    <x v="1"/>
    <x v="5"/>
    <x v="12"/>
    <x v="2"/>
    <n v="0"/>
    <n v="0"/>
    <n v="0"/>
    <n v="0"/>
    <n v="0"/>
    <n v="0"/>
    <n v="0"/>
    <n v="0"/>
    <n v="0"/>
    <n v="0"/>
    <n v="0"/>
    <n v="0"/>
    <n v="0"/>
    <n v="0"/>
    <n v="0"/>
  </r>
  <r>
    <x v="1"/>
    <x v="1"/>
    <x v="1"/>
    <x v="5"/>
    <x v="13"/>
    <x v="2"/>
    <n v="0"/>
    <n v="0"/>
    <n v="0"/>
    <n v="0"/>
    <n v="0"/>
    <n v="0"/>
    <n v="0"/>
    <n v="0"/>
    <n v="0"/>
    <n v="0"/>
    <n v="0"/>
    <n v="0"/>
    <n v="0"/>
    <n v="0"/>
    <n v="0"/>
  </r>
  <r>
    <x v="1"/>
    <x v="2"/>
    <x v="1"/>
    <x v="5"/>
    <x v="2"/>
    <x v="2"/>
    <n v="0"/>
    <n v="0"/>
    <n v="0"/>
    <n v="0"/>
    <n v="0"/>
    <n v="0"/>
    <n v="0"/>
    <n v="0"/>
    <n v="0"/>
    <n v="0"/>
    <n v="0"/>
    <n v="0"/>
    <n v="0"/>
    <n v="0"/>
    <n v="0"/>
  </r>
  <r>
    <x v="1"/>
    <x v="2"/>
    <x v="1"/>
    <x v="5"/>
    <x v="3"/>
    <x v="2"/>
    <n v="0"/>
    <n v="0"/>
    <n v="0"/>
    <n v="0"/>
    <n v="0"/>
    <n v="0"/>
    <n v="0"/>
    <n v="0"/>
    <n v="0"/>
    <n v="0"/>
    <n v="0"/>
    <n v="0"/>
    <n v="0"/>
    <n v="0"/>
    <n v="0"/>
  </r>
  <r>
    <x v="1"/>
    <x v="2"/>
    <x v="1"/>
    <x v="5"/>
    <x v="4"/>
    <x v="2"/>
    <n v="0"/>
    <n v="0"/>
    <n v="0"/>
    <n v="0"/>
    <n v="0"/>
    <n v="0"/>
    <n v="0"/>
    <n v="0"/>
    <n v="0"/>
    <n v="0"/>
    <n v="0"/>
    <n v="0"/>
    <n v="0"/>
    <n v="0"/>
    <n v="0"/>
  </r>
  <r>
    <x v="1"/>
    <x v="2"/>
    <x v="1"/>
    <x v="5"/>
    <x v="5"/>
    <x v="2"/>
    <n v="0"/>
    <n v="0"/>
    <n v="0"/>
    <n v="0"/>
    <n v="0"/>
    <n v="0"/>
    <n v="0"/>
    <n v="0"/>
    <n v="0"/>
    <n v="0"/>
    <n v="0"/>
    <n v="0"/>
    <n v="0"/>
    <n v="0"/>
    <n v="0"/>
  </r>
  <r>
    <x v="1"/>
    <x v="2"/>
    <x v="1"/>
    <x v="5"/>
    <x v="6"/>
    <x v="2"/>
    <n v="0"/>
    <n v="0"/>
    <n v="0"/>
    <n v="0"/>
    <n v="0"/>
    <n v="0"/>
    <n v="0"/>
    <n v="0"/>
    <n v="0"/>
    <n v="0"/>
    <n v="0"/>
    <n v="0"/>
    <n v="0"/>
    <n v="0"/>
    <n v="0"/>
  </r>
  <r>
    <x v="1"/>
    <x v="2"/>
    <x v="1"/>
    <x v="5"/>
    <x v="7"/>
    <x v="2"/>
    <n v="0"/>
    <n v="0"/>
    <n v="0"/>
    <n v="0"/>
    <n v="0"/>
    <n v="0"/>
    <n v="0"/>
    <n v="0"/>
    <n v="0"/>
    <n v="0"/>
    <n v="0"/>
    <n v="0"/>
    <n v="0"/>
    <n v="0"/>
    <n v="0"/>
  </r>
  <r>
    <x v="1"/>
    <x v="2"/>
    <x v="1"/>
    <x v="5"/>
    <x v="8"/>
    <x v="2"/>
    <n v="0"/>
    <n v="0"/>
    <n v="0"/>
    <n v="0"/>
    <n v="0"/>
    <n v="0"/>
    <n v="0"/>
    <n v="0"/>
    <n v="0"/>
    <n v="0"/>
    <n v="0"/>
    <n v="0"/>
    <n v="0"/>
    <n v="0"/>
    <n v="0"/>
  </r>
  <r>
    <x v="1"/>
    <x v="2"/>
    <x v="1"/>
    <x v="5"/>
    <x v="9"/>
    <x v="2"/>
    <n v="0"/>
    <n v="0"/>
    <n v="0"/>
    <n v="0"/>
    <n v="0"/>
    <n v="0"/>
    <n v="0"/>
    <n v="0"/>
    <n v="0"/>
    <n v="0"/>
    <n v="0"/>
    <n v="0"/>
    <n v="0"/>
    <n v="0"/>
    <n v="0"/>
  </r>
  <r>
    <x v="1"/>
    <x v="2"/>
    <x v="1"/>
    <x v="5"/>
    <x v="10"/>
    <x v="2"/>
    <n v="0"/>
    <n v="0"/>
    <n v="0"/>
    <n v="0"/>
    <n v="0"/>
    <n v="0"/>
    <n v="0"/>
    <n v="0"/>
    <n v="0"/>
    <n v="0"/>
    <n v="0"/>
    <n v="0"/>
    <n v="0"/>
    <n v="0"/>
    <n v="0"/>
  </r>
  <r>
    <x v="1"/>
    <x v="2"/>
    <x v="1"/>
    <x v="5"/>
    <x v="11"/>
    <x v="2"/>
    <n v="0"/>
    <n v="0"/>
    <n v="0"/>
    <n v="0"/>
    <n v="0"/>
    <n v="0"/>
    <n v="0"/>
    <n v="0"/>
    <n v="0"/>
    <n v="0"/>
    <n v="0"/>
    <n v="0"/>
    <n v="0"/>
    <n v="0"/>
    <n v="0"/>
  </r>
  <r>
    <x v="1"/>
    <x v="2"/>
    <x v="1"/>
    <x v="5"/>
    <x v="12"/>
    <x v="2"/>
    <n v="0"/>
    <n v="0"/>
    <n v="0"/>
    <n v="0"/>
    <n v="0"/>
    <n v="0"/>
    <n v="0"/>
    <n v="0"/>
    <n v="0"/>
    <n v="0"/>
    <n v="0"/>
    <n v="0"/>
    <n v="0"/>
    <n v="0"/>
    <n v="0"/>
  </r>
  <r>
    <x v="1"/>
    <x v="2"/>
    <x v="1"/>
    <x v="5"/>
    <x v="13"/>
    <x v="2"/>
    <n v="0"/>
    <n v="0"/>
    <n v="0"/>
    <n v="0"/>
    <n v="0"/>
    <n v="0"/>
    <n v="0"/>
    <n v="0"/>
    <n v="0"/>
    <n v="0"/>
    <n v="0"/>
    <n v="0"/>
    <n v="0"/>
    <n v="0"/>
    <n v="0"/>
  </r>
  <r>
    <x v="1"/>
    <x v="3"/>
    <x v="1"/>
    <x v="5"/>
    <x v="2"/>
    <x v="2"/>
    <n v="0"/>
    <n v="0"/>
    <n v="0"/>
    <n v="0"/>
    <n v="0"/>
    <n v="0"/>
    <n v="0"/>
    <n v="0"/>
    <n v="0"/>
    <n v="0"/>
    <n v="0"/>
    <n v="0"/>
    <n v="0"/>
    <n v="0"/>
    <n v="0"/>
  </r>
  <r>
    <x v="1"/>
    <x v="3"/>
    <x v="1"/>
    <x v="5"/>
    <x v="3"/>
    <x v="2"/>
    <n v="0"/>
    <n v="0"/>
    <n v="0"/>
    <n v="0"/>
    <n v="0"/>
    <n v="0"/>
    <n v="0"/>
    <n v="0"/>
    <n v="0"/>
    <n v="0"/>
    <n v="0"/>
    <n v="0"/>
    <n v="0"/>
    <n v="0"/>
    <n v="0"/>
  </r>
  <r>
    <x v="1"/>
    <x v="3"/>
    <x v="1"/>
    <x v="5"/>
    <x v="4"/>
    <x v="2"/>
    <n v="0"/>
    <n v="0"/>
    <n v="0"/>
    <n v="0"/>
    <n v="0"/>
    <n v="0"/>
    <n v="0"/>
    <n v="0"/>
    <n v="0"/>
    <n v="0"/>
    <n v="0"/>
    <n v="0"/>
    <n v="0"/>
    <n v="0"/>
    <n v="0"/>
  </r>
  <r>
    <x v="1"/>
    <x v="3"/>
    <x v="1"/>
    <x v="5"/>
    <x v="5"/>
    <x v="2"/>
    <n v="0"/>
    <n v="0"/>
    <n v="0"/>
    <n v="0.31777268502648409"/>
    <n v="0.64132763771084866"/>
    <n v="0.97033947903079165"/>
    <n v="1.3142757553000692"/>
    <n v="1.6579574011138563"/>
    <n v="1.6715280597552178"/>
    <n v="1.6837142643858307"/>
    <n v="1.6940586667930961"/>
    <n v="1.7048831140337481"/>
    <n v="1.7209170827575047"/>
    <n v="1.7373136999143202"/>
    <n v="1.7538580329802016"/>
  </r>
  <r>
    <x v="1"/>
    <x v="3"/>
    <x v="1"/>
    <x v="5"/>
    <x v="6"/>
    <x v="2"/>
    <n v="0"/>
    <n v="0"/>
    <n v="0"/>
    <n v="1.284606857923591"/>
    <n v="2.5917252120916743"/>
    <n v="3.9241683166671537"/>
    <n v="5.3206541246291383"/>
    <n v="6.7338123040811455"/>
    <n v="6.8213022909824206"/>
    <n v="6.9040281194570863"/>
    <n v="6.9730127656468941"/>
    <n v="7.0407348807056911"/>
    <n v="7.1302898123716147"/>
    <n v="7.2224341137481858"/>
    <n v="7.3161636148495388"/>
  </r>
  <r>
    <x v="1"/>
    <x v="3"/>
    <x v="1"/>
    <x v="5"/>
    <x v="7"/>
    <x v="2"/>
    <n v="0"/>
    <n v="0"/>
    <n v="0"/>
    <n v="6.2139202160872403E-2"/>
    <n v="0.12416111833027763"/>
    <n v="0.18645892100731817"/>
    <n v="0.25092720736441065"/>
    <n v="0.31476783420787641"/>
    <n v="0.31586202907432931"/>
    <n v="0.31678341799148008"/>
    <n v="0.31727046189399655"/>
    <n v="0.31778783822102052"/>
    <n v="0.31919844903674072"/>
    <n v="0.32062652288451321"/>
    <n v="0.32206564499768886"/>
  </r>
  <r>
    <x v="1"/>
    <x v="3"/>
    <x v="1"/>
    <x v="5"/>
    <x v="8"/>
    <x v="2"/>
    <n v="0"/>
    <n v="0"/>
    <n v="0"/>
    <n v="0"/>
    <n v="0"/>
    <n v="0"/>
    <n v="0"/>
    <n v="0"/>
    <n v="0"/>
    <n v="0"/>
    <n v="0"/>
    <n v="0"/>
    <n v="0"/>
    <n v="0"/>
    <n v="0"/>
  </r>
  <r>
    <x v="1"/>
    <x v="3"/>
    <x v="1"/>
    <x v="5"/>
    <x v="9"/>
    <x v="2"/>
    <n v="0"/>
    <n v="0"/>
    <n v="0"/>
    <n v="0"/>
    <n v="0"/>
    <n v="0"/>
    <n v="0"/>
    <n v="0"/>
    <n v="0"/>
    <n v="0"/>
    <n v="0"/>
    <n v="0"/>
    <n v="0"/>
    <n v="0"/>
    <n v="0"/>
  </r>
  <r>
    <x v="1"/>
    <x v="3"/>
    <x v="1"/>
    <x v="5"/>
    <x v="10"/>
    <x v="2"/>
    <n v="0"/>
    <n v="0"/>
    <n v="0"/>
    <n v="6.473181776439528E-2"/>
    <n v="0.12978992138605713"/>
    <n v="0.19551080677144481"/>
    <n v="0.2636706934817562"/>
    <n v="0.33107854294788164"/>
    <n v="0.33240019011605088"/>
    <n v="0.33358008811857032"/>
    <n v="0.33437981168838693"/>
    <n v="0.33523023765339266"/>
    <n v="0.33698312151985232"/>
    <n v="0.33876893447471279"/>
    <n v="0.34055753347571815"/>
  </r>
  <r>
    <x v="1"/>
    <x v="3"/>
    <x v="1"/>
    <x v="5"/>
    <x v="11"/>
    <x v="2"/>
    <n v="0"/>
    <n v="0"/>
    <n v="0"/>
    <n v="0.15820698965453964"/>
    <n v="0.31920175694156572"/>
    <n v="0.48358165647503454"/>
    <n v="0.65537609138235342"/>
    <n v="0.82649898548895773"/>
    <n v="0.83342161077467491"/>
    <n v="0.84003985871545861"/>
    <n v="0.84559269960697392"/>
    <n v="0.8511636163189783"/>
    <n v="0.859005642331782"/>
    <n v="0.8668460490115476"/>
    <n v="0.87480133987271902"/>
  </r>
  <r>
    <x v="1"/>
    <x v="3"/>
    <x v="1"/>
    <x v="5"/>
    <x v="12"/>
    <x v="2"/>
    <n v="0"/>
    <n v="0"/>
    <n v="0"/>
    <n v="0"/>
    <n v="0"/>
    <n v="0"/>
    <n v="0"/>
    <n v="0"/>
    <n v="0"/>
    <n v="0"/>
    <n v="0"/>
    <n v="0"/>
    <n v="0"/>
    <n v="0"/>
    <n v="0"/>
  </r>
  <r>
    <x v="1"/>
    <x v="3"/>
    <x v="1"/>
    <x v="5"/>
    <x v="13"/>
    <x v="2"/>
    <n v="0"/>
    <n v="0"/>
    <n v="0"/>
    <n v="0"/>
    <n v="0"/>
    <n v="0"/>
    <n v="0"/>
    <n v="0"/>
    <n v="0"/>
    <n v="0"/>
    <n v="0"/>
    <n v="0"/>
    <n v="0"/>
    <n v="0"/>
    <n v="0"/>
  </r>
  <r>
    <x v="1"/>
    <x v="0"/>
    <x v="1"/>
    <x v="6"/>
    <x v="2"/>
    <x v="2"/>
    <n v="0"/>
    <n v="0"/>
    <n v="0"/>
    <n v="0"/>
    <n v="0"/>
    <n v="0"/>
    <n v="0"/>
    <n v="0"/>
    <n v="0"/>
    <n v="0"/>
    <n v="0"/>
    <n v="0"/>
    <n v="0"/>
    <n v="0"/>
    <n v="0"/>
  </r>
  <r>
    <x v="1"/>
    <x v="0"/>
    <x v="1"/>
    <x v="6"/>
    <x v="3"/>
    <x v="2"/>
    <n v="0"/>
    <n v="0"/>
    <n v="0"/>
    <n v="0"/>
    <n v="0"/>
    <n v="0"/>
    <n v="0"/>
    <n v="0"/>
    <n v="0"/>
    <n v="0"/>
    <n v="0"/>
    <n v="0"/>
    <n v="0"/>
    <n v="0"/>
    <n v="0"/>
  </r>
  <r>
    <x v="1"/>
    <x v="0"/>
    <x v="1"/>
    <x v="6"/>
    <x v="4"/>
    <x v="2"/>
    <n v="0"/>
    <n v="0"/>
    <n v="0"/>
    <n v="0"/>
    <n v="0"/>
    <n v="0"/>
    <n v="0"/>
    <n v="0"/>
    <n v="0"/>
    <n v="0"/>
    <n v="0"/>
    <n v="0"/>
    <n v="0"/>
    <n v="0"/>
    <n v="0"/>
  </r>
  <r>
    <x v="1"/>
    <x v="0"/>
    <x v="1"/>
    <x v="6"/>
    <x v="5"/>
    <x v="2"/>
    <n v="0"/>
    <n v="0"/>
    <n v="0"/>
    <n v="0"/>
    <n v="0"/>
    <n v="0"/>
    <n v="0"/>
    <n v="0"/>
    <n v="0"/>
    <n v="0"/>
    <n v="0"/>
    <n v="0"/>
    <n v="0"/>
    <n v="0"/>
    <n v="0"/>
  </r>
  <r>
    <x v="1"/>
    <x v="0"/>
    <x v="1"/>
    <x v="6"/>
    <x v="6"/>
    <x v="2"/>
    <n v="0"/>
    <n v="0"/>
    <n v="0"/>
    <n v="0"/>
    <n v="0"/>
    <n v="0"/>
    <n v="0"/>
    <n v="0"/>
    <n v="0"/>
    <n v="0"/>
    <n v="0"/>
    <n v="0"/>
    <n v="0"/>
    <n v="0"/>
    <n v="0"/>
  </r>
  <r>
    <x v="1"/>
    <x v="0"/>
    <x v="1"/>
    <x v="6"/>
    <x v="7"/>
    <x v="2"/>
    <n v="0"/>
    <n v="0"/>
    <n v="0"/>
    <n v="0"/>
    <n v="0"/>
    <n v="0"/>
    <n v="0"/>
    <n v="0"/>
    <n v="0"/>
    <n v="0"/>
    <n v="0"/>
    <n v="0"/>
    <n v="0"/>
    <n v="0"/>
    <n v="0"/>
  </r>
  <r>
    <x v="1"/>
    <x v="0"/>
    <x v="1"/>
    <x v="6"/>
    <x v="8"/>
    <x v="2"/>
    <n v="0"/>
    <n v="0"/>
    <n v="0"/>
    <n v="0"/>
    <n v="0"/>
    <n v="0"/>
    <n v="0"/>
    <n v="0"/>
    <n v="0"/>
    <n v="0"/>
    <n v="0"/>
    <n v="0"/>
    <n v="0"/>
    <n v="0"/>
    <n v="0"/>
  </r>
  <r>
    <x v="1"/>
    <x v="0"/>
    <x v="1"/>
    <x v="6"/>
    <x v="9"/>
    <x v="2"/>
    <n v="0"/>
    <n v="0"/>
    <n v="0"/>
    <n v="0"/>
    <n v="0"/>
    <n v="0"/>
    <n v="0"/>
    <n v="0"/>
    <n v="0"/>
    <n v="0"/>
    <n v="0"/>
    <n v="0"/>
    <n v="0"/>
    <n v="0"/>
    <n v="0"/>
  </r>
  <r>
    <x v="1"/>
    <x v="0"/>
    <x v="1"/>
    <x v="6"/>
    <x v="10"/>
    <x v="2"/>
    <n v="0"/>
    <n v="0"/>
    <n v="0"/>
    <n v="0"/>
    <n v="0"/>
    <n v="0"/>
    <n v="0"/>
    <n v="0"/>
    <n v="0"/>
    <n v="0"/>
    <n v="0"/>
    <n v="0"/>
    <n v="0"/>
    <n v="0"/>
    <n v="0"/>
  </r>
  <r>
    <x v="1"/>
    <x v="0"/>
    <x v="1"/>
    <x v="6"/>
    <x v="11"/>
    <x v="2"/>
    <n v="0"/>
    <n v="0"/>
    <n v="0"/>
    <n v="0.12572738239101633"/>
    <n v="0.25431571296609273"/>
    <n v="0.38570425056614344"/>
    <n v="0.52055161148321649"/>
    <n v="0.65829487334431058"/>
    <n v="0.79644479869340568"/>
    <n v="0.93559572541249336"/>
    <n v="1.0772128616449972"/>
    <n v="1.2208809078536127"/>
    <n v="1.3696012916847962"/>
    <n v="1.5211003664161675"/>
    <n v="1.6754033754996183"/>
  </r>
  <r>
    <x v="1"/>
    <x v="0"/>
    <x v="1"/>
    <x v="6"/>
    <x v="12"/>
    <x v="2"/>
    <n v="0"/>
    <n v="0"/>
    <n v="0"/>
    <n v="0"/>
    <n v="0"/>
    <n v="0"/>
    <n v="0"/>
    <n v="0"/>
    <n v="0"/>
    <n v="0"/>
    <n v="0"/>
    <n v="0"/>
    <n v="0"/>
    <n v="0"/>
    <n v="0"/>
  </r>
  <r>
    <x v="1"/>
    <x v="0"/>
    <x v="1"/>
    <x v="6"/>
    <x v="13"/>
    <x v="2"/>
    <n v="0"/>
    <n v="0"/>
    <n v="0"/>
    <n v="0"/>
    <n v="0"/>
    <n v="0"/>
    <n v="0"/>
    <n v="0"/>
    <n v="0"/>
    <n v="0"/>
    <n v="0"/>
    <n v="0"/>
    <n v="0"/>
    <n v="0"/>
    <n v="0"/>
  </r>
  <r>
    <x v="1"/>
    <x v="1"/>
    <x v="1"/>
    <x v="6"/>
    <x v="2"/>
    <x v="2"/>
    <n v="0"/>
    <n v="0"/>
    <n v="0"/>
    <n v="0"/>
    <n v="0"/>
    <n v="0"/>
    <n v="0"/>
    <n v="0"/>
    <n v="0"/>
    <n v="0"/>
    <n v="0"/>
    <n v="0"/>
    <n v="0"/>
    <n v="0"/>
    <n v="0"/>
  </r>
  <r>
    <x v="1"/>
    <x v="1"/>
    <x v="1"/>
    <x v="6"/>
    <x v="3"/>
    <x v="2"/>
    <n v="0"/>
    <n v="0"/>
    <n v="0"/>
    <n v="0"/>
    <n v="0"/>
    <n v="0"/>
    <n v="0"/>
    <n v="0"/>
    <n v="0"/>
    <n v="0"/>
    <n v="0"/>
    <n v="0"/>
    <n v="0"/>
    <n v="0"/>
    <n v="0"/>
  </r>
  <r>
    <x v="1"/>
    <x v="1"/>
    <x v="1"/>
    <x v="6"/>
    <x v="4"/>
    <x v="2"/>
    <n v="0"/>
    <n v="0"/>
    <n v="0"/>
    <n v="0"/>
    <n v="0"/>
    <n v="0"/>
    <n v="0"/>
    <n v="0"/>
    <n v="0"/>
    <n v="0"/>
    <n v="0"/>
    <n v="0"/>
    <n v="0"/>
    <n v="0"/>
    <n v="0"/>
  </r>
  <r>
    <x v="1"/>
    <x v="1"/>
    <x v="1"/>
    <x v="6"/>
    <x v="5"/>
    <x v="2"/>
    <n v="0"/>
    <n v="0"/>
    <n v="0"/>
    <n v="0"/>
    <n v="0"/>
    <n v="0"/>
    <n v="0"/>
    <n v="0"/>
    <n v="0"/>
    <n v="0"/>
    <n v="0"/>
    <n v="0"/>
    <n v="0"/>
    <n v="0"/>
    <n v="0"/>
  </r>
  <r>
    <x v="1"/>
    <x v="1"/>
    <x v="1"/>
    <x v="6"/>
    <x v="6"/>
    <x v="2"/>
    <n v="0"/>
    <n v="0"/>
    <n v="0"/>
    <n v="0"/>
    <n v="0"/>
    <n v="0"/>
    <n v="0"/>
    <n v="0"/>
    <n v="0"/>
    <n v="0"/>
    <n v="0"/>
    <n v="0"/>
    <n v="0"/>
    <n v="0"/>
    <n v="0"/>
  </r>
  <r>
    <x v="1"/>
    <x v="1"/>
    <x v="1"/>
    <x v="6"/>
    <x v="7"/>
    <x v="2"/>
    <n v="0"/>
    <n v="0"/>
    <n v="0"/>
    <n v="0"/>
    <n v="0"/>
    <n v="0"/>
    <n v="0"/>
    <n v="0"/>
    <n v="0"/>
    <n v="0"/>
    <n v="0"/>
    <n v="0"/>
    <n v="0"/>
    <n v="0"/>
    <n v="0"/>
  </r>
  <r>
    <x v="1"/>
    <x v="1"/>
    <x v="1"/>
    <x v="6"/>
    <x v="8"/>
    <x v="2"/>
    <n v="0"/>
    <n v="0"/>
    <n v="0"/>
    <n v="0"/>
    <n v="0"/>
    <n v="0"/>
    <n v="0"/>
    <n v="0"/>
    <n v="0"/>
    <n v="0"/>
    <n v="0"/>
    <n v="0"/>
    <n v="0"/>
    <n v="0"/>
    <n v="0"/>
  </r>
  <r>
    <x v="1"/>
    <x v="1"/>
    <x v="1"/>
    <x v="6"/>
    <x v="9"/>
    <x v="2"/>
    <n v="0"/>
    <n v="0"/>
    <n v="0"/>
    <n v="0"/>
    <n v="0"/>
    <n v="0"/>
    <n v="0"/>
    <n v="0"/>
    <n v="0"/>
    <n v="0"/>
    <n v="0"/>
    <n v="0"/>
    <n v="0"/>
    <n v="0"/>
    <n v="0"/>
  </r>
  <r>
    <x v="1"/>
    <x v="1"/>
    <x v="1"/>
    <x v="6"/>
    <x v="10"/>
    <x v="2"/>
    <n v="0"/>
    <n v="0"/>
    <n v="0"/>
    <n v="0"/>
    <n v="0"/>
    <n v="0"/>
    <n v="0"/>
    <n v="0"/>
    <n v="0"/>
    <n v="0"/>
    <n v="0"/>
    <n v="0"/>
    <n v="0"/>
    <n v="0"/>
    <n v="0"/>
  </r>
  <r>
    <x v="1"/>
    <x v="1"/>
    <x v="1"/>
    <x v="6"/>
    <x v="11"/>
    <x v="2"/>
    <n v="0"/>
    <n v="0"/>
    <n v="0"/>
    <n v="0.16999555294615029"/>
    <n v="0.34300993071806352"/>
    <n v="0.51800639614760113"/>
    <n v="0.69899533113457879"/>
    <n v="0.88084748404948721"/>
    <n v="1.0639983145245733"/>
    <n v="1.2519324164880006"/>
    <n v="1.4387873866162899"/>
    <n v="1.6275965540210886"/>
    <n v="1.8228240196625034"/>
    <n v="2.020899415795895"/>
    <n v="2.2218689879334268"/>
  </r>
  <r>
    <x v="1"/>
    <x v="1"/>
    <x v="1"/>
    <x v="6"/>
    <x v="12"/>
    <x v="2"/>
    <n v="0"/>
    <n v="0"/>
    <n v="0"/>
    <n v="0"/>
    <n v="0"/>
    <n v="0"/>
    <n v="0"/>
    <n v="0"/>
    <n v="0"/>
    <n v="0"/>
    <n v="0"/>
    <n v="0"/>
    <n v="0"/>
    <n v="0"/>
    <n v="0"/>
  </r>
  <r>
    <x v="1"/>
    <x v="1"/>
    <x v="1"/>
    <x v="6"/>
    <x v="13"/>
    <x v="2"/>
    <n v="0"/>
    <n v="0"/>
    <n v="0"/>
    <n v="0"/>
    <n v="0"/>
    <n v="0"/>
    <n v="0"/>
    <n v="0"/>
    <n v="0"/>
    <n v="0"/>
    <n v="0"/>
    <n v="0"/>
    <n v="0"/>
    <n v="0"/>
    <n v="0"/>
  </r>
  <r>
    <x v="1"/>
    <x v="2"/>
    <x v="1"/>
    <x v="6"/>
    <x v="2"/>
    <x v="2"/>
    <n v="0"/>
    <n v="0"/>
    <n v="0"/>
    <n v="0"/>
    <n v="0"/>
    <n v="0"/>
    <n v="0"/>
    <n v="0"/>
    <n v="0"/>
    <n v="0"/>
    <n v="0"/>
    <n v="0"/>
    <n v="0"/>
    <n v="0"/>
    <n v="0"/>
  </r>
  <r>
    <x v="1"/>
    <x v="2"/>
    <x v="1"/>
    <x v="6"/>
    <x v="3"/>
    <x v="2"/>
    <n v="0"/>
    <n v="0"/>
    <n v="0"/>
    <n v="0"/>
    <n v="0"/>
    <n v="0"/>
    <n v="0"/>
    <n v="0"/>
    <n v="0"/>
    <n v="0"/>
    <n v="0"/>
    <n v="0"/>
    <n v="0"/>
    <n v="0"/>
    <n v="0"/>
  </r>
  <r>
    <x v="1"/>
    <x v="2"/>
    <x v="1"/>
    <x v="6"/>
    <x v="4"/>
    <x v="2"/>
    <n v="0"/>
    <n v="0"/>
    <n v="0"/>
    <n v="0"/>
    <n v="0"/>
    <n v="0"/>
    <n v="0"/>
    <n v="0"/>
    <n v="0"/>
    <n v="0"/>
    <n v="0"/>
    <n v="0"/>
    <n v="0"/>
    <n v="0"/>
    <n v="0"/>
  </r>
  <r>
    <x v="1"/>
    <x v="2"/>
    <x v="1"/>
    <x v="6"/>
    <x v="5"/>
    <x v="2"/>
    <n v="0"/>
    <n v="0"/>
    <n v="0"/>
    <n v="0"/>
    <n v="0"/>
    <n v="0"/>
    <n v="0"/>
    <n v="0"/>
    <n v="0"/>
    <n v="0"/>
    <n v="0"/>
    <n v="0"/>
    <n v="0"/>
    <n v="0"/>
    <n v="0"/>
  </r>
  <r>
    <x v="1"/>
    <x v="2"/>
    <x v="1"/>
    <x v="6"/>
    <x v="6"/>
    <x v="2"/>
    <n v="0"/>
    <n v="0"/>
    <n v="0"/>
    <n v="0"/>
    <n v="0"/>
    <n v="0"/>
    <n v="0"/>
    <n v="0"/>
    <n v="0"/>
    <n v="0"/>
    <n v="0"/>
    <n v="0"/>
    <n v="0"/>
    <n v="0"/>
    <n v="0"/>
  </r>
  <r>
    <x v="1"/>
    <x v="2"/>
    <x v="1"/>
    <x v="6"/>
    <x v="7"/>
    <x v="2"/>
    <n v="0"/>
    <n v="0"/>
    <n v="0"/>
    <n v="0"/>
    <n v="0"/>
    <n v="0"/>
    <n v="0"/>
    <n v="0"/>
    <n v="0"/>
    <n v="0"/>
    <n v="0"/>
    <n v="0"/>
    <n v="0"/>
    <n v="0"/>
    <n v="0"/>
  </r>
  <r>
    <x v="1"/>
    <x v="2"/>
    <x v="1"/>
    <x v="6"/>
    <x v="8"/>
    <x v="2"/>
    <n v="0"/>
    <n v="0"/>
    <n v="0"/>
    <n v="0"/>
    <n v="0"/>
    <n v="0"/>
    <n v="0"/>
    <n v="0"/>
    <n v="0"/>
    <n v="0"/>
    <n v="0"/>
    <n v="0"/>
    <n v="0"/>
    <n v="0"/>
    <n v="0"/>
  </r>
  <r>
    <x v="1"/>
    <x v="2"/>
    <x v="1"/>
    <x v="6"/>
    <x v="9"/>
    <x v="2"/>
    <n v="0"/>
    <n v="0"/>
    <n v="0"/>
    <n v="0"/>
    <n v="0"/>
    <n v="0"/>
    <n v="0"/>
    <n v="0"/>
    <n v="0"/>
    <n v="0"/>
    <n v="0"/>
    <n v="0"/>
    <n v="0"/>
    <n v="0"/>
    <n v="0"/>
  </r>
  <r>
    <x v="1"/>
    <x v="2"/>
    <x v="1"/>
    <x v="6"/>
    <x v="10"/>
    <x v="2"/>
    <n v="0"/>
    <n v="0"/>
    <n v="0"/>
    <n v="0"/>
    <n v="0"/>
    <n v="0"/>
    <n v="0"/>
    <n v="0"/>
    <n v="0"/>
    <n v="0"/>
    <n v="0"/>
    <n v="0"/>
    <n v="0"/>
    <n v="0"/>
    <n v="0"/>
  </r>
  <r>
    <x v="1"/>
    <x v="2"/>
    <x v="1"/>
    <x v="6"/>
    <x v="11"/>
    <x v="2"/>
    <n v="0"/>
    <n v="0"/>
    <n v="0"/>
    <n v="0"/>
    <n v="0"/>
    <n v="0"/>
    <n v="0"/>
    <n v="0"/>
    <n v="0"/>
    <n v="0"/>
    <n v="0"/>
    <n v="0"/>
    <n v="0"/>
    <n v="0"/>
    <n v="0"/>
  </r>
  <r>
    <x v="1"/>
    <x v="2"/>
    <x v="1"/>
    <x v="6"/>
    <x v="12"/>
    <x v="2"/>
    <n v="0"/>
    <n v="0"/>
    <n v="0"/>
    <n v="0"/>
    <n v="0"/>
    <n v="0"/>
    <n v="0"/>
    <n v="0"/>
    <n v="0"/>
    <n v="0"/>
    <n v="0"/>
    <n v="0"/>
    <n v="0"/>
    <n v="0"/>
    <n v="0"/>
  </r>
  <r>
    <x v="1"/>
    <x v="2"/>
    <x v="1"/>
    <x v="6"/>
    <x v="13"/>
    <x v="2"/>
    <n v="0"/>
    <n v="0"/>
    <n v="0"/>
    <n v="0"/>
    <n v="0"/>
    <n v="0"/>
    <n v="0"/>
    <n v="0"/>
    <n v="0"/>
    <n v="0"/>
    <n v="0"/>
    <n v="0"/>
    <n v="0"/>
    <n v="0"/>
    <n v="0"/>
  </r>
  <r>
    <x v="1"/>
    <x v="3"/>
    <x v="1"/>
    <x v="6"/>
    <x v="2"/>
    <x v="2"/>
    <n v="0"/>
    <n v="0"/>
    <n v="0"/>
    <n v="0"/>
    <n v="0"/>
    <n v="0"/>
    <n v="0"/>
    <n v="0"/>
    <n v="0"/>
    <n v="0"/>
    <n v="0"/>
    <n v="0"/>
    <n v="0"/>
    <n v="0"/>
    <n v="0"/>
  </r>
  <r>
    <x v="1"/>
    <x v="3"/>
    <x v="1"/>
    <x v="6"/>
    <x v="3"/>
    <x v="2"/>
    <n v="0"/>
    <n v="0"/>
    <n v="0"/>
    <n v="0"/>
    <n v="0"/>
    <n v="0"/>
    <n v="0"/>
    <n v="0"/>
    <n v="0"/>
    <n v="0"/>
    <n v="0"/>
    <n v="0"/>
    <n v="0"/>
    <n v="0"/>
    <n v="0"/>
  </r>
  <r>
    <x v="1"/>
    <x v="3"/>
    <x v="1"/>
    <x v="6"/>
    <x v="4"/>
    <x v="2"/>
    <n v="0"/>
    <n v="0"/>
    <n v="0"/>
    <n v="0"/>
    <n v="0"/>
    <n v="0"/>
    <n v="0"/>
    <n v="0"/>
    <n v="0"/>
    <n v="0"/>
    <n v="0"/>
    <n v="0"/>
    <n v="0"/>
    <n v="0"/>
    <n v="0"/>
  </r>
  <r>
    <x v="1"/>
    <x v="3"/>
    <x v="1"/>
    <x v="6"/>
    <x v="5"/>
    <x v="2"/>
    <n v="0"/>
    <n v="0"/>
    <n v="0"/>
    <n v="0"/>
    <n v="0"/>
    <n v="0"/>
    <n v="0"/>
    <n v="0"/>
    <n v="0"/>
    <n v="0"/>
    <n v="0"/>
    <n v="0"/>
    <n v="0"/>
    <n v="0"/>
    <n v="0"/>
  </r>
  <r>
    <x v="1"/>
    <x v="3"/>
    <x v="1"/>
    <x v="6"/>
    <x v="6"/>
    <x v="2"/>
    <n v="0"/>
    <n v="0"/>
    <n v="0"/>
    <n v="0"/>
    <n v="0"/>
    <n v="0"/>
    <n v="0"/>
    <n v="0"/>
    <n v="0"/>
    <n v="0"/>
    <n v="0"/>
    <n v="0"/>
    <n v="0"/>
    <n v="0"/>
    <n v="0"/>
  </r>
  <r>
    <x v="1"/>
    <x v="3"/>
    <x v="1"/>
    <x v="6"/>
    <x v="7"/>
    <x v="2"/>
    <n v="0"/>
    <n v="0"/>
    <n v="0"/>
    <n v="0"/>
    <n v="0"/>
    <n v="0"/>
    <n v="0"/>
    <n v="0"/>
    <n v="0"/>
    <n v="0"/>
    <n v="0"/>
    <n v="0"/>
    <n v="0"/>
    <n v="0"/>
    <n v="0"/>
  </r>
  <r>
    <x v="1"/>
    <x v="3"/>
    <x v="1"/>
    <x v="6"/>
    <x v="8"/>
    <x v="2"/>
    <n v="0"/>
    <n v="0"/>
    <n v="0"/>
    <n v="0"/>
    <n v="0"/>
    <n v="0"/>
    <n v="0"/>
    <n v="0"/>
    <n v="0"/>
    <n v="0"/>
    <n v="0"/>
    <n v="0"/>
    <n v="0"/>
    <n v="0"/>
    <n v="0"/>
  </r>
  <r>
    <x v="1"/>
    <x v="3"/>
    <x v="1"/>
    <x v="6"/>
    <x v="9"/>
    <x v="2"/>
    <n v="0"/>
    <n v="0"/>
    <n v="0"/>
    <n v="0"/>
    <n v="0"/>
    <n v="0"/>
    <n v="0"/>
    <n v="0"/>
    <n v="0"/>
    <n v="0"/>
    <n v="0"/>
    <n v="0"/>
    <n v="0"/>
    <n v="0"/>
    <n v="0"/>
  </r>
  <r>
    <x v="1"/>
    <x v="3"/>
    <x v="1"/>
    <x v="6"/>
    <x v="10"/>
    <x v="2"/>
    <n v="0"/>
    <n v="0"/>
    <n v="0"/>
    <n v="0"/>
    <n v="0"/>
    <n v="0"/>
    <n v="0"/>
    <n v="0"/>
    <n v="0"/>
    <n v="0"/>
    <n v="0"/>
    <n v="0"/>
    <n v="0"/>
    <n v="0"/>
    <n v="0"/>
  </r>
  <r>
    <x v="1"/>
    <x v="3"/>
    <x v="1"/>
    <x v="6"/>
    <x v="11"/>
    <x v="2"/>
    <n v="0"/>
    <n v="0"/>
    <n v="0"/>
    <n v="4.2466463972726784E-2"/>
    <n v="8.5681232800077708E-2"/>
    <n v="0.12980465046083584"/>
    <n v="0.17591830319284885"/>
    <n v="0.22185169863482659"/>
    <n v="0.268451872211241"/>
    <n v="0.31568094091903004"/>
    <n v="0.36316303841565395"/>
    <n v="0.41125007452085977"/>
    <n v="0.46115449440137812"/>
    <n v="0.51189995144582356"/>
    <n v="0.56356123831117144"/>
  </r>
  <r>
    <x v="1"/>
    <x v="3"/>
    <x v="1"/>
    <x v="6"/>
    <x v="12"/>
    <x v="2"/>
    <n v="0"/>
    <n v="0"/>
    <n v="0"/>
    <n v="0"/>
    <n v="0"/>
    <n v="0"/>
    <n v="0"/>
    <n v="0"/>
    <n v="0"/>
    <n v="0"/>
    <n v="0"/>
    <n v="0"/>
    <n v="0"/>
    <n v="0"/>
    <n v="0"/>
  </r>
  <r>
    <x v="1"/>
    <x v="3"/>
    <x v="1"/>
    <x v="6"/>
    <x v="13"/>
    <x v="2"/>
    <n v="0"/>
    <n v="0"/>
    <n v="0"/>
    <n v="0"/>
    <n v="0"/>
    <n v="0"/>
    <n v="0"/>
    <n v="0"/>
    <n v="0"/>
    <n v="0"/>
    <n v="0"/>
    <n v="0"/>
    <n v="0"/>
    <n v="0"/>
    <n v="0"/>
  </r>
  <r>
    <x v="1"/>
    <x v="0"/>
    <x v="1"/>
    <x v="7"/>
    <x v="2"/>
    <x v="2"/>
    <n v="0.2619113524618733"/>
    <n v="0.262027937029498"/>
    <n v="0.26376097441512758"/>
    <n v="0.26584797030754287"/>
    <n v="0.53589209629487256"/>
    <n v="0.54051303206035373"/>
    <n v="0.54635496867579947"/>
    <n v="0.55228808784144834"/>
    <n v="0.55629440314269751"/>
    <n v="0.83921904306981843"/>
    <n v="0.84450547237419993"/>
    <n v="0.84987042190523843"/>
    <n v="0.85707453911083364"/>
    <n v="0.86428274057255561"/>
    <n v="0.87139941000070298"/>
  </r>
  <r>
    <x v="1"/>
    <x v="0"/>
    <x v="1"/>
    <x v="7"/>
    <x v="3"/>
    <x v="2"/>
    <n v="0"/>
    <n v="0"/>
    <n v="0"/>
    <n v="0"/>
    <n v="0"/>
    <n v="0"/>
    <n v="0"/>
    <n v="0"/>
    <n v="0"/>
    <n v="0"/>
    <n v="0"/>
    <n v="0"/>
    <n v="0"/>
    <n v="0"/>
    <n v="0"/>
  </r>
  <r>
    <x v="1"/>
    <x v="0"/>
    <x v="1"/>
    <x v="7"/>
    <x v="4"/>
    <x v="2"/>
    <n v="0.24711684715674823"/>
    <n v="0.2484834116797297"/>
    <n v="0.25126635672525127"/>
    <n v="0.25441608420444634"/>
    <n v="0.5150614551254632"/>
    <n v="0.52148450065232477"/>
    <n v="0.52899193123586674"/>
    <n v="0.53652637400785053"/>
    <n v="0.54212774469734448"/>
    <n v="0.82032473020008834"/>
    <n v="0.82794489343471378"/>
    <n v="0.8357067645795474"/>
    <n v="0.84536193723020414"/>
    <n v="0.85504184234392178"/>
    <n v="0.86475460028407991"/>
  </r>
  <r>
    <x v="1"/>
    <x v="0"/>
    <x v="1"/>
    <x v="7"/>
    <x v="5"/>
    <x v="2"/>
    <n v="0.12386741623344304"/>
    <n v="0.12513340794604308"/>
    <n v="0.12706908909651729"/>
    <n v="0.12944671398765067"/>
    <n v="0.26255227411328852"/>
    <n v="0.26590687191033069"/>
    <n v="0.26975502019492753"/>
    <n v="0.27371081014065368"/>
    <n v="0.27666886905839655"/>
    <n v="0.41870978365591399"/>
    <n v="0.42266084082781485"/>
    <n v="0.42669206747285732"/>
    <n v="0.43172885389892768"/>
    <n v="0.43681816457603695"/>
    <n v="0.44199630956157571"/>
  </r>
  <r>
    <x v="1"/>
    <x v="0"/>
    <x v="1"/>
    <x v="7"/>
    <x v="6"/>
    <x v="2"/>
    <n v="1.6011619176488194"/>
    <n v="1.6221039229418561"/>
    <n v="1.6481190040800955"/>
    <n v="1.6733493350412638"/>
    <n v="3.3880344314689577"/>
    <n v="3.4281406296285115"/>
    <n v="3.475000596972591"/>
    <n v="3.5273128015103534"/>
    <n v="3.5700884535511683"/>
    <n v="5.4107211372119481"/>
    <n v="5.4662990352881238"/>
    <n v="5.5210858608317359"/>
    <n v="5.5890056680969415"/>
    <n v="5.6579186558224652"/>
    <n v="5.7278294845176605"/>
  </r>
  <r>
    <x v="1"/>
    <x v="0"/>
    <x v="1"/>
    <x v="7"/>
    <x v="7"/>
    <x v="2"/>
    <n v="0"/>
    <n v="0"/>
    <n v="0"/>
    <n v="0"/>
    <n v="0"/>
    <n v="0"/>
    <n v="0"/>
    <n v="0"/>
    <n v="0"/>
    <n v="0"/>
    <n v="0"/>
    <n v="0"/>
    <n v="0"/>
    <n v="0"/>
    <n v="0"/>
  </r>
  <r>
    <x v="1"/>
    <x v="0"/>
    <x v="1"/>
    <x v="7"/>
    <x v="8"/>
    <x v="2"/>
    <n v="0"/>
    <n v="0"/>
    <n v="0"/>
    <n v="0"/>
    <n v="0"/>
    <n v="0"/>
    <n v="0"/>
    <n v="0"/>
    <n v="0"/>
    <n v="0"/>
    <n v="0"/>
    <n v="0"/>
    <n v="0"/>
    <n v="0"/>
    <n v="0"/>
  </r>
  <r>
    <x v="1"/>
    <x v="0"/>
    <x v="1"/>
    <x v="7"/>
    <x v="9"/>
    <x v="2"/>
    <n v="0"/>
    <n v="0"/>
    <n v="0"/>
    <n v="0"/>
    <n v="0"/>
    <n v="0"/>
    <n v="0"/>
    <n v="0"/>
    <n v="0"/>
    <n v="0"/>
    <n v="0"/>
    <n v="0"/>
    <n v="0"/>
    <n v="0"/>
    <n v="0"/>
  </r>
  <r>
    <x v="1"/>
    <x v="0"/>
    <x v="1"/>
    <x v="7"/>
    <x v="10"/>
    <x v="2"/>
    <n v="0"/>
    <n v="0"/>
    <n v="0"/>
    <n v="0"/>
    <n v="0"/>
    <n v="0"/>
    <n v="0"/>
    <n v="0"/>
    <n v="0"/>
    <n v="0"/>
    <n v="0"/>
    <n v="0"/>
    <n v="0"/>
    <n v="0"/>
    <n v="0"/>
  </r>
  <r>
    <x v="1"/>
    <x v="0"/>
    <x v="1"/>
    <x v="7"/>
    <x v="11"/>
    <x v="2"/>
    <n v="0.26114240026308794"/>
    <n v="0.26296037825130653"/>
    <n v="0.26633891580931668"/>
    <n v="0.26992510784978008"/>
    <n v="0.54599240789706693"/>
    <n v="0.55204766297923014"/>
    <n v="0.55878817803584513"/>
    <n v="0.56531938009111682"/>
    <n v="0.56996453781011591"/>
    <n v="0.8608447861546874"/>
    <n v="0.86725379247259504"/>
    <n v="0.8737062800931823"/>
    <n v="0.88212234122429123"/>
    <n v="0.8906351894370157"/>
    <n v="0.89923417680239126"/>
  </r>
  <r>
    <x v="1"/>
    <x v="0"/>
    <x v="1"/>
    <x v="7"/>
    <x v="12"/>
    <x v="2"/>
    <n v="0.1769089882821655"/>
    <n v="0.17789394316986576"/>
    <n v="0.18008326480621697"/>
    <n v="0.18240270588469465"/>
    <n v="0.36942004174669352"/>
    <n v="0.37429185088388045"/>
    <n v="0.38005828728811292"/>
    <n v="0.3859006078787699"/>
    <n v="0.39036855369515916"/>
    <n v="0.59145406743502316"/>
    <n v="0.59779147599465654"/>
    <n v="0.60431267978763548"/>
    <n v="0.61231107667918239"/>
    <n v="0.62047357904865941"/>
    <n v="0.62875275366830041"/>
  </r>
  <r>
    <x v="1"/>
    <x v="0"/>
    <x v="1"/>
    <x v="7"/>
    <x v="13"/>
    <x v="2"/>
    <n v="0"/>
    <n v="0"/>
    <n v="0"/>
    <n v="0"/>
    <n v="0"/>
    <n v="0"/>
    <n v="0"/>
    <n v="0"/>
    <n v="0"/>
    <n v="0"/>
    <n v="0"/>
    <n v="0"/>
    <n v="0"/>
    <n v="0"/>
    <n v="0"/>
  </r>
  <r>
    <x v="1"/>
    <x v="1"/>
    <x v="1"/>
    <x v="7"/>
    <x v="2"/>
    <x v="2"/>
    <n v="0"/>
    <n v="0"/>
    <n v="0"/>
    <n v="0.23930286145645349"/>
    <n v="0.24059981536194522"/>
    <n v="0.24166533583997477"/>
    <n v="0.24426592564315486"/>
    <n v="0.24608752527780151"/>
    <n v="0.49503114387428343"/>
    <n v="0.49876405713909955"/>
    <n v="0.50108858520972122"/>
    <n v="0.50347361197309959"/>
    <n v="0.50716164657794605"/>
    <n v="0.51086126319185066"/>
    <n v="0.51455048054631136"/>
  </r>
  <r>
    <x v="1"/>
    <x v="1"/>
    <x v="1"/>
    <x v="7"/>
    <x v="3"/>
    <x v="2"/>
    <n v="0"/>
    <n v="0"/>
    <n v="0"/>
    <n v="0"/>
    <n v="0"/>
    <n v="0"/>
    <n v="0"/>
    <n v="0"/>
    <n v="0"/>
    <n v="0"/>
    <n v="0"/>
    <n v="0"/>
    <n v="0"/>
    <n v="0"/>
    <n v="0"/>
  </r>
  <r>
    <x v="1"/>
    <x v="1"/>
    <x v="1"/>
    <x v="7"/>
    <x v="4"/>
    <x v="2"/>
    <n v="0"/>
    <n v="0"/>
    <n v="0"/>
    <n v="0.20445158537816169"/>
    <n v="0.20639397546464847"/>
    <n v="0.20807955943210205"/>
    <n v="0.2110734500246198"/>
    <n v="0.21337598932652529"/>
    <n v="0.43061196049080858"/>
    <n v="0.43516160321156006"/>
    <n v="0.43843647273126163"/>
    <n v="0.44172620864400303"/>
    <n v="0.44610152998837893"/>
    <n v="0.45047882175743775"/>
    <n v="0.45482949585344745"/>
  </r>
  <r>
    <x v="1"/>
    <x v="1"/>
    <x v="1"/>
    <x v="7"/>
    <x v="5"/>
    <x v="2"/>
    <n v="0"/>
    <n v="0"/>
    <n v="0"/>
    <n v="0.14361810722026902"/>
    <n v="0.14492064913535174"/>
    <n v="0.14574592838640305"/>
    <n v="0.14742822706154457"/>
    <n v="0.14870130025822437"/>
    <n v="0.29946339455746729"/>
    <n v="0.30200725674347567"/>
    <n v="0.30374572621061691"/>
    <n v="0.30552779863171792"/>
    <n v="0.3080930862300707"/>
    <n v="0.31071340102551909"/>
    <n v="0.31336930160990162"/>
  </r>
  <r>
    <x v="1"/>
    <x v="1"/>
    <x v="1"/>
    <x v="7"/>
    <x v="6"/>
    <x v="2"/>
    <n v="0"/>
    <n v="0"/>
    <n v="0"/>
    <n v="1.6225203730580531"/>
    <n v="1.6332012479372156"/>
    <n v="1.6398788850803632"/>
    <n v="1.6562672548198656"/>
    <n v="1.6702073940026105"/>
    <n v="3.3661726760159518"/>
    <n v="3.3975124143807154"/>
    <n v="3.4167652978180305"/>
    <n v="3.4350738705382065"/>
    <n v="3.4621617381618379"/>
    <n v="3.4898363445340221"/>
    <n v="3.5180676229307033"/>
  </r>
  <r>
    <x v="1"/>
    <x v="1"/>
    <x v="1"/>
    <x v="7"/>
    <x v="7"/>
    <x v="2"/>
    <n v="0"/>
    <n v="0"/>
    <n v="0"/>
    <n v="0"/>
    <n v="0"/>
    <n v="0"/>
    <n v="0"/>
    <n v="0"/>
    <n v="0"/>
    <n v="0"/>
    <n v="0"/>
    <n v="0"/>
    <n v="0"/>
    <n v="0"/>
    <n v="0"/>
  </r>
  <r>
    <x v="1"/>
    <x v="1"/>
    <x v="1"/>
    <x v="7"/>
    <x v="8"/>
    <x v="2"/>
    <n v="0"/>
    <n v="0"/>
    <n v="0"/>
    <n v="0"/>
    <n v="0"/>
    <n v="0"/>
    <n v="0"/>
    <n v="0"/>
    <n v="0"/>
    <n v="0"/>
    <n v="0"/>
    <n v="0"/>
    <n v="0"/>
    <n v="0"/>
    <n v="0"/>
  </r>
  <r>
    <x v="1"/>
    <x v="1"/>
    <x v="1"/>
    <x v="7"/>
    <x v="9"/>
    <x v="2"/>
    <n v="0"/>
    <n v="0"/>
    <n v="0"/>
    <n v="0"/>
    <n v="0"/>
    <n v="0"/>
    <n v="0"/>
    <n v="0"/>
    <n v="0"/>
    <n v="0"/>
    <n v="0"/>
    <n v="0"/>
    <n v="0"/>
    <n v="0"/>
    <n v="0"/>
  </r>
  <r>
    <x v="1"/>
    <x v="1"/>
    <x v="1"/>
    <x v="7"/>
    <x v="10"/>
    <x v="2"/>
    <n v="0"/>
    <n v="0"/>
    <n v="0"/>
    <n v="0"/>
    <n v="0"/>
    <n v="0"/>
    <n v="0"/>
    <n v="0"/>
    <n v="0"/>
    <n v="0"/>
    <n v="0"/>
    <n v="0"/>
    <n v="0"/>
    <n v="0"/>
    <n v="0"/>
  </r>
  <r>
    <x v="1"/>
    <x v="1"/>
    <x v="1"/>
    <x v="7"/>
    <x v="11"/>
    <x v="2"/>
    <n v="0"/>
    <n v="0"/>
    <n v="0"/>
    <n v="0.36496479199945037"/>
    <n v="0.36820536140118737"/>
    <n v="0.37070400440471318"/>
    <n v="0.37516964593322261"/>
    <n v="0.3782196807244661"/>
    <n v="0.7614354548659592"/>
    <n v="0.76793816251962888"/>
    <n v="0.77223599410007182"/>
    <n v="0.77651108122483348"/>
    <n v="0.78268704993531779"/>
    <n v="0.78885179604604283"/>
    <n v="0.79502467268268628"/>
  </r>
  <r>
    <x v="1"/>
    <x v="1"/>
    <x v="1"/>
    <x v="7"/>
    <x v="12"/>
    <x v="2"/>
    <n v="0"/>
    <n v="0"/>
    <n v="0"/>
    <n v="0.19359978572488437"/>
    <n v="0.19509737565215129"/>
    <n v="0.19642385026406708"/>
    <n v="0.19905580840606155"/>
    <n v="0.20107236553515623"/>
    <n v="0.40550427305800724"/>
    <n v="0.40960030510971196"/>
    <n v="0.41256004130511564"/>
    <n v="0.41561039395047644"/>
    <n v="0.41975819713500001"/>
    <n v="0.42397932653676057"/>
    <n v="0.42825754994580029"/>
  </r>
  <r>
    <x v="1"/>
    <x v="1"/>
    <x v="1"/>
    <x v="7"/>
    <x v="13"/>
    <x v="2"/>
    <n v="0"/>
    <n v="0"/>
    <n v="0"/>
    <n v="0"/>
    <n v="0"/>
    <n v="0"/>
    <n v="0"/>
    <n v="0"/>
    <n v="0"/>
    <n v="0"/>
    <n v="0"/>
    <n v="0"/>
    <n v="0"/>
    <n v="0"/>
    <n v="0"/>
  </r>
  <r>
    <x v="1"/>
    <x v="2"/>
    <x v="1"/>
    <x v="7"/>
    <x v="2"/>
    <x v="2"/>
    <n v="0"/>
    <n v="0"/>
    <n v="0"/>
    <n v="0"/>
    <n v="0"/>
    <n v="0"/>
    <n v="0"/>
    <n v="0"/>
    <n v="0"/>
    <n v="0"/>
    <n v="0"/>
    <n v="0"/>
    <n v="0"/>
    <n v="0"/>
    <n v="0"/>
  </r>
  <r>
    <x v="1"/>
    <x v="2"/>
    <x v="1"/>
    <x v="7"/>
    <x v="3"/>
    <x v="2"/>
    <n v="0"/>
    <n v="0"/>
    <n v="0"/>
    <n v="0"/>
    <n v="0"/>
    <n v="0"/>
    <n v="0"/>
    <n v="0"/>
    <n v="0"/>
    <n v="0"/>
    <n v="0"/>
    <n v="0"/>
    <n v="0"/>
    <n v="0"/>
    <n v="0"/>
  </r>
  <r>
    <x v="1"/>
    <x v="2"/>
    <x v="1"/>
    <x v="7"/>
    <x v="4"/>
    <x v="2"/>
    <n v="0"/>
    <n v="0"/>
    <n v="0"/>
    <n v="0"/>
    <n v="0"/>
    <n v="0"/>
    <n v="0"/>
    <n v="0"/>
    <n v="0"/>
    <n v="0"/>
    <n v="0"/>
    <n v="0"/>
    <n v="0"/>
    <n v="0"/>
    <n v="0"/>
  </r>
  <r>
    <x v="1"/>
    <x v="2"/>
    <x v="1"/>
    <x v="7"/>
    <x v="5"/>
    <x v="2"/>
    <n v="0"/>
    <n v="0"/>
    <n v="0"/>
    <n v="0"/>
    <n v="0"/>
    <n v="0"/>
    <n v="0"/>
    <n v="0"/>
    <n v="0"/>
    <n v="0"/>
    <n v="0"/>
    <n v="0"/>
    <n v="0"/>
    <n v="0"/>
    <n v="0"/>
  </r>
  <r>
    <x v="1"/>
    <x v="2"/>
    <x v="1"/>
    <x v="7"/>
    <x v="6"/>
    <x v="2"/>
    <n v="0"/>
    <n v="0"/>
    <n v="0"/>
    <n v="0"/>
    <n v="0"/>
    <n v="0"/>
    <n v="0"/>
    <n v="0"/>
    <n v="0"/>
    <n v="0"/>
    <n v="0"/>
    <n v="0"/>
    <n v="0"/>
    <n v="0"/>
    <n v="0"/>
  </r>
  <r>
    <x v="1"/>
    <x v="2"/>
    <x v="1"/>
    <x v="7"/>
    <x v="7"/>
    <x v="2"/>
    <n v="0"/>
    <n v="0"/>
    <n v="0"/>
    <n v="0"/>
    <n v="0"/>
    <n v="0"/>
    <n v="0"/>
    <n v="0"/>
    <n v="0"/>
    <n v="0"/>
    <n v="0"/>
    <n v="0"/>
    <n v="0"/>
    <n v="0"/>
    <n v="0"/>
  </r>
  <r>
    <x v="1"/>
    <x v="2"/>
    <x v="1"/>
    <x v="7"/>
    <x v="8"/>
    <x v="2"/>
    <n v="0"/>
    <n v="0"/>
    <n v="0"/>
    <n v="0"/>
    <n v="0"/>
    <n v="0"/>
    <n v="0"/>
    <n v="0"/>
    <n v="0"/>
    <n v="0"/>
    <n v="0"/>
    <n v="0"/>
    <n v="0"/>
    <n v="0"/>
    <n v="0"/>
  </r>
  <r>
    <x v="1"/>
    <x v="2"/>
    <x v="1"/>
    <x v="7"/>
    <x v="9"/>
    <x v="2"/>
    <n v="0"/>
    <n v="0"/>
    <n v="0"/>
    <n v="0"/>
    <n v="0"/>
    <n v="0"/>
    <n v="0"/>
    <n v="0"/>
    <n v="0"/>
    <n v="0"/>
    <n v="0"/>
    <n v="0"/>
    <n v="0"/>
    <n v="0"/>
    <n v="0"/>
  </r>
  <r>
    <x v="1"/>
    <x v="2"/>
    <x v="1"/>
    <x v="7"/>
    <x v="10"/>
    <x v="2"/>
    <n v="0"/>
    <n v="0"/>
    <n v="0"/>
    <n v="0"/>
    <n v="0"/>
    <n v="0"/>
    <n v="0"/>
    <n v="0"/>
    <n v="0"/>
    <n v="0"/>
    <n v="0"/>
    <n v="0"/>
    <n v="0"/>
    <n v="0"/>
    <n v="0"/>
  </r>
  <r>
    <x v="1"/>
    <x v="2"/>
    <x v="1"/>
    <x v="7"/>
    <x v="11"/>
    <x v="2"/>
    <n v="0"/>
    <n v="0"/>
    <n v="0"/>
    <n v="0"/>
    <n v="0"/>
    <n v="0"/>
    <n v="0"/>
    <n v="0"/>
    <n v="0"/>
    <n v="0"/>
    <n v="0"/>
    <n v="0"/>
    <n v="0"/>
    <n v="0"/>
    <n v="0"/>
  </r>
  <r>
    <x v="1"/>
    <x v="2"/>
    <x v="1"/>
    <x v="7"/>
    <x v="12"/>
    <x v="2"/>
    <n v="0"/>
    <n v="0"/>
    <n v="0"/>
    <n v="0"/>
    <n v="0"/>
    <n v="0"/>
    <n v="0"/>
    <n v="0"/>
    <n v="0"/>
    <n v="0"/>
    <n v="0"/>
    <n v="0"/>
    <n v="0"/>
    <n v="0"/>
    <n v="0"/>
  </r>
  <r>
    <x v="1"/>
    <x v="2"/>
    <x v="1"/>
    <x v="7"/>
    <x v="13"/>
    <x v="2"/>
    <n v="0"/>
    <n v="0"/>
    <n v="0"/>
    <n v="0"/>
    <n v="0"/>
    <n v="0"/>
    <n v="0"/>
    <n v="0"/>
    <n v="0"/>
    <n v="0"/>
    <n v="0"/>
    <n v="0"/>
    <n v="0"/>
    <n v="0"/>
    <n v="0"/>
  </r>
  <r>
    <x v="1"/>
    <x v="3"/>
    <x v="1"/>
    <x v="7"/>
    <x v="2"/>
    <x v="2"/>
    <n v="0"/>
    <n v="0"/>
    <n v="0"/>
    <n v="6.3679698268436155E-2"/>
    <n v="6.4111413758455083E-2"/>
    <n v="6.4708019423370441E-2"/>
    <n v="6.5828560853899126E-2"/>
    <n v="6.652768519864137E-2"/>
    <n v="0.1343951449959237"/>
    <n v="0.13567179439561033"/>
    <n v="0.1368124890389372"/>
    <n v="0.13798110838501901"/>
    <n v="0.13952706074004334"/>
    <n v="0.14107958870940671"/>
    <n v="0.14266027323897665"/>
  </r>
  <r>
    <x v="1"/>
    <x v="3"/>
    <x v="1"/>
    <x v="7"/>
    <x v="3"/>
    <x v="2"/>
    <n v="0"/>
    <n v="0"/>
    <n v="0"/>
    <n v="0"/>
    <n v="0"/>
    <n v="0"/>
    <n v="0"/>
    <n v="0"/>
    <n v="0"/>
    <n v="0"/>
    <n v="0"/>
    <n v="0"/>
    <n v="0"/>
    <n v="0"/>
    <n v="0"/>
  </r>
  <r>
    <x v="1"/>
    <x v="3"/>
    <x v="1"/>
    <x v="7"/>
    <x v="4"/>
    <x v="2"/>
    <n v="0"/>
    <n v="0"/>
    <n v="0"/>
    <n v="6.7638865805823858E-2"/>
    <n v="6.8223817394826178E-2"/>
    <n v="6.8963906363227259E-2"/>
    <n v="7.0250180478441393E-2"/>
    <n v="7.1070722583166893E-2"/>
    <n v="0.1436917176247309"/>
    <n v="0.14516079478828475"/>
    <n v="0.1464745326566477"/>
    <n v="0.14780661017685837"/>
    <n v="0.14954440066604513"/>
    <n v="0.15127010663140103"/>
    <n v="0.15297764802390043"/>
  </r>
  <r>
    <x v="1"/>
    <x v="3"/>
    <x v="1"/>
    <x v="7"/>
    <x v="5"/>
    <x v="2"/>
    <n v="0"/>
    <n v="0"/>
    <n v="0"/>
    <n v="7.7513721756165152E-2"/>
    <n v="7.8218950851477842E-2"/>
    <n v="7.8897723572796924E-2"/>
    <n v="8.0147232603325291E-2"/>
    <n v="8.0884515711476826E-2"/>
    <n v="0.16309313800295971"/>
    <n v="0.16428216162835063"/>
    <n v="0.16529147824706977"/>
    <n v="0.16634763345626441"/>
    <n v="0.16791208836238283"/>
    <n v="0.1695119273415322"/>
    <n v="0.17112617915150533"/>
  </r>
  <r>
    <x v="1"/>
    <x v="3"/>
    <x v="1"/>
    <x v="7"/>
    <x v="6"/>
    <x v="2"/>
    <n v="0"/>
    <n v="0"/>
    <n v="0"/>
    <n v="0.50136295908681738"/>
    <n v="0.50575591024576338"/>
    <n v="0.51051485183025636"/>
    <n v="0.51914305138331551"/>
    <n v="0.52562136686182237"/>
    <n v="1.0649011502119985"/>
    <n v="1.0778158146172649"/>
    <n v="1.0885852873573321"/>
    <n v="1.0991576612449752"/>
    <n v="1.1131384446306161"/>
    <n v="1.1275234650175745"/>
    <n v="1.142155957359041"/>
  </r>
  <r>
    <x v="1"/>
    <x v="3"/>
    <x v="1"/>
    <x v="7"/>
    <x v="7"/>
    <x v="2"/>
    <n v="0"/>
    <n v="0"/>
    <n v="0"/>
    <n v="0"/>
    <n v="0"/>
    <n v="0"/>
    <n v="0"/>
    <n v="0"/>
    <n v="0"/>
    <n v="0"/>
    <n v="0"/>
    <n v="0"/>
    <n v="0"/>
    <n v="0"/>
    <n v="0"/>
  </r>
  <r>
    <x v="1"/>
    <x v="3"/>
    <x v="1"/>
    <x v="7"/>
    <x v="8"/>
    <x v="2"/>
    <n v="0"/>
    <n v="0"/>
    <n v="0"/>
    <n v="0"/>
    <n v="0"/>
    <n v="0"/>
    <n v="0"/>
    <n v="0"/>
    <n v="0"/>
    <n v="0"/>
    <n v="0"/>
    <n v="0"/>
    <n v="0"/>
    <n v="0"/>
    <n v="0"/>
  </r>
  <r>
    <x v="1"/>
    <x v="3"/>
    <x v="1"/>
    <x v="7"/>
    <x v="9"/>
    <x v="2"/>
    <n v="0"/>
    <n v="0"/>
    <n v="0"/>
    <n v="0"/>
    <n v="0"/>
    <n v="0"/>
    <n v="0"/>
    <n v="0"/>
    <n v="0"/>
    <n v="0"/>
    <n v="0"/>
    <n v="0"/>
    <n v="0"/>
    <n v="0"/>
    <n v="0"/>
  </r>
  <r>
    <x v="1"/>
    <x v="3"/>
    <x v="1"/>
    <x v="7"/>
    <x v="10"/>
    <x v="2"/>
    <n v="0"/>
    <n v="0"/>
    <n v="0"/>
    <n v="0"/>
    <n v="0"/>
    <n v="0"/>
    <n v="0"/>
    <n v="0"/>
    <n v="0"/>
    <n v="0"/>
    <n v="0"/>
    <n v="0"/>
    <n v="0"/>
    <n v="0"/>
    <n v="0"/>
  </r>
  <r>
    <x v="1"/>
    <x v="3"/>
    <x v="1"/>
    <x v="7"/>
    <x v="11"/>
    <x v="2"/>
    <n v="0"/>
    <n v="0"/>
    <n v="0"/>
    <n v="9.1171586092419377E-2"/>
    <n v="9.1974856886528303E-2"/>
    <n v="9.2892875597765545E-2"/>
    <n v="9.442009779222324E-2"/>
    <n v="9.5259031949656431E-2"/>
    <n v="0.19211381318599233"/>
    <n v="0.19363939979435066"/>
    <n v="0.19491939712570439"/>
    <n v="0.19620356115342849"/>
    <n v="0.19801124348485152"/>
    <n v="0.19981855254032296"/>
    <n v="0.20165234379625496"/>
  </r>
  <r>
    <x v="1"/>
    <x v="3"/>
    <x v="1"/>
    <x v="7"/>
    <x v="12"/>
    <x v="2"/>
    <n v="0"/>
    <n v="0"/>
    <n v="0"/>
    <n v="4.1825471106893171E-2"/>
    <n v="4.225937573449054E-2"/>
    <n v="4.2803086659258908E-2"/>
    <n v="4.3699352936293789E-2"/>
    <n v="4.4313028809736275E-2"/>
    <n v="8.9797937526055263E-2"/>
    <n v="9.0927730782414673E-2"/>
    <n v="9.196869582782928E-2"/>
    <n v="9.3031684869684578E-2"/>
    <n v="9.4358147203137593E-2"/>
    <n v="9.5691548369496185E-2"/>
    <n v="9.7041858215561647E-2"/>
  </r>
  <r>
    <x v="1"/>
    <x v="3"/>
    <x v="1"/>
    <x v="7"/>
    <x v="13"/>
    <x v="2"/>
    <n v="0"/>
    <n v="0"/>
    <n v="0"/>
    <n v="0"/>
    <n v="0"/>
    <n v="0"/>
    <n v="0"/>
    <n v="0"/>
    <n v="0"/>
    <n v="0"/>
    <n v="0"/>
    <n v="0"/>
    <n v="0"/>
    <n v="0"/>
    <n v="0"/>
  </r>
  <r>
    <x v="1"/>
    <x v="0"/>
    <x v="1"/>
    <x v="8"/>
    <x v="2"/>
    <x v="2"/>
    <n v="0"/>
    <n v="0"/>
    <n v="0"/>
    <n v="4.3000985715538759E-2"/>
    <n v="4.5073964426426527E-2"/>
    <n v="4.7281137306288516E-2"/>
    <n v="4.9703844440536937E-2"/>
    <n v="5.2253345332987797E-2"/>
    <n v="5.4737688467167152E-2"/>
    <n v="5.7253121952197485E-2"/>
    <n v="5.9918323119987064E-2"/>
    <n v="6.2710929300366813E-2"/>
    <n v="6.5772213057027185E-2"/>
    <n v="6.8978387991738416E-2"/>
    <n v="7.2328224003802871E-2"/>
  </r>
  <r>
    <x v="1"/>
    <x v="0"/>
    <x v="1"/>
    <x v="8"/>
    <x v="3"/>
    <x v="2"/>
    <n v="0"/>
    <n v="0"/>
    <n v="0"/>
    <n v="0"/>
    <n v="0"/>
    <n v="0"/>
    <n v="0"/>
    <n v="0"/>
    <n v="0"/>
    <n v="0"/>
    <n v="0"/>
    <n v="0"/>
    <n v="0"/>
    <n v="0"/>
    <n v="0"/>
  </r>
  <r>
    <x v="1"/>
    <x v="0"/>
    <x v="1"/>
    <x v="8"/>
    <x v="4"/>
    <x v="2"/>
    <n v="0"/>
    <n v="0"/>
    <n v="0"/>
    <n v="4.7010666919231794E-2"/>
    <n v="4.9489634055517456E-2"/>
    <n v="5.2111063485591427E-2"/>
    <n v="5.4975719049397943E-2"/>
    <n v="5.7989088900435456E-2"/>
    <n v="6.0938278761063024E-2"/>
    <n v="6.3931726639929118E-2"/>
    <n v="6.7106625507396128E-2"/>
    <n v="7.0445170665965284E-2"/>
    <n v="7.4109406798400113E-2"/>
    <n v="7.7956324469491814E-2"/>
    <n v="8.1995535589567833E-2"/>
  </r>
  <r>
    <x v="1"/>
    <x v="0"/>
    <x v="1"/>
    <x v="8"/>
    <x v="5"/>
    <x v="2"/>
    <n v="0"/>
    <n v="0"/>
    <n v="0"/>
    <n v="0"/>
    <n v="0"/>
    <n v="0"/>
    <n v="0"/>
    <n v="0"/>
    <n v="0"/>
    <n v="0"/>
    <n v="0"/>
    <n v="0"/>
    <n v="0"/>
    <n v="0"/>
    <n v="0"/>
  </r>
  <r>
    <x v="1"/>
    <x v="0"/>
    <x v="1"/>
    <x v="8"/>
    <x v="6"/>
    <x v="2"/>
    <n v="0"/>
    <n v="0"/>
    <n v="0"/>
    <n v="0.25715993091936823"/>
    <n v="0.2707496125848145"/>
    <n v="0.28491282387410211"/>
    <n v="0.3003596507886368"/>
    <n v="0.31707647471923189"/>
    <n v="0.33375852100081943"/>
    <n v="0.35071199310813062"/>
    <n v="0.36848701757376984"/>
    <n v="0.38706744498842394"/>
    <n v="0.40750227155427943"/>
    <n v="0.42902788708642248"/>
    <n v="0.45170223894209932"/>
  </r>
  <r>
    <x v="1"/>
    <x v="0"/>
    <x v="1"/>
    <x v="8"/>
    <x v="7"/>
    <x v="2"/>
    <n v="0"/>
    <n v="0"/>
    <n v="0"/>
    <n v="0"/>
    <n v="0"/>
    <n v="0"/>
    <n v="0"/>
    <n v="0"/>
    <n v="0"/>
    <n v="0"/>
    <n v="0"/>
    <n v="0"/>
    <n v="0"/>
    <n v="0"/>
    <n v="0"/>
  </r>
  <r>
    <x v="1"/>
    <x v="0"/>
    <x v="1"/>
    <x v="8"/>
    <x v="8"/>
    <x v="2"/>
    <n v="0"/>
    <n v="0"/>
    <n v="0"/>
    <n v="0"/>
    <n v="0"/>
    <n v="0"/>
    <n v="0"/>
    <n v="0"/>
    <n v="0"/>
    <n v="0"/>
    <n v="0"/>
    <n v="0"/>
    <n v="0"/>
    <n v="0"/>
    <n v="0"/>
  </r>
  <r>
    <x v="1"/>
    <x v="0"/>
    <x v="1"/>
    <x v="8"/>
    <x v="9"/>
    <x v="2"/>
    <n v="0"/>
    <n v="0"/>
    <n v="0"/>
    <n v="0"/>
    <n v="0"/>
    <n v="0"/>
    <n v="0"/>
    <n v="0"/>
    <n v="0"/>
    <n v="0"/>
    <n v="0"/>
    <n v="0"/>
    <n v="0"/>
    <n v="0"/>
    <n v="0"/>
  </r>
  <r>
    <x v="1"/>
    <x v="0"/>
    <x v="1"/>
    <x v="8"/>
    <x v="10"/>
    <x v="2"/>
    <n v="0"/>
    <n v="0"/>
    <n v="0"/>
    <n v="0"/>
    <n v="0"/>
    <n v="0"/>
    <n v="0"/>
    <n v="0"/>
    <n v="0"/>
    <n v="0"/>
    <n v="0"/>
    <n v="0"/>
    <n v="0"/>
    <n v="0"/>
    <n v="0"/>
  </r>
  <r>
    <x v="1"/>
    <x v="0"/>
    <x v="1"/>
    <x v="8"/>
    <x v="11"/>
    <x v="2"/>
    <n v="0"/>
    <n v="0"/>
    <n v="0"/>
    <n v="0"/>
    <n v="0"/>
    <n v="0"/>
    <n v="0"/>
    <n v="0"/>
    <n v="0"/>
    <n v="0"/>
    <n v="0"/>
    <n v="0"/>
    <n v="0"/>
    <n v="0"/>
    <n v="0"/>
  </r>
  <r>
    <x v="1"/>
    <x v="0"/>
    <x v="1"/>
    <x v="8"/>
    <x v="12"/>
    <x v="2"/>
    <n v="0"/>
    <n v="0"/>
    <n v="0"/>
    <n v="5.1679666454392315E-2"/>
    <n v="5.4426727455319825E-2"/>
    <n v="5.7350271736484527E-2"/>
    <n v="6.0563177745421463E-2"/>
    <n v="6.395393181594615E-2"/>
    <n v="6.7282164087470772E-2"/>
    <n v="7.0678647324819183E-2"/>
    <n v="7.4293405086205078E-2"/>
    <n v="7.8108013349019415E-2"/>
    <n v="8.2307486645042158E-2"/>
    <n v="8.6740886580144297E-2"/>
    <n v="9.1414229485125439E-2"/>
  </r>
  <r>
    <x v="1"/>
    <x v="0"/>
    <x v="1"/>
    <x v="8"/>
    <x v="13"/>
    <x v="2"/>
    <n v="0"/>
    <n v="0"/>
    <n v="0"/>
    <n v="0"/>
    <n v="0"/>
    <n v="0"/>
    <n v="0"/>
    <n v="0"/>
    <n v="0"/>
    <n v="0"/>
    <n v="0"/>
    <n v="0"/>
    <n v="0"/>
    <n v="0"/>
    <n v="0"/>
  </r>
  <r>
    <x v="1"/>
    <x v="1"/>
    <x v="1"/>
    <x v="8"/>
    <x v="2"/>
    <x v="2"/>
    <n v="0"/>
    <n v="0"/>
    <n v="0"/>
    <n v="3.8707306718469017E-2"/>
    <n v="4.047377296142024E-2"/>
    <n v="4.227913574059515E-2"/>
    <n v="4.4443470880175813E-2"/>
    <n v="4.656590183119385E-2"/>
    <n v="4.8709568857526669E-2"/>
    <n v="5.1039951293828011E-2"/>
    <n v="5.3328939969904891E-2"/>
    <n v="5.5726080008051793E-2"/>
    <n v="5.8379654891539914E-2"/>
    <n v="6.115774057755613E-2"/>
    <n v="6.4063370925718219E-2"/>
  </r>
  <r>
    <x v="1"/>
    <x v="1"/>
    <x v="1"/>
    <x v="8"/>
    <x v="3"/>
    <x v="2"/>
    <n v="0"/>
    <n v="0"/>
    <n v="0"/>
    <n v="0"/>
    <n v="0"/>
    <n v="0"/>
    <n v="0"/>
    <n v="0"/>
    <n v="0"/>
    <n v="0"/>
    <n v="0"/>
    <n v="0"/>
    <n v="0"/>
    <n v="0"/>
    <n v="0"/>
  </r>
  <r>
    <x v="1"/>
    <x v="1"/>
    <x v="1"/>
    <x v="8"/>
    <x v="4"/>
    <x v="2"/>
    <n v="0"/>
    <n v="0"/>
    <n v="0"/>
    <n v="3.7778293032754991E-2"/>
    <n v="3.9662693511091009E-2"/>
    <n v="4.1586076357231536E-2"/>
    <n v="4.3871802203979883E-2"/>
    <n v="4.612440250362488E-2"/>
    <n v="4.8403262778750192E-2"/>
    <n v="5.0871255558629078E-2"/>
    <n v="5.3304258081061234E-2"/>
    <n v="5.5852386520788985E-2"/>
    <n v="5.8661831642701466E-2"/>
    <n v="6.1606938028826691E-2"/>
    <n v="6.469000818645855E-2"/>
  </r>
  <r>
    <x v="1"/>
    <x v="1"/>
    <x v="1"/>
    <x v="8"/>
    <x v="5"/>
    <x v="2"/>
    <n v="0"/>
    <n v="0"/>
    <n v="0"/>
    <n v="0"/>
    <n v="0"/>
    <n v="0"/>
    <n v="0"/>
    <n v="0"/>
    <n v="0"/>
    <n v="0"/>
    <n v="0"/>
    <n v="0"/>
    <n v="0"/>
    <n v="0"/>
    <n v="0"/>
  </r>
  <r>
    <x v="1"/>
    <x v="1"/>
    <x v="1"/>
    <x v="8"/>
    <x v="6"/>
    <x v="2"/>
    <n v="0"/>
    <n v="0"/>
    <n v="0"/>
    <n v="0.24934854803679557"/>
    <n v="0.26102958166237761"/>
    <n v="0.27258072199353772"/>
    <n v="0.28631698924238941"/>
    <n v="0.3002758770436133"/>
    <n v="0.31469495179115803"/>
    <n v="0.33032981747911577"/>
    <n v="0.34548978556096055"/>
    <n v="0.36123471902013266"/>
    <n v="0.37864662962570916"/>
    <n v="0.39694025424845619"/>
    <n v="0.41615738378461709"/>
  </r>
  <r>
    <x v="1"/>
    <x v="1"/>
    <x v="1"/>
    <x v="8"/>
    <x v="7"/>
    <x v="2"/>
    <n v="0"/>
    <n v="0"/>
    <n v="0"/>
    <n v="0"/>
    <n v="0"/>
    <n v="0"/>
    <n v="0"/>
    <n v="0"/>
    <n v="0"/>
    <n v="0"/>
    <n v="0"/>
    <n v="0"/>
    <n v="0"/>
    <n v="0"/>
    <n v="0"/>
  </r>
  <r>
    <x v="1"/>
    <x v="1"/>
    <x v="1"/>
    <x v="8"/>
    <x v="8"/>
    <x v="2"/>
    <n v="0"/>
    <n v="0"/>
    <n v="0"/>
    <n v="0"/>
    <n v="0"/>
    <n v="0"/>
    <n v="0"/>
    <n v="0"/>
    <n v="0"/>
    <n v="0"/>
    <n v="0"/>
    <n v="0"/>
    <n v="0"/>
    <n v="0"/>
    <n v="0"/>
  </r>
  <r>
    <x v="1"/>
    <x v="1"/>
    <x v="1"/>
    <x v="8"/>
    <x v="9"/>
    <x v="2"/>
    <n v="0"/>
    <n v="0"/>
    <n v="0"/>
    <n v="0"/>
    <n v="0"/>
    <n v="0"/>
    <n v="0"/>
    <n v="0"/>
    <n v="0"/>
    <n v="0"/>
    <n v="0"/>
    <n v="0"/>
    <n v="0"/>
    <n v="0"/>
    <n v="0"/>
  </r>
  <r>
    <x v="1"/>
    <x v="1"/>
    <x v="1"/>
    <x v="8"/>
    <x v="10"/>
    <x v="2"/>
    <n v="0"/>
    <n v="0"/>
    <n v="0"/>
    <n v="0"/>
    <n v="0"/>
    <n v="0"/>
    <n v="0"/>
    <n v="0"/>
    <n v="0"/>
    <n v="0"/>
    <n v="0"/>
    <n v="0"/>
    <n v="0"/>
    <n v="0"/>
    <n v="0"/>
  </r>
  <r>
    <x v="1"/>
    <x v="1"/>
    <x v="1"/>
    <x v="8"/>
    <x v="11"/>
    <x v="2"/>
    <n v="0"/>
    <n v="0"/>
    <n v="0"/>
    <n v="0"/>
    <n v="0"/>
    <n v="0"/>
    <n v="0"/>
    <n v="0"/>
    <n v="0"/>
    <n v="0"/>
    <n v="0"/>
    <n v="0"/>
    <n v="0"/>
    <n v="0"/>
    <n v="0"/>
  </r>
  <r>
    <x v="1"/>
    <x v="1"/>
    <x v="1"/>
    <x v="8"/>
    <x v="12"/>
    <x v="2"/>
    <n v="0"/>
    <n v="0"/>
    <n v="0"/>
    <n v="5.4852104870793887E-2"/>
    <n v="5.7487469503069148E-2"/>
    <n v="6.0193462195711096E-2"/>
    <n v="6.3440018065523296E-2"/>
    <n v="6.6646012434093571E-2"/>
    <n v="6.9890888443245355E-2"/>
    <n v="7.3420736544773449E-2"/>
    <n v="7.6909319140249233E-2"/>
    <n v="8.0577083563966048E-2"/>
    <n v="8.463649488151731E-2"/>
    <n v="8.8907112044573466E-2"/>
    <n v="9.3396411517275013E-2"/>
  </r>
  <r>
    <x v="1"/>
    <x v="1"/>
    <x v="1"/>
    <x v="8"/>
    <x v="13"/>
    <x v="2"/>
    <n v="0"/>
    <n v="0"/>
    <n v="0"/>
    <n v="0"/>
    <n v="0"/>
    <n v="0"/>
    <n v="0"/>
    <n v="0"/>
    <n v="0"/>
    <n v="0"/>
    <n v="0"/>
    <n v="0"/>
    <n v="0"/>
    <n v="0"/>
    <n v="0"/>
  </r>
  <r>
    <x v="1"/>
    <x v="2"/>
    <x v="1"/>
    <x v="8"/>
    <x v="2"/>
    <x v="2"/>
    <n v="0"/>
    <n v="0"/>
    <n v="0"/>
    <n v="0"/>
    <n v="0"/>
    <n v="0"/>
    <n v="0"/>
    <n v="0"/>
    <n v="0"/>
    <n v="0"/>
    <n v="0"/>
    <n v="0"/>
    <n v="0"/>
    <n v="0"/>
    <n v="0"/>
  </r>
  <r>
    <x v="1"/>
    <x v="2"/>
    <x v="1"/>
    <x v="8"/>
    <x v="3"/>
    <x v="2"/>
    <n v="0"/>
    <n v="0"/>
    <n v="0"/>
    <n v="0"/>
    <n v="0"/>
    <n v="0"/>
    <n v="0"/>
    <n v="0"/>
    <n v="0"/>
    <n v="0"/>
    <n v="0"/>
    <n v="0"/>
    <n v="0"/>
    <n v="0"/>
    <n v="0"/>
  </r>
  <r>
    <x v="1"/>
    <x v="2"/>
    <x v="1"/>
    <x v="8"/>
    <x v="4"/>
    <x v="2"/>
    <n v="0"/>
    <n v="0"/>
    <n v="0"/>
    <n v="0"/>
    <n v="0"/>
    <n v="0"/>
    <n v="0"/>
    <n v="0"/>
    <n v="0"/>
    <n v="0"/>
    <n v="0"/>
    <n v="0"/>
    <n v="0"/>
    <n v="0"/>
    <n v="0"/>
  </r>
  <r>
    <x v="1"/>
    <x v="2"/>
    <x v="1"/>
    <x v="8"/>
    <x v="5"/>
    <x v="2"/>
    <n v="0"/>
    <n v="0"/>
    <n v="0"/>
    <n v="0"/>
    <n v="0"/>
    <n v="0"/>
    <n v="0"/>
    <n v="0"/>
    <n v="0"/>
    <n v="0"/>
    <n v="0"/>
    <n v="0"/>
    <n v="0"/>
    <n v="0"/>
    <n v="0"/>
  </r>
  <r>
    <x v="1"/>
    <x v="2"/>
    <x v="1"/>
    <x v="8"/>
    <x v="6"/>
    <x v="2"/>
    <n v="0"/>
    <n v="0"/>
    <n v="0"/>
    <n v="0"/>
    <n v="0"/>
    <n v="0"/>
    <n v="0"/>
    <n v="0"/>
    <n v="0"/>
    <n v="0"/>
    <n v="0"/>
    <n v="0"/>
    <n v="0"/>
    <n v="0"/>
    <n v="0"/>
  </r>
  <r>
    <x v="1"/>
    <x v="2"/>
    <x v="1"/>
    <x v="8"/>
    <x v="7"/>
    <x v="2"/>
    <n v="0"/>
    <n v="0"/>
    <n v="0"/>
    <n v="0"/>
    <n v="0"/>
    <n v="0"/>
    <n v="0"/>
    <n v="0"/>
    <n v="0"/>
    <n v="0"/>
    <n v="0"/>
    <n v="0"/>
    <n v="0"/>
    <n v="0"/>
    <n v="0"/>
  </r>
  <r>
    <x v="1"/>
    <x v="2"/>
    <x v="1"/>
    <x v="8"/>
    <x v="8"/>
    <x v="2"/>
    <n v="0"/>
    <n v="0"/>
    <n v="0"/>
    <n v="0"/>
    <n v="0"/>
    <n v="0"/>
    <n v="0"/>
    <n v="0"/>
    <n v="0"/>
    <n v="0"/>
    <n v="0"/>
    <n v="0"/>
    <n v="0"/>
    <n v="0"/>
    <n v="0"/>
  </r>
  <r>
    <x v="1"/>
    <x v="2"/>
    <x v="1"/>
    <x v="8"/>
    <x v="9"/>
    <x v="2"/>
    <n v="0"/>
    <n v="0"/>
    <n v="0"/>
    <n v="0"/>
    <n v="0"/>
    <n v="0"/>
    <n v="0"/>
    <n v="0"/>
    <n v="0"/>
    <n v="0"/>
    <n v="0"/>
    <n v="0"/>
    <n v="0"/>
    <n v="0"/>
    <n v="0"/>
  </r>
  <r>
    <x v="1"/>
    <x v="2"/>
    <x v="1"/>
    <x v="8"/>
    <x v="10"/>
    <x v="2"/>
    <n v="0"/>
    <n v="0"/>
    <n v="0"/>
    <n v="0"/>
    <n v="0"/>
    <n v="0"/>
    <n v="0"/>
    <n v="0"/>
    <n v="0"/>
    <n v="0"/>
    <n v="0"/>
    <n v="0"/>
    <n v="0"/>
    <n v="0"/>
    <n v="0"/>
  </r>
  <r>
    <x v="1"/>
    <x v="2"/>
    <x v="1"/>
    <x v="8"/>
    <x v="11"/>
    <x v="2"/>
    <n v="0"/>
    <n v="0"/>
    <n v="0"/>
    <n v="0"/>
    <n v="0"/>
    <n v="0"/>
    <n v="0"/>
    <n v="0"/>
    <n v="0"/>
    <n v="0"/>
    <n v="0"/>
    <n v="0"/>
    <n v="0"/>
    <n v="0"/>
    <n v="0"/>
  </r>
  <r>
    <x v="1"/>
    <x v="2"/>
    <x v="1"/>
    <x v="8"/>
    <x v="12"/>
    <x v="2"/>
    <n v="0"/>
    <n v="0"/>
    <n v="0"/>
    <n v="0"/>
    <n v="0"/>
    <n v="0"/>
    <n v="0"/>
    <n v="0"/>
    <n v="0"/>
    <n v="0"/>
    <n v="0"/>
    <n v="0"/>
    <n v="0"/>
    <n v="0"/>
    <n v="0"/>
  </r>
  <r>
    <x v="1"/>
    <x v="2"/>
    <x v="1"/>
    <x v="8"/>
    <x v="13"/>
    <x v="2"/>
    <n v="0"/>
    <n v="0"/>
    <n v="0"/>
    <n v="0"/>
    <n v="0"/>
    <n v="0"/>
    <n v="0"/>
    <n v="0"/>
    <n v="0"/>
    <n v="0"/>
    <n v="0"/>
    <n v="0"/>
    <n v="0"/>
    <n v="0"/>
    <n v="0"/>
  </r>
  <r>
    <x v="1"/>
    <x v="3"/>
    <x v="1"/>
    <x v="8"/>
    <x v="2"/>
    <x v="2"/>
    <n v="0"/>
    <n v="0"/>
    <n v="0"/>
    <n v="1.0300209523672816E-2"/>
    <n v="1.0784841213580582E-2"/>
    <n v="1.1320610493005626E-2"/>
    <n v="1.1977314149285783E-2"/>
    <n v="1.2588698490585177E-2"/>
    <n v="1.3224076202685769E-2"/>
    <n v="1.388368243216649E-2"/>
    <n v="1.4560429493793244E-2"/>
    <n v="1.5272193224446614E-2"/>
    <n v="1.6061036375673101E-2"/>
    <n v="1.6889338669309095E-2"/>
    <n v="1.776171308045315E-2"/>
  </r>
  <r>
    <x v="1"/>
    <x v="3"/>
    <x v="1"/>
    <x v="8"/>
    <x v="3"/>
    <x v="2"/>
    <n v="0"/>
    <n v="0"/>
    <n v="0"/>
    <n v="0"/>
    <n v="0"/>
    <n v="0"/>
    <n v="0"/>
    <n v="0"/>
    <n v="0"/>
    <n v="0"/>
    <n v="0"/>
    <n v="0"/>
    <n v="0"/>
    <n v="0"/>
    <n v="0"/>
  </r>
  <r>
    <x v="1"/>
    <x v="3"/>
    <x v="1"/>
    <x v="8"/>
    <x v="4"/>
    <x v="2"/>
    <n v="0"/>
    <n v="0"/>
    <n v="0"/>
    <n v="1.2498219997116951E-2"/>
    <n v="1.3110558839693982E-2"/>
    <n v="1.3782892869157404E-2"/>
    <n v="1.4601561789910488E-2"/>
    <n v="1.5362996675474323E-2"/>
    <n v="1.6151776089527069E-2"/>
    <n v="1.6969585170818622E-2"/>
    <n v="1.7808090285906707E-2"/>
    <n v="1.8688843361292708E-2"/>
    <n v="1.9664914521160148E-2"/>
    <n v="2.0687516559596979E-2"/>
    <n v="2.1757879366293267E-2"/>
  </r>
  <r>
    <x v="1"/>
    <x v="3"/>
    <x v="1"/>
    <x v="8"/>
    <x v="5"/>
    <x v="2"/>
    <n v="0"/>
    <n v="0"/>
    <n v="0"/>
    <n v="0"/>
    <n v="0"/>
    <n v="0"/>
    <n v="0"/>
    <n v="0"/>
    <n v="0"/>
    <n v="0"/>
    <n v="0"/>
    <n v="0"/>
    <n v="0"/>
    <n v="0"/>
    <n v="0"/>
  </r>
  <r>
    <x v="1"/>
    <x v="3"/>
    <x v="1"/>
    <x v="8"/>
    <x v="6"/>
    <x v="2"/>
    <n v="0"/>
    <n v="0"/>
    <n v="0"/>
    <n v="7.7049341236996791E-2"/>
    <n v="8.0833426891798246E-2"/>
    <n v="8.4857795393527335E-2"/>
    <n v="8.9743654006094478E-2"/>
    <n v="9.4498094963558654E-2"/>
    <n v="9.9554909501833752E-2"/>
    <n v="0.10479275949416129"/>
    <n v="0.1100734363387729"/>
    <n v="0.11558817186555714"/>
    <n v="0.12174073663871232"/>
    <n v="0.12824654416135281"/>
    <n v="0.13510730492798029"/>
  </r>
  <r>
    <x v="1"/>
    <x v="3"/>
    <x v="1"/>
    <x v="8"/>
    <x v="7"/>
    <x v="2"/>
    <n v="0"/>
    <n v="0"/>
    <n v="0"/>
    <n v="0"/>
    <n v="0"/>
    <n v="0"/>
    <n v="0"/>
    <n v="0"/>
    <n v="0"/>
    <n v="0"/>
    <n v="0"/>
    <n v="0"/>
    <n v="0"/>
    <n v="0"/>
    <n v="0"/>
  </r>
  <r>
    <x v="1"/>
    <x v="3"/>
    <x v="1"/>
    <x v="8"/>
    <x v="8"/>
    <x v="2"/>
    <n v="0"/>
    <n v="0"/>
    <n v="0"/>
    <n v="0"/>
    <n v="0"/>
    <n v="0"/>
    <n v="0"/>
    <n v="0"/>
    <n v="0"/>
    <n v="0"/>
    <n v="0"/>
    <n v="0"/>
    <n v="0"/>
    <n v="0"/>
    <n v="0"/>
  </r>
  <r>
    <x v="1"/>
    <x v="3"/>
    <x v="1"/>
    <x v="8"/>
    <x v="9"/>
    <x v="2"/>
    <n v="0"/>
    <n v="0"/>
    <n v="0"/>
    <n v="0"/>
    <n v="0"/>
    <n v="0"/>
    <n v="0"/>
    <n v="0"/>
    <n v="0"/>
    <n v="0"/>
    <n v="0"/>
    <n v="0"/>
    <n v="0"/>
    <n v="0"/>
    <n v="0"/>
  </r>
  <r>
    <x v="1"/>
    <x v="3"/>
    <x v="1"/>
    <x v="8"/>
    <x v="10"/>
    <x v="2"/>
    <n v="0"/>
    <n v="0"/>
    <n v="0"/>
    <n v="0"/>
    <n v="0"/>
    <n v="0"/>
    <n v="0"/>
    <n v="0"/>
    <n v="0"/>
    <n v="0"/>
    <n v="0"/>
    <n v="0"/>
    <n v="0"/>
    <n v="0"/>
    <n v="0"/>
  </r>
  <r>
    <x v="1"/>
    <x v="3"/>
    <x v="1"/>
    <x v="8"/>
    <x v="11"/>
    <x v="2"/>
    <n v="0"/>
    <n v="0"/>
    <n v="0"/>
    <n v="0"/>
    <n v="0"/>
    <n v="0"/>
    <n v="0"/>
    <n v="0"/>
    <n v="0"/>
    <n v="0"/>
    <n v="0"/>
    <n v="0"/>
    <n v="0"/>
    <n v="0"/>
    <n v="0"/>
  </r>
  <r>
    <x v="1"/>
    <x v="3"/>
    <x v="1"/>
    <x v="8"/>
    <x v="12"/>
    <x v="2"/>
    <n v="0"/>
    <n v="0"/>
    <n v="0"/>
    <n v="1.1850297864925665E-2"/>
    <n v="1.2452164287882242E-2"/>
    <n v="1.3116869337507202E-2"/>
    <n v="1.3927188369579553E-2"/>
    <n v="1.468768053325392E-2"/>
    <n v="1.5477167692310004E-2"/>
    <n v="1.6298769515324416E-2"/>
    <n v="1.7144776687434665E-2"/>
    <n v="1.803665633717132E-2"/>
    <n v="1.9025579243707676E-2"/>
    <n v="2.0066212383749029E-2"/>
    <n v="2.116334277223764E-2"/>
  </r>
  <r>
    <x v="1"/>
    <x v="3"/>
    <x v="1"/>
    <x v="8"/>
    <x v="13"/>
    <x v="2"/>
    <n v="0"/>
    <n v="0"/>
    <n v="0"/>
    <n v="0"/>
    <n v="0"/>
    <n v="0"/>
    <n v="0"/>
    <n v="0"/>
    <n v="0"/>
    <n v="0"/>
    <n v="0"/>
    <n v="0"/>
    <n v="0"/>
    <n v="0"/>
    <n v="0"/>
  </r>
  <r>
    <x v="1"/>
    <x v="0"/>
    <x v="1"/>
    <x v="9"/>
    <x v="2"/>
    <x v="2"/>
    <n v="3.7021787251910472E-2"/>
    <n v="3.7038266755448163E-2"/>
    <n v="4.623121223870174E-2"/>
    <n v="5.7780297929039964E-2"/>
    <n v="7.2213013574891752E-2"/>
    <n v="9.0316265601587994E-2"/>
    <n v="0.11320259558167245"/>
    <n v="0.14189557395805633"/>
    <n v="0.17722686229898921"/>
    <n v="0.22101951126512126"/>
    <n v="0.27579058590211064"/>
    <n v="0.34415284908051669"/>
    <n v="0.43036697096912691"/>
    <n v="0.53814321030778833"/>
    <n v="0.67279223671968957"/>
  </r>
  <r>
    <x v="1"/>
    <x v="0"/>
    <x v="1"/>
    <x v="9"/>
    <x v="3"/>
    <x v="2"/>
    <n v="2.7287854059954826E-2"/>
    <n v="2.748430379348531E-2"/>
    <n v="3.453283088444916E-2"/>
    <n v="4.3408417854824764E-2"/>
    <n v="5.4453238723831572E-2"/>
    <n v="6.8285372034773084E-2"/>
    <n v="8.5725587821975868E-2"/>
    <n v="0.10756671867727448"/>
    <n v="0.13451034682639706"/>
    <n v="0.16798328634991147"/>
    <n v="0.20990009981453384"/>
    <n v="0.26227393591891229"/>
    <n v="0.32842873942530615"/>
    <n v="0.41128098757090731"/>
    <n v="0.51503425084238363"/>
  </r>
  <r>
    <x v="1"/>
    <x v="0"/>
    <x v="1"/>
    <x v="9"/>
    <x v="4"/>
    <x v="2"/>
    <n v="5.6899298949592232E-2"/>
    <n v="5.7213953997281908E-2"/>
    <n v="7.1739870602137643E-2"/>
    <n v="9.0072557764109842E-2"/>
    <n v="0.1130573161073252"/>
    <n v="0.14193931701992585"/>
    <n v="0.17853856468425486"/>
    <n v="0.2245410514078216"/>
    <n v="0.28133774072305051"/>
    <n v="0.35191890048522456"/>
    <n v="0.44043305392749976"/>
    <n v="0.55125694709103668"/>
    <n v="0.69145597351277643"/>
    <n v="0.86722321727922058"/>
    <n v="1.0875721918518861"/>
  </r>
  <r>
    <x v="1"/>
    <x v="0"/>
    <x v="1"/>
    <x v="9"/>
    <x v="5"/>
    <x v="2"/>
    <n v="1.8798646077647974E-2"/>
    <n v="1.8990778366074431E-2"/>
    <n v="2.3912836510229223E-2"/>
    <n v="3.0206742502633055E-2"/>
    <n v="3.7985717750965972E-2"/>
    <n v="4.7704110120510693E-2"/>
    <n v="6.0009147712684355E-2"/>
    <n v="7.5502539327278587E-2"/>
    <n v="9.4634956775788967E-2"/>
    <n v="0.11839539974697362"/>
    <n v="0.14819563678483674"/>
    <n v="0.18551526830034498"/>
    <n v="0.23275437331572138"/>
    <n v="0.29201768231606462"/>
    <n v="0.36639436724034785"/>
  </r>
  <r>
    <x v="1"/>
    <x v="0"/>
    <x v="1"/>
    <x v="9"/>
    <x v="6"/>
    <x v="2"/>
    <n v="0.12493432459804374"/>
    <n v="0.12656837250923572"/>
    <n v="0.15946184088523549"/>
    <n v="0.20075968561068067"/>
    <n v="0.25201674396071022"/>
    <n v="0.31620002170117484"/>
    <n v="0.39744755970638657"/>
    <n v="0.50025404728373124"/>
    <n v="0.62783756649923572"/>
    <n v="0.7865999222201262"/>
    <n v="0.98540286143344724"/>
    <n v="1.2341462249409769"/>
    <n v="1.5491674140196041"/>
    <n v="1.9446533121052023"/>
    <n v="2.4411656719039891"/>
  </r>
  <r>
    <x v="1"/>
    <x v="0"/>
    <x v="1"/>
    <x v="9"/>
    <x v="7"/>
    <x v="2"/>
    <n v="5.1850932844397471E-2"/>
    <n v="5.2225401464975577E-2"/>
    <n v="6.5485957490038646E-2"/>
    <n v="8.2157827337955028E-2"/>
    <n v="0.10289452465681991"/>
    <n v="0.12886723192325353"/>
    <n v="0.16175329145469619"/>
    <n v="0.2031969244865815"/>
    <n v="0.25446641198031422"/>
    <n v="0.31814842276708249"/>
    <n v="0.39783350271502377"/>
    <n v="0.49745052599113088"/>
    <n v="0.62341064582156414"/>
    <n v="0.78124452437054981"/>
    <n v="0.97902535249352118"/>
  </r>
  <r>
    <x v="1"/>
    <x v="0"/>
    <x v="1"/>
    <x v="9"/>
    <x v="8"/>
    <x v="2"/>
    <n v="5.2900842952787554E-2"/>
    <n v="5.3138541840056668E-2"/>
    <n v="6.6673695505812675E-2"/>
    <n v="8.3719668138588901E-2"/>
    <n v="0.10502982495137386"/>
    <n v="0.1317942911949842"/>
    <n v="0.1655984668967328"/>
    <n v="0.20801074300798225"/>
    <n v="0.26036216903292725"/>
    <n v="0.32537597726788753"/>
    <n v="0.40683027345275574"/>
    <n v="0.50875198710082015"/>
    <n v="0.63762238070732158"/>
    <n v="0.79913837853445624"/>
    <n v="1.0016241512043957"/>
  </r>
  <r>
    <x v="1"/>
    <x v="0"/>
    <x v="1"/>
    <x v="9"/>
    <x v="9"/>
    <x v="2"/>
    <n v="0"/>
    <n v="0"/>
    <n v="0"/>
    <n v="0"/>
    <n v="0"/>
    <n v="0"/>
    <n v="0"/>
    <n v="0"/>
    <n v="0"/>
    <n v="0"/>
    <n v="0"/>
    <n v="0"/>
    <n v="0"/>
    <n v="0"/>
    <n v="0"/>
  </r>
  <r>
    <x v="1"/>
    <x v="0"/>
    <x v="1"/>
    <x v="9"/>
    <x v="10"/>
    <x v="2"/>
    <n v="4.8880166209877627E-4"/>
    <n v="4.8935446582692435E-4"/>
    <n v="6.1006716161322719E-4"/>
    <n v="7.616413956231721E-4"/>
    <n v="9.4984455330903708E-4"/>
    <n v="1.184496475515678E-3"/>
    <n v="1.4794709523653108E-3"/>
    <n v="1.8475929453548722E-3"/>
    <n v="2.2993692327992876E-3"/>
    <n v="2.8576336582052182E-3"/>
    <n v="3.5534910022476376E-3"/>
    <n v="4.419373470613908E-3"/>
    <n v="5.5088814926832616E-3"/>
    <n v="6.8674039353779567E-3"/>
    <n v="8.5611285172305616E-3"/>
  </r>
  <r>
    <x v="1"/>
    <x v="0"/>
    <x v="1"/>
    <x v="9"/>
    <x v="11"/>
    <x v="2"/>
    <n v="5.4868975455996005E-2"/>
    <n v="5.5250953217993344E-2"/>
    <n v="6.9391419549434549E-2"/>
    <n v="8.7203941160945861E-2"/>
    <n v="0.1093631782495295"/>
    <n v="0.1371143092070603"/>
    <n v="0.17209771293588602"/>
    <n v="0.21589542962442321"/>
    <n v="0.26991007461887401"/>
    <n v="0.33699739155137098"/>
    <n v="0.42098786623944129"/>
    <n v="0.52590889166873733"/>
    <n v="0.65840870297696175"/>
    <n v="0.82430565047288573"/>
    <n v="1.0320076492220345"/>
  </r>
  <r>
    <x v="1"/>
    <x v="0"/>
    <x v="1"/>
    <x v="9"/>
    <x v="12"/>
    <x v="2"/>
    <n v="4.1834046464688898E-2"/>
    <n v="4.2066960851559698E-2"/>
    <n v="5.280499627693469E-2"/>
    <n v="6.6321543133009586E-2"/>
    <n v="8.3278997483740555E-2"/>
    <n v="0.10462779970219521"/>
    <n v="0.13173725585237742"/>
    <n v="0.16586530574247627"/>
    <n v="0.20805425478555672"/>
    <n v="0.26058728732686443"/>
    <n v="0.32659054344193456"/>
    <n v="0.40939004634293269"/>
    <n v="0.51436258888549113"/>
    <n v="0.64631202451845682"/>
    <n v="0.8121206023829356"/>
  </r>
  <r>
    <x v="1"/>
    <x v="0"/>
    <x v="1"/>
    <x v="9"/>
    <x v="13"/>
    <x v="2"/>
    <n v="0"/>
    <n v="0"/>
    <n v="0"/>
    <n v="0"/>
    <n v="0"/>
    <n v="0"/>
    <n v="0"/>
    <n v="0"/>
    <n v="0"/>
    <n v="0"/>
    <n v="0"/>
    <n v="0"/>
    <n v="0"/>
    <n v="0"/>
    <n v="0"/>
  </r>
  <r>
    <x v="1"/>
    <x v="1"/>
    <x v="1"/>
    <x v="9"/>
    <x v="2"/>
    <x v="2"/>
    <n v="5.3933924238561366E-2"/>
    <n v="5.3664574131586977E-2"/>
    <n v="6.6826731306880729E-2"/>
    <n v="8.3321784960336653E-2"/>
    <n v="0.10387897321532283"/>
    <n v="0.12938037450142834"/>
    <n v="0.16215808885654451"/>
    <n v="0.20257554355939664"/>
    <n v="0.25265135166967129"/>
    <n v="0.31565010464923665"/>
    <n v="0.39323030799648229"/>
    <n v="0.48992643375135647"/>
    <n v="0.61195888872578419"/>
    <n v="0.76436448882019414"/>
    <n v="0.95465665099803632"/>
  </r>
  <r>
    <x v="1"/>
    <x v="1"/>
    <x v="1"/>
    <x v="9"/>
    <x v="3"/>
    <x v="2"/>
    <n v="4.0298801013016833E-2"/>
    <n v="4.0322566812739734E-2"/>
    <n v="5.0465746489402746E-2"/>
    <n v="6.3175144122044294E-2"/>
    <n v="7.8940531487855015E-2"/>
    <n v="9.8443671871820945E-2"/>
    <n v="0.12342412795925575"/>
    <n v="0.15416125394492619"/>
    <n v="0.19226225196065022"/>
    <n v="0.24023635551243103"/>
    <n v="0.29930867799688959"/>
    <n v="0.37289517209102763"/>
    <n v="0.46570207872982838"/>
    <n v="0.5815744180279937"/>
    <n v="0.72625379168635895"/>
  </r>
  <r>
    <x v="1"/>
    <x v="1"/>
    <x v="1"/>
    <x v="9"/>
    <x v="4"/>
    <x v="2"/>
    <n v="4.8746416184389026E-2"/>
    <n v="4.8724230919798536E-2"/>
    <n v="6.092416608769919E-2"/>
    <n v="7.6275996343005442E-2"/>
    <n v="9.5480812975429222E-2"/>
    <n v="0.1193631294820474"/>
    <n v="0.15013988227242483"/>
    <n v="0.18820436645514788"/>
    <n v="0.23548428251063039"/>
    <n v="0.29508564987755381"/>
    <n v="0.36865988418687629"/>
    <n v="0.46056831806011722"/>
    <n v="0.57676153664748508"/>
    <n v="0.72220192399634564"/>
    <n v="0.90417931809882701"/>
  </r>
  <r>
    <x v="1"/>
    <x v="1"/>
    <x v="1"/>
    <x v="9"/>
    <x v="5"/>
    <x v="2"/>
    <n v="2.2733505469575376E-2"/>
    <n v="2.2788910370091373E-2"/>
    <n v="2.8537509536707431E-2"/>
    <n v="3.584512242184057E-2"/>
    <n v="4.4851071725657929E-2"/>
    <n v="5.5932041411697983E-2"/>
    <n v="7.0156282393379843E-2"/>
    <n v="8.7744999517232414E-2"/>
    <n v="0.10955773437388407"/>
    <n v="0.13700561388848706"/>
    <n v="0.1708648956532805"/>
    <n v="0.21311552377619838"/>
    <n v="0.26648206963447807"/>
    <n v="0.33324812142069538"/>
    <n v="0.416759837530018"/>
  </r>
  <r>
    <x v="1"/>
    <x v="1"/>
    <x v="1"/>
    <x v="9"/>
    <x v="6"/>
    <x v="2"/>
    <n v="0.12713334578143631"/>
    <n v="0.12738978872052176"/>
    <n v="0.15946967684820959"/>
    <n v="0.19964916651542819"/>
    <n v="0.24919465968689267"/>
    <n v="0.31026478574040328"/>
    <n v="0.38857317325677498"/>
    <n v="0.48588611146112004"/>
    <n v="0.60714463719657941"/>
    <n v="0.75986862068983929"/>
    <n v="0.94757651999292236"/>
    <n v="1.181291038439171"/>
    <n v="1.4763518277710848"/>
    <n v="1.8453096801528077"/>
    <n v="2.3066944300241565"/>
  </r>
  <r>
    <x v="1"/>
    <x v="1"/>
    <x v="1"/>
    <x v="9"/>
    <x v="7"/>
    <x v="2"/>
    <n v="4.049561327776717E-2"/>
    <n v="4.0360725282657731E-2"/>
    <n v="5.0292191382183923E-2"/>
    <n v="6.2710095176308725E-2"/>
    <n v="7.8065065465801498E-2"/>
    <n v="9.703032613552795E-2"/>
    <n v="0.1213986391593094"/>
    <n v="0.15156228081022657"/>
    <n v="0.18904188819994702"/>
    <n v="0.23617002542163443"/>
    <n v="0.29407234211383182"/>
    <n v="0.36614350578212046"/>
    <n v="0.45704777121347384"/>
    <n v="0.57054226877033898"/>
    <n v="0.71224678441477263"/>
  </r>
  <r>
    <x v="1"/>
    <x v="1"/>
    <x v="1"/>
    <x v="9"/>
    <x v="8"/>
    <x v="2"/>
    <n v="6.901407786955481E-2"/>
    <n v="6.9000313944562255E-2"/>
    <n v="8.6434858276499882E-2"/>
    <n v="0.10830092553591354"/>
    <n v="0.13563167015963851"/>
    <n v="0.16961374066671681"/>
    <n v="0.21326372475969912"/>
    <n v="0.26716960657064975"/>
    <n v="0.33416400445218059"/>
    <n v="0.41864159713158944"/>
    <n v="0.5229203876236439"/>
    <n v="0.65320789785266264"/>
    <n v="0.81796674849395201"/>
    <n v="1.0242703878609876"/>
    <n v="1.2825515644518488"/>
  </r>
  <r>
    <x v="1"/>
    <x v="1"/>
    <x v="1"/>
    <x v="9"/>
    <x v="9"/>
    <x v="2"/>
    <n v="0"/>
    <n v="0"/>
    <n v="0"/>
    <n v="0"/>
    <n v="0"/>
    <n v="0"/>
    <n v="0"/>
    <n v="0"/>
    <n v="0"/>
    <n v="0"/>
    <n v="0"/>
    <n v="0"/>
    <n v="0"/>
    <n v="0"/>
    <n v="0"/>
  </r>
  <r>
    <x v="1"/>
    <x v="1"/>
    <x v="1"/>
    <x v="9"/>
    <x v="10"/>
    <x v="2"/>
    <n v="1.6152560252397316E-3"/>
    <n v="1.6210137053582086E-3"/>
    <n v="2.0298324522795845E-3"/>
    <n v="2.5438907213264717E-3"/>
    <n v="3.1826339950365113E-3"/>
    <n v="3.9736998304426034E-3"/>
    <n v="4.9883797269514602E-3"/>
    <n v="6.2394613525861928E-3"/>
    <n v="7.7929431109103192E-3"/>
    <n v="9.7505796049309791E-3"/>
    <n v="1.216338330686822E-2"/>
    <n v="1.5172875033011124E-2"/>
    <n v="1.8972811968368558E-2"/>
    <n v="2.3723132910394136E-2"/>
    <n v="2.9663215623851096E-2"/>
  </r>
  <r>
    <x v="1"/>
    <x v="1"/>
    <x v="1"/>
    <x v="9"/>
    <x v="11"/>
    <x v="2"/>
    <n v="8.5434195607109631E-2"/>
    <n v="8.5621485684044804E-2"/>
    <n v="0.10731421528064024"/>
    <n v="0.13453504824572463"/>
    <n v="0.1683047068141359"/>
    <n v="0.21011406077312669"/>
    <n v="0.26368001665213647"/>
    <n v="0.32962134933588566"/>
    <n v="0.41143003606342143"/>
    <n v="0.51453015697158389"/>
    <n v="0.64158811354038348"/>
    <n v="0.79997352053663573"/>
    <n v="0.99985676076402852"/>
    <n v="1.2495877042586874"/>
    <n v="1.5616137214583314"/>
  </r>
  <r>
    <x v="1"/>
    <x v="1"/>
    <x v="1"/>
    <x v="9"/>
    <x v="12"/>
    <x v="2"/>
    <n v="5.3964234656107626E-2"/>
    <n v="5.3814079645044768E-2"/>
    <n v="6.7193625974254198E-2"/>
    <n v="8.3970005521530736E-2"/>
    <n v="0.10492824816549153"/>
    <n v="0.13099565764106999"/>
    <n v="0.16461113888675391"/>
    <n v="0.20618565054442756"/>
    <n v="0.25780609141499844"/>
    <n v="0.32290866284570258"/>
    <n v="0.40330004623578725"/>
    <n v="0.5037895970291002"/>
    <n v="0.63093361455195474"/>
    <n v="0.79022514725870985"/>
    <n v="0.98976679219553343"/>
  </r>
  <r>
    <x v="1"/>
    <x v="1"/>
    <x v="1"/>
    <x v="9"/>
    <x v="13"/>
    <x v="2"/>
    <n v="0"/>
    <n v="0"/>
    <n v="0"/>
    <n v="0"/>
    <n v="0"/>
    <n v="0"/>
    <n v="0"/>
    <n v="0"/>
    <n v="0"/>
    <n v="0"/>
    <n v="0"/>
    <n v="0"/>
    <n v="0"/>
    <n v="0"/>
    <n v="0"/>
  </r>
  <r>
    <x v="1"/>
    <x v="2"/>
    <x v="1"/>
    <x v="9"/>
    <x v="2"/>
    <x v="2"/>
    <n v="0"/>
    <n v="0"/>
    <n v="0"/>
    <n v="0"/>
    <n v="0"/>
    <n v="0"/>
    <n v="0"/>
    <n v="0"/>
    <n v="0"/>
    <n v="0"/>
    <n v="0"/>
    <n v="0"/>
    <n v="0"/>
    <n v="0"/>
    <n v="0"/>
  </r>
  <r>
    <x v="1"/>
    <x v="2"/>
    <x v="1"/>
    <x v="9"/>
    <x v="3"/>
    <x v="2"/>
    <n v="0"/>
    <n v="0"/>
    <n v="0"/>
    <n v="0"/>
    <n v="0"/>
    <n v="0"/>
    <n v="0"/>
    <n v="0"/>
    <n v="0"/>
    <n v="0"/>
    <n v="0"/>
    <n v="0"/>
    <n v="0"/>
    <n v="0"/>
    <n v="0"/>
  </r>
  <r>
    <x v="1"/>
    <x v="2"/>
    <x v="1"/>
    <x v="9"/>
    <x v="4"/>
    <x v="2"/>
    <n v="0"/>
    <n v="0"/>
    <n v="0"/>
    <n v="0"/>
    <n v="0"/>
    <n v="0"/>
    <n v="0"/>
    <n v="0"/>
    <n v="0"/>
    <n v="0"/>
    <n v="0"/>
    <n v="0"/>
    <n v="0"/>
    <n v="0"/>
    <n v="0"/>
  </r>
  <r>
    <x v="1"/>
    <x v="2"/>
    <x v="1"/>
    <x v="9"/>
    <x v="5"/>
    <x v="2"/>
    <n v="0"/>
    <n v="0"/>
    <n v="0"/>
    <n v="0"/>
    <n v="0"/>
    <n v="0"/>
    <n v="0"/>
    <n v="0"/>
    <n v="0"/>
    <n v="0"/>
    <n v="0"/>
    <n v="0"/>
    <n v="0"/>
    <n v="0"/>
    <n v="0"/>
  </r>
  <r>
    <x v="1"/>
    <x v="2"/>
    <x v="1"/>
    <x v="9"/>
    <x v="6"/>
    <x v="2"/>
    <n v="0"/>
    <n v="0"/>
    <n v="0"/>
    <n v="0"/>
    <n v="0"/>
    <n v="0"/>
    <n v="0"/>
    <n v="0"/>
    <n v="0"/>
    <n v="0"/>
    <n v="0"/>
    <n v="0"/>
    <n v="0"/>
    <n v="0"/>
    <n v="0"/>
  </r>
  <r>
    <x v="1"/>
    <x v="2"/>
    <x v="1"/>
    <x v="9"/>
    <x v="7"/>
    <x v="2"/>
    <n v="0"/>
    <n v="0"/>
    <n v="0"/>
    <n v="0"/>
    <n v="0"/>
    <n v="0"/>
    <n v="0"/>
    <n v="0"/>
    <n v="0"/>
    <n v="0"/>
    <n v="0"/>
    <n v="0"/>
    <n v="0"/>
    <n v="0"/>
    <n v="0"/>
  </r>
  <r>
    <x v="1"/>
    <x v="2"/>
    <x v="1"/>
    <x v="9"/>
    <x v="8"/>
    <x v="2"/>
    <n v="0"/>
    <n v="0"/>
    <n v="0"/>
    <n v="0"/>
    <n v="0"/>
    <n v="0"/>
    <n v="0"/>
    <n v="0"/>
    <n v="0"/>
    <n v="0"/>
    <n v="0"/>
    <n v="0"/>
    <n v="0"/>
    <n v="0"/>
    <n v="0"/>
  </r>
  <r>
    <x v="1"/>
    <x v="2"/>
    <x v="1"/>
    <x v="9"/>
    <x v="9"/>
    <x v="2"/>
    <n v="0"/>
    <n v="0"/>
    <n v="0"/>
    <n v="0"/>
    <n v="0"/>
    <n v="0"/>
    <n v="0"/>
    <n v="0"/>
    <n v="0"/>
    <n v="0"/>
    <n v="0"/>
    <n v="0"/>
    <n v="0"/>
    <n v="0"/>
    <n v="0"/>
  </r>
  <r>
    <x v="1"/>
    <x v="2"/>
    <x v="1"/>
    <x v="9"/>
    <x v="10"/>
    <x v="2"/>
    <n v="0"/>
    <n v="0"/>
    <n v="0"/>
    <n v="0"/>
    <n v="0"/>
    <n v="0"/>
    <n v="0"/>
    <n v="0"/>
    <n v="0"/>
    <n v="0"/>
    <n v="0"/>
    <n v="0"/>
    <n v="0"/>
    <n v="0"/>
    <n v="0"/>
  </r>
  <r>
    <x v="1"/>
    <x v="2"/>
    <x v="1"/>
    <x v="9"/>
    <x v="11"/>
    <x v="2"/>
    <n v="0"/>
    <n v="0"/>
    <n v="0"/>
    <n v="0"/>
    <n v="0"/>
    <n v="0"/>
    <n v="0"/>
    <n v="0"/>
    <n v="0"/>
    <n v="0"/>
    <n v="0"/>
    <n v="0"/>
    <n v="0"/>
    <n v="0"/>
    <n v="0"/>
  </r>
  <r>
    <x v="1"/>
    <x v="2"/>
    <x v="1"/>
    <x v="9"/>
    <x v="12"/>
    <x v="2"/>
    <n v="0"/>
    <n v="0"/>
    <n v="0"/>
    <n v="0"/>
    <n v="0"/>
    <n v="0"/>
    <n v="0"/>
    <n v="0"/>
    <n v="0"/>
    <n v="0"/>
    <n v="0"/>
    <n v="0"/>
    <n v="0"/>
    <n v="0"/>
    <n v="0"/>
  </r>
  <r>
    <x v="1"/>
    <x v="2"/>
    <x v="1"/>
    <x v="9"/>
    <x v="13"/>
    <x v="2"/>
    <n v="0"/>
    <n v="0"/>
    <n v="0"/>
    <n v="0"/>
    <n v="0"/>
    <n v="0"/>
    <n v="0"/>
    <n v="0"/>
    <n v="0"/>
    <n v="0"/>
    <n v="0"/>
    <n v="0"/>
    <n v="0"/>
    <n v="0"/>
    <n v="0"/>
  </r>
  <r>
    <x v="1"/>
    <x v="3"/>
    <x v="1"/>
    <x v="9"/>
    <x v="2"/>
    <x v="2"/>
    <n v="7.6625648225329603E-3"/>
    <n v="7.7351914599248289E-3"/>
    <n v="9.6636687456321292E-3"/>
    <n v="1.2094850161662262E-2"/>
    <n v="1.5099290284672122E-2"/>
    <n v="1.889735288242048E-2"/>
    <n v="2.3838499285738175E-2"/>
    <n v="2.987367478252648E-2"/>
    <n v="3.7416357446106357E-2"/>
    <n v="4.6837011855765477E-2"/>
    <n v="5.8566199169122285E-2"/>
    <n v="7.324240735406988E-2"/>
    <n v="9.1838146864221912E-2"/>
    <n v="0.11514644556554406"/>
    <n v="0.14438134662898908"/>
  </r>
  <r>
    <x v="1"/>
    <x v="3"/>
    <x v="1"/>
    <x v="9"/>
    <x v="3"/>
    <x v="2"/>
    <n v="1.7951921724140694E-2"/>
    <n v="1.8309929642578174E-2"/>
    <n v="2.3100038751438252E-2"/>
    <n v="2.9128089080517922E-2"/>
    <n v="3.6531989695594104E-2"/>
    <n v="4.5855904173450687E-2"/>
    <n v="5.791069852302317E-2"/>
    <n v="7.2580335853112854E-2"/>
    <n v="9.0917914253524315E-2"/>
    <n v="0.11383447777335182"/>
    <n v="0.14232884886136632"/>
    <n v="0.17794141618161508"/>
    <n v="0.22303762995056978"/>
    <n v="0.27953121962598632"/>
    <n v="0.35035503158987258"/>
  </r>
  <r>
    <x v="1"/>
    <x v="3"/>
    <x v="1"/>
    <x v="9"/>
    <x v="4"/>
    <x v="2"/>
    <n v="1.3924773438533246E-2"/>
    <n v="1.411217693026256E-2"/>
    <n v="1.768574654468888E-2"/>
    <n v="2.2186251006179901E-2"/>
    <n v="2.7748870296948801E-2"/>
    <n v="3.4781862137586259E-2"/>
    <n v="4.3933935221037314E-2"/>
    <n v="5.5114399151883174E-2"/>
    <n v="6.9087228652381774E-2"/>
    <n v="8.6544018761004163E-2"/>
    <n v="0.1082858043985712"/>
    <n v="0.13549552376980345"/>
    <n v="0.1699898273821713"/>
    <n v="0.21321982105505505"/>
    <n v="0.26737704927076683"/>
  </r>
  <r>
    <x v="1"/>
    <x v="3"/>
    <x v="1"/>
    <x v="9"/>
    <x v="5"/>
    <x v="2"/>
    <n v="1.3011245825872174E-2"/>
    <n v="1.32164055101964E-2"/>
    <n v="1.6602034925331268E-2"/>
    <n v="2.0920200236074649E-2"/>
    <n v="2.6177063047339435E-2"/>
    <n v="3.2741237521084397E-2"/>
    <n v="4.1242105995090116E-2"/>
    <n v="5.1610655800021485E-2"/>
    <n v="6.4521041086304243E-2"/>
    <n v="8.0589371969603571E-2"/>
    <n v="0.1005447761452777"/>
    <n v="0.12547215576058959"/>
    <n v="0.15704871281611107"/>
    <n v="0.19659585868382853"/>
    <n v="0.24610035612172096"/>
  </r>
  <r>
    <x v="1"/>
    <x v="3"/>
    <x v="1"/>
    <x v="9"/>
    <x v="6"/>
    <x v="2"/>
    <n v="3.9410247777409479E-2"/>
    <n v="4.0191774444769283E-2"/>
    <n v="5.0646064974986284E-2"/>
    <n v="6.3801316865443686E-2"/>
    <n v="7.9806827970932789E-2"/>
    <n v="9.9891641328844691E-2"/>
    <n v="0.12595908544780102"/>
    <n v="0.15813833054646539"/>
    <n v="0.19863927617729432"/>
    <n v="0.24929987726981662"/>
    <n v="0.31222067520323726"/>
    <n v="0.39091368531855181"/>
    <n v="0.49089855175792874"/>
    <n v="0.61658058080099298"/>
    <n v="0.77448203491981493"/>
  </r>
  <r>
    <x v="1"/>
    <x v="3"/>
    <x v="1"/>
    <x v="9"/>
    <x v="7"/>
    <x v="2"/>
    <n v="1.7095207101406426E-2"/>
    <n v="1.7177858448015431E-2"/>
    <n v="2.1347103042349037E-2"/>
    <n v="2.6549329339444223E-2"/>
    <n v="3.2890099492515583E-2"/>
    <n v="4.0831295962486282E-2"/>
    <n v="5.1102329685458671E-2"/>
    <n v="6.3590898924686751E-2"/>
    <n v="7.9126822203079539E-2"/>
    <n v="9.8403473597430638E-2"/>
    <n v="0.1222079093992446"/>
    <n v="0.15178492197469401"/>
    <n v="0.18904875284515385"/>
    <n v="0.23546923593929803"/>
    <n v="0.29329240397167988"/>
  </r>
  <r>
    <x v="1"/>
    <x v="3"/>
    <x v="1"/>
    <x v="9"/>
    <x v="8"/>
    <x v="2"/>
    <n v="9.8753564867248515E-3"/>
    <n v="1.0053775425852576E-2"/>
    <n v="1.2672935940851398E-2"/>
    <n v="1.5979679715574412E-2"/>
    <n v="2.0080526206439891E-2"/>
    <n v="2.5277073483204453E-2"/>
    <n v="3.2028173429334499E-2"/>
    <n v="4.0283197602859852E-2"/>
    <n v="5.0632142358346836E-2"/>
    <n v="6.3588446242400357E-2"/>
    <n v="7.9749027484018423E-2"/>
    <n v="0.10002050399287502"/>
    <n v="0.12578213621293641"/>
    <n v="0.15814863341919508"/>
    <n v="0.19881951205291845"/>
  </r>
  <r>
    <x v="1"/>
    <x v="3"/>
    <x v="1"/>
    <x v="9"/>
    <x v="9"/>
    <x v="2"/>
    <n v="0"/>
    <n v="0"/>
    <n v="0"/>
    <n v="0"/>
    <n v="0"/>
    <n v="0"/>
    <n v="0"/>
    <n v="0"/>
    <n v="0"/>
    <n v="0"/>
    <n v="0"/>
    <n v="0"/>
    <n v="0"/>
    <n v="0"/>
    <n v="0"/>
  </r>
  <r>
    <x v="1"/>
    <x v="3"/>
    <x v="1"/>
    <x v="9"/>
    <x v="10"/>
    <x v="2"/>
    <n v="2.9078753067265304E-4"/>
    <n v="2.9352562958924315E-4"/>
    <n v="3.6595903164311056E-4"/>
    <n v="4.5669855366432989E-4"/>
    <n v="5.6773346219994483E-4"/>
    <n v="7.0697607482511507E-4"/>
    <n v="8.8670418659833237E-4"/>
    <n v="1.1044844477716455E-3"/>
    <n v="1.3750279255997104E-3"/>
    <n v="1.7110868714285763E-3"/>
    <n v="2.1268343900753489E-3"/>
    <n v="2.6439820068638454E-3"/>
    <n v="3.2956808193337324E-3"/>
    <n v="4.1083010341250656E-3"/>
    <n v="5.1211896324473765E-3"/>
  </r>
  <r>
    <x v="1"/>
    <x v="3"/>
    <x v="1"/>
    <x v="9"/>
    <x v="11"/>
    <x v="2"/>
    <n v="1.7963409735645183E-2"/>
    <n v="1.8257537970743795E-2"/>
    <n v="2.2952528225132288E-2"/>
    <n v="2.8854398833559849E-2"/>
    <n v="3.6094690825175087E-2"/>
    <n v="4.5204148994624278E-2"/>
    <n v="5.6974696661223408E-2"/>
    <n v="7.1276345553895337E-2"/>
    <n v="8.9122947793191562E-2"/>
    <n v="0.1113900408937155"/>
    <n v="0.13903667721258134"/>
    <n v="0.17354131803642336"/>
    <n v="0.21717385583213636"/>
    <n v="0.27175352419505261"/>
    <n v="0.34006687890720277"/>
  </r>
  <r>
    <x v="1"/>
    <x v="3"/>
    <x v="1"/>
    <x v="9"/>
    <x v="12"/>
    <x v="2"/>
    <n v="1.0633455179092616E-2"/>
    <n v="1.0793263298129048E-2"/>
    <n v="1.3560131912554896E-2"/>
    <n v="1.7041576697587851E-2"/>
    <n v="2.1350777490453415E-2"/>
    <n v="2.6815592101647908E-2"/>
    <n v="3.394759356118144E-2"/>
    <n v="4.2686161970789553E-2"/>
    <n v="5.363073194228285E-2"/>
    <n v="6.7338804249574502E-2"/>
    <n v="8.4456049003582653E-2"/>
    <n v="0.10593593501833053"/>
    <n v="0.13323352167660754"/>
    <n v="0.16754418912094773"/>
    <n v="0.21068643632551881"/>
  </r>
  <r>
    <x v="1"/>
    <x v="3"/>
    <x v="1"/>
    <x v="9"/>
    <x v="13"/>
    <x v="2"/>
    <n v="0"/>
    <n v="0"/>
    <n v="0"/>
    <n v="0"/>
    <n v="0"/>
    <n v="0"/>
    <n v="0"/>
    <n v="0"/>
    <n v="0"/>
    <n v="0"/>
    <n v="0"/>
    <n v="0"/>
    <n v="0"/>
    <n v="0"/>
    <n v="0"/>
  </r>
  <r>
    <x v="1"/>
    <x v="0"/>
    <x v="1"/>
    <x v="10"/>
    <x v="2"/>
    <x v="2"/>
    <n v="7.2199241363801667E-3"/>
    <n v="8.6839334141860357E-3"/>
    <n v="1.0341108766354081E-2"/>
    <n v="1.2312315104291989E-2"/>
    <n v="1.4660594601923866E-2"/>
    <n v="1.746272699572729E-2"/>
    <n v="2.0802493880459658E-2"/>
    <n v="2.4781781880723254E-2"/>
    <n v="2.9522568551309799E-2"/>
    <n v="3.5168175409075977E-2"/>
    <n v="4.1888633769160473E-2"/>
    <n v="4.9885688006221098E-2"/>
    <n v="5.939774147752281E-2"/>
    <n v="7.0713944645169141E-2"/>
    <n v="8.4169773710849077E-2"/>
  </r>
  <r>
    <x v="1"/>
    <x v="0"/>
    <x v="1"/>
    <x v="10"/>
    <x v="3"/>
    <x v="2"/>
    <n v="1.1681924719267297E-2"/>
    <n v="1.4145566212737928E-2"/>
    <n v="1.6956404667873962E-2"/>
    <n v="2.0305031516847278E-2"/>
    <n v="2.4267754731791474E-2"/>
    <n v="2.8983013450207477E-2"/>
    <n v="3.4581136010371959E-2"/>
    <n v="4.1239307876068512E-2"/>
    <n v="4.9186967682048284E-2"/>
    <n v="5.8675265317741754E-2"/>
    <n v="6.9984065757916242E-2"/>
    <n v="8.3454449516047968E-2"/>
    <n v="9.9504315795589424E-2"/>
    <n v="0.11863575508505356"/>
    <n v="0.14144287182750168"/>
  </r>
  <r>
    <x v="1"/>
    <x v="0"/>
    <x v="1"/>
    <x v="10"/>
    <x v="4"/>
    <x v="2"/>
    <n v="1.4699205570310764E-2"/>
    <n v="1.7769675073773413E-2"/>
    <n v="2.1257104538087972E-2"/>
    <n v="2.5425185778620605E-2"/>
    <n v="3.0405103179998227E-2"/>
    <n v="3.635469439508663E-2"/>
    <n v="4.3461303923753997E-2"/>
    <n v="5.1948274610486796E-2"/>
    <n v="6.2081797270112565E-2"/>
    <n v="7.4177724967927974E-2"/>
    <n v="8.861522767971565E-2"/>
    <n v="0.10584987932918662"/>
    <n v="0.12641750822004746"/>
    <n v="0.15095579508327628"/>
    <n v="0.18023742630030218"/>
  </r>
  <r>
    <x v="1"/>
    <x v="0"/>
    <x v="1"/>
    <x v="10"/>
    <x v="5"/>
    <x v="2"/>
    <n v="6.5364530800757067E-3"/>
    <n v="7.9386913638117822E-3"/>
    <n v="9.5368124616681954E-3"/>
    <n v="1.147635995642313E-2"/>
    <n v="1.3749812487917507E-2"/>
    <n v="1.6445315677470897E-2"/>
    <n v="1.9661506899011361E-2"/>
    <n v="2.3510700142096035E-2"/>
    <n v="2.8107129998858456E-2"/>
    <n v="3.3588791150308911E-2"/>
    <n v="4.0132156635502611E-2"/>
    <n v="4.7945138656127449E-2"/>
    <n v="5.7275537214065593E-2"/>
    <n v="6.8415841318246656E-2"/>
    <n v="8.1726763322179138E-2"/>
  </r>
  <r>
    <x v="1"/>
    <x v="0"/>
    <x v="1"/>
    <x v="10"/>
    <x v="6"/>
    <x v="2"/>
    <n v="3.960605646909722E-2"/>
    <n v="4.8238700608245505E-2"/>
    <n v="5.7981997609207074E-2"/>
    <n v="6.9541015336748807E-2"/>
    <n v="8.3170648396298327E-2"/>
    <n v="9.938310550933252E-2"/>
    <n v="0.11872534179705754"/>
    <n v="0.14202306066164153"/>
    <n v="0.17001078188628529"/>
    <n v="0.2034593709180447"/>
    <n v="0.24329610312263494"/>
    <n v="0.29080093040413268"/>
    <n v="0.34756331206400393"/>
    <n v="0.41538801533270364"/>
    <n v="0.49645171786258957"/>
  </r>
  <r>
    <x v="1"/>
    <x v="0"/>
    <x v="1"/>
    <x v="10"/>
    <x v="7"/>
    <x v="2"/>
    <n v="1.5800762784631982E-3"/>
    <n v="1.9133474513159778E-3"/>
    <n v="2.2888969057632174E-3"/>
    <n v="2.7356158806281735E-3"/>
    <n v="3.2641838083522718E-3"/>
    <n v="3.8934519370211135E-3"/>
    <n v="4.6447075093805738E-3"/>
    <n v="5.5453254169822363E-3"/>
    <n v="6.6237095878130823E-3"/>
    <n v="7.9103413132825089E-3"/>
    <n v="9.44200741838256E-3"/>
    <n v="1.1267322287615704E-2"/>
    <n v="1.3444709974475316E-2"/>
    <n v="1.604133139775912E-2"/>
    <n v="1.9138828545780664E-2"/>
  </r>
  <r>
    <x v="1"/>
    <x v="0"/>
    <x v="1"/>
    <x v="10"/>
    <x v="8"/>
    <x v="2"/>
    <n v="3.5186304667812005E-3"/>
    <n v="4.2492401404314135E-3"/>
    <n v="5.0865364966558128E-3"/>
    <n v="6.0844770308985906E-3"/>
    <n v="7.2725140692980412E-3"/>
    <n v="8.6911751892193856E-3"/>
    <n v="1.0378895587369805E-2"/>
    <n v="1.2390398072225663E-2"/>
    <n v="1.479238783866261E-2"/>
    <n v="1.7657959693351225E-2"/>
    <n v="2.1074915103821604E-2"/>
    <n v="2.5151652754269099E-2"/>
    <n v="3.0014448221103013E-2"/>
    <n v="3.5815003678827811E-2"/>
    <n v="4.2738156862754617E-2"/>
  </r>
  <r>
    <x v="1"/>
    <x v="0"/>
    <x v="1"/>
    <x v="10"/>
    <x v="9"/>
    <x v="2"/>
    <n v="2.8770983462146843E-3"/>
    <n v="3.4921344127704472E-3"/>
    <n v="4.1873245219727871E-3"/>
    <n v="5.028619307780354E-3"/>
    <n v="6.0277010692483084E-3"/>
    <n v="7.2244127215350369E-3"/>
    <n v="8.6574528772875355E-3"/>
    <n v="1.0372990080212138E-2"/>
    <n v="1.2426283841336429E-2"/>
    <n v="1.4883644438175553E-2"/>
    <n v="1.7822953209175766E-2"/>
    <n v="2.1338259041790628E-2"/>
    <n v="2.5542979002520786E-2"/>
    <n v="3.056855103237659E-2"/>
    <n v="3.6576829972034257E-2"/>
  </r>
  <r>
    <x v="1"/>
    <x v="0"/>
    <x v="1"/>
    <x v="10"/>
    <x v="10"/>
    <x v="2"/>
    <n v="1.3508343990684714E-3"/>
    <n v="1.6258615837273949E-3"/>
    <n v="1.9337648300237118E-3"/>
    <n v="2.2998773120750256E-3"/>
    <n v="2.7326426110725489E-3"/>
    <n v="3.2454434726844083E-3"/>
    <n v="3.8526507829559891E-3"/>
    <n v="4.5726099858457341E-3"/>
    <n v="5.4278456715581526E-3"/>
    <n v="6.4434722007122866E-3"/>
    <n v="7.6483219753249454E-3"/>
    <n v="9.0777764862339776E-3"/>
    <n v="1.077428879497239E-2"/>
    <n v="1.2787745253204297E-2"/>
    <n v="1.5177505140888692E-2"/>
  </r>
  <r>
    <x v="1"/>
    <x v="0"/>
    <x v="1"/>
    <x v="10"/>
    <x v="11"/>
    <x v="2"/>
    <n v="3.9372629183289272E-3"/>
    <n v="4.7664815566815432E-3"/>
    <n v="5.7112334026371897E-3"/>
    <n v="6.8373587942822537E-3"/>
    <n v="8.1695766286819238E-3"/>
    <n v="9.7548632308543173E-3"/>
    <n v="1.1636608663455056E-2"/>
    <n v="1.3873928183031565E-2"/>
    <n v="1.654382771050486E-2"/>
    <n v="1.9730499237454509E-2"/>
    <n v="2.3527655327665799E-2"/>
    <n v="2.8049648471585524E-2"/>
    <n v="3.3436350832485882E-2"/>
    <n v="3.9855456529187774E-2"/>
    <n v="4.7506213545177228E-2"/>
  </r>
  <r>
    <x v="1"/>
    <x v="0"/>
    <x v="1"/>
    <x v="10"/>
    <x v="12"/>
    <x v="2"/>
    <n v="8.06766747067807E-3"/>
    <n v="9.7532605987785109E-3"/>
    <n v="1.1680184488291829E-2"/>
    <n v="1.397518059930496E-2"/>
    <n v="1.6719160442490142E-2"/>
    <n v="2.0004884404552135E-2"/>
    <n v="2.393924736315859E-2"/>
    <n v="2.8645875244732215E-2"/>
    <n v="3.4272363411761902E-2"/>
    <n v="4.1002969401198595E-2"/>
    <n v="4.9052734786148695E-2"/>
    <n v="5.8681977128282034E-2"/>
    <n v="7.0200989449464068E-2"/>
    <n v="8.3983176407055452E-2"/>
    <n v="0.10047050324847474"/>
  </r>
  <r>
    <x v="1"/>
    <x v="0"/>
    <x v="1"/>
    <x v="10"/>
    <x v="13"/>
    <x v="2"/>
    <n v="4.3896436568790549E-4"/>
    <n v="5.334473907289513E-4"/>
    <n v="6.3999502042922144E-4"/>
    <n v="7.6878948072019724E-4"/>
    <n v="9.2097340840777771E-4"/>
    <n v="1.103319010723289E-3"/>
    <n v="1.3211060308730804E-3"/>
    <n v="1.580836501831496E-3"/>
    <n v="1.891070389293398E-3"/>
    <n v="2.2620176394108024E-3"/>
    <n v="2.7052168026690227E-3"/>
    <n v="3.2346839044021143E-3"/>
    <n v="3.8672329284701423E-3"/>
    <n v="4.6225413382421834E-3"/>
    <n v="5.5248867262671399E-3"/>
  </r>
  <r>
    <x v="1"/>
    <x v="1"/>
    <x v="1"/>
    <x v="10"/>
    <x v="2"/>
    <x v="2"/>
    <n v="5.568374132816886E-3"/>
    <n v="6.714703759688528E-3"/>
    <n v="8.0150753293433408E-3"/>
    <n v="9.5647727220662098E-3"/>
    <n v="1.1412193619257797E-2"/>
    <n v="1.3617843425374943E-2"/>
    <n v="1.6248339033129625E-2"/>
    <n v="1.9385949956225237E-2"/>
    <n v="2.3129320750028708E-2"/>
    <n v="2.7595399483808177E-2"/>
    <n v="3.2921952156310157E-2"/>
    <n v="3.927359983532365E-2"/>
    <n v="4.6850118993859942E-2"/>
    <n v="5.5884467679172975E-2"/>
    <n v="6.6654712472802136E-2"/>
  </r>
  <r>
    <x v="1"/>
    <x v="1"/>
    <x v="1"/>
    <x v="10"/>
    <x v="3"/>
    <x v="2"/>
    <n v="2.1329306911207227E-2"/>
    <n v="2.5864588418766196E-2"/>
    <n v="3.1029324622517541E-2"/>
    <n v="3.7177532582291548E-2"/>
    <n v="4.44590072583455E-2"/>
    <n v="5.3118520296835864E-2"/>
    <n v="6.339991189390369E-2"/>
    <n v="7.5629902482802436E-2"/>
    <n v="9.0230530235675024E-2"/>
    <n v="0.10766826393872231"/>
    <n v="0.12846243108110775"/>
    <n v="0.15324094829039031"/>
    <n v="0.18277418635673306"/>
    <n v="0.21797874249631993"/>
    <n v="0.25995028707719503"/>
  </r>
  <r>
    <x v="1"/>
    <x v="1"/>
    <x v="1"/>
    <x v="10"/>
    <x v="4"/>
    <x v="2"/>
    <n v="1.0135275153871914E-2"/>
    <n v="1.2277519356705423E-2"/>
    <n v="1.4715446618692922E-2"/>
    <n v="1.7633172001288711E-2"/>
    <n v="2.1124384123741954E-2"/>
    <n v="2.5300936349715246E-2"/>
    <n v="3.02965300901295E-2"/>
    <n v="3.6270724810464547E-2"/>
    <n v="4.341398410363425E-2"/>
    <n v="5.1952362641766649E-2"/>
    <n v="6.2157128525680727E-2"/>
    <n v="7.435160764487446E-2"/>
    <n v="8.8922406207346302E-2"/>
    <n v="0.10633487433517906"/>
    <n v="0.12713487210626637"/>
  </r>
  <r>
    <x v="1"/>
    <x v="1"/>
    <x v="1"/>
    <x v="10"/>
    <x v="5"/>
    <x v="2"/>
    <n v="6.268005335049261E-3"/>
    <n v="7.61481387686796E-3"/>
    <n v="9.1405014418197011E-3"/>
    <n v="1.0988608992961002E-2"/>
    <n v="1.3158635913629082E-2"/>
    <n v="1.5721615316307308E-2"/>
    <n v="1.8772991569133736E-2"/>
    <n v="2.2424306085229731E-2"/>
    <n v="2.6784334360636933E-2"/>
    <n v="3.1986422786842883E-2"/>
    <n v="3.8202167475089165E-2"/>
    <n v="4.5622752841026834E-2"/>
    <n v="5.4481995510657855E-2"/>
    <n v="6.5066116826017123E-2"/>
    <n v="7.7708062228667496E-2"/>
  </r>
  <r>
    <x v="1"/>
    <x v="1"/>
    <x v="1"/>
    <x v="10"/>
    <x v="6"/>
    <x v="2"/>
    <n v="3.3327844996049787E-2"/>
    <n v="4.0472045707518341E-2"/>
    <n v="4.8564270921997277E-2"/>
    <n v="5.8192224725350142E-2"/>
    <n v="6.9512288028973745E-2"/>
    <n v="8.2918949098195721E-2"/>
    <n v="9.8860895200589965E-2"/>
    <n v="0.11806357494402074"/>
    <n v="0.14112851954840933"/>
    <n v="0.16867496467907192"/>
    <n v="0.20143468625682223"/>
    <n v="0.24044077405980083"/>
    <n v="0.28698532304360003"/>
    <n v="0.34256362517427563"/>
    <n v="0.40893576339514881"/>
  </r>
  <r>
    <x v="1"/>
    <x v="1"/>
    <x v="1"/>
    <x v="10"/>
    <x v="7"/>
    <x v="2"/>
    <n v="6.6895106529556558E-3"/>
    <n v="8.0801256526420763E-3"/>
    <n v="9.6511248004602472E-3"/>
    <n v="1.1517906065522858E-2"/>
    <n v="1.3722024612609083E-2"/>
    <n v="1.6340577697890008E-2"/>
    <n v="1.9462747851855106E-2"/>
    <n v="2.3206582507740194E-2"/>
    <n v="2.7689765764384089E-2"/>
    <n v="3.3035090952259663E-2"/>
    <n v="3.9392428836496504E-2"/>
    <n v="4.696141310289019E-2"/>
    <n v="5.5984786852110724E-2"/>
    <n v="6.6741878138084756E-2"/>
    <n v="7.9567211227555293E-2"/>
  </r>
  <r>
    <x v="1"/>
    <x v="1"/>
    <x v="1"/>
    <x v="10"/>
    <x v="8"/>
    <x v="2"/>
    <n v="2.3541960654555844E-2"/>
    <n v="2.8525206039724894E-2"/>
    <n v="3.4251915744322625E-2"/>
    <n v="4.1075873835904816E-2"/>
    <n v="4.9231282116617786E-2"/>
    <n v="5.8984719456379474E-2"/>
    <n v="7.0603446012903193E-2"/>
    <n v="8.4474509499553568E-2"/>
    <n v="0.1010740045665624"/>
    <n v="0.12092377035255028"/>
    <n v="0.14464809680944585"/>
    <n v="0.17300546375539555"/>
    <n v="0.20690103049402378"/>
    <n v="0.24742511848315524"/>
    <n v="0.29586735207782799"/>
  </r>
  <r>
    <x v="1"/>
    <x v="1"/>
    <x v="1"/>
    <x v="10"/>
    <x v="9"/>
    <x v="2"/>
    <n v="1.6905934676178303E-3"/>
    <n v="2.036862916462324E-3"/>
    <n v="2.4254814861745483E-3"/>
    <n v="2.8925365960054531E-3"/>
    <n v="3.4446343546468876E-3"/>
    <n v="4.1023710386724902E-3"/>
    <n v="4.885873959504362E-3"/>
    <n v="5.8191855375958525E-3"/>
    <n v="6.9308238645144314E-3"/>
    <n v="8.2546903352341341E-3"/>
    <n v="9.8308945098771888E-3"/>
    <n v="1.1707291160441228E-2"/>
    <n v="1.3940791465725277E-2"/>
    <n v="1.6599756670547562E-2"/>
    <n v="1.9767150798146726E-2"/>
  </r>
  <r>
    <x v="1"/>
    <x v="1"/>
    <x v="1"/>
    <x v="10"/>
    <x v="10"/>
    <x v="2"/>
    <n v="1.649192802856007E-2"/>
    <n v="2.0058087946412159E-2"/>
    <n v="2.4075829302435622E-2"/>
    <n v="2.8878738325164025E-2"/>
    <n v="3.4577361860363531E-2"/>
    <n v="4.1361727104853606E-2"/>
    <n v="4.9430332885429737E-2"/>
    <n v="5.9048768963981778E-2"/>
    <n v="7.0551529476778715E-2"/>
    <n v="8.4299472038543488E-2"/>
    <n v="0.10070630543463777"/>
    <n v="0.1202822085931248"/>
    <n v="0.1436427887512691"/>
    <n v="0.1715245674599804"/>
    <n v="0.20481679218755375"/>
  </r>
  <r>
    <x v="1"/>
    <x v="1"/>
    <x v="1"/>
    <x v="10"/>
    <x v="11"/>
    <x v="2"/>
    <n v="3.0378881588218859E-2"/>
    <n v="3.6897385097559736E-2"/>
    <n v="4.4329037664270647E-2"/>
    <n v="5.3189411877847918E-2"/>
    <n v="6.3681224318364385E-2"/>
    <n v="7.6167325897554136E-2"/>
    <n v="9.0995775858789332E-2"/>
    <n v="0.10863982741362307"/>
    <n v="0.12972118470717142"/>
    <n v="0.15492276579785491"/>
    <n v="0.18499865249883321"/>
    <n v="0.22086103860235864"/>
    <n v="0.26363307681492659"/>
    <n v="0.31465237862923079"/>
    <n v="0.3755181501476883"/>
  </r>
  <r>
    <x v="1"/>
    <x v="1"/>
    <x v="1"/>
    <x v="10"/>
    <x v="12"/>
    <x v="2"/>
    <n v="7.3991793102736276E-3"/>
    <n v="8.9422381212275019E-3"/>
    <n v="1.0702780294208753E-2"/>
    <n v="1.2801221576909617E-2"/>
    <n v="1.5308937449560132E-2"/>
    <n v="1.8310827674631613E-2"/>
    <n v="2.1904871918689117E-2"/>
    <n v="2.6204124557730947E-2"/>
    <n v="3.1343361435502322E-2"/>
    <n v="3.7490530639681253E-2"/>
    <n v="4.4841281041312769E-2"/>
    <n v="5.3632763750268077E-2"/>
    <n v="6.4148020672626233E-2"/>
    <n v="7.6727775225087363E-2"/>
    <n v="9.1775694317492232E-2"/>
  </r>
  <r>
    <x v="1"/>
    <x v="1"/>
    <x v="1"/>
    <x v="10"/>
    <x v="13"/>
    <x v="2"/>
    <n v="8.2603936085934113E-3"/>
    <n v="1.0016227650174681E-2"/>
    <n v="1.1971062128452904E-2"/>
    <n v="1.4308019200861655E-2"/>
    <n v="1.7051976699362596E-2"/>
    <n v="2.0332662844396363E-2"/>
    <n v="2.4243983170477653E-2"/>
    <n v="2.889740525103849E-2"/>
    <n v="3.4439855367996278E-2"/>
    <n v="4.1048232614405329E-2"/>
    <n v="4.8924134173430507E-2"/>
    <n v="5.8304044294159994E-2"/>
    <n v="6.9476639282859562E-2"/>
    <n v="8.2793051995760841E-2"/>
    <n v="9.8668843610671117E-2"/>
  </r>
  <r>
    <x v="1"/>
    <x v="2"/>
    <x v="1"/>
    <x v="10"/>
    <x v="2"/>
    <x v="2"/>
    <n v="0"/>
    <n v="0"/>
    <n v="0"/>
    <n v="0"/>
    <n v="0"/>
    <n v="0"/>
    <n v="0"/>
    <n v="0"/>
    <n v="0"/>
    <n v="0"/>
    <n v="0"/>
    <n v="0"/>
    <n v="0"/>
    <n v="0"/>
    <n v="0"/>
  </r>
  <r>
    <x v="1"/>
    <x v="2"/>
    <x v="1"/>
    <x v="10"/>
    <x v="3"/>
    <x v="2"/>
    <n v="0"/>
    <n v="0"/>
    <n v="0"/>
    <n v="0"/>
    <n v="0"/>
    <n v="0"/>
    <n v="0"/>
    <n v="0"/>
    <n v="0"/>
    <n v="0"/>
    <n v="0"/>
    <n v="0"/>
    <n v="0"/>
    <n v="0"/>
    <n v="0"/>
  </r>
  <r>
    <x v="1"/>
    <x v="2"/>
    <x v="1"/>
    <x v="10"/>
    <x v="4"/>
    <x v="2"/>
    <n v="0"/>
    <n v="0"/>
    <n v="0"/>
    <n v="0"/>
    <n v="0"/>
    <n v="0"/>
    <n v="0"/>
    <n v="0"/>
    <n v="0"/>
    <n v="0"/>
    <n v="0"/>
    <n v="0"/>
    <n v="0"/>
    <n v="0"/>
    <n v="0"/>
  </r>
  <r>
    <x v="1"/>
    <x v="2"/>
    <x v="1"/>
    <x v="10"/>
    <x v="5"/>
    <x v="2"/>
    <n v="0"/>
    <n v="0"/>
    <n v="0"/>
    <n v="0"/>
    <n v="0"/>
    <n v="0"/>
    <n v="0"/>
    <n v="0"/>
    <n v="0"/>
    <n v="0"/>
    <n v="0"/>
    <n v="0"/>
    <n v="0"/>
    <n v="0"/>
    <n v="0"/>
  </r>
  <r>
    <x v="1"/>
    <x v="2"/>
    <x v="1"/>
    <x v="10"/>
    <x v="6"/>
    <x v="2"/>
    <n v="0"/>
    <n v="0"/>
    <n v="0"/>
    <n v="0"/>
    <n v="0"/>
    <n v="0"/>
    <n v="0"/>
    <n v="0"/>
    <n v="0"/>
    <n v="0"/>
    <n v="0"/>
    <n v="0"/>
    <n v="0"/>
    <n v="0"/>
    <n v="0"/>
  </r>
  <r>
    <x v="1"/>
    <x v="2"/>
    <x v="1"/>
    <x v="10"/>
    <x v="7"/>
    <x v="2"/>
    <n v="0"/>
    <n v="0"/>
    <n v="0"/>
    <n v="0"/>
    <n v="0"/>
    <n v="0"/>
    <n v="0"/>
    <n v="0"/>
    <n v="0"/>
    <n v="0"/>
    <n v="0"/>
    <n v="0"/>
    <n v="0"/>
    <n v="0"/>
    <n v="0"/>
  </r>
  <r>
    <x v="1"/>
    <x v="2"/>
    <x v="1"/>
    <x v="10"/>
    <x v="8"/>
    <x v="2"/>
    <n v="0"/>
    <n v="0"/>
    <n v="0"/>
    <n v="0"/>
    <n v="0"/>
    <n v="0"/>
    <n v="0"/>
    <n v="0"/>
    <n v="0"/>
    <n v="0"/>
    <n v="0"/>
    <n v="0"/>
    <n v="0"/>
    <n v="0"/>
    <n v="0"/>
  </r>
  <r>
    <x v="1"/>
    <x v="2"/>
    <x v="1"/>
    <x v="10"/>
    <x v="9"/>
    <x v="2"/>
    <n v="0"/>
    <n v="0"/>
    <n v="0"/>
    <n v="0"/>
    <n v="0"/>
    <n v="0"/>
    <n v="0"/>
    <n v="0"/>
    <n v="0"/>
    <n v="0"/>
    <n v="0"/>
    <n v="0"/>
    <n v="0"/>
    <n v="0"/>
    <n v="0"/>
  </r>
  <r>
    <x v="1"/>
    <x v="2"/>
    <x v="1"/>
    <x v="10"/>
    <x v="10"/>
    <x v="2"/>
    <n v="0"/>
    <n v="0"/>
    <n v="0"/>
    <n v="0"/>
    <n v="0"/>
    <n v="0"/>
    <n v="0"/>
    <n v="0"/>
    <n v="0"/>
    <n v="0"/>
    <n v="0"/>
    <n v="0"/>
    <n v="0"/>
    <n v="0"/>
    <n v="0"/>
  </r>
  <r>
    <x v="1"/>
    <x v="2"/>
    <x v="1"/>
    <x v="10"/>
    <x v="11"/>
    <x v="2"/>
    <n v="0"/>
    <n v="0"/>
    <n v="0"/>
    <n v="0"/>
    <n v="0"/>
    <n v="0"/>
    <n v="0"/>
    <n v="0"/>
    <n v="0"/>
    <n v="0"/>
    <n v="0"/>
    <n v="0"/>
    <n v="0"/>
    <n v="0"/>
    <n v="0"/>
  </r>
  <r>
    <x v="1"/>
    <x v="2"/>
    <x v="1"/>
    <x v="10"/>
    <x v="12"/>
    <x v="2"/>
    <n v="0"/>
    <n v="0"/>
    <n v="0"/>
    <n v="0"/>
    <n v="0"/>
    <n v="0"/>
    <n v="0"/>
    <n v="0"/>
    <n v="0"/>
    <n v="0"/>
    <n v="0"/>
    <n v="0"/>
    <n v="0"/>
    <n v="0"/>
    <n v="0"/>
  </r>
  <r>
    <x v="1"/>
    <x v="2"/>
    <x v="1"/>
    <x v="10"/>
    <x v="13"/>
    <x v="2"/>
    <n v="0"/>
    <n v="0"/>
    <n v="0"/>
    <n v="0"/>
    <n v="0"/>
    <n v="0"/>
    <n v="0"/>
    <n v="0"/>
    <n v="0"/>
    <n v="0"/>
    <n v="0"/>
    <n v="0"/>
    <n v="0"/>
    <n v="0"/>
    <n v="0"/>
  </r>
  <r>
    <x v="1"/>
    <x v="3"/>
    <x v="1"/>
    <x v="10"/>
    <x v="2"/>
    <x v="2"/>
    <n v="1.3530733292265917E-3"/>
    <n v="1.6326351623055053E-3"/>
    <n v="1.950581658692257E-3"/>
    <n v="2.3316268358526057E-3"/>
    <n v="2.787542077956119E-3"/>
    <n v="3.3327754464673016E-3"/>
    <n v="3.98455202106729E-3"/>
    <n v="4.7635725280039641E-3"/>
    <n v="5.6948996596701603E-3"/>
    <n v="6.807687195355093E-3"/>
    <n v="8.1371034091135414E-3"/>
    <n v="9.7252278260029825E-3"/>
    <n v="1.1622495027361648E-2"/>
    <n v="1.3889205168909497E-2"/>
    <n v="1.6599345873559324E-2"/>
  </r>
  <r>
    <x v="1"/>
    <x v="3"/>
    <x v="1"/>
    <x v="10"/>
    <x v="3"/>
    <x v="2"/>
    <n v="5.202520637198697E-3"/>
    <n v="6.3424995790521436E-3"/>
    <n v="7.6522738499198127E-3"/>
    <n v="9.2156556884469346E-3"/>
    <n v="1.1068631201358562E-2"/>
    <n v="1.3272600875400118E-2"/>
    <n v="1.588601932909646E-2"/>
    <n v="1.8994103505006459E-2"/>
    <n v="2.2710658575080533E-2"/>
    <n v="2.7154382143422976E-2"/>
    <n v="3.2454238661355536E-2"/>
    <n v="3.8776616354958354E-2"/>
    <n v="4.63244308636164E-2"/>
    <n v="5.533665074712197E-2"/>
    <n v="6.6106465684639265E-2"/>
  </r>
  <r>
    <x v="1"/>
    <x v="3"/>
    <x v="1"/>
    <x v="10"/>
    <x v="4"/>
    <x v="2"/>
    <n v="3.0722772010537873E-3"/>
    <n v="3.7216641489775178E-3"/>
    <n v="4.4603669232807014E-3"/>
    <n v="5.3440137022647488E-3"/>
    <n v="6.40081525362026E-3"/>
    <n v="7.6644853344453746E-3"/>
    <n v="9.1754164105066691E-3"/>
    <n v="1.0980808014419871E-2"/>
    <n v="1.3138549774024996E-2"/>
    <n v="1.5717105154991213E-2"/>
    <n v="1.8798336103946777E-2"/>
    <n v="2.2479529123965121E-2"/>
    <n v="2.687969139257057E-2"/>
    <n v="3.2135089929121549E-2"/>
    <n v="3.840865510667002E-2"/>
  </r>
  <r>
    <x v="1"/>
    <x v="3"/>
    <x v="1"/>
    <x v="10"/>
    <x v="5"/>
    <x v="2"/>
    <n v="3.0951739447774712E-3"/>
    <n v="3.7579451748348753E-3"/>
    <n v="4.5144248847327675E-3"/>
    <n v="5.4330461775021479E-3"/>
    <n v="6.5103572799101277E-3"/>
    <n v="7.7789177038944122E-3"/>
    <n v="9.2866789148632906E-3"/>
    <n v="1.1086705649945234E-2"/>
    <n v="1.3229546086674114E-2"/>
    <n v="1.5780006953936637E-2"/>
    <n v="1.8819206734187958E-2"/>
    <n v="2.2444169500574273E-2"/>
    <n v="2.6775010199702749E-2"/>
    <n v="3.1946275199376796E-2"/>
    <n v="3.8116334957299831E-2"/>
  </r>
  <r>
    <x v="1"/>
    <x v="3"/>
    <x v="1"/>
    <x v="10"/>
    <x v="6"/>
    <x v="2"/>
    <n v="9.3202266629710557E-3"/>
    <n v="1.1361231135038615E-2"/>
    <n v="1.3691087505852089E-2"/>
    <n v="1.6472455094244016E-2"/>
    <n v="1.9732180686490738E-2"/>
    <n v="2.359415162264179E-2"/>
    <n v="2.819682605032485E-2"/>
    <n v="3.3771583124137382E-2"/>
    <n v="4.0491123901430184E-2"/>
    <n v="4.8529142105480878E-2"/>
    <n v="5.8097118197176945E-2"/>
    <n v="6.9516545930800408E-2"/>
    <n v="8.3202838924919476E-2"/>
    <n v="9.9606306485644572E-2"/>
    <n v="0.11925081920919194"/>
  </r>
  <r>
    <x v="1"/>
    <x v="3"/>
    <x v="1"/>
    <x v="10"/>
    <x v="7"/>
    <x v="2"/>
    <n v="2.8197749640651681E-3"/>
    <n v="3.3867255902668928E-3"/>
    <n v="4.0248894814991212E-3"/>
    <n v="4.7808489151690559E-3"/>
    <n v="5.6718272671025796E-3"/>
    <n v="6.7265311250113797E-3"/>
    <n v="7.9787379351683538E-3"/>
    <n v="9.4717888747626947E-3"/>
    <n v="1.1249706882435045E-2"/>
    <n v="1.3360224415984034E-2"/>
    <n v="1.5860432336453727E-2"/>
    <n v="1.882602872533707E-2"/>
    <n v="2.2348222447458547E-2"/>
    <n v="2.65310197666483E-2"/>
    <n v="3.1497320749217031E-2"/>
  </r>
  <r>
    <x v="1"/>
    <x v="3"/>
    <x v="1"/>
    <x v="10"/>
    <x v="8"/>
    <x v="2"/>
    <n v="4.3525574752528154E-3"/>
    <n v="5.2965346593064396E-3"/>
    <n v="6.3847500724807851E-3"/>
    <n v="7.6890234193186498E-3"/>
    <n v="9.2530422886597397E-3"/>
    <n v="1.1126957559042016E-2"/>
    <n v="1.3362180118259051E-2"/>
    <n v="1.6032920180194019E-2"/>
    <n v="1.9235143691378208E-2"/>
    <n v="2.3069234636482434E-2"/>
    <n v="2.7656215543783991E-2"/>
    <n v="3.3149026034796761E-2"/>
    <n v="3.9731941193633928E-2"/>
    <n v="4.7614240466174823E-2"/>
    <n v="5.7053652191508951E-2"/>
  </r>
  <r>
    <x v="1"/>
    <x v="3"/>
    <x v="1"/>
    <x v="10"/>
    <x v="9"/>
    <x v="2"/>
    <n v="9.9407589182931602E-5"/>
    <n v="1.2016306121501242E-4"/>
    <n v="1.4330553235667254E-4"/>
    <n v="1.7126954535663083E-4"/>
    <n v="2.040186825800889E-4"/>
    <n v="2.4291031152081556E-4"/>
    <n v="2.8907896235989654E-4"/>
    <n v="3.438967270336928E-4"/>
    <n v="4.0888453049665879E-4"/>
    <n v="4.8604742948263438E-4"/>
    <n v="5.7753662912556037E-4"/>
    <n v="6.8617456794907916E-4"/>
    <n v="8.1517358313717416E-4"/>
    <n v="9.6870980772283566E-4"/>
    <n v="1.1510452774404671E-3"/>
  </r>
  <r>
    <x v="1"/>
    <x v="3"/>
    <x v="1"/>
    <x v="10"/>
    <x v="10"/>
    <x v="2"/>
    <n v="2.9046373125392357E-3"/>
    <n v="3.5045565043917426E-3"/>
    <n v="4.1785300682340735E-3"/>
    <n v="4.9803188643239155E-3"/>
    <n v="5.928957672194422E-3"/>
    <n v="7.0530791442936294E-3"/>
    <n v="8.3839428437101973E-3"/>
    <n v="9.9626001101986768E-3"/>
    <n v="1.1838728185942509E-2"/>
    <n v="1.4068617815367132E-2"/>
    <n v="1.6715733151772969E-2"/>
    <n v="1.9859331681771359E-2"/>
    <n v="2.3593390830974181E-2"/>
    <n v="2.8032257643614673E-2"/>
    <n v="3.3305787289184124E-2"/>
  </r>
  <r>
    <x v="1"/>
    <x v="3"/>
    <x v="1"/>
    <x v="10"/>
    <x v="11"/>
    <x v="2"/>
    <n v="6.9411331964144528E-3"/>
    <n v="8.4324683676695097E-3"/>
    <n v="1.013787803080579E-2"/>
    <n v="1.2172086035220004E-2"/>
    <n v="1.4581515156075467E-2"/>
    <n v="1.744527452047313E-2"/>
    <n v="2.083900800171417E-2"/>
    <n v="2.487046973988765E-2"/>
    <n v="2.968305135688102E-2"/>
    <n v="3.5428372804260526E-2"/>
    <n v="4.2271397457720371E-2"/>
    <n v="5.0423675054670276E-2"/>
    <n v="6.0142050302515772E-2"/>
    <n v="7.1729280079708635E-2"/>
    <n v="8.5553671500769923E-2"/>
  </r>
  <r>
    <x v="1"/>
    <x v="3"/>
    <x v="1"/>
    <x v="10"/>
    <x v="12"/>
    <x v="2"/>
    <n v="1.4480111960017896E-3"/>
    <n v="1.7567954280158914E-3"/>
    <n v="2.1107478658124344E-3"/>
    <n v="2.5334869357672442E-3"/>
    <n v="3.0396874797261691E-3"/>
    <n v="3.6470592068566995E-3"/>
    <n v="4.375824810971856E-3"/>
    <n v="5.2490605680552815E-3"/>
    <n v="6.2948971357459143E-3"/>
    <n v="7.5479003107817612E-3"/>
    <n v="9.0490689743574146E-3"/>
    <n v="1.0847529020178683E-2"/>
    <n v="1.3002896556846763E-2"/>
    <n v="1.5584991500332834E-2"/>
    <n v="1.8679567060711978E-2"/>
  </r>
  <r>
    <x v="1"/>
    <x v="3"/>
    <x v="1"/>
    <x v="10"/>
    <x v="13"/>
    <x v="2"/>
    <n v="1.3715477660018512E-3"/>
    <n v="1.6677391157290096E-3"/>
    <n v="1.9985186396910474E-3"/>
    <n v="2.3971379047552357E-3"/>
    <n v="2.8654015593216164E-3"/>
    <n v="3.4248377100693497E-3"/>
    <n v="4.0915489331507021E-3"/>
    <n v="4.8838102916075729E-3"/>
    <n v="5.8257945396372858E-3"/>
    <n v="6.9480545365004911E-3"/>
    <n v="8.2842218588507228E-3"/>
    <n v="9.8756989495150868E-3"/>
    <n v="1.177361007784211E-2"/>
    <n v="1.4037664735283036E-2"/>
    <n v="1.6734786206028036E-2"/>
  </r>
  <r>
    <x v="1"/>
    <x v="0"/>
    <x v="1"/>
    <x v="11"/>
    <x v="2"/>
    <x v="2"/>
    <n v="4.3335946041430443E-2"/>
    <n v="4.3355236165681842E-2"/>
    <n v="4.5605874483073003E-2"/>
    <n v="4.8035231542361979E-2"/>
    <n v="5.0592971309604121E-2"/>
    <n v="5.3325543958628763E-2"/>
    <n v="5.6327478726170971E-2"/>
    <n v="5.9501427058924611E-2"/>
    <n v="6.2630039650878835E-2"/>
    <n v="6.5823103882150333E-2"/>
    <n v="6.9218436630458582E-2"/>
    <n v="7.2792782925784838E-2"/>
    <n v="7.6713269500551587E-2"/>
    <n v="8.0839576497275717E-2"/>
    <n v="8.5172960161816941E-2"/>
  </r>
  <r>
    <x v="1"/>
    <x v="0"/>
    <x v="1"/>
    <x v="11"/>
    <x v="3"/>
    <x v="2"/>
    <n v="0.24163675814129279"/>
    <n v="0.24337634076452624"/>
    <n v="0.25770355155959684"/>
    <n v="0.27299631470294233"/>
    <n v="0.28860320391500111"/>
    <n v="0.3049999146374654"/>
    <n v="0.32268376455919207"/>
    <n v="0.34122368530237324"/>
    <n v="0.35959326270974629"/>
    <n v="0.37845699126058951"/>
    <n v="0.39852696281592159"/>
    <n v="0.41965732048435239"/>
    <n v="0.44286914965431612"/>
    <n v="0.46737719078267187"/>
    <n v="0.49324148538866203"/>
  </r>
  <r>
    <x v="1"/>
    <x v="0"/>
    <x v="1"/>
    <x v="11"/>
    <x v="4"/>
    <x v="2"/>
    <n v="5.8647469922835434E-2"/>
    <n v="5.8971792415135324E-2"/>
    <n v="6.2315711778795226E-2"/>
    <n v="6.5936223866105148E-2"/>
    <n v="6.9746890913711598E-2"/>
    <n v="7.3794415633449156E-2"/>
    <n v="7.822533490285602E-2"/>
    <n v="8.2909777426297793E-2"/>
    <n v="8.7545252207893942E-2"/>
    <n v="9.2287270204841232E-2"/>
    <n v="9.7336049968812802E-2"/>
    <n v="0.10266974754392895"/>
    <n v="0.10852943864208577"/>
    <n v="0.11471191379308819"/>
    <n v="0.121235645448643"/>
  </r>
  <r>
    <x v="1"/>
    <x v="0"/>
    <x v="1"/>
    <x v="11"/>
    <x v="5"/>
    <x v="2"/>
    <n v="3.4615448583723778E-2"/>
    <n v="3.4969237113165109E-2"/>
    <n v="3.7108131971910388E-2"/>
    <n v="3.9503583760959957E-2"/>
    <n v="4.1864657769303149E-2"/>
    <n v="4.4307537380570611E-2"/>
    <n v="4.6971440339213889E-2"/>
    <n v="4.9804958489757238E-2"/>
    <n v="5.2608657293114175E-2"/>
    <n v="5.546704928068745E-2"/>
    <n v="5.8510021450251748E-2"/>
    <n v="6.1726137818477175E-2"/>
    <n v="6.5265234162969088E-2"/>
    <n v="6.9006151244095995E-2"/>
    <n v="7.2966253833069372E-2"/>
  </r>
  <r>
    <x v="1"/>
    <x v="0"/>
    <x v="1"/>
    <x v="11"/>
    <x v="6"/>
    <x v="2"/>
    <n v="0.70804341700449458"/>
    <n v="0.7173040975285363"/>
    <n v="0.76160448818139248"/>
    <n v="0.80806041732401401"/>
    <n v="0.85485277937419679"/>
    <n v="0.90389593341154895"/>
    <n v="0.95748279131454539"/>
    <n v="1.0156319595803029"/>
    <n v="1.0742061909765246"/>
    <n v="1.1341979484466933"/>
    <n v="1.197411383609444"/>
    <n v="1.2638361920434071"/>
    <n v="1.3369560392245226"/>
    <n v="1.4143456759581259"/>
    <n v="1.4962537052779146"/>
  </r>
  <r>
    <x v="1"/>
    <x v="0"/>
    <x v="1"/>
    <x v="11"/>
    <x v="7"/>
    <x v="2"/>
    <n v="0.19009777198966843"/>
    <n v="0.19147066243824662"/>
    <n v="0.20233137821544236"/>
    <n v="0.21392355596480553"/>
    <n v="0.22578575253123073"/>
    <n v="0.2383095100412356"/>
    <n v="0.25208476870442464"/>
    <n v="0.26687335458792372"/>
    <n v="0.28165220519704681"/>
    <n v="0.2967611664850226"/>
    <n v="0.31273267075862621"/>
    <n v="0.32954626964908873"/>
    <n v="0.34804494074712078"/>
    <n v="0.36757223799738059"/>
    <n v="0.38818992504862793"/>
  </r>
  <r>
    <x v="1"/>
    <x v="0"/>
    <x v="1"/>
    <x v="11"/>
    <x v="8"/>
    <x v="2"/>
    <n v="0"/>
    <n v="0"/>
    <n v="0"/>
    <n v="0"/>
    <n v="0"/>
    <n v="0"/>
    <n v="0"/>
    <n v="0"/>
    <n v="0"/>
    <n v="0"/>
    <n v="0"/>
    <n v="0"/>
    <n v="0"/>
    <n v="0"/>
    <n v="0"/>
  </r>
  <r>
    <x v="1"/>
    <x v="0"/>
    <x v="1"/>
    <x v="11"/>
    <x v="9"/>
    <x v="2"/>
    <n v="0"/>
    <n v="0"/>
    <n v="0"/>
    <n v="0"/>
    <n v="0"/>
    <n v="0"/>
    <n v="0"/>
    <n v="0"/>
    <n v="0"/>
    <n v="0"/>
    <n v="0"/>
    <n v="0"/>
    <n v="0"/>
    <n v="0"/>
    <n v="0"/>
  </r>
  <r>
    <x v="1"/>
    <x v="0"/>
    <x v="1"/>
    <x v="11"/>
    <x v="10"/>
    <x v="2"/>
    <n v="0"/>
    <n v="0"/>
    <n v="0"/>
    <n v="0"/>
    <n v="0"/>
    <n v="0"/>
    <n v="0"/>
    <n v="0"/>
    <n v="0"/>
    <n v="0"/>
    <n v="0"/>
    <n v="0"/>
    <n v="0"/>
    <n v="0"/>
    <n v="0"/>
  </r>
  <r>
    <x v="1"/>
    <x v="0"/>
    <x v="1"/>
    <x v="11"/>
    <x v="11"/>
    <x v="2"/>
    <n v="0.13575900957454662"/>
    <n v="0.13670411420275036"/>
    <n v="0.14469122293939735"/>
    <n v="0.15323823242605253"/>
    <n v="0.1619558906882746"/>
    <n v="0.17112088245557394"/>
    <n v="0.18100473475041454"/>
    <n v="0.19136076145784489"/>
    <n v="0.20161514027541549"/>
    <n v="0.21214128328872503"/>
    <n v="0.22333810987251432"/>
    <n v="0.23512476608661184"/>
    <n v="0.24807216165176935"/>
    <n v="0.26173713865724779"/>
    <n v="0.27615607091989369"/>
  </r>
  <r>
    <x v="1"/>
    <x v="0"/>
    <x v="1"/>
    <x v="11"/>
    <x v="12"/>
    <x v="2"/>
    <n v="8.4927886052796261E-2"/>
    <n v="8.5400728825128086E-2"/>
    <n v="9.0342075003521122E-2"/>
    <n v="9.5623420124713435E-2"/>
    <n v="0.10119050051598016"/>
    <n v="0.10713859657073241"/>
    <n v="0.11368471537069685"/>
    <n v="0.1206267494645793"/>
    <n v="0.12751441370763358"/>
    <n v="0.13459548971849508"/>
    <n v="0.14215937083064664"/>
    <n v="0.15017712013989365"/>
    <n v="0.15901220920079068"/>
    <n v="0.16838288222614517"/>
    <n v="0.1783080031853875"/>
  </r>
  <r>
    <x v="1"/>
    <x v="0"/>
    <x v="1"/>
    <x v="11"/>
    <x v="13"/>
    <x v="2"/>
    <n v="0"/>
    <n v="0"/>
    <n v="0"/>
    <n v="0"/>
    <n v="0"/>
    <n v="0"/>
    <n v="0"/>
    <n v="0"/>
    <n v="0"/>
    <n v="0"/>
    <n v="0"/>
    <n v="0"/>
    <n v="0"/>
    <n v="0"/>
    <n v="0"/>
  </r>
  <r>
    <x v="1"/>
    <x v="1"/>
    <x v="1"/>
    <x v="11"/>
    <x v="2"/>
    <x v="2"/>
    <n v="3.9408388541733889E-2"/>
    <n v="3.921158006137089E-2"/>
    <n v="4.1150155428731586E-2"/>
    <n v="4.3238879520173516E-2"/>
    <n v="4.5429517023535218E-2"/>
    <n v="4.7684087987622858E-2"/>
    <n v="5.0366097204316347E-2"/>
    <n v="5.3025076070921814E-2"/>
    <n v="5.5732755882703627E-2"/>
    <n v="5.8679909524559766E-2"/>
    <n v="6.1606294363152181E-2"/>
    <n v="6.468499973747488E-2"/>
    <n v="6.8090976278399801E-2"/>
    <n v="7.1674128546060478E-2"/>
    <n v="7.5440355612782756E-2"/>
  </r>
  <r>
    <x v="1"/>
    <x v="1"/>
    <x v="1"/>
    <x v="11"/>
    <x v="3"/>
    <x v="2"/>
    <n v="0.26009976898447679"/>
    <n v="0.26025316012421956"/>
    <n v="0.27449797720450053"/>
    <n v="0.28958982160096181"/>
    <n v="0.30495215264340142"/>
    <n v="0.32048969274986838"/>
    <n v="0.33862649491993418"/>
    <n v="0.35644350648812401"/>
    <n v="0.37463133793457853"/>
    <n v="0.39449673622844728"/>
    <n v="0.41420810982029815"/>
    <n v="0.43489123505784455"/>
    <n v="0.45771661347808446"/>
    <n v="0.48171303642702018"/>
    <n v="0.50695116211571467"/>
  </r>
  <r>
    <x v="1"/>
    <x v="1"/>
    <x v="1"/>
    <x v="11"/>
    <x v="4"/>
    <x v="2"/>
    <n v="4.7679927077284322E-2"/>
    <n v="4.7658227188745572E-2"/>
    <n v="5.0220044029248317E-2"/>
    <n v="5.2987080378304872E-2"/>
    <n v="5.5897555325601138E-2"/>
    <n v="5.8889993755710184E-2"/>
    <n v="6.2425494009718939E-2"/>
    <n v="6.5946267099702513E-2"/>
    <n v="6.9537176530135567E-2"/>
    <n v="7.3434107823181716E-2"/>
    <n v="7.7316150065641853E-2"/>
    <n v="8.1401611630785978E-2"/>
    <n v="8.590725432761627E-2"/>
    <n v="9.0653963130144524E-2"/>
    <n v="9.5648315974426315E-2"/>
  </r>
  <r>
    <x v="1"/>
    <x v="1"/>
    <x v="1"/>
    <x v="11"/>
    <x v="5"/>
    <x v="2"/>
    <n v="3.9138285310987279E-2"/>
    <n v="3.9233671075709048E-2"/>
    <n v="4.1404358604683285E-2"/>
    <n v="4.3828303966894633E-2"/>
    <n v="4.6215965184433251E-2"/>
    <n v="4.8570712924065951E-2"/>
    <n v="5.1342259852909571E-2"/>
    <n v="5.41159633624115E-2"/>
    <n v="5.6943042235739053E-2"/>
    <n v="6.0010962414057935E-2"/>
    <n v="6.307244688624554E-2"/>
    <n v="6.629740429935585E-2"/>
    <n v="6.986248626379106E-2"/>
    <n v="7.3627212706039447E-2"/>
    <n v="7.7598104927981262E-2"/>
  </r>
  <r>
    <x v="1"/>
    <x v="1"/>
    <x v="1"/>
    <x v="11"/>
    <x v="6"/>
    <x v="2"/>
    <n v="0.70250616714262137"/>
    <n v="0.70392320486093529"/>
    <n v="0.74261443035202412"/>
    <n v="0.78351511087054304"/>
    <n v="0.8241631862467258"/>
    <n v="0.86477190737197462"/>
    <n v="0.91271776798507009"/>
    <n v="0.96181773714542163"/>
    <n v="1.0128498426630159"/>
    <n v="1.0682822619643624"/>
    <n v="1.1226810780888907"/>
    <n v="1.1794882716988211"/>
    <n v="1.2422848497978796"/>
    <n v="1.3085646623640896"/>
    <n v="1.3785121564259353"/>
  </r>
  <r>
    <x v="1"/>
    <x v="1"/>
    <x v="1"/>
    <x v="11"/>
    <x v="7"/>
    <x v="2"/>
    <n v="0.14234073494860561"/>
    <n v="0.14186660812830232"/>
    <n v="0.14897602709423483"/>
    <n v="0.15654813349284541"/>
    <n v="0.16423350728765179"/>
    <n v="0.17203116710308461"/>
    <n v="0.18138779788496029"/>
    <n v="0.19084464894834904"/>
    <n v="0.20060488614072927"/>
    <n v="0.21120434188773252"/>
    <n v="0.22162913502001116"/>
    <n v="0.23255121443850835"/>
    <n v="0.24463775184619518"/>
    <n v="0.2573619340786516"/>
    <n v="0.27075818199117679"/>
  </r>
  <r>
    <x v="1"/>
    <x v="1"/>
    <x v="1"/>
    <x v="11"/>
    <x v="8"/>
    <x v="2"/>
    <n v="0"/>
    <n v="0"/>
    <n v="0"/>
    <n v="0"/>
    <n v="0"/>
    <n v="0"/>
    <n v="0"/>
    <n v="0"/>
    <n v="0"/>
    <n v="0"/>
    <n v="0"/>
    <n v="0"/>
    <n v="0"/>
    <n v="0"/>
    <n v="0"/>
  </r>
  <r>
    <x v="1"/>
    <x v="1"/>
    <x v="1"/>
    <x v="11"/>
    <x v="9"/>
    <x v="2"/>
    <n v="0"/>
    <n v="0"/>
    <n v="0"/>
    <n v="0"/>
    <n v="0"/>
    <n v="0"/>
    <n v="0"/>
    <n v="0"/>
    <n v="0"/>
    <n v="0"/>
    <n v="0"/>
    <n v="0"/>
    <n v="0"/>
    <n v="0"/>
    <n v="0"/>
  </r>
  <r>
    <x v="1"/>
    <x v="1"/>
    <x v="1"/>
    <x v="11"/>
    <x v="10"/>
    <x v="2"/>
    <n v="0"/>
    <n v="0"/>
    <n v="0"/>
    <n v="0"/>
    <n v="0"/>
    <n v="0"/>
    <n v="0"/>
    <n v="0"/>
    <n v="0"/>
    <n v="0"/>
    <n v="0"/>
    <n v="0"/>
    <n v="0"/>
    <n v="0"/>
    <n v="0"/>
  </r>
  <r>
    <x v="1"/>
    <x v="1"/>
    <x v="1"/>
    <x v="11"/>
    <x v="11"/>
    <x v="2"/>
    <n v="0.18526010501928158"/>
    <n v="0.18566623489591366"/>
    <n v="0.1961110345068523"/>
    <n v="0.20719287682886536"/>
    <n v="0.21843903468038559"/>
    <n v="0.2298178241393484"/>
    <n v="0.24305268048886242"/>
    <n v="0.25605492629710086"/>
    <n v="0.26934467999238837"/>
    <n v="0.28386892138420688"/>
    <n v="0.29830321088497658"/>
    <n v="0.31345257066913645"/>
    <n v="0.33016316326059159"/>
    <n v="0.34773802063486187"/>
    <n v="0.3662297801110021"/>
  </r>
  <r>
    <x v="1"/>
    <x v="1"/>
    <x v="1"/>
    <x v="11"/>
    <x v="12"/>
    <x v="2"/>
    <n v="9.1839708857585384E-2"/>
    <n v="9.1584165670743192E-2"/>
    <n v="9.6371176097546932E-2"/>
    <n v="0.101493415663076"/>
    <n v="0.10688105062330225"/>
    <n v="0.11245008728143888"/>
    <n v="0.11908490712305989"/>
    <n v="0.12570441904708882"/>
    <n v="0.13245851681821361"/>
    <n v="0.13981733330748447"/>
    <n v="0.1471648850568214"/>
    <n v="0.15492436486428568"/>
    <n v="0.16351168743812133"/>
    <n v="0.17258799588860743"/>
    <n v="0.18217434786819262"/>
  </r>
  <r>
    <x v="1"/>
    <x v="1"/>
    <x v="1"/>
    <x v="11"/>
    <x v="13"/>
    <x v="2"/>
    <n v="0"/>
    <n v="0"/>
    <n v="0"/>
    <n v="0"/>
    <n v="0"/>
    <n v="0"/>
    <n v="0"/>
    <n v="0"/>
    <n v="0"/>
    <n v="0"/>
    <n v="0"/>
    <n v="0"/>
    <n v="0"/>
    <n v="0"/>
    <n v="0"/>
  </r>
  <r>
    <x v="1"/>
    <x v="2"/>
    <x v="1"/>
    <x v="11"/>
    <x v="2"/>
    <x v="2"/>
    <n v="0"/>
    <n v="0"/>
    <n v="0"/>
    <n v="0"/>
    <n v="0"/>
    <n v="0"/>
    <n v="0"/>
    <n v="0"/>
    <n v="0"/>
    <n v="0"/>
    <n v="0"/>
    <n v="0"/>
    <n v="0"/>
    <n v="0"/>
    <n v="0"/>
  </r>
  <r>
    <x v="1"/>
    <x v="2"/>
    <x v="1"/>
    <x v="11"/>
    <x v="3"/>
    <x v="2"/>
    <n v="0"/>
    <n v="0"/>
    <n v="0"/>
    <n v="0"/>
    <n v="0"/>
    <n v="0"/>
    <n v="0"/>
    <n v="0"/>
    <n v="0"/>
    <n v="0"/>
    <n v="0"/>
    <n v="0"/>
    <n v="0"/>
    <n v="0"/>
    <n v="0"/>
  </r>
  <r>
    <x v="1"/>
    <x v="2"/>
    <x v="1"/>
    <x v="11"/>
    <x v="4"/>
    <x v="2"/>
    <n v="0"/>
    <n v="0"/>
    <n v="0"/>
    <n v="0"/>
    <n v="0"/>
    <n v="0"/>
    <n v="0"/>
    <n v="0"/>
    <n v="0"/>
    <n v="0"/>
    <n v="0"/>
    <n v="0"/>
    <n v="0"/>
    <n v="0"/>
    <n v="0"/>
  </r>
  <r>
    <x v="1"/>
    <x v="2"/>
    <x v="1"/>
    <x v="11"/>
    <x v="5"/>
    <x v="2"/>
    <n v="0"/>
    <n v="0"/>
    <n v="0"/>
    <n v="0"/>
    <n v="0"/>
    <n v="0"/>
    <n v="0"/>
    <n v="0"/>
    <n v="0"/>
    <n v="0"/>
    <n v="0"/>
    <n v="0"/>
    <n v="0"/>
    <n v="0"/>
    <n v="0"/>
  </r>
  <r>
    <x v="1"/>
    <x v="2"/>
    <x v="1"/>
    <x v="11"/>
    <x v="6"/>
    <x v="2"/>
    <n v="0"/>
    <n v="0"/>
    <n v="0"/>
    <n v="0"/>
    <n v="0"/>
    <n v="0"/>
    <n v="0"/>
    <n v="0"/>
    <n v="0"/>
    <n v="0"/>
    <n v="0"/>
    <n v="0"/>
    <n v="0"/>
    <n v="0"/>
    <n v="0"/>
  </r>
  <r>
    <x v="1"/>
    <x v="2"/>
    <x v="1"/>
    <x v="11"/>
    <x v="7"/>
    <x v="2"/>
    <n v="0"/>
    <n v="0"/>
    <n v="0"/>
    <n v="0"/>
    <n v="0"/>
    <n v="0"/>
    <n v="0"/>
    <n v="0"/>
    <n v="0"/>
    <n v="0"/>
    <n v="0"/>
    <n v="0"/>
    <n v="0"/>
    <n v="0"/>
    <n v="0"/>
  </r>
  <r>
    <x v="1"/>
    <x v="2"/>
    <x v="1"/>
    <x v="11"/>
    <x v="8"/>
    <x v="2"/>
    <n v="0"/>
    <n v="0"/>
    <n v="0"/>
    <n v="0"/>
    <n v="0"/>
    <n v="0"/>
    <n v="0"/>
    <n v="0"/>
    <n v="0"/>
    <n v="0"/>
    <n v="0"/>
    <n v="0"/>
    <n v="0"/>
    <n v="0"/>
    <n v="0"/>
  </r>
  <r>
    <x v="1"/>
    <x v="2"/>
    <x v="1"/>
    <x v="11"/>
    <x v="9"/>
    <x v="2"/>
    <n v="0"/>
    <n v="0"/>
    <n v="0"/>
    <n v="0"/>
    <n v="0"/>
    <n v="0"/>
    <n v="0"/>
    <n v="0"/>
    <n v="0"/>
    <n v="0"/>
    <n v="0"/>
    <n v="0"/>
    <n v="0"/>
    <n v="0"/>
    <n v="0"/>
  </r>
  <r>
    <x v="1"/>
    <x v="2"/>
    <x v="1"/>
    <x v="11"/>
    <x v="10"/>
    <x v="2"/>
    <n v="0"/>
    <n v="0"/>
    <n v="0"/>
    <n v="0"/>
    <n v="0"/>
    <n v="0"/>
    <n v="0"/>
    <n v="0"/>
    <n v="0"/>
    <n v="0"/>
    <n v="0"/>
    <n v="0"/>
    <n v="0"/>
    <n v="0"/>
    <n v="0"/>
  </r>
  <r>
    <x v="1"/>
    <x v="2"/>
    <x v="1"/>
    <x v="11"/>
    <x v="11"/>
    <x v="2"/>
    <n v="0"/>
    <n v="0"/>
    <n v="0"/>
    <n v="0"/>
    <n v="0"/>
    <n v="0"/>
    <n v="0"/>
    <n v="0"/>
    <n v="0"/>
    <n v="0"/>
    <n v="0"/>
    <n v="0"/>
    <n v="0"/>
    <n v="0"/>
    <n v="0"/>
  </r>
  <r>
    <x v="1"/>
    <x v="2"/>
    <x v="1"/>
    <x v="11"/>
    <x v="12"/>
    <x v="2"/>
    <n v="0"/>
    <n v="0"/>
    <n v="0"/>
    <n v="0"/>
    <n v="0"/>
    <n v="0"/>
    <n v="0"/>
    <n v="0"/>
    <n v="0"/>
    <n v="0"/>
    <n v="0"/>
    <n v="0"/>
    <n v="0"/>
    <n v="0"/>
    <n v="0"/>
  </r>
  <r>
    <x v="1"/>
    <x v="2"/>
    <x v="1"/>
    <x v="11"/>
    <x v="13"/>
    <x v="2"/>
    <n v="0"/>
    <n v="0"/>
    <n v="0"/>
    <n v="0"/>
    <n v="0"/>
    <n v="0"/>
    <n v="0"/>
    <n v="0"/>
    <n v="0"/>
    <n v="0"/>
    <n v="0"/>
    <n v="0"/>
    <n v="0"/>
    <n v="0"/>
    <n v="0"/>
  </r>
  <r>
    <x v="1"/>
    <x v="3"/>
    <x v="1"/>
    <x v="11"/>
    <x v="2"/>
    <x v="2"/>
    <n v="1.0263890142031752E-2"/>
    <n v="1.0361172428686378E-2"/>
    <n v="1.0908737049660775E-2"/>
    <n v="1.1506083899506412E-2"/>
    <n v="1.2105373224668375E-2"/>
    <n v="1.2767834000536927E-2"/>
    <n v="1.3573435124272518E-2"/>
    <n v="1.4334881723476413E-2"/>
    <n v="1.5130789043407264E-2"/>
    <n v="1.596187316671217E-2"/>
    <n v="1.6820400067107305E-2"/>
    <n v="1.7727459289640632E-2"/>
    <n v="1.8732752855326561E-2"/>
    <n v="1.9793547299329976E-2"/>
    <n v="2.0916007567495613E-2"/>
  </r>
  <r>
    <x v="1"/>
    <x v="3"/>
    <x v="1"/>
    <x v="11"/>
    <x v="3"/>
    <x v="2"/>
    <n v="6.7999767371960118E-2"/>
    <n v="6.9355859245864154E-2"/>
    <n v="7.37401123206161E-2"/>
    <n v="7.8360587918517174E-2"/>
    <n v="8.2823508426527581E-2"/>
    <n v="8.7613325174683204E-2"/>
    <n v="9.3245592081846379E-2"/>
    <n v="9.8487947378243318E-2"/>
    <n v="0.10397003306214504"/>
    <n v="0.10970518215081462"/>
    <n v="0.11559548340210984"/>
    <n v="0.12179222835947598"/>
    <n v="0.12865162635120805"/>
    <n v="0.13588204173643703"/>
    <n v="0.1435273639899064"/>
  </r>
  <r>
    <x v="1"/>
    <x v="3"/>
    <x v="1"/>
    <x v="11"/>
    <x v="4"/>
    <x v="2"/>
    <n v="1.5491405759612917E-2"/>
    <n v="1.5699893426860227E-2"/>
    <n v="1.6581380819524077E-2"/>
    <n v="1.7529754110350793E-2"/>
    <n v="1.8477015129757003E-2"/>
    <n v="1.9517938360615689E-2"/>
    <n v="2.0776664332378604E-2"/>
    <n v="2.1965212061729158E-2"/>
    <n v="2.3203991647144647E-2"/>
    <n v="2.4496080025238957E-2"/>
    <n v="2.58300749413648E-2"/>
    <n v="2.7237904481633813E-2"/>
    <n v="2.8798262273665713E-2"/>
    <n v="3.0441463631424633E-2"/>
    <n v="3.2170416713539741E-2"/>
  </r>
  <r>
    <x v="1"/>
    <x v="3"/>
    <x v="1"/>
    <x v="11"/>
    <x v="5"/>
    <x v="2"/>
    <n v="2.0715140848080498E-2"/>
    <n v="2.1041774578162923E-2"/>
    <n v="2.2275370524355517E-2"/>
    <n v="2.3655060106898794E-2"/>
    <n v="2.4944439118117136E-2"/>
    <n v="2.6293143996838655E-2"/>
    <n v="2.7911480215343783E-2"/>
    <n v="2.9435811800082673E-2"/>
    <n v="3.1012202541100778E-2"/>
    <n v="3.2644018998368385E-2"/>
    <n v="3.4322583275652088E-2"/>
    <n v="3.6096277847321605E-2"/>
    <n v="3.8075362580455352E-2"/>
    <n v="4.0167854651240641E-2"/>
    <n v="4.2375137377858085E-2"/>
  </r>
  <r>
    <x v="1"/>
    <x v="3"/>
    <x v="1"/>
    <x v="11"/>
    <x v="6"/>
    <x v="2"/>
    <n v="0.21057158930432404"/>
    <n v="0.21474733855003156"/>
    <n v="0.22805044434410934"/>
    <n v="0.24210817996381243"/>
    <n v="0.25521986526628299"/>
    <n v="0.26921433416549956"/>
    <n v="0.28608371369092345"/>
    <n v="0.30268813051939542"/>
    <n v="0.32041878603816942"/>
    <n v="0.33889839858912429"/>
    <n v="0.35768746093929771"/>
    <n v="0.37741359255928547"/>
    <n v="0.39941375651224686"/>
    <n v="0.42278124721212906"/>
    <n v="0.44753996810389152"/>
  </r>
  <r>
    <x v="1"/>
    <x v="3"/>
    <x v="1"/>
    <x v="11"/>
    <x v="7"/>
    <x v="2"/>
    <n v="6.4310175797125405E-2"/>
    <n v="6.4621100525838235E-2"/>
    <n v="6.7676654529374658E-2"/>
    <n v="7.0932962059543803E-2"/>
    <n v="7.4054990980379418E-2"/>
    <n v="7.7477734976193577E-2"/>
    <n v="8.1718249732622608E-2"/>
    <n v="8.5697455314429807E-2"/>
    <n v="8.9865147558047906E-2"/>
    <n v="9.4183017743564176E-2"/>
    <n v="9.8572572925215735E-2"/>
    <n v="0.10317631550372854"/>
    <n v="0.10829784259098907"/>
    <n v="0.11367756656433349"/>
    <n v="0.11932625597842172"/>
  </r>
  <r>
    <x v="1"/>
    <x v="3"/>
    <x v="1"/>
    <x v="11"/>
    <x v="8"/>
    <x v="2"/>
    <n v="0"/>
    <n v="0"/>
    <n v="0"/>
    <n v="0"/>
    <n v="0"/>
    <n v="0"/>
    <n v="0"/>
    <n v="0"/>
    <n v="0"/>
    <n v="0"/>
    <n v="0"/>
    <n v="0"/>
    <n v="0"/>
    <n v="0"/>
    <n v="0"/>
  </r>
  <r>
    <x v="1"/>
    <x v="3"/>
    <x v="1"/>
    <x v="11"/>
    <x v="9"/>
    <x v="2"/>
    <n v="0"/>
    <n v="0"/>
    <n v="0"/>
    <n v="0"/>
    <n v="0"/>
    <n v="0"/>
    <n v="0"/>
    <n v="0"/>
    <n v="0"/>
    <n v="0"/>
    <n v="0"/>
    <n v="0"/>
    <n v="0"/>
    <n v="0"/>
    <n v="0"/>
  </r>
  <r>
    <x v="1"/>
    <x v="3"/>
    <x v="1"/>
    <x v="11"/>
    <x v="10"/>
    <x v="2"/>
    <n v="0"/>
    <n v="0"/>
    <n v="0"/>
    <n v="0"/>
    <n v="0"/>
    <n v="0"/>
    <n v="0"/>
    <n v="0"/>
    <n v="0"/>
    <n v="0"/>
    <n v="0"/>
    <n v="0"/>
    <n v="0"/>
    <n v="0"/>
    <n v="0"/>
  </r>
  <r>
    <x v="1"/>
    <x v="3"/>
    <x v="1"/>
    <x v="11"/>
    <x v="11"/>
    <x v="2"/>
    <n v="4.537022107786582E-2"/>
    <n v="4.6113101368860154E-2"/>
    <n v="4.8854801702504225E-2"/>
    <n v="5.175870007638269E-2"/>
    <n v="5.4564384605115271E-2"/>
    <n v="5.7588907306808199E-2"/>
    <n v="6.1169815066822182E-2"/>
    <n v="6.4490415618461028E-2"/>
    <n v="6.7956953152132363E-2"/>
    <n v="7.1578950285209331E-2"/>
    <n v="7.5294446866752296E-2"/>
    <n v="7.920107272773641E-2"/>
    <n v="8.3527660915719157E-2"/>
    <n v="8.8083095322558494E-2"/>
    <n v="9.2891574393750176E-2"/>
  </r>
  <r>
    <x v="1"/>
    <x v="3"/>
    <x v="1"/>
    <x v="11"/>
    <x v="12"/>
    <x v="2"/>
    <n v="1.9264123703110932E-2"/>
    <n v="1.9553640452091302E-2"/>
    <n v="2.0703004341173267E-2"/>
    <n v="2.1926728423079297E-2"/>
    <n v="2.3151139076521086E-2"/>
    <n v="2.4504207733826118E-2"/>
    <n v="2.6143087345337136E-2"/>
    <n v="2.7703178046964719E-2"/>
    <n v="2.9332617208535264E-2"/>
    <n v="3.1038240653392137E-2"/>
    <n v="3.2806285619693724E-2"/>
    <n v="3.4678811936564982E-2"/>
    <n v="3.6756065701696365E-2"/>
    <n v="3.8952872281467606E-2"/>
    <n v="4.1280153119483652E-2"/>
  </r>
  <r>
    <x v="1"/>
    <x v="3"/>
    <x v="1"/>
    <x v="11"/>
    <x v="13"/>
    <x v="2"/>
    <n v="0"/>
    <n v="0"/>
    <n v="0"/>
    <n v="0"/>
    <n v="0"/>
    <n v="0"/>
    <n v="0"/>
    <n v="0"/>
    <n v="0"/>
    <n v="0"/>
    <n v="0"/>
    <n v="0"/>
    <n v="0"/>
    <n v="0"/>
    <n v="0"/>
  </r>
  <r>
    <x v="2"/>
    <x v="4"/>
    <x v="2"/>
    <x v="12"/>
    <x v="14"/>
    <x v="3"/>
    <m/>
    <m/>
    <m/>
    <m/>
    <m/>
    <m/>
    <m/>
    <m/>
    <m/>
    <m/>
    <m/>
    <m/>
    <m/>
    <m/>
    <m/>
  </r>
</pivotCacheRecords>
</file>

<file path=xl/pivotCache/pivotCacheRecords2.xml><?xml version="1.0" encoding="utf-8"?>
<pivotCacheRecords xmlns="http://schemas.openxmlformats.org/spreadsheetml/2006/main" xmlns:r="http://schemas.openxmlformats.org/officeDocument/2006/relationships" count="981">
  <r>
    <x v="0"/>
    <x v="0"/>
    <x v="0"/>
    <x v="0"/>
    <x v="0"/>
    <x v="0"/>
    <n v="0"/>
    <n v="0"/>
    <n v="0"/>
    <n v="0"/>
    <n v="0"/>
    <n v="4.623121223870174E-2"/>
    <n v="0.10401151016774171"/>
    <n v="0.17622452374263348"/>
    <n v="0.26654078934422148"/>
    <n v="0.37974338492589393"/>
    <n v="0.47540774664524854"/>
    <n v="0.5948543110151977"/>
    <n v="0.74366080870542728"/>
    <n v="0.92913512900594974"/>
    <n v="1.1600853825047941"/>
    <n v="1.4485567795158647"/>
    <n v="1.8094731275246638"/>
    <n v="2.2612458529792323"/>
  </r>
  <r>
    <x v="0"/>
    <x v="0"/>
    <x v="0"/>
    <x v="0"/>
    <x v="0"/>
    <x v="1"/>
    <n v="0"/>
    <n v="0"/>
    <n v="0"/>
    <n v="0"/>
    <n v="0"/>
    <n v="0.33552710715837714"/>
    <n v="0.75487272402824024"/>
    <n v="1.2789650497684848"/>
    <n v="1.9344433264397662"/>
    <n v="2.7560211648539132"/>
    <n v="3.4503137215820128"/>
    <n v="4.3172077151058437"/>
    <n v="5.3971840185300373"/>
    <n v="6.743280283998593"/>
    <n v="8.4194221522641932"/>
    <n v="10.513028801324415"/>
    <n v="13.132411082461829"/>
    <n v="16.411191549696312"/>
  </r>
  <r>
    <x v="0"/>
    <x v="0"/>
    <x v="0"/>
    <x v="0"/>
    <x v="0"/>
    <x v="2"/>
    <n v="0"/>
    <n v="0"/>
    <n v="0"/>
    <n v="0"/>
    <n v="0"/>
    <n v="2.3681662839519672E-2"/>
    <n v="5.3080231562262305E-2"/>
    <n v="8.9468325877098714E-2"/>
    <n v="0.13465062165447578"/>
    <n v="0.19075277930011311"/>
    <n v="0.23656228457913564"/>
    <n v="0.29325916026175364"/>
    <n v="0.36356992546912603"/>
    <n v="0.45053279052874218"/>
    <n v="0.55819176462093567"/>
    <n v="0.69159578459009641"/>
    <n v="0.85684108328588238"/>
    <n v="1.0614334359643931"/>
  </r>
  <r>
    <x v="1"/>
    <x v="0"/>
    <x v="0"/>
    <x v="0"/>
    <x v="0"/>
    <x v="0"/>
    <n v="0"/>
    <n v="0"/>
    <n v="0"/>
    <n v="0"/>
    <n v="0"/>
    <n v="4.1757223957537073E-2"/>
    <n v="8.8895365035963042E-2"/>
    <n v="0.14210674008198446"/>
    <n v="0.20221737595232167"/>
    <n v="0.27026893390860751"/>
    <n v="0.30555713830789355"/>
    <n v="0.34533583376701216"/>
    <n v="0.39002865675049031"/>
    <n v="0.44026144967807895"/>
    <n v="0.49657963684389522"/>
    <n v="0.56000908082090639"/>
    <n v="0.6317472997706115"/>
    <n v="0.71299992749476182"/>
  </r>
  <r>
    <x v="1"/>
    <x v="0"/>
    <x v="0"/>
    <x v="0"/>
    <x v="0"/>
    <x v="1"/>
    <n v="0"/>
    <n v="0"/>
    <n v="0"/>
    <n v="0"/>
    <n v="0"/>
    <n v="0.30305674194950205"/>
    <n v="0.64516596528558201"/>
    <n v="1.0313522206865371"/>
    <n v="1.4676104710410642"/>
    <n v="1.9615006649819191"/>
    <n v="2.2176079259763464"/>
    <n v="2.5063053225537844"/>
    <n v="2.830667433782061"/>
    <n v="3.1952363663131038"/>
    <n v="3.6039705851474446"/>
    <n v="4.0643153785391002"/>
    <n v="4.584961840340914"/>
    <n v="5.1746599643818492"/>
  </r>
  <r>
    <x v="1"/>
    <x v="0"/>
    <x v="0"/>
    <x v="0"/>
    <x v="0"/>
    <x v="2"/>
    <n v="0"/>
    <n v="0"/>
    <n v="0"/>
    <n v="0"/>
    <n v="0"/>
    <n v="2.1389889016340358E-2"/>
    <n v="4.5373736964967035E-2"/>
    <n v="7.2186916999181699E-2"/>
    <n v="0.10225831677605682"/>
    <n v="0.1359840384600646"/>
    <n v="0.15232595929067339"/>
    <n v="0.17056564095226806"/>
    <n v="0.19101646133317235"/>
    <n v="0.2138161561156407"/>
    <n v="0.23927033158941016"/>
    <n v="0.26776496932413191"/>
    <n v="0.29964156544087428"/>
    <n v="0.33527083046354106"/>
  </r>
  <r>
    <x v="0"/>
    <x v="0"/>
    <x v="0"/>
    <x v="0"/>
    <x v="1"/>
    <x v="0"/>
    <n v="0"/>
    <n v="0"/>
    <n v="0"/>
    <n v="0"/>
    <n v="0"/>
    <n v="3.453283088444916E-2"/>
    <n v="7.7941248739273924E-2"/>
    <n v="0.1323944874631055"/>
    <n v="0.20067985949787859"/>
    <n v="0.28640544731985446"/>
    <n v="0.35943933511267973"/>
    <n v="0.45054126408425205"/>
    <n v="0.56407131171033198"/>
    <n v="0.70568603949009268"/>
    <n v="0.8822343875870291"/>
    <n v="1.1030964083350607"/>
    <n v="1.379867049079571"/>
    <n v="1.7269180135720434"/>
  </r>
  <r>
    <x v="0"/>
    <x v="0"/>
    <x v="0"/>
    <x v="0"/>
    <x v="1"/>
    <x v="1"/>
    <n v="0"/>
    <n v="0"/>
    <n v="0"/>
    <n v="0"/>
    <n v="0"/>
    <n v="0.25062507097637954"/>
    <n v="0.56566549851158454"/>
    <n v="0.96086468926775581"/>
    <n v="1.4564518095397367"/>
    <n v="2.0786128366581269"/>
    <n v="2.6086627295558595"/>
    <n v="3.2698430275449044"/>
    <n v="4.09379737810037"/>
    <n v="5.1215787760362703"/>
    <n v="6.4028940096646476"/>
    <n v="8.0058196374876758"/>
    <n v="10.014507014230011"/>
    <n v="12.533260049548513"/>
  </r>
  <r>
    <x v="0"/>
    <x v="0"/>
    <x v="0"/>
    <x v="0"/>
    <x v="1"/>
    <x v="2"/>
    <n v="0"/>
    <n v="0"/>
    <n v="0"/>
    <n v="0"/>
    <n v="0"/>
    <n v="9.7499589953672014E-3"/>
    <n v="2.1923419817887854E-2"/>
    <n v="3.7047231220515224E-2"/>
    <n v="5.5876076949999243E-2"/>
    <n v="7.9292866143306717E-2"/>
    <n v="9.8578612373627417E-2"/>
    <n v="0.12242152750623303"/>
    <n v="0.15199580259647205"/>
    <n v="0.18860120564926625"/>
    <n v="0.23397172080726605"/>
    <n v="0.2902789678431319"/>
    <n v="0.36013855118285049"/>
    <n v="0.44678611516527267"/>
  </r>
  <r>
    <x v="1"/>
    <x v="0"/>
    <x v="0"/>
    <x v="0"/>
    <x v="1"/>
    <x v="0"/>
    <n v="0"/>
    <n v="0"/>
    <n v="0"/>
    <n v="0"/>
    <n v="0"/>
    <n v="3.1190944024663776E-2"/>
    <n v="6.6604263065436542E-2"/>
    <n v="0.10672904895599246"/>
    <n v="0.152176866204767"/>
    <n v="0.20371066521377443"/>
    <n v="0.2309255169884796"/>
    <n v="0.26147970239968332"/>
    <n v="0.2957658535269001"/>
    <n v="0.33429877348422943"/>
    <n v="0.37754536827278795"/>
    <n v="0.4263410734102594"/>
    <n v="0.48162718073681432"/>
    <n v="0.54436393434225316"/>
  </r>
  <r>
    <x v="1"/>
    <x v="0"/>
    <x v="0"/>
    <x v="0"/>
    <x v="1"/>
    <x v="1"/>
    <n v="0"/>
    <n v="0"/>
    <n v="0"/>
    <n v="0"/>
    <n v="0"/>
    <n v="0.22637103184963323"/>
    <n v="0.4833863234080108"/>
    <n v="0.77459550186725945"/>
    <n v="1.1044370506765393"/>
    <n v="1.478448149781975"/>
    <n v="1.6759623408562621"/>
    <n v="1.8977120408137242"/>
    <n v="2.146546811658856"/>
    <n v="2.4262028824729542"/>
    <n v="2.7400688648083351"/>
    <n v="3.0942080057418528"/>
    <n v="3.4954518139627782"/>
    <n v="3.9507693457864228"/>
  </r>
  <r>
    <x v="1"/>
    <x v="0"/>
    <x v="0"/>
    <x v="0"/>
    <x v="1"/>
    <x v="2"/>
    <n v="0"/>
    <n v="0"/>
    <n v="0"/>
    <n v="0"/>
    <n v="0"/>
    <n v="8.8064145764607023E-3"/>
    <n v="1.8737729128860486E-2"/>
    <n v="2.9881964230417203E-2"/>
    <n v="4.2413637035585393E-2"/>
    <n v="5.6490602132987164E-2"/>
    <n v="6.3449783933879567E-2"/>
    <n v="7.1181872214202135E-2"/>
    <n v="7.9837383689263061E-2"/>
    <n v="8.9484876512485573E-2"/>
    <n v="0.10026622519242243"/>
    <n v="0.11235718178552091"/>
    <n v="0.12590806517798758"/>
    <n v="0.14108415293981694"/>
  </r>
  <r>
    <x v="0"/>
    <x v="0"/>
    <x v="0"/>
    <x v="0"/>
    <x v="2"/>
    <x v="0"/>
    <n v="0"/>
    <n v="0"/>
    <n v="0"/>
    <n v="0"/>
    <n v="0"/>
    <n v="7.1739870602137643E-2"/>
    <n v="0.16181242836624748"/>
    <n v="0.27486974447357271"/>
    <n v="0.41680906149349856"/>
    <n v="0.59534762617775339"/>
    <n v="0.74814880698343744"/>
    <n v="0.93941398994237801"/>
    <n v="1.1782755743202773"/>
    <n v="1.4767693112278515"/>
    <n v="1.8494876936346332"/>
    <n v="2.3164026157395878"/>
    <n v="2.9022880922957581"/>
    <n v="3.6379413836624197"/>
  </r>
  <r>
    <x v="0"/>
    <x v="0"/>
    <x v="0"/>
    <x v="0"/>
    <x v="2"/>
    <x v="1"/>
    <n v="0"/>
    <n v="0"/>
    <n v="0"/>
    <n v="0"/>
    <n v="0"/>
    <n v="0.52065844881526069"/>
    <n v="1.174367994325467"/>
    <n v="1.9948914541196996"/>
    <n v="3.0250285871422125"/>
    <n v="4.3207879934804412"/>
    <n v="5.4297560625287433"/>
    <n v="6.817880025339484"/>
    <n v="8.5514390763931232"/>
    <n v="10.717783742684411"/>
    <n v="13.422820331126008"/>
    <n v="16.811496628300993"/>
    <n v="21.063612234961084"/>
    <n v="26.402680988974062"/>
  </r>
  <r>
    <x v="0"/>
    <x v="0"/>
    <x v="0"/>
    <x v="0"/>
    <x v="2"/>
    <x v="2"/>
    <n v="0"/>
    <n v="0"/>
    <n v="0"/>
    <n v="0"/>
    <n v="0"/>
    <n v="3.2370306005006615E-2"/>
    <n v="7.2739326261541448E-2"/>
    <n v="0.12292177127976614"/>
    <n v="0.18546990225772692"/>
    <n v="0.26341064175946688"/>
    <n v="0.32790509836139164"/>
    <n v="0.40792538734130862"/>
    <n v="0.50739443699368691"/>
    <n v="0.63073844928697831"/>
    <n v="0.78385668400328368"/>
    <n v="0.97414048638141315"/>
    <n v="1.2105350614767909"/>
    <n v="1.5041382034810997"/>
  </r>
  <r>
    <x v="1"/>
    <x v="0"/>
    <x v="0"/>
    <x v="0"/>
    <x v="2"/>
    <x v="0"/>
    <n v="0"/>
    <n v="0"/>
    <n v="0"/>
    <n v="0"/>
    <n v="0"/>
    <n v="6.4797302479350172E-2"/>
    <n v="0.13828001349606417"/>
    <n v="0.22158820063942974"/>
    <n v="0.31605692722193257"/>
    <n v="0.42338509774322508"/>
    <n v="0.48050746482679452"/>
    <n v="0.54500037502834864"/>
    <n v="0.617580405745079"/>
    <n v="0.69932832980471182"/>
    <n v="0.79121305608108716"/>
    <n v="0.89498958570591225"/>
    <n v="1.012688188415086"/>
    <n v="1.1464079223650874"/>
  </r>
  <r>
    <x v="1"/>
    <x v="0"/>
    <x v="0"/>
    <x v="0"/>
    <x v="2"/>
    <x v="1"/>
    <n v="0"/>
    <n v="0"/>
    <n v="0"/>
    <n v="0"/>
    <n v="0"/>
    <n v="0.47027214731700995"/>
    <n v="1.0035794144137862"/>
    <n v="1.6081959425398309"/>
    <n v="2.2938110716328195"/>
    <n v="3.0727547511901512"/>
    <n v="3.4873253768235486"/>
    <n v="3.9553883702926576"/>
    <n v="4.4821443553642393"/>
    <n v="5.0754371363173165"/>
    <n v="5.7422986549028678"/>
    <n v="6.4954659868813334"/>
    <n v="7.3496739942269169"/>
    <n v="8.320156776953354"/>
  </r>
  <r>
    <x v="1"/>
    <x v="0"/>
    <x v="0"/>
    <x v="0"/>
    <x v="2"/>
    <x v="2"/>
    <n v="0"/>
    <n v="0"/>
    <n v="0"/>
    <n v="0"/>
    <n v="0"/>
    <n v="2.9237695746457602E-2"/>
    <n v="6.2171422990082298E-2"/>
    <n v="9.9149202622859617E-2"/>
    <n v="0.14077855809435347"/>
    <n v="0.18763250807760945"/>
    <n v="0.21098973773692264"/>
    <n v="0.23709817699128413"/>
    <n v="0.26641096820347743"/>
    <n v="0.29915680000696115"/>
    <n v="0.33580280014310548"/>
    <n v="0.37693523005990154"/>
    <n v="0.42307987235440681"/>
    <n v="0.4748229073882011"/>
  </r>
  <r>
    <x v="0"/>
    <x v="0"/>
    <x v="0"/>
    <x v="0"/>
    <x v="3"/>
    <x v="0"/>
    <n v="0"/>
    <n v="0"/>
    <n v="0"/>
    <n v="0"/>
    <n v="0"/>
    <n v="2.3912836510229223E-2"/>
    <n v="5.4119579012862282E-2"/>
    <n v="9.2105296763828254E-2"/>
    <n v="0.13980940688433896"/>
    <n v="0.1998185545970233"/>
    <n v="0.25140825741407263"/>
    <n v="0.31583647168722856"/>
    <n v="0.39624615368323624"/>
    <n v="0.49673768034756227"/>
    <n v="0.62224380093522291"/>
    <n v="0.77949563492366569"/>
    <n v="0.97687836046394139"/>
    <n v="1.2248773279573155"/>
  </r>
  <r>
    <x v="0"/>
    <x v="0"/>
    <x v="0"/>
    <x v="0"/>
    <x v="3"/>
    <x v="1"/>
    <n v="0"/>
    <n v="0"/>
    <n v="0"/>
    <n v="0"/>
    <n v="0"/>
    <n v="0.17354952357298919"/>
    <n v="0.39277762592635895"/>
    <n v="0.66846232838472863"/>
    <n v="1.0146791220447577"/>
    <n v="1.4502008131290611"/>
    <n v="1.8246176390602309"/>
    <n v="2.2922110961133724"/>
    <n v="2.8757914670615499"/>
    <n v="3.6051175998377971"/>
    <n v="4.5159893579483468"/>
    <n v="5.6572584356672841"/>
    <n v="7.0897810042215976"/>
    <n v="8.8896554204857239"/>
  </r>
  <r>
    <x v="0"/>
    <x v="0"/>
    <x v="0"/>
    <x v="0"/>
    <x v="3"/>
    <x v="2"/>
    <n v="0"/>
    <n v="0"/>
    <n v="0"/>
    <n v="0"/>
    <n v="0"/>
    <n v="2.9810621662139294E-3"/>
    <n v="6.7214215257514805E-3"/>
    <n v="1.1379718854910938E-2"/>
    <n v="1.7187645825212605E-2"/>
    <n v="2.4425397257027429E-2"/>
    <n v="3.0443150576424889E-2"/>
    <n v="3.7891120442966483E-2"/>
    <n v="4.714281949909456E-2"/>
    <n v="5.8615948204367087E-2"/>
    <n v="7.286155382034433E-2"/>
    <n v="9.0567806415559449E-2"/>
    <n v="0.11257176633487291"/>
    <n v="0.13991877548130116"/>
  </r>
  <r>
    <x v="1"/>
    <x v="0"/>
    <x v="0"/>
    <x v="0"/>
    <x v="3"/>
    <x v="0"/>
    <n v="0"/>
    <n v="0"/>
    <n v="0"/>
    <n v="0"/>
    <n v="0"/>
    <n v="2.1598691041497375E-2"/>
    <n v="4.6241860783499789E-2"/>
    <n v="7.423227654897277E-2"/>
    <n v="0.10598208787999029"/>
    <n v="0.14205649034835746"/>
    <n v="0.16145361984047008"/>
    <n v="0.18322198705239906"/>
    <n v="0.2076767450014998"/>
    <n v="0.23521980127233383"/>
    <n v="0.26618679246499755"/>
    <n v="0.30116367216681789"/>
    <n v="0.34084461153459827"/>
    <n v="0.3859660389580617"/>
  </r>
  <r>
    <x v="1"/>
    <x v="0"/>
    <x v="0"/>
    <x v="0"/>
    <x v="3"/>
    <x v="1"/>
    <n v="0"/>
    <n v="0"/>
    <n v="0"/>
    <n v="0"/>
    <n v="0"/>
    <n v="0.15675440838850643"/>
    <n v="0.33560438991300379"/>
    <n v="0.5387473051681525"/>
    <n v="0.76917436586725829"/>
    <n v="1.0309875288053834"/>
    <n v="1.1717639097503914"/>
    <n v="1.3297497579359916"/>
    <n v="1.5072323242281036"/>
    <n v="1.7071284884285531"/>
    <n v="1.9318741628146419"/>
    <n v="2.1857219573129645"/>
    <n v="2.4737098804211697"/>
    <n v="2.8011826262380657"/>
  </r>
  <r>
    <x v="1"/>
    <x v="0"/>
    <x v="0"/>
    <x v="0"/>
    <x v="3"/>
    <x v="2"/>
    <n v="0"/>
    <n v="0"/>
    <n v="0"/>
    <n v="0"/>
    <n v="0"/>
    <n v="2.6925722791609694E-3"/>
    <n v="5.7440204975558089E-3"/>
    <n v="9.1765653255142E-3"/>
    <n v="1.3042072617560338E-2"/>
    <n v="1.7393035230250462E-2"/>
    <n v="1.9586574437539975E-2"/>
    <n v="2.2022184839134602E-2"/>
    <n v="2.475129982527844E-2"/>
    <n v="2.7799918808621312E-2"/>
    <n v="3.1212598564546046E-2"/>
    <n v="3.5043213226649314E-2"/>
    <n v="3.9341885198892285E-2"/>
    <n v="4.4166490902955574E-2"/>
  </r>
  <r>
    <x v="0"/>
    <x v="0"/>
    <x v="0"/>
    <x v="0"/>
    <x v="4"/>
    <x v="0"/>
    <n v="0"/>
    <n v="0"/>
    <n v="0"/>
    <n v="0"/>
    <n v="0"/>
    <n v="0.15946184088523549"/>
    <n v="0.36022152649591616"/>
    <n v="0.61223827045662638"/>
    <n v="0.92843829215780116"/>
    <n v="1.3258858518641876"/>
    <n v="1.6666780582626832"/>
    <n v="2.0937559391512384"/>
    <n v="2.6283391174106545"/>
    <n v="3.297541957142927"/>
    <n v="4.1342406223775177"/>
    <n v="5.1831539891133902"/>
    <n v="6.4999697347193575"/>
    <n v="8.154535484403219"/>
  </r>
  <r>
    <x v="0"/>
    <x v="0"/>
    <x v="0"/>
    <x v="0"/>
    <x v="4"/>
    <x v="1"/>
    <n v="0"/>
    <n v="0"/>
    <n v="0"/>
    <n v="0"/>
    <n v="0"/>
    <n v="1.1573083980173604"/>
    <n v="2.6143395526230648"/>
    <n v="4.4433733365527823"/>
    <n v="6.7382229290105071"/>
    <n v="9.622733706424313"/>
    <n v="12.096063251940443"/>
    <n v="15.195618703049913"/>
    <n v="19.075403347475881"/>
    <n v="23.932202078130274"/>
    <n v="30.004616559929744"/>
    <n v="37.617197986164143"/>
    <n v="47.174104595113121"/>
    <n v="59.182261697470508"/>
  </r>
  <r>
    <x v="0"/>
    <x v="0"/>
    <x v="0"/>
    <x v="0"/>
    <x v="4"/>
    <x v="2"/>
    <n v="0"/>
    <n v="0"/>
    <n v="0"/>
    <n v="0"/>
    <n v="0"/>
    <n v="4.506814231386317E-2"/>
    <n v="0.10142657259862742"/>
    <n v="0.17149287673568508"/>
    <n v="0.25876995292823268"/>
    <n v="0.3674472892890227"/>
    <n v="0.45755133545173488"/>
    <n v="0.5694734435384039"/>
    <n v="0.70892402678297128"/>
    <n v="0.88215528170032642"/>
    <n v="1.0974906595227147"/>
    <n v="1.3652832963155417"/>
    <n v="1.6981244338105692"/>
    <n v="2.1117955930701169"/>
  </r>
  <r>
    <x v="1"/>
    <x v="0"/>
    <x v="0"/>
    <x v="0"/>
    <x v="4"/>
    <x v="0"/>
    <n v="0"/>
    <n v="0"/>
    <n v="0"/>
    <n v="0"/>
    <n v="0"/>
    <n v="0.14403004983182566"/>
    <n v="0.30781318564740701"/>
    <n v="0.49351596713931778"/>
    <n v="0.70396515079486799"/>
    <n v="0.94289011099536046"/>
    <n v="1.0704843711057352"/>
    <n v="1.2146097229294743"/>
    <n v="1.3773442088725187"/>
    <n v="1.5611533358195202"/>
    <n v="1.7682233800172151"/>
    <n v="2.0022584477407595"/>
    <n v="2.2676714723417453"/>
    <n v="2.569288514465228"/>
  </r>
  <r>
    <x v="1"/>
    <x v="0"/>
    <x v="0"/>
    <x v="0"/>
    <x v="4"/>
    <x v="1"/>
    <n v="0"/>
    <n v="0"/>
    <n v="0"/>
    <n v="0"/>
    <n v="0"/>
    <n v="1.0453108111124549"/>
    <n v="2.2339813888552982"/>
    <n v="3.5817357316039531"/>
    <n v="5.1090892742972924"/>
    <n v="6.843108280982392"/>
    <n v="7.769134896157512"/>
    <n v="8.8151373698958153"/>
    <n v="9.9961972785448516"/>
    <n v="11.330208256137297"/>
    <n v="12.833037395682284"/>
    <n v="14.531567575714197"/>
    <n v="16.457826049896592"/>
    <n v="18.646838379723405"/>
  </r>
  <r>
    <x v="1"/>
    <x v="0"/>
    <x v="0"/>
    <x v="0"/>
    <x v="4"/>
    <x v="2"/>
    <n v="0"/>
    <n v="0"/>
    <n v="0"/>
    <n v="0"/>
    <n v="0"/>
    <n v="4.0706709186715137E-2"/>
    <n v="8.6684866671892236E-2"/>
    <n v="0.13831440272025219"/>
    <n v="0.19640228436474816"/>
    <n v="0.26173349003092305"/>
    <n v="0.2944215941749283"/>
    <n v="0.33097275451632591"/>
    <n v="0.37215214160475346"/>
    <n v="0.41829327992867288"/>
    <n v="0.47005358981131901"/>
    <n v="0.52818939152123545"/>
    <n v="0.59340046280964021"/>
    <n v="0.66653934077741117"/>
  </r>
  <r>
    <x v="0"/>
    <x v="0"/>
    <x v="0"/>
    <x v="0"/>
    <x v="5"/>
    <x v="0"/>
    <n v="0"/>
    <n v="0"/>
    <n v="0"/>
    <n v="0"/>
    <n v="0"/>
    <n v="6.5485957490038646E-2"/>
    <n v="0.14764378482799367"/>
    <n v="0.25053830948481359"/>
    <n v="0.37940554140806715"/>
    <n v="0.54115883286276334"/>
    <n v="0.67886979985930607"/>
    <n v="0.85117838450166539"/>
    <n v="1.0664322826119279"/>
    <n v="1.3353985534036981"/>
    <n v="1.6710957879401327"/>
    <n v="2.0913095092751153"/>
    <n v="2.6180876216653508"/>
    <n v="3.2789645513917898"/>
  </r>
  <r>
    <x v="0"/>
    <x v="0"/>
    <x v="0"/>
    <x v="0"/>
    <x v="5"/>
    <x v="1"/>
    <n v="0"/>
    <n v="0"/>
    <n v="0"/>
    <n v="0"/>
    <n v="0"/>
    <n v="0.47527012189689766"/>
    <n v="1.071537812105654"/>
    <n v="1.8183039151073388"/>
    <n v="2.7535692356762107"/>
    <n v="3.927508038641593"/>
    <n v="4.9269575478122034"/>
    <n v="6.1775023236034583"/>
    <n v="7.7397265059284814"/>
    <n v="9.6917729782550666"/>
    <n v="12.128125315362638"/>
    <n v="15.177863522092007"/>
    <n v="19.001002211427178"/>
    <n v="23.79737491465459"/>
  </r>
  <r>
    <x v="0"/>
    <x v="0"/>
    <x v="0"/>
    <x v="0"/>
    <x v="5"/>
    <x v="2"/>
    <n v="0"/>
    <n v="0"/>
    <n v="0"/>
    <n v="0"/>
    <n v="0"/>
    <n v="2.3914926482962104E-2"/>
    <n v="5.3716508011978054E-2"/>
    <n v="9.0680601806571531E-2"/>
    <n v="0.13664152865255697"/>
    <n v="0.19379205862794641"/>
    <n v="0.24082214133073312"/>
    <n v="0.29915081863904841"/>
    <n v="0.37168389454765727"/>
    <n v="0.46162224145067421"/>
    <n v="0.57322541475425859"/>
    <n v="0.71181270745300806"/>
    <n v="0.88381576154515362"/>
    <n v="1.0972600361966425"/>
  </r>
  <r>
    <x v="1"/>
    <x v="0"/>
    <x v="0"/>
    <x v="0"/>
    <x v="5"/>
    <x v="0"/>
    <n v="0"/>
    <n v="0"/>
    <n v="0"/>
    <n v="0"/>
    <n v="0"/>
    <n v="5.9148606765196218E-2"/>
    <n v="0.12617434727815852"/>
    <n v="0.20199391041019543"/>
    <n v="0.28776241735808222"/>
    <n v="0.3850001479197247"/>
    <n v="0.43618193167456948"/>
    <n v="0.49395338752044948"/>
    <n v="0.55906285824189028"/>
    <n v="0.63246698090597286"/>
    <n v="0.71499761574844245"/>
    <n v="0.80815294042195818"/>
    <n v="0.91368178179613468"/>
    <n v="1.0334559262972034"/>
  </r>
  <r>
    <x v="1"/>
    <x v="0"/>
    <x v="0"/>
    <x v="0"/>
    <x v="5"/>
    <x v="1"/>
    <n v="0"/>
    <n v="0"/>
    <n v="0"/>
    <n v="0"/>
    <n v="0"/>
    <n v="0.42927623913268198"/>
    <n v="0.9157214723518966"/>
    <n v="1.4659886501268282"/>
    <n v="2.0884611665932438"/>
    <n v="2.7941725866948643"/>
    <n v="3.1656289039941257"/>
    <n v="3.5849103486642946"/>
    <n v="4.0574480845770466"/>
    <n v="4.5901849897616458"/>
    <n v="5.1891583633704146"/>
    <n v="5.8652413620753148"/>
    <n v="6.6311262513841793"/>
    <n v="7.5003976866499569"/>
  </r>
  <r>
    <x v="1"/>
    <x v="0"/>
    <x v="0"/>
    <x v="0"/>
    <x v="5"/>
    <x v="2"/>
    <n v="0"/>
    <n v="0"/>
    <n v="0"/>
    <n v="0"/>
    <n v="0"/>
    <n v="2.160057875880449E-2"/>
    <n v="4.5913211348553203E-2"/>
    <n v="7.3150826298669563E-2"/>
    <n v="0.10374044954648529"/>
    <n v="0.13809639856751926"/>
    <n v="0.15501702572110276"/>
    <n v="0.17392585065765764"/>
    <n v="0.19519179326646063"/>
    <n v="0.21897527991854349"/>
    <n v="0.2456034404909378"/>
    <n v="0.275475083803847"/>
    <n v="0.30894597211853836"/>
    <n v="0.34643800267308728"/>
  </r>
  <r>
    <x v="0"/>
    <x v="0"/>
    <x v="0"/>
    <x v="0"/>
    <x v="6"/>
    <x v="0"/>
    <n v="0"/>
    <n v="0"/>
    <n v="0"/>
    <n v="0"/>
    <n v="0"/>
    <n v="6.6673695505812675E-2"/>
    <n v="0.15039336364440159"/>
    <n v="0.25542318859577545"/>
    <n v="0.38721747979075966"/>
    <n v="0.55281594668749245"/>
    <n v="0.69415299418966203"/>
    <n v="0.87079549508400045"/>
    <n v="1.091141647400514"/>
    <n v="1.3661776296582855"/>
    <n v="1.7093311498623729"/>
    <n v="2.138942787561712"/>
    <n v="2.6777189970632413"/>
    <n v="3.3539671709997494"/>
  </r>
  <r>
    <x v="0"/>
    <x v="0"/>
    <x v="0"/>
    <x v="0"/>
    <x v="6"/>
    <x v="1"/>
    <n v="0"/>
    <n v="0"/>
    <n v="0"/>
    <n v="0"/>
    <n v="0"/>
    <n v="0.483890235478109"/>
    <n v="1.0914931232796277"/>
    <n v="1.8537563568139692"/>
    <n v="2.810265068640982"/>
    <n v="4.0121105720822587"/>
    <n v="5.0378766808716398"/>
    <n v="6.3198752367451716"/>
    <n v="7.9190569038516179"/>
    <n v="9.9151548433765591"/>
    <n v="12.405621832449057"/>
    <n v="15.523566247459708"/>
    <n v="19.433782186562244"/>
    <n v="24.341713052629956"/>
  </r>
  <r>
    <x v="0"/>
    <x v="0"/>
    <x v="0"/>
    <x v="0"/>
    <x v="6"/>
    <x v="2"/>
    <n v="0"/>
    <n v="0"/>
    <n v="0"/>
    <n v="0"/>
    <n v="0"/>
    <n v="3.33054374226757E-2"/>
    <n v="7.4844587922094724E-2"/>
    <n v="0.12645533983789975"/>
    <n v="0.1907511426178719"/>
    <n v="0.27078305479299658"/>
    <n v="0.33681900693674161"/>
    <n v="0.41862220302814473"/>
    <n v="0.52019014104999384"/>
    <n v="0.64598850543838271"/>
    <n v="0.80203120416076223"/>
    <n v="0.99583317941678606"/>
    <n v="1.2364651331813183"/>
    <n v="1.5352197809492367"/>
  </r>
  <r>
    <x v="1"/>
    <x v="0"/>
    <x v="0"/>
    <x v="0"/>
    <x v="6"/>
    <x v="0"/>
    <n v="0"/>
    <n v="0"/>
    <n v="0"/>
    <n v="0"/>
    <n v="0"/>
    <n v="6.0221402392346968E-2"/>
    <n v="0.12852131895910424"/>
    <n v="0.20591431406945837"/>
    <n v="0.29363094622914315"/>
    <n v="0.39318019781290792"/>
    <n v="0.44590295816525888"/>
    <n v="0.50529167633953753"/>
    <n v="0.57202927825265204"/>
    <n v="0.64708487113007762"/>
    <n v="0.73138810002160537"/>
    <n v="0.82656846487566216"/>
    <n v="0.93448132311984755"/>
    <n v="1.057071704333139"/>
  </r>
  <r>
    <x v="1"/>
    <x v="0"/>
    <x v="0"/>
    <x v="0"/>
    <x v="6"/>
    <x v="1"/>
    <n v="0"/>
    <n v="0"/>
    <n v="0"/>
    <n v="0"/>
    <n v="0"/>
    <n v="0.43706214817377603"/>
    <n v="0.93275482667158127"/>
    <n v="1.4944413260353446"/>
    <n v="2.1310525333351729"/>
    <n v="2.8535400214681479"/>
    <n v="3.2361801125627068"/>
    <n v="3.6671989814596522"/>
    <n v="4.1515530233346203"/>
    <n v="4.6962756194931048"/>
    <n v="5.3081137510142504"/>
    <n v="5.9988936577333343"/>
    <n v="6.7820807600942983"/>
    <n v="7.6717912821018732"/>
  </r>
  <r>
    <x v="1"/>
    <x v="0"/>
    <x v="0"/>
    <x v="0"/>
    <x v="6"/>
    <x v="2"/>
    <n v="0"/>
    <n v="0"/>
    <n v="0"/>
    <n v="0"/>
    <n v="0"/>
    <n v="3.0082330575319997E-2"/>
    <n v="6.3970669796490159E-2"/>
    <n v="0.10200092141797827"/>
    <n v="0.14479345234421231"/>
    <n v="0.19290450741104179"/>
    <n v="0.21676184316364652"/>
    <n v="0.24336391966007609"/>
    <n v="0.27318666756660759"/>
    <n v="0.30645054781638148"/>
    <n v="0.3436519905701147"/>
    <n v="0.38539642531577722"/>
    <n v="0.43221269248986327"/>
    <n v="0.48470433699393073"/>
  </r>
  <r>
    <x v="0"/>
    <x v="0"/>
    <x v="0"/>
    <x v="0"/>
    <x v="7"/>
    <x v="0"/>
    <n v="0"/>
    <n v="0"/>
    <n v="0"/>
    <n v="0"/>
    <n v="0"/>
    <n v="6.1006716161322719E-4"/>
    <n v="1.3717085572363993E-3"/>
    <n v="2.3215531105454362E-3"/>
    <n v="3.5060495860611144E-3"/>
    <n v="4.9855205384264252E-3"/>
    <n v="6.2230463221680703E-3"/>
    <n v="7.7607741593441852E-3"/>
    <n v="9.6685632642403672E-3"/>
    <n v="1.2037557790972327E-2"/>
    <n v="1.4977460309220923E-2"/>
    <n v="1.8638748856549311E-2"/>
    <n v="2.3206783559127982E-2"/>
    <n v="2.8910278418153326E-2"/>
  </r>
  <r>
    <x v="0"/>
    <x v="0"/>
    <x v="0"/>
    <x v="0"/>
    <x v="7"/>
    <x v="1"/>
    <n v="0"/>
    <n v="0"/>
    <n v="0"/>
    <n v="0"/>
    <n v="0"/>
    <n v="4.4276163223133432E-3"/>
    <n v="9.955296038909248E-3"/>
    <n v="1.6848876799379305E-2"/>
    <n v="2.5445464615788886E-2"/>
    <n v="3.6182855757707202E-2"/>
    <n v="4.5164308463486354E-2"/>
    <n v="5.6324504093673414E-2"/>
    <n v="7.0170452067718159E-2"/>
    <n v="8.7363639136323668E-2"/>
    <n v="0.10870024139071614"/>
    <n v="0.13527236648262114"/>
    <n v="0.16842528190351991"/>
    <n v="0.20981889972302936"/>
  </r>
  <r>
    <x v="0"/>
    <x v="0"/>
    <x v="0"/>
    <x v="0"/>
    <x v="7"/>
    <x v="2"/>
    <n v="0"/>
    <n v="0"/>
    <n v="0"/>
    <n v="0"/>
    <n v="0"/>
    <n v="7.5588260306091632E-5"/>
    <n v="1.6932217160135841E-4"/>
    <n v="2.8509220754806947E-4"/>
    <n v="4.2842180594516598E-4"/>
    <n v="6.0577107839389496E-4"/>
    <n v="7.4904304608553981E-4"/>
    <n v="9.2549282458182966E-4"/>
    <n v="1.1434068821602333E-3"/>
    <n v="1.4119156814021304E-3"/>
    <n v="1.743217470371693E-3"/>
    <n v="2.1525544950330862E-3"/>
    <n v="2.6581844464190364E-3"/>
    <n v="3.282613268728223E-3"/>
  </r>
  <r>
    <x v="1"/>
    <x v="0"/>
    <x v="0"/>
    <x v="0"/>
    <x v="7"/>
    <x v="0"/>
    <n v="0"/>
    <n v="0"/>
    <n v="0"/>
    <n v="0"/>
    <n v="0"/>
    <n v="5.5102840403775373E-4"/>
    <n v="1.1723882939113927E-3"/>
    <n v="1.8722972474288977E-3"/>
    <n v="2.6606473397977389E-3"/>
    <n v="3.5500289192765535E-3"/>
    <n v="4.0021931162003222E-3"/>
    <n v="4.5085059569396823E-3"/>
    <n v="5.0744324492036441E-3"/>
    <n v="5.7078291510845409E-3"/>
    <n v="6.4155180407536958E-3"/>
    <n v="7.2104639508500275E-3"/>
    <n v="8.1074350911456358E-3"/>
    <n v="9.1213295921517556E-3"/>
  </r>
  <r>
    <x v="1"/>
    <x v="0"/>
    <x v="0"/>
    <x v="0"/>
    <x v="7"/>
    <x v="1"/>
    <n v="0"/>
    <n v="0"/>
    <n v="0"/>
    <n v="0"/>
    <n v="0"/>
    <n v="3.9991373233797959E-3"/>
    <n v="8.508711618708819E-3"/>
    <n v="1.3588362682917431E-2"/>
    <n v="1.9309883125747697E-2"/>
    <n v="2.5764648511991763E-2"/>
    <n v="2.9046270117998849E-2"/>
    <n v="3.272088029030585E-2"/>
    <n v="3.6828141805171702E-2"/>
    <n v="4.1425074327045848E-2"/>
    <n v="4.6561188965200173E-2"/>
    <n v="5.2330579137900859E-2"/>
    <n v="5.8840426432279061E-2"/>
    <n v="6.6198855346708108E-2"/>
  </r>
  <r>
    <x v="1"/>
    <x v="0"/>
    <x v="0"/>
    <x v="0"/>
    <x v="7"/>
    <x v="2"/>
    <n v="0"/>
    <n v="0"/>
    <n v="0"/>
    <n v="0"/>
    <n v="0"/>
    <n v="6.8273267373244084E-5"/>
    <n v="1.4474297232172395E-4"/>
    <n v="2.3005007275817127E-4"/>
    <n v="3.2544411104464856E-4"/>
    <n v="4.3205734045459118E-4"/>
    <n v="4.8261921040100694E-4"/>
    <n v="5.3865487905162463E-4"/>
    <n v="6.0115859126596216E-4"/>
    <n v="6.7054052151910716E-4"/>
    <n v="7.4774330012332261E-4"/>
    <n v="8.3395626086992262E-4"/>
    <n v="9.3017579530856411E-4"/>
    <n v="1.0374994199268052E-3"/>
  </r>
  <r>
    <x v="0"/>
    <x v="0"/>
    <x v="0"/>
    <x v="0"/>
    <x v="8"/>
    <x v="0"/>
    <n v="0"/>
    <n v="0"/>
    <n v="0"/>
    <n v="0"/>
    <n v="0"/>
    <n v="6.9391419549434549E-2"/>
    <n v="0.15659536071038041"/>
    <n v="0.2659585389599099"/>
    <n v="0.4030728481669702"/>
    <n v="0.57517056110285625"/>
    <n v="0.72167457117784495"/>
    <n v="0.90438070463577303"/>
    <n v="1.1320149179376147"/>
    <n v="1.4158884749699956"/>
    <n v="1.7696996537028469"/>
    <n v="2.2122129270553854"/>
    <n v="2.766608502909397"/>
    <n v="3.4616187605800603"/>
  </r>
  <r>
    <x v="0"/>
    <x v="0"/>
    <x v="0"/>
    <x v="0"/>
    <x v="8"/>
    <x v="1"/>
    <n v="0"/>
    <n v="0"/>
    <n v="0"/>
    <n v="0"/>
    <n v="0"/>
    <n v="0.50361435782435049"/>
    <n v="1.1365046649067061"/>
    <n v="1.9302175928362169"/>
    <n v="2.9253368053874147"/>
    <n v="4.1743511611392989"/>
    <n v="5.2376169572806432"/>
    <n v="6.5636228621812354"/>
    <n v="8.2156982757586796"/>
    <n v="10.275935694973455"/>
    <n v="12.843751582378419"/>
    <n v="16.055330757948202"/>
    <n v="20.078905628260166"/>
    <n v="25.123003974580847"/>
  </r>
  <r>
    <x v="0"/>
    <x v="0"/>
    <x v="0"/>
    <x v="0"/>
    <x v="8"/>
    <x v="2"/>
    <n v="0"/>
    <n v="0"/>
    <n v="0"/>
    <n v="0"/>
    <n v="0"/>
    <n v="9.8945078060261558E-3"/>
    <n v="2.2245277818149559E-2"/>
    <n v="3.7585317268852746E-2"/>
    <n v="5.6679303861922145E-2"/>
    <n v="8.0420893242598906E-2"/>
    <n v="9.9958110832454025E-2"/>
    <n v="0.12410636301048739"/>
    <n v="0.15405266259556771"/>
    <n v="0.19110908399553933"/>
    <n v="0.23702717644645513"/>
    <n v="0.2940006526377742"/>
    <n v="0.36466955436086068"/>
    <n v="0.45230014983371414"/>
  </r>
  <r>
    <x v="1"/>
    <x v="0"/>
    <x v="0"/>
    <x v="0"/>
    <x v="8"/>
    <x v="0"/>
    <n v="0"/>
    <n v="0"/>
    <n v="0"/>
    <n v="0"/>
    <n v="0"/>
    <n v="6.2676120883360262E-2"/>
    <n v="0.13381856611768034"/>
    <n v="0.21440466557502225"/>
    <n v="0.30566207373355347"/>
    <n v="0.4091183366029959"/>
    <n v="0.46366754834777596"/>
    <n v="0.52489628844713065"/>
    <n v="0.5935886810514841"/>
    <n v="0.67076793105963417"/>
    <n v="0.75736430029548529"/>
    <n v="0.8550483002443775"/>
    <n v="0.96569840777330318"/>
    <n v="1.0912316696188373"/>
  </r>
  <r>
    <x v="1"/>
    <x v="0"/>
    <x v="0"/>
    <x v="0"/>
    <x v="8"/>
    <x v="1"/>
    <n v="0"/>
    <n v="0"/>
    <n v="0"/>
    <n v="0"/>
    <n v="0"/>
    <n v="0.45487748448651028"/>
    <n v="0.9712000659147797"/>
    <n v="1.5560608021743421"/>
    <n v="2.2183695040986828"/>
    <n v="2.9692124718057187"/>
    <n v="3.3651081952402424"/>
    <n v="3.8094811858167388"/>
    <n v="4.30802229383103"/>
    <n v="4.868157519232053"/>
    <n v="5.4966383193915718"/>
    <n v="6.2055885789972081"/>
    <n v="7.0086415098668047"/>
    <n v="7.9197102480541899"/>
  </r>
  <r>
    <x v="1"/>
    <x v="0"/>
    <x v="0"/>
    <x v="0"/>
    <x v="8"/>
    <x v="2"/>
    <n v="0"/>
    <n v="0"/>
    <n v="0"/>
    <n v="0"/>
    <n v="0"/>
    <n v="8.9369747925397581E-3"/>
    <n v="1.9012941170796525E-2"/>
    <n v="3.0316507550637299E-2"/>
    <n v="4.302464675196533E-2"/>
    <n v="5.7296864958727364E-2"/>
    <n v="6.4340514699806589E-2"/>
    <n v="7.2164653894316394E-2"/>
    <n v="8.0921410151204201E-2"/>
    <n v="9.0678970879727164E-2"/>
    <n v="0.10158032568806168"/>
    <n v="0.11380297993907766"/>
    <n v="0.12749805681817986"/>
    <n v="0.14283198336538552"/>
  </r>
  <r>
    <x v="0"/>
    <x v="0"/>
    <x v="0"/>
    <x v="0"/>
    <x v="9"/>
    <x v="0"/>
    <n v="0"/>
    <n v="0"/>
    <n v="0"/>
    <n v="0"/>
    <n v="0"/>
    <n v="5.280499627693469E-2"/>
    <n v="0.11912653940994428"/>
    <n v="0.20240553689368485"/>
    <n v="0.30703333659588006"/>
    <n v="0.43877059244825745"/>
    <n v="0.55183090191379902"/>
    <n v="0.69356361356634622"/>
    <n v="0.87087190340947007"/>
    <n v="1.0928346471492094"/>
    <n v="1.3704874376397647"/>
    <n v="1.7189847207827795"/>
    <n v="2.1572424905156797"/>
    <n v="2.7087758055717508"/>
  </r>
  <r>
    <x v="0"/>
    <x v="0"/>
    <x v="0"/>
    <x v="0"/>
    <x v="9"/>
    <x v="1"/>
    <n v="0"/>
    <n v="0"/>
    <n v="0"/>
    <n v="0"/>
    <n v="0"/>
    <n v="0.38323692558242795"/>
    <n v="0.8645713841037157"/>
    <n v="1.4689760656962465"/>
    <n v="2.2283215654674091"/>
    <n v="3.1844163382566171"/>
    <n v="4.0049615226125557"/>
    <n v="5.0335991989285898"/>
    <n v="6.3204297769176279"/>
    <n v="7.9313439990972867"/>
    <n v="9.9464336555558184"/>
    <n v="12.475683476256894"/>
    <n v="15.656377958351044"/>
    <n v="19.659179718053071"/>
  </r>
  <r>
    <x v="0"/>
    <x v="0"/>
    <x v="0"/>
    <x v="0"/>
    <x v="9"/>
    <x v="2"/>
    <n v="0"/>
    <n v="0"/>
    <n v="0"/>
    <n v="0"/>
    <n v="0"/>
    <n v="3.9326471297888813E-2"/>
    <n v="8.8387210087641194E-2"/>
    <n v="0.14939880552475154"/>
    <n v="0.22549842153857486"/>
    <n v="0.320419976277314"/>
    <n v="0.39919336082153589"/>
    <n v="0.49707947042593958"/>
    <n v="0.61896860505584073"/>
    <n v="0.77038317591791028"/>
    <n v="0.95868545156357299"/>
    <n v="1.1931473823079561"/>
    <n v="1.48507500231159"/>
    <n v="1.84848467214797"/>
  </r>
  <r>
    <x v="1"/>
    <x v="0"/>
    <x v="0"/>
    <x v="0"/>
    <x v="9"/>
    <x v="0"/>
    <n v="0"/>
    <n v="0"/>
    <n v="0"/>
    <n v="0"/>
    <n v="0"/>
    <n v="4.769483534690877E-2"/>
    <n v="0.10180106824626312"/>
    <n v="0.16316659987538176"/>
    <n v="0.23280237952062266"/>
    <n v="0.31199601863795345"/>
    <n v="0.35436152255322617"/>
    <n v="0.40229071148303791"/>
    <n v="0.45635656976327482"/>
    <n v="0.51738921108129365"/>
    <n v="0.58614069534512658"/>
    <n v="0.66397200177378801"/>
    <n v="0.75248189975531843"/>
    <n v="0.85330887507541808"/>
  </r>
  <r>
    <x v="1"/>
    <x v="0"/>
    <x v="0"/>
    <x v="0"/>
    <x v="9"/>
    <x v="1"/>
    <n v="0"/>
    <n v="0"/>
    <n v="0"/>
    <n v="0"/>
    <n v="0"/>
    <n v="0.34614948117122535"/>
    <n v="0.73883024649972673"/>
    <n v="1.1841960136884495"/>
    <n v="1.6895838364963165"/>
    <n v="2.2643386688201481"/>
    <n v="2.5718100563019295"/>
    <n v="2.9196603793052414"/>
    <n v="3.3120481222685676"/>
    <n v="3.754997908615004"/>
    <n v="4.2539678795684708"/>
    <n v="4.8188354620478373"/>
    <n v="5.4612038661314575"/>
    <n v="6.1929645471624806"/>
  </r>
  <r>
    <x v="1"/>
    <x v="0"/>
    <x v="0"/>
    <x v="0"/>
    <x v="9"/>
    <x v="2"/>
    <n v="0"/>
    <n v="0"/>
    <n v="0"/>
    <n v="0"/>
    <n v="0"/>
    <n v="3.5520683752931846E-2"/>
    <n v="7.554526149608054E-2"/>
    <n v="0.12050268296684175"/>
    <n v="0.1711513261277364"/>
    <n v="0.22821326583338278"/>
    <n v="0.25681758421000367"/>
    <n v="0.28885970694274027"/>
    <n v="0.32492114753407503"/>
    <n v="0.36530061324767538"/>
    <n v="0.41058992732802491"/>
    <n v="0.46154362617080846"/>
    <n v="0.51886563078657377"/>
    <n v="0.58332293771255306"/>
  </r>
  <r>
    <x v="0"/>
    <x v="0"/>
    <x v="0"/>
    <x v="1"/>
    <x v="0"/>
    <x v="0"/>
    <n v="0"/>
    <n v="0"/>
    <n v="0"/>
    <n v="0"/>
    <n v="0"/>
    <n v="0.26376097441512758"/>
    <n v="0.52960894472267039"/>
    <n v="0.80174006660241548"/>
    <n v="1.0764051283552263"/>
    <n v="1.0868680007361533"/>
    <n v="1.0986430565172478"/>
    <n v="1.108582490984146"/>
    <n v="1.3955134462125161"/>
    <n v="1.6837245154440184"/>
    <n v="1.6943758942794385"/>
    <n v="1.7069449610160721"/>
    <n v="1.7213572796833891"/>
    <n v="1.7356821505732585"/>
  </r>
  <r>
    <x v="0"/>
    <x v="0"/>
    <x v="0"/>
    <x v="1"/>
    <x v="0"/>
    <x v="1"/>
    <n v="0"/>
    <n v="0"/>
    <n v="0"/>
    <n v="0"/>
    <n v="0"/>
    <n v="2.0916853275750635"/>
    <n v="4.1999210136576899"/>
    <n v="6.3579835400590854"/>
    <n v="8.5361407937612199"/>
    <n v="8.6191137835752123"/>
    <n v="8.7124926902285118"/>
    <n v="8.791314696724756"/>
    <n v="11.066743313142005"/>
    <n v="13.352323528687641"/>
    <n v="13.436791418139045"/>
    <n v="13.536467014700008"/>
    <n v="13.650760023965727"/>
    <n v="13.764359552198393"/>
  </r>
  <r>
    <x v="0"/>
    <x v="0"/>
    <x v="0"/>
    <x v="1"/>
    <x v="0"/>
    <x v="2"/>
    <n v="0"/>
    <n v="0"/>
    <n v="0"/>
    <n v="0"/>
    <n v="0"/>
    <n v="5.4069971972642489E-2"/>
    <n v="0.1082012714362956"/>
    <n v="0.16219750131466265"/>
    <n v="0.21627864072846525"/>
    <n v="0.21657188338190958"/>
    <n v="0.21660127614684405"/>
    <n v="0.21639120504613119"/>
    <n v="0.27028303346911409"/>
    <n v="0.32406950366423559"/>
    <n v="0.3237739804696298"/>
    <n v="0.32354189045784748"/>
    <n v="0.32324728163243843"/>
    <n v="0.32289459597357806"/>
  </r>
  <r>
    <x v="1"/>
    <x v="0"/>
    <x v="0"/>
    <x v="1"/>
    <x v="0"/>
    <x v="0"/>
    <n v="0"/>
    <n v="0"/>
    <n v="0"/>
    <n v="0"/>
    <n v="0"/>
    <n v="0.26376097441512758"/>
    <n v="0.52960894472267039"/>
    <n v="0.5337940184549792"/>
    <n v="0.53820256417761314"/>
    <n v="0.54343400036807665"/>
    <n v="0.5493215282586239"/>
    <n v="0.55429124549207298"/>
    <n v="0.5578868825946216"/>
    <n v="0.56124150514800619"/>
    <n v="0.56479196475981275"/>
    <n v="0.56898165367202402"/>
    <n v="0.57378575989446301"/>
    <n v="0.5785607168577529"/>
  </r>
  <r>
    <x v="1"/>
    <x v="0"/>
    <x v="0"/>
    <x v="1"/>
    <x v="0"/>
    <x v="1"/>
    <n v="0"/>
    <n v="0"/>
    <n v="0"/>
    <n v="0"/>
    <n v="0"/>
    <n v="2.0916853275750635"/>
    <n v="4.1999210136576899"/>
    <n v="4.2331096130708561"/>
    <n v="4.26807039688061"/>
    <n v="4.3095568917876061"/>
    <n v="4.3562463451142559"/>
    <n v="4.395657348362378"/>
    <n v="4.4241715794284513"/>
    <n v="4.4507745095625477"/>
    <n v="4.4789304727130155"/>
    <n v="4.5121556715666689"/>
    <n v="4.5502533413219091"/>
    <n v="4.5881198507327978"/>
  </r>
  <r>
    <x v="1"/>
    <x v="0"/>
    <x v="0"/>
    <x v="1"/>
    <x v="0"/>
    <x v="2"/>
    <n v="0"/>
    <n v="0"/>
    <n v="0"/>
    <n v="0"/>
    <n v="0"/>
    <n v="5.4069971972642489E-2"/>
    <n v="0.1082012714362956"/>
    <n v="0.10816440038915788"/>
    <n v="0.10813932036423263"/>
    <n v="0.10828594169095479"/>
    <n v="0.10830063807342202"/>
    <n v="0.10819560252306559"/>
    <n v="0.10811924005699487"/>
    <n v="0.10802316788807853"/>
    <n v="0.10792466015654326"/>
    <n v="0.1078472968192825"/>
    <n v="0.10774909387747948"/>
    <n v="0.1076315319911927"/>
  </r>
  <r>
    <x v="0"/>
    <x v="0"/>
    <x v="0"/>
    <x v="1"/>
    <x v="2"/>
    <x v="0"/>
    <n v="0"/>
    <n v="0"/>
    <n v="0"/>
    <n v="0"/>
    <n v="0"/>
    <n v="0.25126635672525127"/>
    <n v="0.50568244092969761"/>
    <n v="0.76947753932990959"/>
    <n v="1.0365459557777879"/>
    <n v="1.0504764318881916"/>
    <n v="1.0655183052437174"/>
    <n v="1.078654118705195"/>
    <n v="1.3624524748974327"/>
    <n v="1.648269623634802"/>
    <n v="1.6636516580142611"/>
    <n v="1.6810687018097514"/>
    <n v="1.7004037795741258"/>
    <n v="1.7197964426280017"/>
  </r>
  <r>
    <x v="0"/>
    <x v="0"/>
    <x v="0"/>
    <x v="1"/>
    <x v="2"/>
    <x v="1"/>
    <n v="0"/>
    <n v="0"/>
    <n v="0"/>
    <n v="0"/>
    <n v="0"/>
    <n v="1.9926001291163973"/>
    <n v="4.0101783231974899"/>
    <n v="6.1021342618403125"/>
    <n v="8.2200483671451003"/>
    <n v="8.3305202538632841"/>
    <n v="8.4498057769273487"/>
    <n v="8.5539758056590909"/>
    <n v="10.80456218961347"/>
    <n v="13.071158063809659"/>
    <n v="13.193141142205219"/>
    <n v="13.331262314367031"/>
    <n v="13.484593938034802"/>
    <n v="13.638382226322504"/>
  </r>
  <r>
    <x v="0"/>
    <x v="0"/>
    <x v="0"/>
    <x v="1"/>
    <x v="2"/>
    <x v="2"/>
    <n v="0"/>
    <n v="0"/>
    <n v="0"/>
    <n v="0"/>
    <n v="0"/>
    <n v="9.8899686852658972E-2"/>
    <n v="0.19836568284468958"/>
    <n v="0.29889418907311827"/>
    <n v="0.39988803736501877"/>
    <n v="0.40190456424504156"/>
    <n v="0.40334433917920509"/>
    <n v="0.40426486035432824"/>
    <n v="0.50666291250347095"/>
    <n v="0.60912711940504827"/>
    <n v="0.61038982757455429"/>
    <n v="0.61179843956366176"/>
    <n v="0.61309507702294774"/>
    <n v="0.61429847537637605"/>
  </r>
  <r>
    <x v="1"/>
    <x v="0"/>
    <x v="0"/>
    <x v="1"/>
    <x v="2"/>
    <x v="0"/>
    <n v="0"/>
    <n v="0"/>
    <n v="0"/>
    <n v="0"/>
    <n v="0"/>
    <n v="0.25126635672525127"/>
    <n v="0.50568244092969761"/>
    <n v="0.51194681176717793"/>
    <n v="0.51827297788889393"/>
    <n v="0.52523821594409581"/>
    <n v="0.53275915262185869"/>
    <n v="0.5393270593525975"/>
    <n v="0.54450544908203502"/>
    <n v="0.54942320787826737"/>
    <n v="0.55455055267142039"/>
    <n v="0.56035623393658374"/>
    <n v="0.56680125985804186"/>
    <n v="0.57326548087600049"/>
  </r>
  <r>
    <x v="1"/>
    <x v="0"/>
    <x v="0"/>
    <x v="1"/>
    <x v="2"/>
    <x v="1"/>
    <n v="0"/>
    <n v="0"/>
    <n v="0"/>
    <n v="0"/>
    <n v="0"/>
    <n v="1.9926001291163973"/>
    <n v="4.0101783231974899"/>
    <n v="4.0598562279607027"/>
    <n v="4.1100241835725502"/>
    <n v="4.165260126931642"/>
    <n v="4.2249028884636743"/>
    <n v="4.2769879028295454"/>
    <n v="4.3180537270726802"/>
    <n v="4.3570526879365534"/>
    <n v="4.3977137140684057"/>
    <n v="4.4437541047890106"/>
    <n v="4.4948646460116004"/>
    <n v="4.5461274087741685"/>
  </r>
  <r>
    <x v="1"/>
    <x v="0"/>
    <x v="0"/>
    <x v="1"/>
    <x v="2"/>
    <x v="2"/>
    <n v="0"/>
    <n v="0"/>
    <n v="0"/>
    <n v="0"/>
    <n v="0"/>
    <n v="9.8899686852658972E-2"/>
    <n v="0.19836568284468958"/>
    <n v="0.19918009253257446"/>
    <n v="0.19994401868250938"/>
    <n v="0.20095228212252078"/>
    <n v="0.20167216958960255"/>
    <n v="0.20213243017716412"/>
    <n v="0.20261517769052928"/>
    <n v="0.20304237313501611"/>
    <n v="0.20346327585818477"/>
    <n v="0.20393281318788725"/>
    <n v="0.20436502567431594"/>
    <n v="0.20476615845879204"/>
  </r>
  <r>
    <x v="0"/>
    <x v="0"/>
    <x v="0"/>
    <x v="1"/>
    <x v="3"/>
    <x v="0"/>
    <n v="0"/>
    <n v="0"/>
    <n v="0"/>
    <n v="0"/>
    <n v="0"/>
    <n v="0.12706908909651729"/>
    <n v="0.25651580308416799"/>
    <n v="0.39199898810093919"/>
    <n v="0.52845914602361921"/>
    <n v="0.53566189210525827"/>
    <n v="0.54346583033558127"/>
    <n v="0.55037967919905029"/>
    <n v="0.69537865271431054"/>
    <n v="0.8413706244837289"/>
    <n v="0.84935290830067212"/>
    <n v="0.85842092137178505"/>
    <n v="0.86854701847496463"/>
    <n v="0.87881447413761271"/>
  </r>
  <r>
    <x v="0"/>
    <x v="0"/>
    <x v="0"/>
    <x v="1"/>
    <x v="3"/>
    <x v="1"/>
    <n v="0"/>
    <n v="0"/>
    <n v="0"/>
    <n v="0"/>
    <n v="0"/>
    <n v="1.0076871676747563"/>
    <n v="2.034229448810815"/>
    <n v="3.1086423366958122"/>
    <n v="4.1908028449301007"/>
    <n v="4.2479222816876447"/>
    <n v="4.3098093107671547"/>
    <n v="4.3646377259899047"/>
    <n v="5.5145130101855502"/>
    <n v="6.672262999436164"/>
    <n v="6.7355643501286355"/>
    <n v="6.8074757840819133"/>
    <n v="6.8877780683121248"/>
    <n v="6.9692013585039767"/>
  </r>
  <r>
    <x v="0"/>
    <x v="0"/>
    <x v="0"/>
    <x v="1"/>
    <x v="3"/>
    <x v="2"/>
    <n v="0"/>
    <n v="0"/>
    <n v="0"/>
    <n v="0"/>
    <n v="0"/>
    <n v="3.2661254905902944E-2"/>
    <n v="6.5709886262359421E-2"/>
    <n v="9.9434503451701045E-2"/>
    <n v="0.13313535741432728"/>
    <n v="0.13383191024362651"/>
    <n v="0.13434426610037781"/>
    <n v="0.1347033000733931"/>
    <n v="0.16886956354753016"/>
    <n v="0.20304826530315723"/>
    <n v="0.20350042636482665"/>
    <n v="0.20401181662566265"/>
    <n v="0.20450368512010331"/>
    <n v="0.20498943109647996"/>
  </r>
  <r>
    <x v="1"/>
    <x v="0"/>
    <x v="0"/>
    <x v="1"/>
    <x v="3"/>
    <x v="0"/>
    <n v="0"/>
    <n v="0"/>
    <n v="0"/>
    <n v="0"/>
    <n v="0"/>
    <n v="0.12706908909651729"/>
    <n v="0.25651580308416799"/>
    <n v="0.26072285104429493"/>
    <n v="0.2642295730118096"/>
    <n v="0.26783094605262914"/>
    <n v="0.27173291516779063"/>
    <n v="0.27518983959952514"/>
    <n v="0.277904362414503"/>
    <n v="0.28045687482790965"/>
    <n v="0.28311763610022411"/>
    <n v="0.28614030712392835"/>
    <n v="0.28951567282498825"/>
    <n v="0.29293815804587087"/>
  </r>
  <r>
    <x v="1"/>
    <x v="0"/>
    <x v="0"/>
    <x v="1"/>
    <x v="3"/>
    <x v="1"/>
    <n v="0"/>
    <n v="0"/>
    <n v="0"/>
    <n v="0"/>
    <n v="0"/>
    <n v="1.0076871676747563"/>
    <n v="2.034229448810815"/>
    <n v="2.0675923089159354"/>
    <n v="2.0954014224650503"/>
    <n v="2.1239611408438224"/>
    <n v="2.1549046553835773"/>
    <n v="2.1823188629949524"/>
    <n v="2.2038456546518583"/>
    <n v="2.2240876664787215"/>
    <n v="2.2451881167095458"/>
    <n v="2.2691585946939714"/>
    <n v="2.2959260227707086"/>
    <n v="2.3230671195013253"/>
  </r>
  <r>
    <x v="1"/>
    <x v="0"/>
    <x v="0"/>
    <x v="1"/>
    <x v="3"/>
    <x v="2"/>
    <n v="0"/>
    <n v="0"/>
    <n v="0"/>
    <n v="0"/>
    <n v="0"/>
    <n v="3.2661254905902944E-2"/>
    <n v="6.5709886262359421E-2"/>
    <n v="6.6241567404078758E-2"/>
    <n v="6.6567678707163638E-2"/>
    <n v="6.6915955121813253E-2"/>
    <n v="6.7172133050188904E-2"/>
    <n v="6.7351650036696548E-2"/>
    <n v="6.7530097665436578E-2"/>
    <n v="6.7682755101052414E-2"/>
    <n v="6.7833475454942213E-2"/>
    <n v="6.8003938875220882E-2"/>
    <n v="6.816789504003444E-2"/>
    <n v="6.8329810365493321E-2"/>
  </r>
  <r>
    <x v="0"/>
    <x v="0"/>
    <x v="0"/>
    <x v="1"/>
    <x v="4"/>
    <x v="0"/>
    <n v="0"/>
    <n v="0"/>
    <n v="0"/>
    <n v="0"/>
    <n v="0"/>
    <n v="1.6481190040800955"/>
    <n v="3.3214683391213593"/>
    <n v="5.0613837665102217"/>
    <n v="6.8161750610974696"/>
    <n v="6.9031412266011021"/>
    <n v="7.0023133984829444"/>
    <n v="7.0974012550615218"/>
    <n v="8.9808095907631156"/>
    <n v="10.877020172500071"/>
    <n v="10.98738489611986"/>
    <n v="11.110091528928677"/>
    <n v="11.246924323919407"/>
    <n v="11.385748140340127"/>
  </r>
  <r>
    <x v="0"/>
    <x v="0"/>
    <x v="0"/>
    <x v="1"/>
    <x v="4"/>
    <x v="1"/>
    <n v="0"/>
    <n v="0"/>
    <n v="0"/>
    <n v="0"/>
    <n v="0"/>
    <n v="13.069963616020996"/>
    <n v="26.340009572495738"/>
    <n v="40.137939985669284"/>
    <n v="54.05383945481411"/>
    <n v="54.743501194132364"/>
    <n v="55.529959377678964"/>
    <n v="56.284027999380882"/>
    <n v="71.219890252525687"/>
    <n v="86.257277267821337"/>
    <n v="87.132494966684021"/>
    <n v="88.105586850392285"/>
    <n v="89.190702456474085"/>
    <n v="90.291607321453"/>
  </r>
  <r>
    <x v="0"/>
    <x v="0"/>
    <x v="0"/>
    <x v="1"/>
    <x v="4"/>
    <x v="2"/>
    <n v="0"/>
    <n v="0"/>
    <n v="0"/>
    <n v="0"/>
    <n v="0"/>
    <n v="0.10030658126210934"/>
    <n v="0.20146382207719393"/>
    <n v="0.30399817725394779"/>
    <n v="0.40660373680643525"/>
    <n v="0.40837994131877403"/>
    <n v="0.40986029815144664"/>
    <n v="0.41130308772751001"/>
    <n v="0.51640743940863565"/>
    <n v="0.62154003764159582"/>
    <n v="0.62333144059939594"/>
    <n v="0.62520160213170406"/>
    <n v="0.62703090100497239"/>
    <n v="0.62884447112300546"/>
  </r>
  <r>
    <x v="1"/>
    <x v="0"/>
    <x v="0"/>
    <x v="1"/>
    <x v="4"/>
    <x v="0"/>
    <n v="0"/>
    <n v="0"/>
    <n v="0"/>
    <n v="0"/>
    <n v="0"/>
    <n v="1.6481190040800955"/>
    <n v="3.3214683391213593"/>
    <n v="3.3673665507757429"/>
    <n v="3.4080875305487348"/>
    <n v="3.451570613300551"/>
    <n v="3.5011566992414722"/>
    <n v="3.5487006275307609"/>
    <n v="3.5886179391795672"/>
    <n v="3.6256733908333576"/>
    <n v="3.6624616320399532"/>
    <n v="3.7033638429762261"/>
    <n v="3.7489747746398026"/>
    <n v="3.7952493801133755"/>
  </r>
  <r>
    <x v="1"/>
    <x v="0"/>
    <x v="0"/>
    <x v="1"/>
    <x v="4"/>
    <x v="1"/>
    <n v="0"/>
    <n v="0"/>
    <n v="0"/>
    <n v="0"/>
    <n v="0"/>
    <n v="13.069963616020996"/>
    <n v="26.340009572495738"/>
    <n v="26.703992971072012"/>
    <n v="27.026919727407055"/>
    <n v="27.371750597066182"/>
    <n v="27.764979688839482"/>
    <n v="28.142013999690441"/>
    <n v="28.45856748254435"/>
    <n v="28.752425755940443"/>
    <n v="29.044164988894668"/>
    <n v="29.368528950130759"/>
    <n v="29.73023415215803"/>
    <n v="30.097202440484331"/>
  </r>
  <r>
    <x v="1"/>
    <x v="0"/>
    <x v="0"/>
    <x v="1"/>
    <x v="4"/>
    <x v="2"/>
    <n v="0"/>
    <n v="0"/>
    <n v="0"/>
    <n v="0"/>
    <n v="0"/>
    <n v="0.10030658126210934"/>
    <n v="0.20146382207719393"/>
    <n v="0.20257770903451616"/>
    <n v="0.20330186840321762"/>
    <n v="0.20418997065938702"/>
    <n v="0.20493014907572332"/>
    <n v="0.205651543863755"/>
    <n v="0.20647913489075612"/>
    <n v="0.20718001254719859"/>
    <n v="0.20777714686646531"/>
    <n v="0.20840053404390138"/>
    <n v="0.20901030033499082"/>
    <n v="0.20961482370766849"/>
  </r>
  <r>
    <x v="0"/>
    <x v="0"/>
    <x v="0"/>
    <x v="1"/>
    <x v="8"/>
    <x v="0"/>
    <n v="0"/>
    <n v="0"/>
    <n v="0"/>
    <n v="0"/>
    <n v="0"/>
    <n v="0.26633891580931668"/>
    <n v="0.53626402365909676"/>
    <n v="0.81591751574684701"/>
    <n v="1.098040070876297"/>
    <n v="1.1108358410150752"/>
    <n v="1.1241075581269619"/>
    <n v="1.1352839179012326"/>
    <n v="1.4308093239648034"/>
    <n v="1.7280985786272824"/>
    <n v="1.7409600725657772"/>
    <n v="1.7558286213174736"/>
    <n v="1.7727575306613068"/>
    <n v="1.789869366239407"/>
  </r>
  <r>
    <x v="0"/>
    <x v="0"/>
    <x v="0"/>
    <x v="1"/>
    <x v="8"/>
    <x v="1"/>
    <n v="0"/>
    <n v="0"/>
    <n v="0"/>
    <n v="0"/>
    <n v="0"/>
    <n v="2.1121289970812547"/>
    <n v="4.2526973237090324"/>
    <n v="6.4704139798677298"/>
    <n v="8.7077108750994476"/>
    <n v="8.8091842818976076"/>
    <n v="8.9144320579047189"/>
    <n v="9.0030631672163963"/>
    <n v="11.346647759893655"/>
    <n v="13.704220078551156"/>
    <n v="13.806214690231293"/>
    <n v="13.924125709233326"/>
    <n v="14.058375862671925"/>
    <n v="14.194076663315222"/>
  </r>
  <r>
    <x v="0"/>
    <x v="0"/>
    <x v="0"/>
    <x v="1"/>
    <x v="8"/>
    <x v="2"/>
    <n v="0"/>
    <n v="0"/>
    <n v="0"/>
    <n v="0"/>
    <n v="0"/>
    <n v="6.5041664113975389E-3"/>
    <n v="1.3051580345518347E-2"/>
    <n v="1.9663690052795127E-2"/>
    <n v="2.6282432293100011E-2"/>
    <n v="2.6368483416998361E-2"/>
    <n v="2.640113615887257E-2"/>
    <n v="2.6398949707972366E-2"/>
    <n v="3.3012405459715337E-2"/>
    <n v="3.962288790245605E-2"/>
    <n v="3.9630685915016617E-2"/>
    <n v="3.9646365708172003E-2"/>
    <n v="3.9657319911832634E-2"/>
    <n v="3.9666318014250732E-2"/>
  </r>
  <r>
    <x v="1"/>
    <x v="0"/>
    <x v="0"/>
    <x v="1"/>
    <x v="8"/>
    <x v="0"/>
    <n v="0"/>
    <n v="0"/>
    <n v="0"/>
    <n v="0"/>
    <n v="0"/>
    <n v="0.26633891580931668"/>
    <n v="0.53626402365909676"/>
    <n v="0.5429213117983136"/>
    <n v="0.54902003543814848"/>
    <n v="0.55541792050753758"/>
    <n v="0.56205377906348097"/>
    <n v="0.56764195895061631"/>
    <n v="0.5719305309566205"/>
    <n v="0.57603285954242756"/>
    <n v="0.58032002418859241"/>
    <n v="0.5852762071058244"/>
    <n v="0.59091917688710227"/>
    <n v="0.59662312207980239"/>
  </r>
  <r>
    <x v="1"/>
    <x v="0"/>
    <x v="0"/>
    <x v="1"/>
    <x v="8"/>
    <x v="1"/>
    <n v="0"/>
    <n v="0"/>
    <n v="0"/>
    <n v="0"/>
    <n v="0"/>
    <n v="2.1121289970812547"/>
    <n v="4.2526973237090324"/>
    <n v="4.305491153247754"/>
    <n v="4.3538554375497238"/>
    <n v="4.4045921409488038"/>
    <n v="4.4572160289523595"/>
    <n v="4.5015315836081982"/>
    <n v="4.5355409481895173"/>
    <n v="4.5680733595170526"/>
    <n v="4.6020715634104308"/>
    <n v="4.6413752364111094"/>
    <n v="4.6861252875573083"/>
    <n v="4.7313588877717407"/>
  </r>
  <r>
    <x v="1"/>
    <x v="0"/>
    <x v="0"/>
    <x v="1"/>
    <x v="8"/>
    <x v="2"/>
    <n v="0"/>
    <n v="0"/>
    <n v="0"/>
    <n v="0"/>
    <n v="0"/>
    <n v="6.5041664113975389E-3"/>
    <n v="1.3051580345518347E-2"/>
    <n v="1.3105551993457967E-2"/>
    <n v="1.3141216146550005E-2"/>
    <n v="1.3184241708499181E-2"/>
    <n v="1.3200568079436285E-2"/>
    <n v="1.3199474853986183E-2"/>
    <n v="1.3204158618517189E-2"/>
    <n v="1.3207629300818681E-2"/>
    <n v="1.3210228638338872E-2"/>
    <n v="1.3215455236057336E-2"/>
    <n v="1.3219106637277545E-2"/>
    <n v="1.3222106004750243E-2"/>
  </r>
  <r>
    <x v="0"/>
    <x v="0"/>
    <x v="0"/>
    <x v="1"/>
    <x v="9"/>
    <x v="0"/>
    <n v="0"/>
    <n v="0"/>
    <n v="0"/>
    <n v="0"/>
    <n v="0"/>
    <n v="0.18008326480621697"/>
    <n v="0.3624859706909116"/>
    <n v="0.55182274763138817"/>
    <n v="0.74371189263057391"/>
    <n v="0.75435013817199337"/>
    <n v="0.76595889516688276"/>
    <n v="0.776269161573929"/>
    <n v="0.98182262113018237"/>
    <n v="1.1892455434296796"/>
    <n v="1.202104155782292"/>
    <n v="1.2166237564668179"/>
    <n v="1.2327846557278419"/>
    <n v="1.2492263327169599"/>
  </r>
  <r>
    <x v="0"/>
    <x v="0"/>
    <x v="0"/>
    <x v="1"/>
    <x v="9"/>
    <x v="1"/>
    <n v="0"/>
    <n v="0"/>
    <n v="0"/>
    <n v="0"/>
    <n v="0"/>
    <n v="1.4281018015354101"/>
    <n v="2.8745973054856093"/>
    <n v="4.3760815913050877"/>
    <n v="5.8978067441854023"/>
    <n v="5.9821704835879803"/>
    <n v="6.074230602532559"/>
    <n v="6.155993391795942"/>
    <n v="7.7860797089226566"/>
    <n v="9.430991296539684"/>
    <n v="9.5329630565795256"/>
    <n v="9.6481068369716638"/>
    <n v="9.7762664934168964"/>
    <n v="9.9066527819689689"/>
  </r>
  <r>
    <x v="0"/>
    <x v="0"/>
    <x v="0"/>
    <x v="1"/>
    <x v="9"/>
    <x v="2"/>
    <n v="0"/>
    <n v="0"/>
    <n v="0"/>
    <n v="0"/>
    <n v="0"/>
    <n v="3.8429069636113505E-2"/>
    <n v="7.7091334294813574E-2"/>
    <n v="0.11621085325119077"/>
    <n v="0.1555535625759327"/>
    <n v="0.1564712404517527"/>
    <n v="0.157197277427852"/>
    <n v="0.15773245897623045"/>
    <n v="0.19795017222877725"/>
    <n v="0.23827364284472041"/>
    <n v="0.23911773377991186"/>
    <n v="0.24005096890556998"/>
    <n v="0.24098335141515242"/>
    <n v="0.2419175992311958"/>
  </r>
  <r>
    <x v="1"/>
    <x v="0"/>
    <x v="0"/>
    <x v="1"/>
    <x v="9"/>
    <x v="0"/>
    <n v="0"/>
    <n v="0"/>
    <n v="0"/>
    <n v="0"/>
    <n v="0"/>
    <n v="0.18008326480621697"/>
    <n v="0.3624859706909116"/>
    <n v="0.36711272675804141"/>
    <n v="0.37185594631528696"/>
    <n v="0.37717506908599668"/>
    <n v="0.38297944758344138"/>
    <n v="0.3881345807869645"/>
    <n v="0.39233563265925397"/>
    <n v="0.3964151811432266"/>
    <n v="0.40070138526076404"/>
    <n v="0.40554125215560605"/>
    <n v="0.41092821857594736"/>
    <n v="0.41640877757231998"/>
  </r>
  <r>
    <x v="1"/>
    <x v="0"/>
    <x v="0"/>
    <x v="1"/>
    <x v="9"/>
    <x v="1"/>
    <n v="0"/>
    <n v="0"/>
    <n v="0"/>
    <n v="0"/>
    <n v="0"/>
    <n v="1.4281018015354101"/>
    <n v="2.8745973054856093"/>
    <n v="2.9112885476276436"/>
    <n v="2.9489033720927011"/>
    <n v="2.9910852417939902"/>
    <n v="3.0371153012662795"/>
    <n v="3.077996695897971"/>
    <n v="3.1113120056443604"/>
    <n v="3.143663765513228"/>
    <n v="3.1776543521931759"/>
    <n v="3.2160356123238882"/>
    <n v="3.2587554978056326"/>
    <n v="3.3022175939896563"/>
  </r>
  <r>
    <x v="1"/>
    <x v="0"/>
    <x v="0"/>
    <x v="1"/>
    <x v="9"/>
    <x v="2"/>
    <n v="0"/>
    <n v="0"/>
    <n v="0"/>
    <n v="0"/>
    <n v="0"/>
    <n v="3.8429069636113505E-2"/>
    <n v="7.7091334294813574E-2"/>
    <n v="7.7436558954945417E-2"/>
    <n v="7.7776781287966348E-2"/>
    <n v="7.8235620225876351E-2"/>
    <n v="7.8598638713926E-2"/>
    <n v="7.8866229488115225E-2"/>
    <n v="7.9150298745707268E-2"/>
    <n v="7.9424547614906804E-2"/>
    <n v="7.9705911259970619E-2"/>
    <n v="8.0016989635189995E-2"/>
    <n v="8.0327783805050818E-2"/>
    <n v="8.0639199743731932E-2"/>
  </r>
  <r>
    <x v="0"/>
    <x v="0"/>
    <x v="0"/>
    <x v="2"/>
    <x v="0"/>
    <x v="0"/>
    <n v="0"/>
    <n v="0"/>
    <n v="0"/>
    <n v="0"/>
    <n v="0"/>
    <n v="1.0341108766354081E-2"/>
    <n v="2.2653423870646068E-2"/>
    <n v="3.7314018472569932E-2"/>
    <n v="5.4776745468297222E-2"/>
    <n v="7.5579239348756877E-2"/>
    <n v="0.10036102122948012"/>
    <n v="0.12477882678418409"/>
    <n v="0.14863283131142763"/>
    <n v="0.17704995026608694"/>
    <n v="0.210891804979189"/>
    <n v="0.25117818402007891"/>
    <n v="0.29912530749691812"/>
    <n v="0.3561730674507918"/>
  </r>
  <r>
    <x v="0"/>
    <x v="0"/>
    <x v="0"/>
    <x v="2"/>
    <x v="0"/>
    <x v="1"/>
    <n v="0"/>
    <n v="0"/>
    <n v="0"/>
    <n v="0"/>
    <n v="0"/>
    <n v="9.0489139194076931E-2"/>
    <n v="0.19822717971237791"/>
    <n v="0.32651367350864646"/>
    <n v="0.47932002817787128"/>
    <n v="0.66135077622081218"/>
    <n v="0.87820200182421937"/>
    <n v="1.0918682783885378"/>
    <n v="1.3006010540290851"/>
    <n v="1.5492630389943016"/>
    <n v="1.8453937896622776"/>
    <n v="2.1979168936177635"/>
    <n v="2.617474798701183"/>
    <n v="3.116667178146233"/>
  </r>
  <r>
    <x v="0"/>
    <x v="0"/>
    <x v="0"/>
    <x v="2"/>
    <x v="0"/>
    <x v="2"/>
    <n v="0"/>
    <n v="0"/>
    <n v="0"/>
    <n v="0"/>
    <n v="0"/>
    <n v="1.1558554321965781E-2"/>
    <n v="2.5320382591788076E-2"/>
    <n v="4.1706950311682527E-2"/>
    <n v="6.1225541900864267E-2"/>
    <n v="8.4477086873679302E-2"/>
    <n v="0.11217639635153875"/>
    <n v="0.1394688790343942"/>
    <n v="0.16613118511337482"/>
    <n v="0.19789381526575034"/>
    <n v="0.23571982840373756"/>
    <n v="0.28074907150525868"/>
    <n v="0.334340948721771"/>
    <n v="0.39810486874925477"/>
  </r>
  <r>
    <x v="1"/>
    <x v="0"/>
    <x v="0"/>
    <x v="2"/>
    <x v="0"/>
    <x v="0"/>
    <n v="0"/>
    <n v="0"/>
    <n v="0"/>
    <n v="0"/>
    <n v="0"/>
    <n v="9.8591079340240185E-3"/>
    <n v="2.105041345245949E-2"/>
    <n v="3.3755075883527406E-2"/>
    <n v="4.8182676943474285E-2"/>
    <n v="6.4568489354236674E-2"/>
    <n v="8.3178885640799782E-2"/>
    <n v="9.944927057750047E-2"/>
    <n v="0.11293821643789556"/>
    <n v="0.12826017324377023"/>
    <n v="0.14565646146481756"/>
    <n v="0.16539766943323436"/>
    <n v="0.18779335969106584"/>
    <n v="0.21319128558792089"/>
  </r>
  <r>
    <x v="1"/>
    <x v="0"/>
    <x v="0"/>
    <x v="2"/>
    <x v="0"/>
    <x v="1"/>
    <n v="0"/>
    <n v="0"/>
    <n v="0"/>
    <n v="0"/>
    <n v="0"/>
    <n v="8.6271425079098768E-2"/>
    <n v="0.18420015068307369"/>
    <n v="0.29537139867140577"/>
    <n v="0.4216190989951723"/>
    <n v="0.56500198892954379"/>
    <n v="0.72785094237164905"/>
    <n v="0.87022379237672631"/>
    <n v="0.98825785691669354"/>
    <n v="1.1223315537956455"/>
    <n v="1.2745565406767798"/>
    <n v="1.447300581579378"/>
    <n v="1.6432724815831765"/>
    <n v="1.8655152317222068"/>
  </r>
  <r>
    <x v="1"/>
    <x v="0"/>
    <x v="0"/>
    <x v="2"/>
    <x v="0"/>
    <x v="2"/>
    <n v="0"/>
    <n v="0"/>
    <n v="0"/>
    <n v="0"/>
    <n v="0"/>
    <n v="1.1019808145941954E-2"/>
    <n v="2.3528651800059912E-2"/>
    <n v="3.7729017947403874E-2"/>
    <n v="5.3855162092568083E-2"/>
    <n v="7.2170055315194229E-2"/>
    <n v="9.297142983814978E-2"/>
    <n v="0.11115730645730199"/>
    <n v="0.12623428872256071"/>
    <n v="0.14336007997578967"/>
    <n v="0.16280441103802268"/>
    <n v="0.18486972626094902"/>
    <n v="0.20990203259016005"/>
    <n v="0.23829002393391233"/>
  </r>
  <r>
    <x v="0"/>
    <x v="0"/>
    <x v="0"/>
    <x v="2"/>
    <x v="1"/>
    <x v="0"/>
    <n v="0"/>
    <n v="0"/>
    <n v="0"/>
    <n v="0"/>
    <n v="0"/>
    <n v="1.6956404667873962E-2"/>
    <n v="3.726143618472124E-2"/>
    <n v="6.152919091651271E-2"/>
    <n v="9.0512204366720195E-2"/>
    <n v="0.12509334037709216"/>
    <n v="0.16633264825316069"/>
    <n v="0.20714929230166734"/>
    <n v="0.24721514389667471"/>
    <n v="0.29493802785536249"/>
    <n v="0.35179709232752826"/>
    <n v="0.41955494932664611"/>
    <n v="0.5003228425643812"/>
    <n v="0.59660314058719577"/>
  </r>
  <r>
    <x v="0"/>
    <x v="0"/>
    <x v="0"/>
    <x v="2"/>
    <x v="1"/>
    <x v="1"/>
    <n v="0"/>
    <n v="0"/>
    <n v="0"/>
    <n v="0"/>
    <n v="0"/>
    <n v="0.14837581703178515"/>
    <n v="0.32605355592630708"/>
    <n v="0.53840682340161095"/>
    <n v="0.79202062803469797"/>
    <n v="1.0946204072878765"/>
    <n v="1.4554820474638777"/>
    <n v="1.8126451977788125"/>
    <n v="2.1632385919519681"/>
    <n v="2.5808343050278109"/>
    <n v="3.0783755180365198"/>
    <n v="3.6712858424530408"/>
    <n v="4.3780395667133574"/>
    <n v="5.2205334893940814"/>
  </r>
  <r>
    <x v="0"/>
    <x v="0"/>
    <x v="0"/>
    <x v="2"/>
    <x v="1"/>
    <x v="2"/>
    <n v="0"/>
    <n v="0"/>
    <n v="0"/>
    <n v="0"/>
    <n v="0"/>
    <n v="5.129416451310099E-3"/>
    <n v="1.127181307057794E-2"/>
    <n v="1.8612957776415938E-2"/>
    <n v="2.7380497175950466E-2"/>
    <n v="3.7841502998291129E-2"/>
    <n v="5.0316646662497549E-2"/>
    <n v="6.2663931925531408E-2"/>
    <n v="7.4784097864750376E-2"/>
    <n v="8.9220563075175716E-2"/>
    <n v="0.10642077894771874"/>
    <n v="0.12691794643130003"/>
    <n v="0.15135072970263966"/>
    <n v="0.18047611060080535"/>
  </r>
  <r>
    <x v="1"/>
    <x v="0"/>
    <x v="0"/>
    <x v="2"/>
    <x v="1"/>
    <x v="0"/>
    <n v="0"/>
    <n v="0"/>
    <n v="0"/>
    <n v="0"/>
    <n v="0"/>
    <n v="1.6166063772337466E-2"/>
    <n v="3.4622366209503389E-2"/>
    <n v="5.5652456748048307E-2"/>
    <n v="7.9598049877745658E-2"/>
    <n v="0.10683709202688313"/>
    <n v="0.13780661091988131"/>
    <n v="0.16504272387427965"/>
    <n v="0.18779764819166478"/>
    <n v="0.21361510277485174"/>
    <n v="0.24292492769263335"/>
    <n v="0.27621320104644748"/>
    <n v="0.31403814808338315"/>
    <n v="0.3570220049883947"/>
  </r>
  <r>
    <x v="1"/>
    <x v="0"/>
    <x v="0"/>
    <x v="2"/>
    <x v="1"/>
    <x v="1"/>
    <n v="0"/>
    <n v="0"/>
    <n v="0"/>
    <n v="0"/>
    <n v="0"/>
    <n v="0.14145999505149012"/>
    <n v="0.3029605611879303"/>
    <n v="0.48698287765345588"/>
    <n v="0.69651709286719465"/>
    <n v="0.93487040025781465"/>
    <n v="1.2058669799476092"/>
    <n v="1.4441946556273106"/>
    <n v="1.643310007803662"/>
    <n v="1.8692238139726716"/>
    <n v="2.1256973591855846"/>
    <n v="2.4169840354116756"/>
    <n v="2.7479685531038336"/>
    <n v="3.1240957458891008"/>
  </r>
  <r>
    <x v="1"/>
    <x v="0"/>
    <x v="0"/>
    <x v="2"/>
    <x v="1"/>
    <x v="2"/>
    <n v="0"/>
    <n v="0"/>
    <n v="0"/>
    <n v="0"/>
    <n v="0"/>
    <n v="4.8903334811219168E-3"/>
    <n v="1.0473478210553734E-2"/>
    <n v="1.6835209632624026E-2"/>
    <n v="2.4078898477144159E-2"/>
    <n v="3.2318875857634072E-2"/>
    <n v="4.1687345342198541E-2"/>
    <n v="4.9926436623307223E-2"/>
    <n v="5.6809940846525658E-2"/>
    <n v="6.4619879265891925E-2"/>
    <n v="7.348628113958218E-2"/>
    <n v="8.355618807570693E-2"/>
    <n v="9.4998466636608811E-2"/>
    <n v="0.10800134708608619"/>
  </r>
  <r>
    <x v="0"/>
    <x v="0"/>
    <x v="0"/>
    <x v="2"/>
    <x v="2"/>
    <x v="0"/>
    <n v="0"/>
    <n v="0"/>
    <n v="0"/>
    <n v="0"/>
    <n v="0"/>
    <n v="2.1257104538087972E-2"/>
    <n v="4.6682290316708577E-2"/>
    <n v="7.7087393496706805E-2"/>
    <n v="0.11344208789179344"/>
    <n v="0.15690339181554744"/>
    <n v="0.20885166642603423"/>
    <n v="0.26044015170100843"/>
    <n v="0.3113032493483065"/>
    <n v="0.37203501538642858"/>
    <n v="0.44454284794804627"/>
    <n v="0.53109757011930547"/>
    <n v="0.63440257107098164"/>
    <n v="0.75768943212959983"/>
  </r>
  <r>
    <x v="0"/>
    <x v="0"/>
    <x v="0"/>
    <x v="2"/>
    <x v="2"/>
    <x v="1"/>
    <n v="0"/>
    <n v="0"/>
    <n v="0"/>
    <n v="0"/>
    <n v="0"/>
    <n v="0.1860087863758404"/>
    <n v="0.40849007217784761"/>
    <n v="0.6745477721816312"/>
    <n v="0.99266694835532499"/>
    <n v="1.3729720074325846"/>
    <n v="1.8275417018753011"/>
    <n v="2.2789630852425482"/>
    <n v="2.7240370155954716"/>
    <n v="3.2554660291269957"/>
    <n v="3.8899406779844306"/>
    <n v="4.6473316386078061"/>
    <n v="5.5512947262967334"/>
    <n v="6.6301076643669505"/>
  </r>
  <r>
    <x v="0"/>
    <x v="0"/>
    <x v="0"/>
    <x v="2"/>
    <x v="2"/>
    <x v="2"/>
    <n v="0"/>
    <n v="0"/>
    <n v="0"/>
    <n v="0"/>
    <n v="0"/>
    <n v="3.8108734930836941E-2"/>
    <n v="8.3689809421421818E-2"/>
    <n v="0.13819864507000079"/>
    <n v="0.20337362737822423"/>
    <n v="0.28128900423546488"/>
    <n v="0.37441942205404499"/>
    <n v="0.46690482651281284"/>
    <n v="0.55808979022831351"/>
    <n v="0.66696683741418472"/>
    <n v="0.7969554615256762"/>
    <n v="0.9521266871423445"/>
    <n v="1.1373270229285932"/>
    <n v="1.3583498955460509"/>
  </r>
  <r>
    <x v="1"/>
    <x v="0"/>
    <x v="0"/>
    <x v="2"/>
    <x v="2"/>
    <x v="0"/>
    <n v="0"/>
    <n v="0"/>
    <n v="0"/>
    <n v="0"/>
    <n v="0"/>
    <n v="2.0266307292668619E-2"/>
    <n v="4.337658505126292E-2"/>
    <n v="6.9725214323978491E-2"/>
    <n v="9.9761246354767949E-2"/>
    <n v="0.13399506357466892"/>
    <n v="0.17300670452758934"/>
    <n v="0.20745106718909495"/>
    <n v="0.23641433125284975"/>
    <n v="0.26937455664420756"/>
    <n v="0.30687999570304947"/>
    <n v="0.34955133564326718"/>
    <n v="0.3980916182380273"/>
    <n v="0.4533045543959045"/>
  </r>
  <r>
    <x v="1"/>
    <x v="0"/>
    <x v="0"/>
    <x v="2"/>
    <x v="2"/>
    <x v="1"/>
    <n v="0"/>
    <n v="0"/>
    <n v="0"/>
    <n v="0"/>
    <n v="0"/>
    <n v="0.17733888531594955"/>
    <n v="0.37956373258912207"/>
    <n v="0.610125545224664"/>
    <n v="0.87295371430020408"/>
    <n v="1.1725143050982816"/>
    <n v="1.5138829037792885"/>
    <n v="1.8152858575388724"/>
    <n v="2.0687268465658093"/>
    <n v="2.3571429623512614"/>
    <n v="2.6853316481305587"/>
    <n v="3.0587241833692622"/>
    <n v="3.4834724852658749"/>
    <n v="3.9666093691520037"/>
  </r>
  <r>
    <x v="1"/>
    <x v="0"/>
    <x v="0"/>
    <x v="2"/>
    <x v="2"/>
    <x v="2"/>
    <n v="0"/>
    <n v="0"/>
    <n v="0"/>
    <n v="0"/>
    <n v="0"/>
    <n v="3.6332480336603017E-2"/>
    <n v="7.7763496856386477E-2"/>
    <n v="0.12500007731096641"/>
    <n v="0.17884725960169437"/>
    <n v="0.24022003329090319"/>
    <n v="0.31015826413640812"/>
    <n v="0.37190849376796459"/>
    <n v="0.42383246821894338"/>
    <n v="0.48292200651656503"/>
    <n v="0.55015998961050461"/>
    <n v="0.6266591562778977"/>
    <n v="0.71367988666745696"/>
    <n v="0.81266303580819232"/>
  </r>
  <r>
    <x v="0"/>
    <x v="0"/>
    <x v="0"/>
    <x v="2"/>
    <x v="3"/>
    <x v="0"/>
    <n v="0"/>
    <n v="0"/>
    <n v="0"/>
    <n v="0"/>
    <n v="0"/>
    <n v="9.5368124616681954E-3"/>
    <n v="2.1013172418091326E-2"/>
    <n v="3.4762984906008834E-2"/>
    <n v="5.1208300583479735E-2"/>
    <n v="7.0869807482491096E-2"/>
    <n v="9.4380507624587134E-2"/>
    <n v="0.11777990574866934"/>
    <n v="0.14087445032602805"/>
    <n v="0.16840798471974489"/>
    <n v="0.20127270841097147"/>
    <n v="0.24051529613491873"/>
    <n v="0.28736952296626994"/>
    <n v="0.34331661426147775"/>
  </r>
  <r>
    <x v="0"/>
    <x v="0"/>
    <x v="0"/>
    <x v="2"/>
    <x v="3"/>
    <x v="1"/>
    <n v="0"/>
    <n v="0"/>
    <n v="0"/>
    <n v="0"/>
    <n v="0"/>
    <n v="8.3451201395298436E-2"/>
    <n v="0.1838742756517969"/>
    <n v="0.30419103512344969"/>
    <n v="0.44809460417505542"/>
    <n v="0.62014122651971249"/>
    <n v="0.82586994147436643"/>
    <n v="1.0306247160104256"/>
    <n v="1.2327118911964985"/>
    <n v="1.4736421320971902"/>
    <n v="1.7612225670256176"/>
    <n v="2.10461204905502"/>
    <n v="2.5146066395159226"/>
    <n v="3.0041676958880901"/>
  </r>
  <r>
    <x v="0"/>
    <x v="0"/>
    <x v="0"/>
    <x v="2"/>
    <x v="3"/>
    <x v="2"/>
    <n v="0"/>
    <n v="0"/>
    <n v="0"/>
    <n v="0"/>
    <n v="0"/>
    <n v="1.3365555062285841E-2"/>
    <n v="2.9449327447315505E-2"/>
    <n v="4.8719274994467009E-2"/>
    <n v="7.1766888973180176E-2"/>
    <n v="9.9321897957836469E-2"/>
    <n v="0.13227143519211587"/>
    <n v="0.16506498600469657"/>
    <n v="0.19743129376504753"/>
    <n v="0.23601871188590173"/>
    <n v="0.28207763103393152"/>
    <n v="0.33707493428584567"/>
    <n v="0.402739720201717"/>
    <n v="0.48114788144913156"/>
  </r>
  <r>
    <x v="1"/>
    <x v="0"/>
    <x v="0"/>
    <x v="2"/>
    <x v="3"/>
    <x v="0"/>
    <n v="0"/>
    <n v="0"/>
    <n v="0"/>
    <n v="0"/>
    <n v="0"/>
    <n v="9.092300016420949E-3"/>
    <n v="1.9523762290083707E-2"/>
    <n v="3.1439153915915202E-2"/>
    <n v="4.5026175803017571E-2"/>
    <n v="6.0513249882281378E-2"/>
    <n v="7.8169100810390399E-2"/>
    <n v="9.380460248569554E-2"/>
    <n v="0.10697883591126431"/>
    <n v="0.12193208117674163"/>
    <n v="0.13893895865218012"/>
    <n v="0.15829411107370933"/>
    <n v="0.18032005610027504"/>
    <n v="0.20538804843567021"/>
  </r>
  <r>
    <x v="1"/>
    <x v="0"/>
    <x v="0"/>
    <x v="2"/>
    <x v="3"/>
    <x v="1"/>
    <n v="0"/>
    <n v="0"/>
    <n v="0"/>
    <n v="0"/>
    <n v="0"/>
    <n v="7.9561526753992182E-2"/>
    <n v="0.17084129790874719"/>
    <n v="0.2751060876660979"/>
    <n v="0.39399835952530277"/>
    <n v="0.5295169034001268"/>
    <n v="0.68401317534938799"/>
    <n v="0.82083052438155901"/>
    <n v="0.93611072007007745"/>
    <n v="1.0669580327521979"/>
    <n v="1.2157755085086337"/>
    <n v="1.3851413977150993"/>
    <n v="1.5778778682833992"/>
    <n v="1.797233558181377"/>
  </r>
  <r>
    <x v="1"/>
    <x v="0"/>
    <x v="0"/>
    <x v="2"/>
    <x v="3"/>
    <x v="2"/>
    <n v="0"/>
    <n v="0"/>
    <n v="0"/>
    <n v="0"/>
    <n v="0"/>
    <n v="1.2742584275484385E-2"/>
    <n v="2.7361964069224094E-2"/>
    <n v="4.4061026099001407E-2"/>
    <n v="6.3102827528405236E-2"/>
    <n v="8.4807494805032441E-2"/>
    <n v="0.1095516374312652"/>
    <n v="0.13146432150759635"/>
    <n v="0.14992761235666957"/>
    <n v="0.17088413464951149"/>
    <n v="0.19471876055299298"/>
    <n v="0.22184442297622506"/>
    <n v="0.25271312069201823"/>
    <n v="0.28784515597176796"/>
  </r>
  <r>
    <x v="0"/>
    <x v="0"/>
    <x v="0"/>
    <x v="2"/>
    <x v="4"/>
    <x v="0"/>
    <n v="0"/>
    <n v="0"/>
    <n v="0"/>
    <n v="0"/>
    <n v="0"/>
    <n v="5.7981997609207074E-2"/>
    <n v="0.12752301294595589"/>
    <n v="0.2106936613422542"/>
    <n v="0.31007676685158669"/>
    <n v="0.42880210864864421"/>
    <n v="0.57082516931028571"/>
    <n v="0.71221384088401096"/>
    <n v="0.85198524519998309"/>
    <n v="1.0190122298325519"/>
    <n v="1.2186394288998077"/>
    <n v="1.4572715749607692"/>
    <n v="1.7424336119735497"/>
    <n v="2.0830464698347084"/>
  </r>
  <r>
    <x v="0"/>
    <x v="0"/>
    <x v="0"/>
    <x v="2"/>
    <x v="4"/>
    <x v="1"/>
    <n v="0"/>
    <n v="0"/>
    <n v="0"/>
    <n v="0"/>
    <n v="0"/>
    <n v="0.50736735982131964"/>
    <n v="1.115881084865824"/>
    <n v="1.843659947813389"/>
    <n v="2.7133047674514557"/>
    <n v="3.7522024545827395"/>
    <n v="4.9949651790977354"/>
    <n v="6.2321767268698238"/>
    <n v="7.4552364921486287"/>
    <n v="8.9167942808800387"/>
    <n v="10.663617935041197"/>
    <n v="12.751751612867773"/>
    <n v="15.247041803033103"/>
    <n v="18.227550470205497"/>
  </r>
  <r>
    <x v="0"/>
    <x v="0"/>
    <x v="0"/>
    <x v="2"/>
    <x v="4"/>
    <x v="2"/>
    <n v="0"/>
    <n v="0"/>
    <n v="0"/>
    <n v="0"/>
    <n v="0"/>
    <n v="2.9930251620687978E-2"/>
    <n v="6.5827257119106808E-2"/>
    <n v="0.10875986614604544"/>
    <n v="0.16006133000363712"/>
    <n v="0.2213472377036135"/>
    <n v="0.29465940556290388"/>
    <n v="0.36764410238273948"/>
    <n v="0.43979396739342114"/>
    <n v="0.52601313685342166"/>
    <n v="0.62906050577448425"/>
    <n v="0.75224219096801392"/>
    <n v="0.89944256129649636"/>
    <n v="1.0752665922265259"/>
  </r>
  <r>
    <x v="1"/>
    <x v="0"/>
    <x v="0"/>
    <x v="2"/>
    <x v="4"/>
    <x v="0"/>
    <n v="0"/>
    <n v="0"/>
    <n v="0"/>
    <n v="0"/>
    <n v="0"/>
    <n v="5.5279446873184715E-2"/>
    <n v="0.11848890359221137"/>
    <n v="0.19056340266534916"/>
    <n v="0.27267313264842052"/>
    <n v="0.36619130360760582"/>
    <n v="0.47284648496079601"/>
    <n v="0.56728073384369471"/>
    <n v="0.64696740868361846"/>
    <n v="0.73771422918658058"/>
    <n v="0.84111271699089962"/>
    <n v="0.95896494956983258"/>
    <n v="1.0932229341572914"/>
    <n v="1.2460578064914769"/>
  </r>
  <r>
    <x v="1"/>
    <x v="0"/>
    <x v="0"/>
    <x v="2"/>
    <x v="4"/>
    <x v="1"/>
    <n v="0"/>
    <n v="0"/>
    <n v="0"/>
    <n v="0"/>
    <n v="0"/>
    <n v="0.48371888118558026"/>
    <n v="1.0368287513805319"/>
    <n v="1.6675115462653933"/>
    <n v="2.3860069178449526"/>
    <n v="3.2043310434584908"/>
    <n v="4.1376096472615336"/>
    <n v="4.9639498478071173"/>
    <n v="5.6612424471233584"/>
    <n v="6.4553160670266516"/>
    <n v="7.3600972047924849"/>
    <n v="8.3913548116039927"/>
    <n v="9.5661697883866097"/>
    <n v="10.903540504508864"/>
  </r>
  <r>
    <x v="1"/>
    <x v="0"/>
    <x v="0"/>
    <x v="2"/>
    <x v="4"/>
    <x v="2"/>
    <n v="0"/>
    <n v="0"/>
    <n v="0"/>
    <n v="0"/>
    <n v="0"/>
    <n v="2.853519751972371E-2"/>
    <n v="6.1163858525136172E-2"/>
    <n v="9.8368645901270133E-2"/>
    <n v="0.14075360985963214"/>
    <n v="0.18902760012088643"/>
    <n v="0.24408290256262555"/>
    <n v="0.2928297713705228"/>
    <n v="0.33396395658521327"/>
    <n v="0.38080737839584389"/>
    <n v="0.43418157874747998"/>
    <n v="0.49501678830547552"/>
    <n v="0.56432063133400556"/>
    <n v="0.6432138460212401"/>
  </r>
  <r>
    <x v="0"/>
    <x v="0"/>
    <x v="0"/>
    <x v="2"/>
    <x v="5"/>
    <x v="0"/>
    <n v="0"/>
    <n v="0"/>
    <n v="0"/>
    <n v="0"/>
    <n v="0"/>
    <n v="2.2888969057632174E-3"/>
    <n v="5.0245127863913913E-3"/>
    <n v="8.2886965947436622E-3"/>
    <n v="1.2182148531764775E-2"/>
    <n v="1.6826856041145349E-2"/>
    <n v="2.2372181458127586E-2"/>
    <n v="2.7866004832423436E-2"/>
    <n v="3.3266931832738593E-2"/>
    <n v="3.9712402219811579E-2"/>
    <n v="4.7404910114797291E-2"/>
    <n v="5.6585319945021334E-2"/>
    <n v="6.7537364719817417E-2"/>
    <n v="8.0598536573917953E-2"/>
  </r>
  <r>
    <x v="0"/>
    <x v="0"/>
    <x v="0"/>
    <x v="2"/>
    <x v="5"/>
    <x v="1"/>
    <n v="0"/>
    <n v="0"/>
    <n v="0"/>
    <n v="0"/>
    <n v="0"/>
    <n v="2.0028830117364994E-2"/>
    <n v="4.3966642957038421E-2"/>
    <n v="7.2529651978862991E-2"/>
    <n v="0.10659902715271741"/>
    <n v="0.14724221095710696"/>
    <n v="0.19576618791849354"/>
    <n v="0.2438394999062565"/>
    <n v="0.29109992875878798"/>
    <n v="0.34750056047100819"/>
    <n v="0.41481330549557427"/>
    <n v="0.495145830929276"/>
    <n v="0.59098092235687461"/>
    <n v="0.70527178077902797"/>
  </r>
  <r>
    <x v="0"/>
    <x v="0"/>
    <x v="0"/>
    <x v="2"/>
    <x v="5"/>
    <x v="2"/>
    <n v="0"/>
    <n v="0"/>
    <n v="0"/>
    <n v="0"/>
    <n v="0"/>
    <n v="1.1016047569236541E-3"/>
    <n v="2.4182072913707152E-3"/>
    <n v="3.9892000266485948E-3"/>
    <n v="5.863048151427251E-3"/>
    <n v="8.0984620199896495E-3"/>
    <n v="1.0767327027695339E-2"/>
    <n v="1.3411405032075645E-2"/>
    <n v="1.6010773688813242E-2"/>
    <n v="1.911286221937665E-2"/>
    <n v="2.2815127388442179E-2"/>
    <n v="2.7233492896307332E-2"/>
    <n v="3.2504514317839323E-2"/>
    <n v="3.8790620524390737E-2"/>
  </r>
  <r>
    <x v="1"/>
    <x v="0"/>
    <x v="0"/>
    <x v="2"/>
    <x v="5"/>
    <x v="0"/>
    <n v="0"/>
    <n v="0"/>
    <n v="0"/>
    <n v="0"/>
    <n v="0"/>
    <n v="2.1822110330369663E-3"/>
    <n v="4.6687550210576731E-3"/>
    <n v="7.497450208675184E-3"/>
    <n v="1.0714197015010887E-2"/>
    <n v="1.4372763453675202E-2"/>
    <n v="1.8537141303690333E-2"/>
    <n v="2.2202283317909841E-2"/>
    <n v="2.5269414100690668E-2"/>
    <n v="2.8758647114877814E-2"/>
    <n v="3.2729178704201611E-2"/>
    <n v="3.724726198148863E-2"/>
    <n v="4.2385632961147043E-2"/>
    <n v="4.822633430722699E-2"/>
  </r>
  <r>
    <x v="1"/>
    <x v="0"/>
    <x v="0"/>
    <x v="2"/>
    <x v="5"/>
    <x v="1"/>
    <n v="0"/>
    <n v="0"/>
    <n v="0"/>
    <n v="0"/>
    <n v="0"/>
    <n v="1.9095282950877646E-2"/>
    <n v="4.0853609850627484E-2"/>
    <n v="6.5605906567856712E-2"/>
    <n v="9.3753821466274215E-2"/>
    <n v="0.12576784773744301"/>
    <n v="0.16220794090741436"/>
    <n v="0.19427950628634605"/>
    <n v="0.22111821677670521"/>
    <n v="0.2516505029207825"/>
    <n v="0.28639435812804898"/>
    <n v="0.32592952556570842"/>
    <n v="0.37089247657169111"/>
    <n v="0.42200111966188442"/>
  </r>
  <r>
    <x v="1"/>
    <x v="0"/>
    <x v="0"/>
    <x v="2"/>
    <x v="5"/>
    <x v="2"/>
    <n v="0"/>
    <n v="0"/>
    <n v="0"/>
    <n v="0"/>
    <n v="0"/>
    <n v="1.0502587724907722E-3"/>
    <n v="2.2469875017780182E-3"/>
    <n v="3.6083874262221706E-3"/>
    <n v="5.1565495888586735E-3"/>
    <n v="6.9173515639087317E-3"/>
    <n v="8.921591439306046E-3"/>
    <n v="1.0685558120155161E-2"/>
    <n v="1.2161712791827324E-2"/>
    <n v="1.3841017646827745E-2"/>
    <n v="1.5751962816661101E-2"/>
    <n v="1.7926434728394933E-2"/>
    <n v="2.0399439912585495E-2"/>
    <n v="2.3210464022239148E-2"/>
  </r>
  <r>
    <x v="0"/>
    <x v="0"/>
    <x v="0"/>
    <x v="2"/>
    <x v="6"/>
    <x v="0"/>
    <n v="0"/>
    <n v="0"/>
    <n v="0"/>
    <n v="0"/>
    <n v="0"/>
    <n v="5.0865364966558128E-3"/>
    <n v="1.1171013527554403E-2"/>
    <n v="1.8443527596852444E-2"/>
    <n v="2.7134702786071829E-2"/>
    <n v="3.7513598373441634E-2"/>
    <n v="4.9903996445667301E-2"/>
    <n v="6.2185477197316617E-2"/>
    <n v="7.4264279145448212E-2"/>
    <n v="8.8668257134714559E-2"/>
    <n v="0.10584709095360972"/>
    <n v="0.12633724126802168"/>
    <n v="0.15078039553951"/>
    <n v="0.17994244119666322"/>
  </r>
  <r>
    <x v="0"/>
    <x v="0"/>
    <x v="0"/>
    <x v="2"/>
    <x v="6"/>
    <x v="1"/>
    <n v="0"/>
    <n v="0"/>
    <n v="0"/>
    <n v="0"/>
    <n v="0"/>
    <n v="4.4509377036938157E-2"/>
    <n v="9.775116197623937E-2"/>
    <n v="0.16138878080186658"/>
    <n v="0.23744029319057716"/>
    <n v="0.32826008328330031"/>
    <n v="0.43668138327731881"/>
    <n v="0.54414960997862183"/>
    <n v="0.64984431017734345"/>
    <n v="0.77588529849572452"/>
    <n v="0.92620746604584703"/>
    <n v="1.1055050738556609"/>
    <n v="1.3193931625692685"/>
    <n v="1.5745735758379054"/>
  </r>
  <r>
    <x v="0"/>
    <x v="0"/>
    <x v="0"/>
    <x v="2"/>
    <x v="6"/>
    <x v="2"/>
    <n v="0"/>
    <n v="0"/>
    <n v="0"/>
    <n v="0"/>
    <n v="0"/>
    <n v="4.8175499479643086E-3"/>
    <n v="1.0580267274944492E-2"/>
    <n v="1.7468195789593112E-2"/>
    <n v="2.5699763695986873E-2"/>
    <n v="3.5529801862376489E-2"/>
    <n v="4.7264970110427476E-2"/>
    <n v="5.8896980810622487E-2"/>
    <n v="7.0337030780764309E-2"/>
    <n v="8.3979296683759669E-2"/>
    <n v="0.1002496783127359"/>
    <n v="0.11965626718629956"/>
    <n v="0.14280681700858275"/>
    <n v="0.17042671350013794"/>
  </r>
  <r>
    <x v="1"/>
    <x v="0"/>
    <x v="0"/>
    <x v="2"/>
    <x v="6"/>
    <x v="0"/>
    <n v="0"/>
    <n v="0"/>
    <n v="0"/>
    <n v="0"/>
    <n v="0"/>
    <n v="4.8494521684218561E-3"/>
    <n v="1.0379950762382666E-2"/>
    <n v="1.6682207852521357E-2"/>
    <n v="2.3862805041199059E-2"/>
    <n v="3.2038105421182794E-2"/>
    <n v="4.1342933434851736E-2"/>
    <n v="4.9539936340639891E-2"/>
    <n v="5.6407557119859723E-2"/>
    <n v="6.4211236404132677E-2"/>
    <n v="7.3080681483148877E-2"/>
    <n v="8.3163462355598738E-2"/>
    <n v="9.462871522023153E-2"/>
    <n v="0.1076681170956252"/>
  </r>
  <r>
    <x v="1"/>
    <x v="0"/>
    <x v="0"/>
    <x v="2"/>
    <x v="6"/>
    <x v="1"/>
    <n v="0"/>
    <n v="0"/>
    <n v="0"/>
    <n v="0"/>
    <n v="0"/>
    <n v="4.2434787429284269E-2"/>
    <n v="9.0829023326873398E-2"/>
    <n v="0.14597647723644883"/>
    <n v="0.20880978391405952"/>
    <n v="0.28034717035415568"/>
    <n v="0.36176840828227108"/>
    <n v="0.43349570113595881"/>
    <n v="0.49359032992904306"/>
    <n v="0.56187587231479186"/>
    <n v="0.63948732273688069"/>
    <n v="0.72771598200783105"/>
    <n v="0.8280418644449834"/>
    <n v="0.94214222621170396"/>
  </r>
  <r>
    <x v="1"/>
    <x v="0"/>
    <x v="0"/>
    <x v="2"/>
    <x v="6"/>
    <x v="2"/>
    <n v="0"/>
    <n v="0"/>
    <n v="0"/>
    <n v="0"/>
    <n v="0"/>
    <n v="4.5930031283558034E-3"/>
    <n v="9.8310375415698904E-3"/>
    <n v="1.580001826875365E-2"/>
    <n v="2.2600890657148057E-2"/>
    <n v="3.0343864278998049E-2"/>
    <n v="3.9156633781888515E-2"/>
    <n v="4.6920162255183778E-2"/>
    <n v="5.3424609072644201E-2"/>
    <n v="6.0815613689360545E-2"/>
    <n v="6.9216024205824817E-2"/>
    <n v="7.8765606814608202E-2"/>
    <n v="8.9624553443168442E-2"/>
    <n v="0.1019744048337146"/>
  </r>
  <r>
    <x v="0"/>
    <x v="0"/>
    <x v="0"/>
    <x v="2"/>
    <x v="10"/>
    <x v="0"/>
    <n v="0"/>
    <n v="0"/>
    <n v="0"/>
    <n v="0"/>
    <n v="0"/>
    <n v="4.1873245219727871E-3"/>
    <n v="9.2159438297531419E-3"/>
    <n v="1.524364489900145E-2"/>
    <n v="2.2468057620536486E-2"/>
    <n v="3.112551049782402E-2"/>
    <n v="4.1498500578036154E-2"/>
    <n v="5.185776242419797E-2"/>
    <n v="6.2138787366828763E-2"/>
    <n v="7.4439936666673617E-2"/>
    <n v="8.9159752437559914E-2"/>
    <n v="0.10677091581572185"/>
    <n v="0.12783515982483351"/>
    <n v="0.15302541613971349"/>
  </r>
  <r>
    <x v="0"/>
    <x v="0"/>
    <x v="0"/>
    <x v="2"/>
    <x v="10"/>
    <x v="1"/>
    <n v="0"/>
    <n v="0"/>
    <n v="0"/>
    <n v="0"/>
    <n v="0"/>
    <n v="3.6640886396281158E-2"/>
    <n v="8.0643463177628466E-2"/>
    <n v="0.13338843408927281"/>
    <n v="0.19660514548113328"/>
    <n v="0.27236157316980902"/>
    <n v="0.36312968754078168"/>
    <n v="0.45377767397287117"/>
    <n v="0.5437410539267109"/>
    <n v="0.65138138886472441"/>
    <n v="0.78018609330189781"/>
    <n v="0.93429133001318132"/>
    <n v="1.1186125040018122"/>
    <n v="1.3390380561851591"/>
  </r>
  <r>
    <x v="0"/>
    <x v="0"/>
    <x v="0"/>
    <x v="2"/>
    <x v="10"/>
    <x v="2"/>
    <n v="0"/>
    <n v="0"/>
    <n v="0"/>
    <n v="0"/>
    <n v="0"/>
    <n v="4.0820085640419328E-4"/>
    <n v="8.9841523964466735E-4"/>
    <n v="1.4860249951590076E-3"/>
    <n v="2.1902960504529435E-3"/>
    <n v="3.034266862899729E-3"/>
    <n v="4.045476625122767E-3"/>
    <n v="5.0553480920054608E-3"/>
    <n v="6.057592643215347E-3"/>
    <n v="7.2567687884133765E-3"/>
    <n v="8.6917283603924964E-3"/>
    <n v="1.0408550626141544E-2"/>
    <n v="1.2461996065802682E-2"/>
    <n v="1.4917665347420872E-2"/>
  </r>
  <r>
    <x v="1"/>
    <x v="0"/>
    <x v="0"/>
    <x v="2"/>
    <x v="10"/>
    <x v="0"/>
    <n v="0"/>
    <n v="0"/>
    <n v="0"/>
    <n v="0"/>
    <n v="0"/>
    <n v="3.9921526162876152E-3"/>
    <n v="8.5629270427523586E-3"/>
    <n v="1.3786446920325234E-2"/>
    <n v="1.9755213692216899E-2"/>
    <n v="2.6574559469575883E-2"/>
    <n v="3.4364372849359448E-2"/>
    <n v="4.1290516564564214E-2"/>
    <n v="4.7172259403559985E-2"/>
    <n v="5.3878098302914519E-2"/>
    <n v="6.1525969233557506E-2"/>
    <n v="7.0246724245208919E-2"/>
    <n v="8.0187674778806659E-2"/>
    <n v="9.1517704826701476E-2"/>
  </r>
  <r>
    <x v="1"/>
    <x v="0"/>
    <x v="0"/>
    <x v="2"/>
    <x v="10"/>
    <x v="1"/>
    <n v="0"/>
    <n v="0"/>
    <n v="0"/>
    <n v="0"/>
    <n v="0"/>
    <n v="3.4933048471030771E-2"/>
    <n v="7.4929286074372256E-2"/>
    <n v="0.12063732647547591"/>
    <n v="0.17286659699586612"/>
    <n v="0.23253879880731054"/>
    <n v="0.30070300857875842"/>
    <n v="0.36130973817457446"/>
    <n v="0.41277751193915713"/>
    <n v="0.47145647986095829"/>
    <n v="0.53837863229329175"/>
    <n v="0.61468898082132384"/>
    <n v="0.70167656376629151"/>
    <n v="0.80081918853132394"/>
  </r>
  <r>
    <x v="1"/>
    <x v="0"/>
    <x v="0"/>
    <x v="2"/>
    <x v="10"/>
    <x v="2"/>
    <n v="0"/>
    <n v="0"/>
    <n v="0"/>
    <n v="0"/>
    <n v="0"/>
    <n v="3.8917454530060805E-4"/>
    <n v="8.347559721813355E-4"/>
    <n v="1.3439702153766548E-3"/>
    <n v="1.9258347675932036E-3"/>
    <n v="2.5906179177472262E-3"/>
    <n v="3.350006992124099E-3"/>
    <n v="4.0252013271438007E-3"/>
    <n v="4.5985823611258882E-3"/>
    <n v="5.2523003061433014E-3"/>
    <n v="5.9978521369544423E-3"/>
    <n v="6.847993950794589E-3"/>
    <n v="7.8170863867862723E-3"/>
    <n v="8.9215930817813285E-3"/>
  </r>
  <r>
    <x v="0"/>
    <x v="0"/>
    <x v="0"/>
    <x v="2"/>
    <x v="7"/>
    <x v="0"/>
    <n v="0"/>
    <n v="0"/>
    <n v="0"/>
    <n v="0"/>
    <n v="0"/>
    <n v="1.9337648300237118E-3"/>
    <n v="4.2336421420987374E-3"/>
    <n v="6.9662847531712863E-3"/>
    <n v="1.0211728225855695E-2"/>
    <n v="1.4064379008811684E-2"/>
    <n v="1.8636988994657419E-2"/>
    <n v="2.3110255097285735E-2"/>
    <n v="2.7439235478906001E-2"/>
    <n v="3.2574050797909454E-2"/>
    <n v="3.8666046743461156E-2"/>
    <n v="4.5895151537071216E-2"/>
    <n v="5.4474846873530769E-2"/>
    <n v="6.4657565298743169E-2"/>
  </r>
  <r>
    <x v="0"/>
    <x v="0"/>
    <x v="0"/>
    <x v="2"/>
    <x v="7"/>
    <x v="1"/>
    <n v="0"/>
    <n v="0"/>
    <n v="0"/>
    <n v="0"/>
    <n v="0"/>
    <n v="1.6921272063394003E-2"/>
    <n v="3.7046185447805711E-2"/>
    <n v="6.095798090300332E-2"/>
    <n v="8.935700394604093E-2"/>
    <n v="0.12306935151358193"/>
    <n v="0.16308165104916666"/>
    <n v="0.20222464897699835"/>
    <n v="0.24010508493135044"/>
    <n v="0.28503692238082728"/>
    <n v="0.33834450104979585"/>
    <n v="0.40160227008573474"/>
    <n v="0.47667828592551237"/>
    <n v="0.5657814416674859"/>
  </r>
  <r>
    <x v="0"/>
    <x v="0"/>
    <x v="0"/>
    <x v="2"/>
    <x v="7"/>
    <x v="2"/>
    <n v="0"/>
    <n v="0"/>
    <n v="0"/>
    <n v="0"/>
    <n v="0"/>
    <n v="3.874986263854152E-3"/>
    <n v="8.4836092227954709E-3"/>
    <n v="1.395943152420677E-2"/>
    <n v="2.0462832910720243E-2"/>
    <n v="2.8182990311244664E-2"/>
    <n v="3.7345842282700409E-2"/>
    <n v="4.6309623417367426E-2"/>
    <n v="5.4984276743784033E-2"/>
    <n v="6.5273707247245141E-2"/>
    <n v="7.7481189895576577E-2"/>
    <n v="9.1967274935636847E-2"/>
    <n v="0.10915974894315443"/>
    <n v="0.12956445039069747"/>
  </r>
  <r>
    <x v="1"/>
    <x v="0"/>
    <x v="0"/>
    <x v="2"/>
    <x v="7"/>
    <x v="0"/>
    <n v="0"/>
    <n v="0"/>
    <n v="0"/>
    <n v="0"/>
    <n v="0"/>
    <n v="1.843631723539556E-3"/>
    <n v="3.9341101945930997E-3"/>
    <n v="6.3021793528435371E-3"/>
    <n v="8.9835454245891441E-3"/>
    <n v="1.2018220659994083E-2"/>
    <n v="1.5452117556918967E-2"/>
    <n v="1.8428194858894256E-2"/>
    <n v="2.0861002450898048E-2"/>
    <n v="2.3610874704703747E-2"/>
    <n v="2.6720435507210431E-2"/>
    <n v="3.0237961431108122E-2"/>
    <n v="3.4217956867641994E-2"/>
    <n v="3.8721309862581266E-2"/>
  </r>
  <r>
    <x v="1"/>
    <x v="0"/>
    <x v="0"/>
    <x v="2"/>
    <x v="7"/>
    <x v="1"/>
    <n v="0"/>
    <n v="0"/>
    <n v="0"/>
    <n v="0"/>
    <n v="0"/>
    <n v="1.6132568704506998E-2"/>
    <n v="3.4425152374534342E-2"/>
    <n v="5.5146773674884873E-2"/>
    <n v="7.8609877407620099E-2"/>
    <n v="0.10516458793139229"/>
    <n v="0.13521265930406168"/>
    <n v="0.16125461276527858"/>
    <n v="0.18254272314097603"/>
    <n v="0.20660528536352618"/>
    <n v="0.23381527673369512"/>
    <n v="0.26459513797855205"/>
    <n v="0.29942180590995215"/>
    <n v="0.33882807705613555"/>
  </r>
  <r>
    <x v="1"/>
    <x v="0"/>
    <x v="0"/>
    <x v="2"/>
    <x v="7"/>
    <x v="2"/>
    <n v="0"/>
    <n v="0"/>
    <n v="0"/>
    <n v="0"/>
    <n v="0"/>
    <n v="3.6943724973185778E-3"/>
    <n v="7.8833903315688701E-3"/>
    <n v="1.2628659930853386E-2"/>
    <n v="1.8001731431099559E-2"/>
    <n v="2.408278362000937E-2"/>
    <n v="3.096381853205302E-2"/>
    <n v="3.6927448900271567E-2"/>
    <n v="4.1802444998685045E-2"/>
    <n v="4.7312793023124029E-2"/>
    <n v="5.3543905105240513E-2"/>
    <n v="6.0592520545044187E-2"/>
    <n v="6.8567858294144649E-2"/>
    <n v="7.759192922859337E-2"/>
  </r>
  <r>
    <x v="0"/>
    <x v="0"/>
    <x v="0"/>
    <x v="2"/>
    <x v="8"/>
    <x v="0"/>
    <n v="0"/>
    <n v="0"/>
    <n v="0"/>
    <n v="0"/>
    <n v="0"/>
    <n v="5.7112334026371897E-3"/>
    <n v="1.2548592196919443E-2"/>
    <n v="2.0718168825601367E-2"/>
    <n v="3.0473032056455684E-2"/>
    <n v="4.2109640719910739E-2"/>
    <n v="5.5983568902942302E-2"/>
    <n v="6.9708115470827434E-2"/>
    <n v="8.3171483155969395E-2"/>
    <n v="9.920414650338466E-2"/>
    <n v="0.11830166083058796"/>
    <n v="0.14105424760829377"/>
    <n v="0.16816866981202422"/>
    <n v="0.2004829916346271"/>
  </r>
  <r>
    <x v="0"/>
    <x v="0"/>
    <x v="0"/>
    <x v="2"/>
    <x v="8"/>
    <x v="1"/>
    <n v="0"/>
    <n v="0"/>
    <n v="0"/>
    <n v="0"/>
    <n v="0"/>
    <n v="4.9975743028888547E-2"/>
    <n v="0.10980556646800391"/>
    <n v="0.18129286762808183"/>
    <n v="0.26665210682184692"/>
    <n v="0.36847742602943445"/>
    <n v="0.48988025109280475"/>
    <n v="0.60997592292227798"/>
    <n v="0.72778616745289171"/>
    <n v="0.86807885154265907"/>
    <n v="1.0351902968683089"/>
    <n v="1.2342851945694011"/>
    <n v="1.4715480239618604"/>
    <n v="1.7543122063560701"/>
  </r>
  <r>
    <x v="0"/>
    <x v="0"/>
    <x v="0"/>
    <x v="2"/>
    <x v="8"/>
    <x v="2"/>
    <n v="0"/>
    <n v="0"/>
    <n v="0"/>
    <n v="0"/>
    <n v="0"/>
    <n v="1.182941474113994E-3"/>
    <n v="2.5991321147240888E-3"/>
    <n v="4.2912589004299173E-3"/>
    <n v="6.3117387997033069E-3"/>
    <n v="8.7219759648800889E-3"/>
    <n v="1.1595618819155438E-2"/>
    <n v="1.4438320947396855E-2"/>
    <n v="1.7226926296400182E-2"/>
    <n v="2.0547698024168712E-2"/>
    <n v="2.4503278221557137E-2"/>
    <n v="2.9215916743789087E-2"/>
    <n v="3.4832002151298336E-2"/>
    <n v="4.1525118821013292E-2"/>
  </r>
  <r>
    <x v="1"/>
    <x v="0"/>
    <x v="0"/>
    <x v="2"/>
    <x v="8"/>
    <x v="0"/>
    <n v="0"/>
    <n v="0"/>
    <n v="0"/>
    <n v="0"/>
    <n v="0"/>
    <n v="5.4450318457346086E-3"/>
    <n v="1.1659863951461036E-2"/>
    <n v="1.8739502676245464E-2"/>
    <n v="2.6798912591062669E-2"/>
    <n v="3.5964894696503089E-2"/>
    <n v="4.6383810607403618E-2"/>
    <n v="5.5540787709203142E-2"/>
    <n v="6.3183725003983601E-2"/>
    <n v="7.1853334593711293E-2"/>
    <n v="8.1693382472545428E-2"/>
    <n v="9.2866280727980061E-2"/>
    <n v="0.1055585765717077"/>
    <n v="0.11997848333434984"/>
  </r>
  <r>
    <x v="1"/>
    <x v="0"/>
    <x v="0"/>
    <x v="2"/>
    <x v="8"/>
    <x v="1"/>
    <n v="0"/>
    <n v="0"/>
    <n v="0"/>
    <n v="0"/>
    <n v="0"/>
    <n v="4.7646365175847132E-2"/>
    <n v="0.1020288129567509"/>
    <n v="0.16397868975285962"/>
    <n v="0.2345019848928197"/>
    <n v="0.31470826154356246"/>
    <n v="0.40587824664035971"/>
    <n v="0.48600572564509414"/>
    <n v="0.55288470664655076"/>
    <n v="0.62874751078566271"/>
    <n v="0.71485215220296139"/>
    <n v="0.81261980635691122"/>
    <n v="0.92368284139937118"/>
    <n v="1.0498632133200099"/>
  </r>
  <r>
    <x v="1"/>
    <x v="0"/>
    <x v="0"/>
    <x v="2"/>
    <x v="8"/>
    <x v="2"/>
    <n v="0"/>
    <n v="0"/>
    <n v="0"/>
    <n v="0"/>
    <n v="0"/>
    <n v="1.127804371506986E-3"/>
    <n v="2.4150539258894562E-3"/>
    <n v="3.8814268927907748E-3"/>
    <n v="5.5507353543781651E-3"/>
    <n v="7.4492430179776701E-3"/>
    <n v="9.6072650908663945E-3"/>
    <n v="1.1503907589530349E-2"/>
    <n v="1.3086953995211058E-2"/>
    <n v="1.4882650305456357E-2"/>
    <n v="1.6920774108585362E-2"/>
    <n v="1.9234965072363268E-2"/>
    <n v="2.1863861861686776E-2"/>
    <n v="2.4850590744892577E-2"/>
  </r>
  <r>
    <x v="0"/>
    <x v="0"/>
    <x v="0"/>
    <x v="2"/>
    <x v="9"/>
    <x v="0"/>
    <n v="0"/>
    <n v="0"/>
    <n v="0"/>
    <n v="0"/>
    <n v="0"/>
    <n v="1.1680184488291829E-2"/>
    <n v="2.565536508759679E-2"/>
    <n v="4.2374525530086929E-2"/>
    <n v="6.2379409934639064E-2"/>
    <n v="8.6318657297797655E-2"/>
    <n v="0.11496453254252986"/>
    <n v="0.14347111445865982"/>
    <n v="0.17166100235930701"/>
    <n v="0.20538402415669374"/>
    <n v="0.24572488303529505"/>
    <n v="0.29397883749460862"/>
    <n v="0.35169939673440648"/>
    <n v="0.42074657705387902"/>
  </r>
  <r>
    <x v="0"/>
    <x v="0"/>
    <x v="0"/>
    <x v="2"/>
    <x v="9"/>
    <x v="1"/>
    <n v="0"/>
    <n v="0"/>
    <n v="0"/>
    <n v="0"/>
    <n v="0"/>
    <n v="0.10220662637379593"/>
    <n v="0.2244954535281326"/>
    <n v="0.37079528178358889"/>
    <n v="0.54584660464895696"/>
    <n v="0.75532529168244023"/>
    <n v="1.0059889923477447"/>
    <n v="1.2554338166154131"/>
    <n v="1.5021074323505699"/>
    <n v="1.7971983440134687"/>
    <n v="2.1501981699268531"/>
    <n v="2.5724409777716195"/>
    <n v="3.0775206396744035"/>
    <n v="3.6817130964074658"/>
  </r>
  <r>
    <x v="0"/>
    <x v="0"/>
    <x v="0"/>
    <x v="2"/>
    <x v="9"/>
    <x v="2"/>
    <n v="0"/>
    <n v="0"/>
    <n v="0"/>
    <n v="0"/>
    <n v="0"/>
    <n v="1.3590236791724044E-2"/>
    <n v="2.9850768784351681E-2"/>
    <n v="4.9304001702036207E-2"/>
    <n v="7.2580270696027988E-2"/>
    <n v="0.10043428623894174"/>
    <n v="0.13376460119007405"/>
    <n v="0.16693284427315411"/>
    <n v="0.19973260459252037"/>
    <n v="0.23897032827902201"/>
    <n v="0.28590809926125865"/>
    <n v="0.34205298874451073"/>
    <n v="0.4092125501885876"/>
    <n v="0.48955096704177309"/>
  </r>
  <r>
    <x v="1"/>
    <x v="0"/>
    <x v="0"/>
    <x v="2"/>
    <x v="9"/>
    <x v="0"/>
    <n v="0"/>
    <n v="0"/>
    <n v="0"/>
    <n v="0"/>
    <n v="0"/>
    <n v="1.1135769109600261E-2"/>
    <n v="2.3838539826344974E-2"/>
    <n v="3.8327126089062268E-2"/>
    <n v="5.4855042462596031E-2"/>
    <n v="7.3711628543172605E-2"/>
    <n v="9.5223846383109295E-2"/>
    <n v="0.11426472408413063"/>
    <n v="0.13034391115355506"/>
    <n v="0.14868216522858102"/>
    <n v="0.16959598380593655"/>
    <n v="0.19344443314359039"/>
    <n v="0.22063984758062744"/>
    <n v="0.25165411733919574"/>
  </r>
  <r>
    <x v="1"/>
    <x v="0"/>
    <x v="0"/>
    <x v="2"/>
    <x v="9"/>
    <x v="1"/>
    <n v="0"/>
    <n v="0"/>
    <n v="0"/>
    <n v="0"/>
    <n v="0"/>
    <n v="9.7442758195356305E-2"/>
    <n v="0.20859745287160403"/>
    <n v="0.33537879988906222"/>
    <n v="0.48000516047612485"/>
    <n v="0.64500838025871454"/>
    <n v="0.83324951749777754"/>
    <n v="0.99986536804090875"/>
    <n v="1.1405651546621192"/>
    <n v="1.3010327469739273"/>
    <n v="1.4840376338854127"/>
    <n v="1.6927217992332542"/>
    <n v="1.9306933454218431"/>
    <n v="2.2020815143884862"/>
  </r>
  <r>
    <x v="1"/>
    <x v="0"/>
    <x v="0"/>
    <x v="2"/>
    <x v="9"/>
    <x v="2"/>
    <n v="0"/>
    <n v="0"/>
    <n v="0"/>
    <n v="0"/>
    <n v="0"/>
    <n v="1.2956793551431823E-2"/>
    <n v="2.7736839373874618E-2"/>
    <n v="4.4594733894720864E-2"/>
    <n v="6.382544873619389E-2"/>
    <n v="8.5765638993928486E-2"/>
    <n v="0.11079573459326997"/>
    <n v="0.13295035354971951"/>
    <n v="0.151658958701543"/>
    <n v="0.17299605448767716"/>
    <n v="0.19732989501650816"/>
    <n v="0.22507826439706313"/>
    <n v="0.25672092571109306"/>
    <n v="0.29280693705482225"/>
  </r>
  <r>
    <x v="0"/>
    <x v="0"/>
    <x v="0"/>
    <x v="2"/>
    <x v="11"/>
    <x v="0"/>
    <n v="0"/>
    <n v="0"/>
    <n v="0"/>
    <n v="0"/>
    <n v="0"/>
    <n v="6.3999502042922144E-4"/>
    <n v="1.4087845011494186E-3"/>
    <n v="2.3297579095571961E-3"/>
    <n v="3.4330769202804848E-3"/>
    <n v="4.7541829511535648E-3"/>
    <n v="6.3350194529850608E-3"/>
    <n v="7.9101640579052508E-3"/>
    <n v="9.468608852698351E-3"/>
    <n v="1.1329912423385097E-2"/>
    <n v="1.3553610223030801E-2"/>
    <n v="1.6210016218105097E-2"/>
    <n v="1.938323872671191E-2"/>
    <n v="2.3174145752986697E-2"/>
  </r>
  <r>
    <x v="0"/>
    <x v="0"/>
    <x v="0"/>
    <x v="2"/>
    <x v="11"/>
    <x v="1"/>
    <n v="0"/>
    <n v="0"/>
    <n v="0"/>
    <n v="0"/>
    <n v="0"/>
    <n v="5.6002310579655479E-3"/>
    <n v="1.2327468910658496E-2"/>
    <n v="2.0386381434488086E-2"/>
    <n v="3.0040896225169523E-2"/>
    <n v="4.1601140897071988E-2"/>
    <n v="5.5434138643187164E-2"/>
    <n v="6.9217329848870093E-2"/>
    <n v="8.2854390549860796E-2"/>
    <n v="9.914159550009817E-2"/>
    <n v="0.11859990546125004"/>
    <n v="0.14184459781245587"/>
    <n v="0.1696116564289698"/>
    <n v="0.20278371963059558"/>
  </r>
  <r>
    <x v="0"/>
    <x v="0"/>
    <x v="0"/>
    <x v="2"/>
    <x v="11"/>
    <x v="2"/>
    <n v="0"/>
    <n v="0"/>
    <n v="0"/>
    <n v="0"/>
    <n v="0"/>
    <n v="2.3700453336016162E-4"/>
    <n v="5.2170454869479967E-4"/>
    <n v="8.6276169121821155E-4"/>
    <n v="1.2713455066180491E-3"/>
    <n v="1.7605807480991146E-3"/>
    <n v="2.3460000177428215E-3"/>
    <n v="2.9293114500935223E-3"/>
    <n v="3.5064385675979632E-3"/>
    <n v="4.1957210934469294E-3"/>
    <n v="5.0192063433565151E-3"/>
    <n v="6.0029331586924882E-3"/>
    <n v="7.1780487391167455E-3"/>
    <n v="8.5819067725299569E-3"/>
  </r>
  <r>
    <x v="1"/>
    <x v="0"/>
    <x v="0"/>
    <x v="2"/>
    <x v="11"/>
    <x v="0"/>
    <n v="0"/>
    <n v="0"/>
    <n v="0"/>
    <n v="0"/>
    <n v="0"/>
    <n v="6.1016474405328313E-4"/>
    <n v="1.3089576099944637E-3"/>
    <n v="2.1070600457766672E-3"/>
    <n v="3.0186156425895633E-3"/>
    <n v="4.0592310476947726E-3"/>
    <n v="5.246393210002114E-3"/>
    <n v="6.2991386455243051E-3"/>
    <n v="7.1892692545770832E-3"/>
    <n v="8.2019561923980383E-3"/>
    <n v="9.3548010402121837E-3"/>
    <n v="1.0667115088065508E-2"/>
    <n v="1.2161074339041827E-2"/>
    <n v="1.3862153368646015E-2"/>
  </r>
  <r>
    <x v="1"/>
    <x v="0"/>
    <x v="0"/>
    <x v="2"/>
    <x v="11"/>
    <x v="1"/>
    <n v="0"/>
    <n v="0"/>
    <n v="0"/>
    <n v="0"/>
    <n v="0"/>
    <n v="5.3392033391620689E-3"/>
    <n v="1.1453940776187718E-2"/>
    <n v="1.8437679564198724E-2"/>
    <n v="2.6414182195282035E-2"/>
    <n v="3.5520013529968322E-2"/>
    <n v="4.5908191875069004E-2"/>
    <n v="5.5120166181039182E-2"/>
    <n v="6.2909190975513271E-2"/>
    <n v="7.1770636237036431E-2"/>
    <n v="8.1858523354368065E-2"/>
    <n v="9.3341834402106805E-2"/>
    <n v="0.10641461892321358"/>
    <n v="0.12129979038478876"/>
  </r>
  <r>
    <x v="1"/>
    <x v="0"/>
    <x v="0"/>
    <x v="2"/>
    <x v="11"/>
    <x v="2"/>
    <n v="0"/>
    <n v="0"/>
    <n v="0"/>
    <n v="0"/>
    <n v="0"/>
    <n v="2.2595771188998462E-4"/>
    <n v="4.8473640831910074E-4"/>
    <n v="7.8029166941989941E-4"/>
    <n v="1.117861184741428E-3"/>
    <n v="1.503224446363291E-3"/>
    <n v="1.9428572643058306E-3"/>
    <n v="2.3327125486885792E-3"/>
    <n v="2.6623479097366439E-3"/>
    <n v="3.0373686325185487E-3"/>
    <n v="3.4642929779761323E-3"/>
    <n v="3.9502723506357335E-3"/>
    <n v="4.5035190226165155E-3"/>
    <n v="5.1334668015065917E-3"/>
  </r>
  <r>
    <x v="0"/>
    <x v="0"/>
    <x v="0"/>
    <x v="3"/>
    <x v="3"/>
    <x v="1"/>
    <n v="0"/>
    <n v="0"/>
    <n v="0"/>
    <n v="0"/>
    <n v="0"/>
    <n v="0"/>
    <n v="0.22164207629793317"/>
    <n v="0.67119100170955059"/>
    <n v="1.1324880597072566"/>
    <n v="1.6067024485733357"/>
    <n v="2.0954004767040724"/>
    <n v="2.5927963567251382"/>
    <n v="3.0939863643837473"/>
    <n v="3.6026699281863448"/>
    <n v="4.1216229785764247"/>
    <n v="4.6558386382374541"/>
    <n v="5.2064742009747693"/>
    <n v="5.7696067175947716"/>
  </r>
  <r>
    <x v="1"/>
    <x v="0"/>
    <x v="0"/>
    <x v="3"/>
    <x v="3"/>
    <x v="1"/>
    <n v="0"/>
    <n v="0"/>
    <n v="0"/>
    <n v="0"/>
    <n v="0"/>
    <n v="0"/>
    <n v="0.11082103814896659"/>
    <n v="0.3355955008547753"/>
    <n v="0.56624402985362832"/>
    <n v="0.80335122428666783"/>
    <n v="1.0477002383520362"/>
    <n v="1.2963981783625691"/>
    <n v="1.5469931821918737"/>
    <n v="1.8013349640931724"/>
    <n v="2.0608114892882123"/>
    <n v="2.3279193191187271"/>
    <n v="2.6032371004873847"/>
    <n v="2.8848033587973858"/>
  </r>
  <r>
    <x v="0"/>
    <x v="0"/>
    <x v="0"/>
    <x v="3"/>
    <x v="6"/>
    <x v="1"/>
    <n v="0"/>
    <n v="0"/>
    <n v="0"/>
    <n v="0"/>
    <n v="0"/>
    <n v="0"/>
    <n v="0.48411966957816421"/>
    <n v="1.4637138180222733"/>
    <n v="2.4665556113726281"/>
    <n v="3.495945461741969"/>
    <n v="4.5528501642102128"/>
    <n v="5.6252509626950893"/>
    <n v="6.7044708119813521"/>
    <n v="7.7982802432184268"/>
    <n v="8.9121614192362806"/>
    <n v="10.056746501332125"/>
    <n v="11.234347616361138"/>
    <n v="12.436447154545753"/>
  </r>
  <r>
    <x v="1"/>
    <x v="0"/>
    <x v="0"/>
    <x v="3"/>
    <x v="6"/>
    <x v="1"/>
    <n v="0"/>
    <n v="0"/>
    <n v="0"/>
    <n v="0"/>
    <n v="0"/>
    <n v="0"/>
    <n v="0.24205983478908211"/>
    <n v="0.73185690901113665"/>
    <n v="1.2332778056863141"/>
    <n v="1.7479727308709845"/>
    <n v="2.2764250821051064"/>
    <n v="2.8126254813475446"/>
    <n v="3.352235405990676"/>
    <n v="3.8991401216092134"/>
    <n v="4.4560807096181403"/>
    <n v="5.0283732506660623"/>
    <n v="5.6171738081805689"/>
    <n v="6.2182235772728767"/>
  </r>
  <r>
    <x v="0"/>
    <x v="0"/>
    <x v="0"/>
    <x v="3"/>
    <x v="7"/>
    <x v="2"/>
    <n v="0"/>
    <n v="0"/>
    <n v="0"/>
    <n v="0"/>
    <n v="0"/>
    <n v="0"/>
    <n v="2.0675908916574295E-2"/>
    <n v="6.186406496359434E-2"/>
    <n v="0.10287345008002363"/>
    <n v="0.14375676509099741"/>
    <n v="0.18416964668156915"/>
    <n v="0.22407289391751611"/>
    <n v="0.26370782428185841"/>
    <n v="0.30295829589599377"/>
    <n v="0.34188304682902826"/>
    <n v="0.38058360838904182"/>
    <n v="0.41895449706300902"/>
    <n v="0.45700152051121234"/>
  </r>
  <r>
    <x v="1"/>
    <x v="0"/>
    <x v="0"/>
    <x v="3"/>
    <x v="7"/>
    <x v="2"/>
    <n v="0"/>
    <n v="0"/>
    <n v="0"/>
    <n v="0"/>
    <n v="0"/>
    <n v="0"/>
    <n v="1.0337954458287148E-2"/>
    <n v="3.093203248179717E-2"/>
    <n v="5.1436725040011816E-2"/>
    <n v="7.1878382545498706E-2"/>
    <n v="9.2084823340784577E-2"/>
    <n v="0.11203644695875806"/>
    <n v="0.1318539121409292"/>
    <n v="0.15147914794799688"/>
    <n v="0.17094152341451413"/>
    <n v="0.19029180419452091"/>
    <n v="0.20947724853150451"/>
    <n v="0.22850076025560617"/>
  </r>
  <r>
    <x v="0"/>
    <x v="0"/>
    <x v="0"/>
    <x v="3"/>
    <x v="8"/>
    <x v="0"/>
    <n v="0"/>
    <n v="0"/>
    <n v="0"/>
    <n v="0"/>
    <n v="0"/>
    <n v="0"/>
    <n v="0.12572738239101633"/>
    <n v="0.38004309535710906"/>
    <n v="0.64001996353223611"/>
    <n v="0.90625586204935993"/>
    <n v="1.1788464848275271"/>
    <n v="1.4547396720377161"/>
    <n v="1.7320405241058991"/>
    <n v="2.0128085870574903"/>
    <n v="2.2980937694986099"/>
    <n v="2.5904821995384086"/>
    <n v="2.8907016581009639"/>
    <n v="3.1965037419157856"/>
  </r>
  <r>
    <x v="0"/>
    <x v="0"/>
    <x v="0"/>
    <x v="3"/>
    <x v="8"/>
    <x v="1"/>
    <n v="0"/>
    <n v="0"/>
    <n v="0"/>
    <n v="0"/>
    <n v="0"/>
    <n v="0"/>
    <n v="0.99704712421863628"/>
    <n v="3.0138293512426602"/>
    <n v="5.0755058440469796"/>
    <n v="7.1868178902542681"/>
    <n v="9.348524364701305"/>
    <n v="11.536420936379939"/>
    <n v="13.735480614868202"/>
    <n v="15.96203607490078"/>
    <n v="18.224413333742298"/>
    <n v="20.543120983435752"/>
    <n v="22.923930494472387"/>
    <n v="25.349011510629939"/>
  </r>
  <r>
    <x v="1"/>
    <x v="0"/>
    <x v="0"/>
    <x v="3"/>
    <x v="8"/>
    <x v="0"/>
    <n v="0"/>
    <n v="0"/>
    <n v="0"/>
    <n v="0"/>
    <n v="0"/>
    <n v="0"/>
    <n v="6.2863691195508165E-2"/>
    <n v="0.19002154767855453"/>
    <n v="0.32000998176611806"/>
    <n v="0.45312793102467996"/>
    <n v="0.58942324241376354"/>
    <n v="0.72736983601885807"/>
    <n v="0.86602026205294957"/>
    <n v="1.0064042935287452"/>
    <n v="1.1490468847493049"/>
    <n v="1.2952410997692043"/>
    <n v="1.445350829050482"/>
    <n v="1.5982518709578928"/>
  </r>
  <r>
    <x v="1"/>
    <x v="0"/>
    <x v="0"/>
    <x v="3"/>
    <x v="8"/>
    <x v="1"/>
    <n v="0"/>
    <n v="0"/>
    <n v="0"/>
    <n v="0"/>
    <n v="0"/>
    <n v="0"/>
    <n v="0.49852356210931814"/>
    <n v="1.5069146756213301"/>
    <n v="2.5377529220234898"/>
    <n v="3.593408945127134"/>
    <n v="4.6742621823506525"/>
    <n v="5.7682104681899693"/>
    <n v="6.8677403074341008"/>
    <n v="7.9810180374503901"/>
    <n v="9.112206666871149"/>
    <n v="10.271560491717876"/>
    <n v="11.461965247236193"/>
    <n v="12.67450575531497"/>
  </r>
  <r>
    <x v="0"/>
    <x v="0"/>
    <x v="0"/>
    <x v="4"/>
    <x v="3"/>
    <x v="0"/>
    <n v="0"/>
    <n v="0"/>
    <n v="0"/>
    <n v="0"/>
    <n v="0"/>
    <n v="0"/>
    <n v="9.663672892394945E-2"/>
    <n v="0.29264164986982111"/>
    <n v="0.49376879816100222"/>
    <n v="0.70052794838249377"/>
    <n v="0.91360201653305884"/>
    <n v="1.1103436297386695"/>
    <n v="1.2882552703197301"/>
    <n v="1.4686795939181216"/>
    <n v="1.652787644845892"/>
    <n v="1.8425167142282421"/>
    <n v="1.950748700178194"/>
    <n v="1.9738093121681084"/>
  </r>
  <r>
    <x v="0"/>
    <x v="0"/>
    <x v="0"/>
    <x v="4"/>
    <x v="3"/>
    <x v="1"/>
    <n v="0"/>
    <n v="0"/>
    <n v="0"/>
    <n v="0"/>
    <n v="0"/>
    <n v="0"/>
    <n v="0.76635153643669884"/>
    <n v="2.3207157413161155"/>
    <n v="3.915700389786346"/>
    <n v="5.5553481118163663"/>
    <n v="7.2450745886977188"/>
    <n v="8.8052809330143731"/>
    <n v="10.21616125385561"/>
    <n v="11.646967730231616"/>
    <n v="13.106987013478445"/>
    <n v="14.611582268790681"/>
    <n v="15.46988686630676"/>
    <n v="15.652762835168962"/>
  </r>
  <r>
    <x v="0"/>
    <x v="0"/>
    <x v="0"/>
    <x v="4"/>
    <x v="3"/>
    <x v="2"/>
    <n v="0"/>
    <n v="0"/>
    <n v="0"/>
    <n v="0"/>
    <n v="0"/>
    <n v="0"/>
    <n v="0"/>
    <n v="0"/>
    <n v="0"/>
    <n v="0"/>
    <n v="0"/>
    <n v="0"/>
    <n v="0"/>
    <n v="0"/>
    <n v="0"/>
    <n v="0"/>
    <n v="0"/>
    <n v="0"/>
  </r>
  <r>
    <x v="1"/>
    <x v="0"/>
    <x v="0"/>
    <x v="4"/>
    <x v="3"/>
    <x v="0"/>
    <n v="0"/>
    <n v="0"/>
    <n v="0"/>
    <n v="0"/>
    <n v="0"/>
    <n v="0"/>
    <n v="9.663672892394945E-2"/>
    <n v="0.29264164986982111"/>
    <n v="0.49376879816100222"/>
    <n v="0.70052794838249377"/>
    <n v="0.91360201653305884"/>
    <n v="1.0271966399448913"/>
    <n v="1.0373290951207685"/>
    <n v="1.046856816704838"/>
    <n v="1.0567885970445272"/>
    <n v="1.0680712720289172"/>
    <n v="1.0806704447009885"/>
    <n v="1.0934454996385827"/>
  </r>
  <r>
    <x v="1"/>
    <x v="0"/>
    <x v="0"/>
    <x v="4"/>
    <x v="3"/>
    <x v="1"/>
    <n v="0"/>
    <n v="0"/>
    <n v="0"/>
    <n v="0"/>
    <n v="0"/>
    <n v="0"/>
    <n v="0.76635153643669884"/>
    <n v="2.3207157413161155"/>
    <n v="3.915700389786346"/>
    <n v="5.5553481118163663"/>
    <n v="7.2450745886977188"/>
    <n v="8.1459061374467971"/>
    <n v="8.2262588426591208"/>
    <n v="8.3018158710891576"/>
    <n v="8.380577178592258"/>
    <n v="8.4700513920272726"/>
    <n v="8.5699657355960763"/>
    <n v="8.6712748660737162"/>
  </r>
  <r>
    <x v="1"/>
    <x v="0"/>
    <x v="0"/>
    <x v="4"/>
    <x v="3"/>
    <x v="2"/>
    <n v="0"/>
    <n v="0"/>
    <n v="0"/>
    <n v="0"/>
    <n v="0"/>
    <n v="0"/>
    <n v="0"/>
    <n v="0"/>
    <n v="0"/>
    <n v="0"/>
    <n v="0"/>
    <n v="0"/>
    <n v="0"/>
    <n v="0"/>
    <n v="0"/>
    <n v="0"/>
    <n v="0"/>
    <n v="0"/>
  </r>
  <r>
    <x v="0"/>
    <x v="0"/>
    <x v="0"/>
    <x v="4"/>
    <x v="4"/>
    <x v="0"/>
    <n v="0"/>
    <n v="0"/>
    <n v="0"/>
    <n v="0"/>
    <n v="0"/>
    <n v="0"/>
    <n v="0.78076048197755255"/>
    <n v="2.3615681114884679"/>
    <n v="3.9800885276112377"/>
    <n v="5.6420504551189676"/>
    <n v="7.35725178933283"/>
    <n v="8.9494324222795711"/>
    <n v="10.397621651791306"/>
    <n v="11.866973632651678"/>
    <n v="13.363142615776002"/>
    <n v="14.904375365926818"/>
    <n v="15.787806056553105"/>
    <n v="15.982679199339316"/>
  </r>
  <r>
    <x v="0"/>
    <x v="0"/>
    <x v="0"/>
    <x v="4"/>
    <x v="4"/>
    <x v="1"/>
    <n v="0"/>
    <n v="0"/>
    <n v="0"/>
    <n v="0"/>
    <n v="0"/>
    <n v="0"/>
    <n v="6.1916105979066227"/>
    <n v="18.727779497414058"/>
    <n v="31.563019488059609"/>
    <n v="44.742760677842369"/>
    <n v="58.344702635206261"/>
    <n v="70.971062073590531"/>
    <n v="82.455536490774051"/>
    <n v="94.107836404451959"/>
    <n v="105.97280132776386"/>
    <n v="118.19513231140209"/>
    <n v="125.20094133076144"/>
    <n v="126.74633027394459"/>
  </r>
  <r>
    <x v="0"/>
    <x v="0"/>
    <x v="0"/>
    <x v="4"/>
    <x v="4"/>
    <x v="2"/>
    <n v="0"/>
    <n v="0"/>
    <n v="0"/>
    <n v="0"/>
    <n v="0"/>
    <n v="0"/>
    <n v="0"/>
    <n v="0"/>
    <n v="0"/>
    <n v="0"/>
    <n v="0"/>
    <n v="0"/>
    <n v="0"/>
    <n v="0"/>
    <n v="0"/>
    <n v="0"/>
    <n v="0"/>
    <n v="0"/>
  </r>
  <r>
    <x v="1"/>
    <x v="0"/>
    <x v="0"/>
    <x v="4"/>
    <x v="4"/>
    <x v="0"/>
    <n v="0"/>
    <n v="0"/>
    <n v="0"/>
    <n v="0"/>
    <n v="0"/>
    <n v="0"/>
    <n v="0.78076048197755255"/>
    <n v="2.3615681114884679"/>
    <n v="3.9800885276112377"/>
    <n v="5.6420504551189676"/>
    <n v="7.35725178933283"/>
    <n v="8.2788607086536317"/>
    <n v="8.3719848962620773"/>
    <n v="8.4584325724503735"/>
    <n v="8.5442568660813851"/>
    <n v="8.6396787521628227"/>
    <n v="8.7460857415564064"/>
    <n v="8.8540410337249043"/>
  </r>
  <r>
    <x v="1"/>
    <x v="0"/>
    <x v="0"/>
    <x v="4"/>
    <x v="4"/>
    <x v="1"/>
    <n v="0"/>
    <n v="0"/>
    <n v="0"/>
    <n v="0"/>
    <n v="0"/>
    <n v="0"/>
    <n v="6.1916105979066227"/>
    <n v="18.727779497414058"/>
    <n v="31.563019488059609"/>
    <n v="44.742760677842369"/>
    <n v="58.344702635206261"/>
    <n v="65.653273808709883"/>
    <n v="66.391770082826469"/>
    <n v="67.077320082355328"/>
    <n v="67.757926514506821"/>
    <n v="68.514644067164753"/>
    <n v="69.358476021302508"/>
    <n v="70.214586373349988"/>
  </r>
  <r>
    <x v="1"/>
    <x v="0"/>
    <x v="0"/>
    <x v="4"/>
    <x v="4"/>
    <x v="2"/>
    <n v="0"/>
    <n v="0"/>
    <n v="0"/>
    <n v="0"/>
    <n v="0"/>
    <n v="0"/>
    <n v="0"/>
    <n v="0"/>
    <n v="0"/>
    <n v="0"/>
    <n v="0"/>
    <n v="0"/>
    <n v="0"/>
    <n v="0"/>
    <n v="0"/>
    <n v="0"/>
    <n v="0"/>
    <n v="0"/>
  </r>
  <r>
    <x v="0"/>
    <x v="0"/>
    <x v="0"/>
    <x v="4"/>
    <x v="5"/>
    <x v="0"/>
    <n v="0"/>
    <n v="0"/>
    <n v="0"/>
    <n v="0"/>
    <n v="0"/>
    <n v="0"/>
    <n v="3.412631560944291E-2"/>
    <n v="0.10306151447621209"/>
    <n v="0.17337375076362552"/>
    <n v="0.24539615936200038"/>
    <n v="0.31945868870802507"/>
    <n v="0.38780353171460796"/>
    <n v="0.44960502662490032"/>
    <n v="0.51214904499264069"/>
    <n v="0.57573602945393443"/>
    <n v="0.64109732150892518"/>
    <n v="0.67799917795222209"/>
    <n v="0.68519995968502267"/>
  </r>
  <r>
    <x v="0"/>
    <x v="0"/>
    <x v="0"/>
    <x v="4"/>
    <x v="5"/>
    <x v="1"/>
    <n v="0"/>
    <n v="0"/>
    <n v="0"/>
    <n v="0"/>
    <n v="0"/>
    <n v="0"/>
    <n v="0.27062954935904132"/>
    <n v="0.81730156686589051"/>
    <n v="1.3748938085441522"/>
    <n v="1.9460481108661285"/>
    <n v="2.5333810409923241"/>
    <n v="3.075371400442906"/>
    <n v="3.5654715011598888"/>
    <n v="4.0614599840561088"/>
    <n v="4.5657194284919616"/>
    <n v="5.0840495411476709"/>
    <n v="5.3766897691187827"/>
    <n v="5.433793628137229"/>
  </r>
  <r>
    <x v="0"/>
    <x v="0"/>
    <x v="0"/>
    <x v="4"/>
    <x v="5"/>
    <x v="2"/>
    <n v="0"/>
    <n v="0"/>
    <n v="0"/>
    <n v="0"/>
    <n v="0"/>
    <n v="0"/>
    <n v="0"/>
    <n v="0"/>
    <n v="0"/>
    <n v="0"/>
    <n v="0"/>
    <n v="0"/>
    <n v="0"/>
    <n v="0"/>
    <n v="0"/>
    <n v="0"/>
    <n v="0"/>
    <n v="0"/>
  </r>
  <r>
    <x v="1"/>
    <x v="0"/>
    <x v="0"/>
    <x v="4"/>
    <x v="5"/>
    <x v="0"/>
    <n v="0"/>
    <n v="0"/>
    <n v="0"/>
    <n v="0"/>
    <n v="0"/>
    <n v="0"/>
    <n v="3.412631560944291E-2"/>
    <n v="0.10306151447621209"/>
    <n v="0.17337375076362552"/>
    <n v="0.24539615936200038"/>
    <n v="0.31945868870802507"/>
    <n v="0.35877483496190377"/>
    <n v="0.36203869689151624"/>
    <n v="0.36506391075097244"/>
    <n v="0.36813510082807682"/>
    <n v="0.37164156897237999"/>
    <n v="0.37559613551330484"/>
    <n v="0.3795852049391461"/>
  </r>
  <r>
    <x v="1"/>
    <x v="0"/>
    <x v="0"/>
    <x v="4"/>
    <x v="5"/>
    <x v="1"/>
    <n v="0"/>
    <n v="0"/>
    <n v="0"/>
    <n v="0"/>
    <n v="0"/>
    <n v="0"/>
    <n v="0.27062954935904132"/>
    <n v="0.81730156686589051"/>
    <n v="1.3748938085441522"/>
    <n v="1.9460481108661285"/>
    <n v="2.5333810409923241"/>
    <n v="2.8451671436877231"/>
    <n v="2.8710503211537581"/>
    <n v="2.8950409644118551"/>
    <n v="2.9193962096740402"/>
    <n v="2.9472033103465787"/>
    <n v="2.9785639345970529"/>
    <n v="3.0101981746782949"/>
  </r>
  <r>
    <x v="1"/>
    <x v="0"/>
    <x v="0"/>
    <x v="4"/>
    <x v="5"/>
    <x v="2"/>
    <n v="0"/>
    <n v="0"/>
    <n v="0"/>
    <n v="0"/>
    <n v="0"/>
    <n v="0"/>
    <n v="0"/>
    <n v="0"/>
    <n v="0"/>
    <n v="0"/>
    <n v="0"/>
    <n v="0"/>
    <n v="0"/>
    <n v="0"/>
    <n v="0"/>
    <n v="0"/>
    <n v="0"/>
    <n v="0"/>
  </r>
  <r>
    <x v="0"/>
    <x v="0"/>
    <x v="0"/>
    <x v="4"/>
    <x v="7"/>
    <x v="0"/>
    <n v="0"/>
    <n v="0"/>
    <n v="0"/>
    <n v="0"/>
    <n v="0"/>
    <n v="0"/>
    <n v="2.8690555414105472E-2"/>
    <n v="8.6400314694231151E-2"/>
    <n v="0.14476603274464286"/>
    <n v="0.20397653930847204"/>
    <n v="0.2641101537585297"/>
    <n v="0.31870426136019048"/>
    <n v="0.3672559865922671"/>
    <n v="0.41594577412744771"/>
    <n v="0.46503975166857647"/>
    <n v="0.51506632133800956"/>
    <n v="0.54190106260421955"/>
    <n v="0.54479375817558118"/>
  </r>
  <r>
    <x v="0"/>
    <x v="0"/>
    <x v="0"/>
    <x v="4"/>
    <x v="7"/>
    <x v="1"/>
    <n v="0"/>
    <n v="0"/>
    <n v="0"/>
    <n v="0"/>
    <n v="0"/>
    <n v="0"/>
    <n v="0.22752271799395449"/>
    <n v="0.68517441196344941"/>
    <n v="1.1480280101886589"/>
    <n v="1.6175809760604185"/>
    <n v="2.0944544002587921"/>
    <n v="2.5273982582183141"/>
    <n v="2.9124246311363775"/>
    <n v="3.2985458699432786"/>
    <n v="3.6878724286685989"/>
    <n v="4.0845946579464387"/>
    <n v="4.2974003419573839"/>
    <n v="4.3203400846436377"/>
  </r>
  <r>
    <x v="0"/>
    <x v="0"/>
    <x v="0"/>
    <x v="4"/>
    <x v="7"/>
    <x v="2"/>
    <n v="0"/>
    <n v="0"/>
    <n v="0"/>
    <n v="0"/>
    <n v="0"/>
    <n v="0"/>
    <n v="0"/>
    <n v="0"/>
    <n v="0"/>
    <n v="0"/>
    <n v="0"/>
    <n v="0"/>
    <n v="0"/>
    <n v="0"/>
    <n v="0"/>
    <n v="0"/>
    <n v="0"/>
    <n v="0"/>
  </r>
  <r>
    <x v="1"/>
    <x v="0"/>
    <x v="0"/>
    <x v="4"/>
    <x v="7"/>
    <x v="0"/>
    <n v="0"/>
    <n v="0"/>
    <n v="0"/>
    <n v="0"/>
    <n v="0"/>
    <n v="0"/>
    <n v="2.8690555414105472E-2"/>
    <n v="8.6400314694231151E-2"/>
    <n v="0.14476603274464286"/>
    <n v="0.20397653930847204"/>
    <n v="0.2641101537585297"/>
    <n v="0.29491649048478263"/>
    <n v="0.29578561949649584"/>
    <n v="0.29653692630130618"/>
    <n v="0.29739537719821585"/>
    <n v="0.29861915099590985"/>
    <n v="0.30020087274949664"/>
    <n v="0.30180336035294986"/>
  </r>
  <r>
    <x v="1"/>
    <x v="0"/>
    <x v="0"/>
    <x v="4"/>
    <x v="7"/>
    <x v="1"/>
    <n v="0"/>
    <n v="0"/>
    <n v="0"/>
    <n v="0"/>
    <n v="0"/>
    <n v="0"/>
    <n v="0.22752271799395449"/>
    <n v="0.68517441196344941"/>
    <n v="1.1480280101886589"/>
    <n v="1.6175809760604185"/>
    <n v="2.0944544002587921"/>
    <n v="2.3387557517742135"/>
    <n v="2.3456481451830618"/>
    <n v="2.3516061813315625"/>
    <n v="2.35841389482857"/>
    <n v="2.3681187031406541"/>
    <n v="2.3806621212548009"/>
    <n v="2.3933702173451969"/>
  </r>
  <r>
    <x v="1"/>
    <x v="0"/>
    <x v="0"/>
    <x v="4"/>
    <x v="7"/>
    <x v="2"/>
    <n v="0"/>
    <n v="0"/>
    <n v="0"/>
    <n v="0"/>
    <n v="0"/>
    <n v="0"/>
    <n v="0"/>
    <n v="0"/>
    <n v="0"/>
    <n v="0"/>
    <n v="0"/>
    <n v="0"/>
    <n v="0"/>
    <n v="0"/>
    <n v="0"/>
    <n v="0"/>
    <n v="0"/>
    <n v="0"/>
  </r>
  <r>
    <x v="0"/>
    <x v="0"/>
    <x v="0"/>
    <x v="4"/>
    <x v="8"/>
    <x v="0"/>
    <n v="0"/>
    <n v="0"/>
    <n v="0"/>
    <n v="0"/>
    <n v="0"/>
    <n v="0"/>
    <n v="8.529482000780618E-2"/>
    <n v="0.25782535830484582"/>
    <n v="0.43419648570354274"/>
    <n v="0.61481380717938705"/>
    <n v="0.7997422425250742"/>
    <n v="0.96936242293946817"/>
    <n v="1.122146702595598"/>
    <n v="1.2767674567070713"/>
    <n v="1.4339124058394801"/>
    <n v="1.5951431889142549"/>
    <n v="1.6853321831590651"/>
    <n v="1.7016001310954876"/>
  </r>
  <r>
    <x v="0"/>
    <x v="0"/>
    <x v="0"/>
    <x v="4"/>
    <x v="8"/>
    <x v="1"/>
    <n v="0"/>
    <n v="0"/>
    <n v="0"/>
    <n v="0"/>
    <n v="0"/>
    <n v="0"/>
    <n v="0.67640758426865955"/>
    <n v="2.0446145235809361"/>
    <n v="3.4432782197769578"/>
    <n v="4.8756152138097804"/>
    <n v="6.3421403346003657"/>
    <n v="7.6872674650265065"/>
    <n v="8.8988820215373465"/>
    <n v="10.125060243811198"/>
    <n v="11.371255914462079"/>
    <n v="12.649853190115767"/>
    <n v="13.365072704257059"/>
    <n v="13.494081281374367"/>
  </r>
  <r>
    <x v="0"/>
    <x v="0"/>
    <x v="0"/>
    <x v="4"/>
    <x v="8"/>
    <x v="2"/>
    <n v="0"/>
    <n v="0"/>
    <n v="0"/>
    <n v="0"/>
    <n v="0"/>
    <n v="0"/>
    <n v="0"/>
    <n v="0"/>
    <n v="0"/>
    <n v="0"/>
    <n v="0"/>
    <n v="0"/>
    <n v="0"/>
    <n v="0"/>
    <n v="0"/>
    <n v="0"/>
    <n v="0"/>
    <n v="0"/>
  </r>
  <r>
    <x v="1"/>
    <x v="0"/>
    <x v="0"/>
    <x v="4"/>
    <x v="8"/>
    <x v="0"/>
    <n v="0"/>
    <n v="0"/>
    <n v="0"/>
    <n v="0"/>
    <n v="0"/>
    <n v="0"/>
    <n v="8.529482000780618E-2"/>
    <n v="0.25782535830484582"/>
    <n v="0.43419648570354274"/>
    <n v="0.61481380717938705"/>
    <n v="0.7997422425250742"/>
    <n v="0.89685837496296417"/>
    <n v="0.90363419845446047"/>
    <n v="0.91011576256545867"/>
    <n v="0.91688936246788"/>
    <n v="0.92471999247519188"/>
    <n v="0.93363572646595938"/>
    <n v="0.94264779989664782"/>
  </r>
  <r>
    <x v="1"/>
    <x v="0"/>
    <x v="0"/>
    <x v="4"/>
    <x v="8"/>
    <x v="1"/>
    <n v="0"/>
    <n v="0"/>
    <n v="0"/>
    <n v="0"/>
    <n v="0"/>
    <n v="0"/>
    <n v="0.67640758426865955"/>
    <n v="2.0446145235809361"/>
    <n v="3.4432782197769578"/>
    <n v="4.8756152138097804"/>
    <n v="6.3421403346003657"/>
    <n v="7.1122936514115915"/>
    <n v="7.1660274936178876"/>
    <n v="7.2174277911060756"/>
    <n v="7.2711439997384391"/>
    <n v="7.3332427007622849"/>
    <n v="7.4039465265060418"/>
    <n v="7.4754143462159126"/>
  </r>
  <r>
    <x v="1"/>
    <x v="0"/>
    <x v="0"/>
    <x v="4"/>
    <x v="8"/>
    <x v="2"/>
    <n v="0"/>
    <n v="0"/>
    <n v="0"/>
    <n v="0"/>
    <n v="0"/>
    <n v="0"/>
    <n v="0"/>
    <n v="0"/>
    <n v="0"/>
    <n v="0"/>
    <n v="0"/>
    <n v="0"/>
    <n v="0"/>
    <n v="0"/>
    <n v="0"/>
    <n v="0"/>
    <n v="0"/>
    <n v="0"/>
  </r>
  <r>
    <x v="0"/>
    <x v="0"/>
    <x v="0"/>
    <x v="5"/>
    <x v="0"/>
    <x v="0"/>
    <n v="0"/>
    <n v="0"/>
    <n v="0"/>
    <n v="0"/>
    <n v="0"/>
    <n v="4.5605874483073003E-2"/>
    <n v="9.3641106025434989E-2"/>
    <n v="0.14423407733503912"/>
    <n v="0.19755962129366789"/>
    <n v="0.25388710001983883"/>
    <n v="0.26778265259569045"/>
    <n v="0.28237746070420733"/>
    <n v="0.29760759327675351"/>
    <n v="0.31350048594858332"/>
    <n v="0.32996579014819721"/>
    <n v="0.34717763258982415"/>
    <n v="0.36538716943622107"/>
    <n v="0.38473702571588764"/>
  </r>
  <r>
    <x v="0"/>
    <x v="0"/>
    <x v="0"/>
    <x v="5"/>
    <x v="0"/>
    <x v="1"/>
    <n v="0"/>
    <n v="0"/>
    <n v="0"/>
    <n v="0"/>
    <n v="0"/>
    <n v="0.33098866315090253"/>
    <n v="0.67960859978322263"/>
    <n v="1.0467915587420107"/>
    <n v="1.4338064051125636"/>
    <n v="1.8426080582670497"/>
    <n v="1.9434562587007738"/>
    <n v="2.0493793679391441"/>
    <n v="2.1599134006034908"/>
    <n v="2.2752574732404964"/>
    <n v="2.3947558731105807"/>
    <n v="2.5196723402256347"/>
    <n v="2.651829662625472"/>
    <n v="2.7922629540547605"/>
  </r>
  <r>
    <x v="0"/>
    <x v="0"/>
    <x v="0"/>
    <x v="5"/>
    <x v="0"/>
    <x v="2"/>
    <n v="0"/>
    <n v="0"/>
    <n v="0"/>
    <n v="0"/>
    <n v="0"/>
    <n v="1.2834063162296664E-2"/>
    <n v="2.6260870928682428E-2"/>
    <n v="4.0266431654583962E-2"/>
    <n v="5.4922048042022886E-2"/>
    <n v="7.0257972618773076E-2"/>
    <n v="7.3432556044923533E-2"/>
    <n v="7.6720494320077992E-2"/>
    <n v="8.0172109698691776E-2"/>
    <n v="8.3736984678793064E-2"/>
    <n v="8.7429985225849854E-2"/>
    <n v="9.1290053572504165E-2"/>
    <n v="9.5317541633853919E-2"/>
    <n v="9.9510176197109668E-2"/>
  </r>
  <r>
    <x v="1"/>
    <x v="0"/>
    <x v="0"/>
    <x v="5"/>
    <x v="0"/>
    <x v="0"/>
    <n v="0"/>
    <n v="0"/>
    <n v="0"/>
    <n v="0"/>
    <n v="0"/>
    <n v="4.500579718724311E-2"/>
    <n v="9.1785260037967886E-2"/>
    <n v="0.14040730263537468"/>
    <n v="0.19098114827769697"/>
    <n v="0.24369911696103191"/>
    <n v="0.25364910384581035"/>
    <n v="0.26395390216332026"/>
    <n v="0.27453704237631749"/>
    <n v="0.28540314284160029"/>
    <n v="0.29644762977347905"/>
    <n v="0.30780426533124827"/>
    <n v="0.31967981841185744"/>
    <n v="0.33217501698297536"/>
  </r>
  <r>
    <x v="1"/>
    <x v="0"/>
    <x v="0"/>
    <x v="5"/>
    <x v="0"/>
    <x v="1"/>
    <n v="0"/>
    <n v="0"/>
    <n v="0"/>
    <n v="0"/>
    <n v="0"/>
    <n v="0.32663354916207499"/>
    <n v="0.66613963357287864"/>
    <n v="1.0190184032795113"/>
    <n v="1.3860625560183282"/>
    <n v="1.7686678711516788"/>
    <n v="1.8408807800080624"/>
    <n v="1.9156687641836143"/>
    <n v="1.9924768392560188"/>
    <n v="2.0713385233577508"/>
    <n v="2.151494863000508"/>
    <n v="2.2339166488727029"/>
    <n v="2.3201045245111209"/>
    <n v="2.4107895320400177"/>
  </r>
  <r>
    <x v="1"/>
    <x v="0"/>
    <x v="0"/>
    <x v="5"/>
    <x v="0"/>
    <x v="2"/>
    <n v="0"/>
    <n v="0"/>
    <n v="0"/>
    <n v="0"/>
    <n v="0"/>
    <n v="1.2665193910161184E-2"/>
    <n v="2.5740989215895252E-2"/>
    <n v="3.9200941311772271E-2"/>
    <n v="5.3100300342154766E-2"/>
    <n v="6.7453486564059389E-2"/>
    <n v="6.9573950220207736E-2"/>
    <n v="7.1732839958819003E-2"/>
    <n v="7.3974901922803468E-2"/>
    <n v="7.6248488456798963E-2"/>
    <n v="7.8563589183739346E-2"/>
    <n v="8.0952829400552762E-2"/>
    <n v="8.3412207992099072E-2"/>
    <n v="8.5935457898263581E-2"/>
  </r>
  <r>
    <x v="0"/>
    <x v="0"/>
    <x v="0"/>
    <x v="5"/>
    <x v="1"/>
    <x v="0"/>
    <n v="0"/>
    <n v="0"/>
    <n v="0"/>
    <n v="0"/>
    <n v="0"/>
    <n v="0.25770355155959684"/>
    <n v="0.53069986626253918"/>
    <n v="0.81930307017754034"/>
    <n v="1.1243029848150057"/>
    <n v="1.4469867493741977"/>
    <n v="1.5305068831169741"/>
    <n v="1.617103831123778"/>
    <n v="1.7069576184693664"/>
    <n v="1.8004846666478227"/>
    <n v="1.897458222572983"/>
    <n v="1.9991036869249257"/>
    <n v="2.1068876149978513"/>
    <n v="2.2216721091259237"/>
  </r>
  <r>
    <x v="0"/>
    <x v="0"/>
    <x v="0"/>
    <x v="5"/>
    <x v="1"/>
    <x v="1"/>
    <n v="0"/>
    <n v="0"/>
    <n v="0"/>
    <n v="0"/>
    <n v="0"/>
    <n v="1.8703062924845202"/>
    <n v="3.8516011645341139"/>
    <n v="5.9461644138442047"/>
    <n v="8.1597282398040178"/>
    <n v="10.501634168865612"/>
    <n v="11.107788918161482"/>
    <n v="11.736273918802326"/>
    <n v="12.388395718672651"/>
    <n v="13.067176533554889"/>
    <n v="13.770970682893505"/>
    <n v="14.508671620383243"/>
    <n v="15.290923000635843"/>
    <n v="16.123981607504668"/>
  </r>
  <r>
    <x v="0"/>
    <x v="0"/>
    <x v="0"/>
    <x v="5"/>
    <x v="1"/>
    <x v="2"/>
    <n v="0"/>
    <n v="0"/>
    <n v="0"/>
    <n v="0"/>
    <n v="0"/>
    <n v="1.9627345342536174E-2"/>
    <n v="4.0279598612811524E-2"/>
    <n v="6.1902264529597309E-2"/>
    <n v="8.4588701228722307E-2"/>
    <n v="0.1083661109895179"/>
    <n v="0.11358520611034215"/>
    <n v="0.11890621011921876"/>
    <n v="0.12444855883250248"/>
    <n v="0.13015397812645002"/>
    <n v="0.13606713683327101"/>
    <n v="0.14226432574745113"/>
    <n v="0.14874720272254743"/>
    <n v="0.15551420961419171"/>
  </r>
  <r>
    <x v="1"/>
    <x v="0"/>
    <x v="0"/>
    <x v="5"/>
    <x v="1"/>
    <x v="0"/>
    <n v="0"/>
    <n v="0"/>
    <n v="0"/>
    <n v="0"/>
    <n v="0"/>
    <n v="0.25431271535486538"/>
    <n v="0.52017218041789359"/>
    <n v="0.79753239293894518"/>
    <n v="1.08679373860405"/>
    <n v="1.3887996685578849"/>
    <n v="1.4496426746139734"/>
    <n v="1.5115351291934349"/>
    <n v="1.5745814613648896"/>
    <n v="1.6390622154897603"/>
    <n v="1.7046529097543492"/>
    <n v="1.7723217646411695"/>
    <n v="1.8432637231340461"/>
    <n v="1.9180781892924681"/>
  </r>
  <r>
    <x v="1"/>
    <x v="0"/>
    <x v="0"/>
    <x v="5"/>
    <x v="1"/>
    <x v="1"/>
    <n v="0"/>
    <n v="0"/>
    <n v="0"/>
    <n v="0"/>
    <n v="0"/>
    <n v="1.845696999162356"/>
    <n v="3.7751955544391862"/>
    <n v="5.7881618004359945"/>
    <n v="7.8875015716415575"/>
    <n v="10.079336289253783"/>
    <n v="10.520909780933271"/>
    <n v="10.970099737985564"/>
    <n v="11.427664063602053"/>
    <n v="11.895638833270695"/>
    <n v="12.37166909156195"/>
    <n v="12.862781784165929"/>
    <n v="13.377649315355999"/>
    <n v="13.92062191304877"/>
  </r>
  <r>
    <x v="1"/>
    <x v="0"/>
    <x v="0"/>
    <x v="5"/>
    <x v="1"/>
    <x v="2"/>
    <n v="0"/>
    <n v="0"/>
    <n v="0"/>
    <n v="0"/>
    <n v="0"/>
    <n v="1.9369090798555439E-2"/>
    <n v="3.9481439248226308E-2"/>
    <n v="6.0261760230794853E-2"/>
    <n v="8.1777534147437839E-2"/>
    <n v="0.10403126840801363"/>
    <n v="0.10761046111382783"/>
    <n v="0.11117148426311711"/>
    <n v="0.11482498001608393"/>
    <n v="0.11851049909341856"/>
    <n v="0.12226406223260015"/>
    <n v="0.12615048661537598"/>
    <n v="0.13016366517398525"/>
    <n v="0.13429453469017397"/>
  </r>
  <r>
    <x v="0"/>
    <x v="0"/>
    <x v="0"/>
    <x v="5"/>
    <x v="2"/>
    <x v="0"/>
    <n v="0"/>
    <n v="0"/>
    <n v="0"/>
    <n v="0"/>
    <n v="0"/>
    <n v="6.2315711778795226E-2"/>
    <n v="0.12825193564490037"/>
    <n v="0.19799882655861195"/>
    <n v="0.27179324219206114"/>
    <n v="0.35001857709491713"/>
    <n v="0.37061264274241973"/>
    <n v="0.39222167108420852"/>
    <n v="0.41476205037533814"/>
    <n v="0.43830368471070175"/>
    <n v="0.46274809735177469"/>
    <n v="0.48836775856756265"/>
    <n v="0.51553442015275686"/>
    <n v="0.54448279539655875"/>
  </r>
  <r>
    <x v="0"/>
    <x v="0"/>
    <x v="0"/>
    <x v="5"/>
    <x v="2"/>
    <x v="1"/>
    <n v="0"/>
    <n v="0"/>
    <n v="0"/>
    <n v="0"/>
    <n v="0"/>
    <n v="0.45226178356947888"/>
    <n v="0.93079975346984756"/>
    <n v="1.4369939761248607"/>
    <n v="1.9725634670154033"/>
    <n v="2.5402907459570203"/>
    <n v="2.6897539967941193"/>
    <n v="2.8465834290527483"/>
    <n v="3.0101722231072152"/>
    <n v="3.1810277141019432"/>
    <n v="3.3584351984070788"/>
    <n v="3.5443721530715493"/>
    <n v="3.7415365995880574"/>
    <n v="3.9516319903889268"/>
  </r>
  <r>
    <x v="0"/>
    <x v="0"/>
    <x v="0"/>
    <x v="5"/>
    <x v="2"/>
    <x v="2"/>
    <n v="0"/>
    <n v="0"/>
    <n v="0"/>
    <n v="0"/>
    <n v="0"/>
    <n v="2.81270999171832E-2"/>
    <n v="5.7688225447630068E-2"/>
    <n v="8.8656654767550302E-2"/>
    <n v="0.12118607356399355"/>
    <n v="0.15534632779897967"/>
    <n v="0.16299730500557544"/>
    <n v="0.17091049467220598"/>
    <n v="0.17919945755369693"/>
    <n v="0.18776570522686445"/>
    <n v="0.19665339751806712"/>
    <n v="0.20596019375602098"/>
    <n v="0.21569479566404937"/>
    <n v="0.22586468231837203"/>
  </r>
  <r>
    <x v="1"/>
    <x v="0"/>
    <x v="0"/>
    <x v="5"/>
    <x v="2"/>
    <x v="0"/>
    <n v="0"/>
    <n v="0"/>
    <n v="0"/>
    <n v="0"/>
    <n v="0"/>
    <n v="6.1495768202758469E-2"/>
    <n v="0.12570824383413687"/>
    <n v="0.19273803499406839"/>
    <n v="0.26272452005283986"/>
    <n v="0.33593711271476046"/>
    <n v="0.35101718564580842"/>
    <n v="0.36659798603552013"/>
    <n v="0.38257681010791372"/>
    <n v="0.39898813978654502"/>
    <n v="0.41570857286797813"/>
    <n v="0.43294765742141372"/>
    <n v="0.45100883104068412"/>
    <n v="0.47005892081506379"/>
  </r>
  <r>
    <x v="1"/>
    <x v="0"/>
    <x v="0"/>
    <x v="5"/>
    <x v="2"/>
    <x v="1"/>
    <n v="0"/>
    <n v="0"/>
    <n v="0"/>
    <n v="0"/>
    <n v="0"/>
    <n v="0.44631097062777536"/>
    <n v="0.91233868542860197"/>
    <n v="1.3988133165760537"/>
    <n v="1.9067464149059883"/>
    <n v="2.438093274179014"/>
    <n v="2.5475382357380401"/>
    <n v="2.6606172710655134"/>
    <n v="2.7765849984337936"/>
    <n v="2.8956916734494218"/>
    <n v="3.0170416937188884"/>
    <n v="3.1421558728671219"/>
    <n v="3.2732364360388133"/>
    <n v="3.4114941455728527"/>
  </r>
  <r>
    <x v="1"/>
    <x v="0"/>
    <x v="0"/>
    <x v="5"/>
    <x v="2"/>
    <x v="2"/>
    <n v="0"/>
    <n v="0"/>
    <n v="0"/>
    <n v="0"/>
    <n v="0"/>
    <n v="2.7757006497220276E-2"/>
    <n v="5.6545325594997933E-2"/>
    <n v="8.6307331078991037E-2"/>
    <n v="0.11715817071265922"/>
    <n v="0.14912940844068556"/>
    <n v="0.15441719394449371"/>
    <n v="0.15978490616547791"/>
    <n v="0.16533331518435601"/>
    <n v="0.17095997570904806"/>
    <n v="0.17669636048668527"/>
    <n v="0.1826237966384108"/>
    <n v="0.18873910635725166"/>
    <n v="0.19503761019975588"/>
  </r>
  <r>
    <x v="0"/>
    <x v="0"/>
    <x v="0"/>
    <x v="5"/>
    <x v="3"/>
    <x v="0"/>
    <n v="0"/>
    <n v="0"/>
    <n v="0"/>
    <n v="0"/>
    <n v="0"/>
    <n v="3.7108131971910388E-2"/>
    <n v="7.6611715732870345E-2"/>
    <n v="0.11847637350217349"/>
    <n v="0.1627839108827441"/>
    <n v="0.20975535122195799"/>
    <n v="0.22245217773980483"/>
    <n v="0.23555725127195906"/>
    <n v="0.24915964278334335"/>
    <n v="0.26336212685302451"/>
    <n v="0.27811682433228779"/>
    <n v="0.29357710000549964"/>
    <n v="0.30997459395648147"/>
    <n v="0.32747379850886338"/>
  </r>
  <r>
    <x v="0"/>
    <x v="0"/>
    <x v="0"/>
    <x v="5"/>
    <x v="3"/>
    <x v="1"/>
    <n v="0"/>
    <n v="0"/>
    <n v="0"/>
    <n v="0"/>
    <n v="0"/>
    <n v="0.26931554613580727"/>
    <n v="0.55601629525887963"/>
    <n v="0.85985274758860597"/>
    <n v="1.1814186145153953"/>
    <n v="1.5223179925093242"/>
    <n v="1.6144663326745996"/>
    <n v="1.7095775616131423"/>
    <n v="1.8082981197219299"/>
    <n v="1.9113739025882468"/>
    <n v="2.0184574230603727"/>
    <n v="2.1306617396099892"/>
    <n v="2.2496680006098719"/>
    <n v="2.3766700236309823"/>
  </r>
  <r>
    <x v="0"/>
    <x v="0"/>
    <x v="0"/>
    <x v="5"/>
    <x v="3"/>
    <x v="2"/>
    <n v="0"/>
    <n v="0"/>
    <n v="0"/>
    <n v="0"/>
    <n v="0"/>
    <n v="1.309362268067972E-2"/>
    <n v="2.693874266478171E-2"/>
    <n v="4.1470067282232514E-2"/>
    <n v="5.6738475107469724E-2"/>
    <n v="7.277354561792683E-2"/>
    <n v="7.6481388353140098E-2"/>
    <n v="8.0240685804418191E-2"/>
    <n v="8.4154335002445652E-2"/>
    <n v="8.8197422381018714E-2"/>
    <n v="9.2394518020046987E-2"/>
    <n v="9.6787813973668882E-2"/>
    <n v="0.10138409571583262"/>
    <n v="0.10619441168579941"/>
  </r>
  <r>
    <x v="1"/>
    <x v="0"/>
    <x v="0"/>
    <x v="5"/>
    <x v="3"/>
    <x v="0"/>
    <n v="0"/>
    <n v="0"/>
    <n v="0"/>
    <n v="0"/>
    <n v="0"/>
    <n v="3.6619867077543153E-2"/>
    <n v="7.5090722107910152E-2"/>
    <n v="0.11532447633689938"/>
    <n v="0.15734566149377038"/>
    <n v="0.20130713423874697"/>
    <n v="0.21068734950828027"/>
    <n v="0.22016674885058701"/>
    <n v="0.22982333097669205"/>
    <n v="0.23973704553231209"/>
    <n v="0.24984425878553304"/>
    <n v="0.26026069503072241"/>
    <n v="0.2711758080685378"/>
    <n v="0.28270999209963754"/>
  </r>
  <r>
    <x v="1"/>
    <x v="0"/>
    <x v="0"/>
    <x v="5"/>
    <x v="3"/>
    <x v="1"/>
    <n v="0"/>
    <n v="0"/>
    <n v="0"/>
    <n v="0"/>
    <n v="0"/>
    <n v="0.26577192052875726"/>
    <n v="0.54497754965224798"/>
    <n v="0.8369775754545774"/>
    <n v="1.1419500391281234"/>
    <n v="1.4610043113887128"/>
    <n v="1.529082052410494"/>
    <n v="1.5978796306029304"/>
    <n v="1.6679631285021475"/>
    <n v="1.7399127877251543"/>
    <n v="1.8132667808408078"/>
    <n v="1.8888649871392416"/>
    <n v="1.9680823843161865"/>
    <n v="2.0517927439192496"/>
  </r>
  <r>
    <x v="1"/>
    <x v="0"/>
    <x v="0"/>
    <x v="5"/>
    <x v="3"/>
    <x v="2"/>
    <n v="0"/>
    <n v="0"/>
    <n v="0"/>
    <n v="0"/>
    <n v="0"/>
    <n v="1.2921338171723412E-2"/>
    <n v="2.640450990139338E-2"/>
    <n v="4.0369743930103515E-2"/>
    <n v="5.4850273208091743E-2"/>
    <n v="6.985780353116626E-2"/>
    <n v="7.2454373939601191E-2"/>
    <n v="7.5016779830474209E-2"/>
    <n v="7.7642043397162949E-2"/>
    <n v="8.0302860880787016E-2"/>
    <n v="8.3017590158934923E-2"/>
    <n v="8.5820839300759039E-2"/>
    <n v="8.8713461975333557E-2"/>
    <n v="9.1699754285866866E-2"/>
  </r>
  <r>
    <x v="0"/>
    <x v="0"/>
    <x v="0"/>
    <x v="5"/>
    <x v="4"/>
    <x v="0"/>
    <n v="0"/>
    <n v="0"/>
    <n v="0"/>
    <n v="0"/>
    <n v="0"/>
    <n v="0.76160448818139248"/>
    <n v="1.5696649055054066"/>
    <n v="2.4245176848796035"/>
    <n v="3.3284136182911523"/>
    <n v="4.285896409605698"/>
    <n v="4.5399238810046079"/>
    <n v="4.8060696546571187"/>
    <n v="5.0854148237296153"/>
    <n v="5.3789302739275104"/>
    <n v="5.6852836746563726"/>
    <n v="6.0066077543005907"/>
    <n v="6.3467472392821929"/>
    <n v="6.7088029961134135"/>
  </r>
  <r>
    <x v="0"/>
    <x v="0"/>
    <x v="0"/>
    <x v="5"/>
    <x v="4"/>
    <x v="1"/>
    <n v="0"/>
    <n v="0"/>
    <n v="0"/>
    <n v="0"/>
    <n v="0"/>
    <n v="5.5274118575765705"/>
    <n v="11.391981725094523"/>
    <n v="17.596151294102935"/>
    <n v="24.156255886296833"/>
    <n v="31.105271833898538"/>
    <n v="32.948898649850435"/>
    <n v="34.88047511500961"/>
    <n v="36.907847358541211"/>
    <n v="39.038061669226003"/>
    <n v="41.261448540069019"/>
    <n v="43.593486435737667"/>
    <n v="46.062078797905457"/>
    <n v="48.689730439233649"/>
  </r>
  <r>
    <x v="0"/>
    <x v="0"/>
    <x v="0"/>
    <x v="5"/>
    <x v="4"/>
    <x v="2"/>
    <n v="0"/>
    <n v="0"/>
    <n v="0"/>
    <n v="0"/>
    <n v="0"/>
    <n v="9.8981415726633826E-2"/>
    <n v="0.20329419048211289"/>
    <n v="0.31258469345008022"/>
    <n v="0.42731231992981966"/>
    <n v="0.54770536824617899"/>
    <n v="0.57491959987214281"/>
    <n v="0.60300607623757552"/>
    <n v="0.63263573322049649"/>
    <n v="0.66347494969018961"/>
    <n v="0.69566186389856866"/>
    <n v="0.72938415970943293"/>
    <n v="0.76458253000495624"/>
    <n v="0.80130841782755102"/>
  </r>
  <r>
    <x v="1"/>
    <x v="0"/>
    <x v="0"/>
    <x v="5"/>
    <x v="4"/>
    <x v="0"/>
    <n v="0"/>
    <n v="0"/>
    <n v="0"/>
    <n v="0"/>
    <n v="0"/>
    <n v="0.75158337649479556"/>
    <n v="1.5385189456512327"/>
    <n v="2.3600695914689753"/>
    <n v="3.2173227954596206"/>
    <n v="4.1134493210713527"/>
    <n v="4.2999081634978857"/>
    <n v="4.4920597399996431"/>
    <n v="4.6906736400714069"/>
    <n v="4.8962715269016153"/>
    <n v="5.1071956711650603"/>
    <n v="5.3248438624797618"/>
    <n v="5.5522575339184339"/>
    <n v="5.7916706886057403"/>
  </r>
  <r>
    <x v="1"/>
    <x v="0"/>
    <x v="0"/>
    <x v="5"/>
    <x v="4"/>
    <x v="1"/>
    <n v="0"/>
    <n v="0"/>
    <n v="0"/>
    <n v="0"/>
    <n v="0"/>
    <n v="5.4546827541874068"/>
    <n v="11.165937169836383"/>
    <n v="17.12841356245335"/>
    <n v="23.350004425183204"/>
    <n v="29.853721853874951"/>
    <n v="31.20696337565148"/>
    <n v="32.601520417908404"/>
    <n v="34.042978344394164"/>
    <n v="35.535123171785621"/>
    <n v="37.065923783051559"/>
    <n v="38.645524759833677"/>
    <n v="40.29599957135521"/>
    <n v="42.033561692658324"/>
  </r>
  <r>
    <x v="1"/>
    <x v="0"/>
    <x v="0"/>
    <x v="5"/>
    <x v="4"/>
    <x v="2"/>
    <n v="0"/>
    <n v="0"/>
    <n v="0"/>
    <n v="0"/>
    <n v="0"/>
    <n v="9.76790286775992E-2"/>
    <n v="0.19926479010411752"/>
    <n v="0.30429770976170978"/>
    <n v="0.41310517503572275"/>
    <n v="0.52578334019357786"/>
    <n v="0.54465917565176458"/>
    <n v="0.56374894742936354"/>
    <n v="0.58366901510990377"/>
    <n v="0.60407017431863219"/>
    <n v="0.62504362539550162"/>
    <n v="0.64672489462269644"/>
    <n v="0.66901771110822494"/>
    <n v="0.69192724480480949"/>
  </r>
  <r>
    <x v="0"/>
    <x v="0"/>
    <x v="0"/>
    <x v="5"/>
    <x v="5"/>
    <x v="0"/>
    <n v="0"/>
    <n v="0"/>
    <n v="0"/>
    <n v="0"/>
    <n v="0"/>
    <n v="0.20233137821544236"/>
    <n v="0.41625493418024789"/>
    <n v="0.64204068671147863"/>
    <n v="0.8803501967527142"/>
    <n v="1.1324349654571388"/>
    <n v="1.1969769418296203"/>
    <n v="1.2647055910618614"/>
    <n v="1.3356810050156533"/>
    <n v="1.410104165733044"/>
    <n v="1.487565666677708"/>
    <n v="1.5687372528369052"/>
    <n v="1.654657285637239"/>
    <n v="1.7460860442008443"/>
  </r>
  <r>
    <x v="0"/>
    <x v="0"/>
    <x v="0"/>
    <x v="5"/>
    <x v="5"/>
    <x v="1"/>
    <n v="0"/>
    <n v="0"/>
    <n v="0"/>
    <n v="0"/>
    <n v="0"/>
    <n v="1.4684378525372899"/>
    <n v="3.0210069592114444"/>
    <n v="4.6596670054423344"/>
    <n v="6.3892193282241569"/>
    <n v="8.2187468077410859"/>
    <n v="8.6871659032804907"/>
    <n v="9.1787125586289466"/>
    <n v="9.6938228957822599"/>
    <n v="10.23395555966653"/>
    <n v="10.796139246175006"/>
    <n v="11.385249203898605"/>
    <n v="12.008821432625837"/>
    <n v="12.672373725253101"/>
  </r>
  <r>
    <x v="0"/>
    <x v="0"/>
    <x v="0"/>
    <x v="5"/>
    <x v="5"/>
    <x v="2"/>
    <n v="0"/>
    <n v="0"/>
    <n v="0"/>
    <n v="0"/>
    <n v="0"/>
    <n v="2.4517138624343814E-2"/>
    <n v="5.0264613906126479E-2"/>
    <n v="7.7178103174967816E-2"/>
    <n v="0.10537967577041987"/>
    <n v="0.13493252891934393"/>
    <n v="0.14133226658550746"/>
    <n v="0.14795111773114422"/>
    <n v="0.15492718322145613"/>
    <n v="0.16217222092436379"/>
    <n v="0.16971352361682457"/>
    <n v="0.17761148457034084"/>
    <n v="0.18585556706297102"/>
    <n v="0.19445337550207556"/>
  </r>
  <r>
    <x v="1"/>
    <x v="0"/>
    <x v="0"/>
    <x v="5"/>
    <x v="5"/>
    <x v="0"/>
    <n v="0"/>
    <n v="0"/>
    <n v="0"/>
    <n v="0"/>
    <n v="0"/>
    <n v="0.19966912323892341"/>
    <n v="0.40800014856822253"/>
    <n v="0.62499006225168818"/>
    <n v="0.85100235357070997"/>
    <n v="1.0869333279839328"/>
    <n v="1.1337496282758752"/>
    <n v="1.1821310069255802"/>
    <n v="1.2320655935548235"/>
    <n v="1.2836423286981884"/>
    <n v="1.3363756771352477"/>
    <n v="1.3907469673269381"/>
    <n v="1.447590303662647"/>
    <n v="1.5074522109324793"/>
  </r>
  <r>
    <x v="1"/>
    <x v="0"/>
    <x v="0"/>
    <x v="5"/>
    <x v="5"/>
    <x v="1"/>
    <n v="0"/>
    <n v="0"/>
    <n v="0"/>
    <n v="0"/>
    <n v="0"/>
    <n v="1.44911630184601"/>
    <n v="2.9610971233560726"/>
    <n v="4.5359205920733991"/>
    <n v="6.1762247635704455"/>
    <n v="7.8885146538982003"/>
    <n v="8.228288089293077"/>
    <n v="8.5794202191375994"/>
    <n v="8.9418248931131128"/>
    <n v="9.3161476050068774"/>
    <n v="9.6988645400616207"/>
    <n v="10.093468982105964"/>
    <n v="10.506014517435553"/>
    <n v="10.940467597997774"/>
  </r>
  <r>
    <x v="1"/>
    <x v="0"/>
    <x v="0"/>
    <x v="5"/>
    <x v="5"/>
    <x v="2"/>
    <n v="0"/>
    <n v="0"/>
    <n v="0"/>
    <n v="0"/>
    <n v="0"/>
    <n v="2.4194544695076137E-2"/>
    <n v="4.926891250325266E-2"/>
    <n v="7.5133944498834301E-2"/>
    <n v="0.10188026293151015"/>
    <n v="0.12953934553277541"/>
    <n v="0.13389976601391149"/>
    <n v="0.13832574406434117"/>
    <n v="0.14294297690499685"/>
    <n v="0.14765992075395096"/>
    <n v="0.15249326900028157"/>
    <n v="0.1574905926516133"/>
    <n v="0.16263276196984733"/>
    <n v="0.16791724915705328"/>
  </r>
  <r>
    <x v="0"/>
    <x v="0"/>
    <x v="0"/>
    <x v="5"/>
    <x v="8"/>
    <x v="0"/>
    <n v="0"/>
    <n v="0"/>
    <n v="0"/>
    <n v="0"/>
    <n v="0"/>
    <n v="0.14469122293939735"/>
    <n v="0.2979294553654499"/>
    <n v="0.4598853460537245"/>
    <n v="0.63100622850929844"/>
    <n v="0.812010963259713"/>
    <n v="0.85868050177816047"/>
    <n v="0.90705740962752346"/>
    <n v="0.95724280222797387"/>
    <n v="1.0094600296449143"/>
    <n v="1.0635800609811117"/>
    <n v="1.1202914611750361"/>
    <n v="1.1804134595568683"/>
    <n v="1.244428247188037"/>
  </r>
  <r>
    <x v="0"/>
    <x v="0"/>
    <x v="0"/>
    <x v="5"/>
    <x v="8"/>
    <x v="1"/>
    <n v="0"/>
    <n v="0"/>
    <n v="0"/>
    <n v="0"/>
    <n v="0"/>
    <n v="1.0501093333525602"/>
    <n v="2.1622493431473861"/>
    <n v="3.3376585279492663"/>
    <n v="4.579583450191361"/>
    <n v="5.8932413036606484"/>
    <n v="6.2319496025185899"/>
    <n v="6.5830492851346563"/>
    <n v="6.947274205603871"/>
    <n v="7.3262453467579469"/>
    <n v="7.7190262554608706"/>
    <n v="8.130614252585449"/>
    <n v="8.5669549673709806"/>
    <n v="9.0315479440453714"/>
  </r>
  <r>
    <x v="0"/>
    <x v="0"/>
    <x v="0"/>
    <x v="5"/>
    <x v="8"/>
    <x v="2"/>
    <n v="0"/>
    <n v="0"/>
    <n v="0"/>
    <n v="0"/>
    <n v="0"/>
    <n v="7.5454041942319538E-3"/>
    <n v="1.548278019288664E-2"/>
    <n v="2.3790923914765616E-2"/>
    <n v="3.2505951032742203E-2"/>
    <n v="4.1638174374452684E-2"/>
    <n v="4.3633400384500899E-2"/>
    <n v="4.5666989005423021E-2"/>
    <n v="4.7784846331488676E-2"/>
    <n v="4.9964087650561956E-2"/>
    <n v="5.2221799363360903E-2"/>
    <n v="5.4587398787680555E-2"/>
    <n v="5.7061402313968806E-2"/>
    <n v="5.964320254593232E-2"/>
  </r>
  <r>
    <x v="1"/>
    <x v="0"/>
    <x v="0"/>
    <x v="5"/>
    <x v="8"/>
    <x v="0"/>
    <n v="0"/>
    <n v="0"/>
    <n v="0"/>
    <n v="0"/>
    <n v="0"/>
    <n v="0.14278739105861585"/>
    <n v="0.29201956858571865"/>
    <n v="0.44766621301301279"/>
    <n v="0.6099569362393964"/>
    <n v="0.77936274232022473"/>
    <n v="0.81331700614865055"/>
    <n v="0.84784730725172996"/>
    <n v="0.88301304811136894"/>
    <n v="0.91896259297424676"/>
    <n v="0.95551308996428963"/>
    <n v="0.9932097635310122"/>
    <n v="1.0327208997055282"/>
    <n v="1.0743824776125572"/>
  </r>
  <r>
    <x v="1"/>
    <x v="0"/>
    <x v="0"/>
    <x v="5"/>
    <x v="8"/>
    <x v="1"/>
    <n v="0"/>
    <n v="0"/>
    <n v="0"/>
    <n v="0"/>
    <n v="0"/>
    <n v="1.0362921052821321"/>
    <n v="2.1193578177294832"/>
    <n v="3.2489770903965391"/>
    <n v="4.4268163519248125"/>
    <n v="5.6562939558573007"/>
    <n v="5.9027200253105887"/>
    <n v="6.153326736175182"/>
    <n v="6.408545207211473"/>
    <n v="6.669452205047107"/>
    <n v="6.9347206660372729"/>
    <n v="7.2083076047926404"/>
    <n v="7.4950631662243197"/>
    <n v="7.7974257485123282"/>
  </r>
  <r>
    <x v="1"/>
    <x v="0"/>
    <x v="0"/>
    <x v="5"/>
    <x v="8"/>
    <x v="2"/>
    <n v="0"/>
    <n v="0"/>
    <n v="0"/>
    <n v="0"/>
    <n v="0"/>
    <n v="7.4461225600973248E-3"/>
    <n v="1.5175994442443696E-2"/>
    <n v="2.3160481368079029E-2"/>
    <n v="3.1425796703167724E-2"/>
    <n v="3.9972819844003415E-2"/>
    <n v="4.1338465998263109E-2"/>
    <n v="4.269664757422495E-2"/>
    <n v="4.408992106429703E-2"/>
    <n v="4.5494619936948928E-2"/>
    <n v="4.6924550543214309E-2"/>
    <n v="4.8404754788433507E-2"/>
    <n v="4.9932821909388261E-2"/>
    <n v="5.1505300993781936E-2"/>
  </r>
  <r>
    <x v="0"/>
    <x v="0"/>
    <x v="0"/>
    <x v="5"/>
    <x v="9"/>
    <x v="0"/>
    <n v="0"/>
    <n v="0"/>
    <n v="0"/>
    <n v="0"/>
    <n v="0"/>
    <n v="9.0342075003521122E-2"/>
    <n v="0.18596549512823457"/>
    <n v="0.28715599564421473"/>
    <n v="0.39429459221494711"/>
    <n v="0.50797930758564402"/>
    <n v="0.53826398204670212"/>
    <n v="0.57015497562962236"/>
    <n v="0.60355996483213725"/>
    <n v="0.63858073909205149"/>
    <n v="0.67507314386124828"/>
    <n v="0.7134586035974595"/>
    <n v="0.75432707211597128"/>
    <n v="0.79803958558286359"/>
  </r>
  <r>
    <x v="0"/>
    <x v="0"/>
    <x v="0"/>
    <x v="5"/>
    <x v="9"/>
    <x v="1"/>
    <n v="0"/>
    <n v="0"/>
    <n v="0"/>
    <n v="0"/>
    <n v="0"/>
    <n v="0.65566559068596464"/>
    <n v="1.3496610101739357"/>
    <n v="2.0840600074300055"/>
    <n v="2.8616278372930744"/>
    <n v="3.6867047026693514"/>
    <n v="3.9064984030959575"/>
    <n v="4.1379501064611128"/>
    <n v="4.3803897667907172"/>
    <n v="4.6345561299223093"/>
    <n v="4.8994029814874756"/>
    <n v="5.1779888467193116"/>
    <n v="5.4745953675522259"/>
    <n v="5.7918427958575993"/>
  </r>
  <r>
    <x v="0"/>
    <x v="0"/>
    <x v="0"/>
    <x v="5"/>
    <x v="9"/>
    <x v="2"/>
    <n v="0"/>
    <n v="0"/>
    <n v="0"/>
    <n v="0"/>
    <n v="0"/>
    <n v="2.6465149699465961E-2"/>
    <n v="5.4289053583262567E-2"/>
    <n v="8.3449285098614628E-2"/>
    <n v="0.11410106204750077"/>
    <n v="0.14632158904534279"/>
    <n v="0.15364049386245571"/>
    <n v="0.16124219556777791"/>
    <n v="0.16924122358779575"/>
    <n v="0.1775436834676121"/>
    <n v="0.1861899548185737"/>
    <n v="0.19527759649262308"/>
    <n v="0.20482690576218254"/>
    <n v="0.21484831654485595"/>
  </r>
  <r>
    <x v="1"/>
    <x v="0"/>
    <x v="0"/>
    <x v="5"/>
    <x v="9"/>
    <x v="0"/>
    <n v="0"/>
    <n v="0"/>
    <n v="0"/>
    <n v="0"/>
    <n v="0"/>
    <n v="8.9153363490316939E-2"/>
    <n v="0.18227693312354293"/>
    <n v="0.27952539865509629"/>
    <n v="0.38113544223021656"/>
    <n v="0.48753514980139284"/>
    <n v="0.50979319145805468"/>
    <n v="0.53289286126993951"/>
    <n v="0.55670751953921171"/>
    <n v="0.58128154638966634"/>
    <n v="0.60642869789521137"/>
    <n v="0.63247049232418195"/>
    <n v="0.65988546554822358"/>
    <n v="0.68892575258906241"/>
  </r>
  <r>
    <x v="1"/>
    <x v="0"/>
    <x v="0"/>
    <x v="5"/>
    <x v="9"/>
    <x v="1"/>
    <n v="0"/>
    <n v="0"/>
    <n v="0"/>
    <n v="0"/>
    <n v="0"/>
    <n v="0.64703841186114963"/>
    <n v="1.3228909455557201"/>
    <n v="2.0286802756498585"/>
    <n v="2.7661241437225281"/>
    <n v="3.5383294213935379"/>
    <n v="3.6998691251224947"/>
    <n v="3.8675170195423418"/>
    <n v="4.0403540058579441"/>
    <n v="4.218702176738546"/>
    <n v="4.4012098504366532"/>
    <n v="4.5902104741895169"/>
    <n v="4.7891770643622635"/>
    <n v="4.9999395131501574"/>
  </r>
  <r>
    <x v="1"/>
    <x v="0"/>
    <x v="0"/>
    <x v="5"/>
    <x v="9"/>
    <x v="2"/>
    <n v="0"/>
    <n v="0"/>
    <n v="0"/>
    <n v="0"/>
    <n v="0"/>
    <n v="2.6116924045525628E-2"/>
    <n v="5.3213437090254848E-2"/>
    <n v="8.1237685957024686E-2"/>
    <n v="0.11030777359229618"/>
    <n v="0.14046358336127804"/>
    <n v="0.14554976312117679"/>
    <n v="0.15074198137479597"/>
    <n v="0.15614096271348321"/>
    <n v="0.16164759087715261"/>
    <n v="0.16728883833166175"/>
    <n v="0.17314484993799026"/>
    <n v="0.17922175474136656"/>
    <n v="0.18551620077039244"/>
  </r>
  <r>
    <x v="0"/>
    <x v="0"/>
    <x v="0"/>
    <x v="6"/>
    <x v="0"/>
    <x v="0"/>
    <n v="0"/>
    <n v="0"/>
    <n v="0"/>
    <n v="0"/>
    <n v="0"/>
    <n v="0"/>
    <n v="4.3000985715538759E-2"/>
    <n v="8.8074950141965286E-2"/>
    <n v="0.13535608744825381"/>
    <n v="0.18505993188879075"/>
    <n v="0.23731327722177853"/>
    <n v="0.29205096568894567"/>
    <n v="0.34930408764114318"/>
    <n v="0.40922241076113025"/>
    <n v="0.47193334006149706"/>
    <n v="0.53770555311852419"/>
    <n v="0.60668394111026258"/>
    <n v="0.67901216511406548"/>
  </r>
  <r>
    <x v="0"/>
    <x v="0"/>
    <x v="0"/>
    <x v="6"/>
    <x v="0"/>
    <x v="1"/>
    <n v="0"/>
    <n v="0"/>
    <n v="0"/>
    <n v="0"/>
    <n v="0"/>
    <n v="0"/>
    <n v="0.34064965094170496"/>
    <n v="0.69772123878841275"/>
    <n v="1.0722778367710926"/>
    <n v="1.4660268864123276"/>
    <n v="1.8799728356045216"/>
    <n v="2.3135995108869505"/>
    <n v="2.7671532070128344"/>
    <n v="3.2418203690834968"/>
    <n v="3.7386102872894975"/>
    <n v="4.259651399410874"/>
    <n v="4.8060915193501756"/>
    <n v="5.3790687162711652"/>
  </r>
  <r>
    <x v="0"/>
    <x v="0"/>
    <x v="0"/>
    <x v="6"/>
    <x v="0"/>
    <x v="2"/>
    <n v="0"/>
    <n v="0"/>
    <n v="0"/>
    <n v="0"/>
    <n v="0"/>
    <n v="0"/>
    <n v="1.3119838822369429E-2"/>
    <n v="2.6739718735267162E-2"/>
    <n v="4.0923561724490555E-2"/>
    <n v="5.5694797801618401E-2"/>
    <n v="7.104020938211561E-2"/>
    <n v="8.6985805338378769E-2"/>
    <n v="0.10355998395241814"/>
    <n v="0.12077609896844951"/>
    <n v="0.13867005544580108"/>
    <n v="0.15726431749215078"/>
    <n v="0.17658318876609205"/>
    <n v="0.19665087808111512"/>
  </r>
  <r>
    <x v="1"/>
    <x v="0"/>
    <x v="0"/>
    <x v="6"/>
    <x v="0"/>
    <x v="0"/>
    <n v="0"/>
    <n v="0"/>
    <n v="0"/>
    <n v="0"/>
    <n v="0"/>
    <n v="0"/>
    <n v="4.3000985715538759E-2"/>
    <n v="8.7208143133764779E-2"/>
    <n v="0.13268826078674423"/>
    <n v="0.17957936704585939"/>
    <n v="0.22792769169803948"/>
    <n v="0.27760071752892845"/>
    <n v="0.3285572853079714"/>
    <n v="0.38086039104911823"/>
    <n v="0.43454847392983675"/>
    <n v="0.48977451952315443"/>
    <n v="0.5465788395390232"/>
    <n v="0.60499633834597411"/>
  </r>
  <r>
    <x v="1"/>
    <x v="0"/>
    <x v="0"/>
    <x v="6"/>
    <x v="0"/>
    <x v="1"/>
    <n v="0"/>
    <n v="0"/>
    <n v="0"/>
    <n v="0"/>
    <n v="0"/>
    <n v="0"/>
    <n v="0.34064965094170496"/>
    <n v="0.69085447748366835"/>
    <n v="1.051143571918931"/>
    <n v="1.4226103816591982"/>
    <n v="1.8056211346064233"/>
    <n v="2.1991260422019732"/>
    <n v="2.6027990450012028"/>
    <n v="3.0171391913353465"/>
    <n v="3.4424509926515028"/>
    <n v="3.8799463858665519"/>
    <n v="4.3299447164488711"/>
    <n v="4.7927224934309534"/>
  </r>
  <r>
    <x v="1"/>
    <x v="0"/>
    <x v="0"/>
    <x v="6"/>
    <x v="0"/>
    <x v="2"/>
    <n v="0"/>
    <n v="0"/>
    <n v="0"/>
    <n v="0"/>
    <n v="0"/>
    <n v="0"/>
    <n v="1.3119838822369429E-2"/>
    <n v="2.6477797967711436E-2"/>
    <n v="4.012135403833645E-2"/>
    <n v="5.4056686571813103E-2"/>
    <n v="6.8255297900661788E-2"/>
    <n v="8.2725510691972426E-2"/>
    <n v="9.747690288039168E-2"/>
    <n v="0.11250496503647141"/>
    <n v="0.12782433965167744"/>
    <n v="0.14343712681235046"/>
    <n v="0.15934639025181749"/>
    <n v="0.17555450586318636"/>
  </r>
  <r>
    <x v="0"/>
    <x v="0"/>
    <x v="0"/>
    <x v="6"/>
    <x v="2"/>
    <x v="0"/>
    <n v="0"/>
    <n v="0"/>
    <n v="0"/>
    <n v="0"/>
    <n v="0"/>
    <n v="0"/>
    <n v="4.7010666919231794E-2"/>
    <n v="9.6500300974749251E-2"/>
    <n v="0.14861136446034068"/>
    <n v="0.20358708350973861"/>
    <n v="0.26157617241017406"/>
    <n v="0.32251445117123706"/>
    <n v="0.38644617781116619"/>
    <n v="0.45355280331856229"/>
    <n v="0.52399797398452752"/>
    <n v="0.59810738078292758"/>
    <n v="0.67606370525241943"/>
    <n v="0.75805924084198728"/>
  </r>
  <r>
    <x v="0"/>
    <x v="0"/>
    <x v="0"/>
    <x v="6"/>
    <x v="2"/>
    <x v="1"/>
    <n v="0"/>
    <n v="0"/>
    <n v="0"/>
    <n v="0"/>
    <n v="0"/>
    <n v="0"/>
    <n v="0.37241395772902525"/>
    <n v="0.76446605341279317"/>
    <n v="1.17728485956758"/>
    <n v="1.6127971901065363"/>
    <n v="2.0721811452334666"/>
    <n v="2.5549282972701035"/>
    <n v="3.061389253957489"/>
    <n v="3.5930014524822687"/>
    <n v="4.1510612829390938"/>
    <n v="4.738148837730872"/>
    <n v="5.3557113023428062"/>
    <n v="6.0052720068843088"/>
  </r>
  <r>
    <x v="0"/>
    <x v="0"/>
    <x v="0"/>
    <x v="6"/>
    <x v="2"/>
    <x v="2"/>
    <n v="0"/>
    <n v="0"/>
    <n v="0"/>
    <n v="0"/>
    <n v="0"/>
    <n v="0"/>
    <n v="2.3005438327099337E-2"/>
    <n v="4.6990772555585779E-2"/>
    <n v="7.2064560478283746E-2"/>
    <n v="9.8269417080236787E-2"/>
    <n v="0.12558401035150898"/>
    <n v="0.154056700128227"/>
    <n v="0.18374144267224796"/>
    <n v="0.21466752564208691"/>
    <n v="0.24690777388287932"/>
    <n v="0.28051199552527872"/>
    <n v="0.31553102241953163"/>
    <n v="0.35202017569690891"/>
  </r>
  <r>
    <x v="1"/>
    <x v="0"/>
    <x v="0"/>
    <x v="6"/>
    <x v="2"/>
    <x v="0"/>
    <n v="0"/>
    <n v="0"/>
    <n v="0"/>
    <n v="0"/>
    <n v="0"/>
    <n v="0"/>
    <n v="4.7010666919231794E-2"/>
    <n v="9.554857724291238E-2"/>
    <n v="0.14567464089898607"/>
    <n v="0.19753928663480258"/>
    <n v="0.25119470866712962"/>
    <n v="0.306494608603603"/>
    <n v="0.36339528494538903"/>
    <n v="0.42197310800656346"/>
    <n v="0.48228262986272552"/>
    <n v="0.54450905175905995"/>
    <n v="0.60870678283616619"/>
    <n v="0.67493230086114953"/>
  </r>
  <r>
    <x v="1"/>
    <x v="0"/>
    <x v="0"/>
    <x v="6"/>
    <x v="2"/>
    <x v="1"/>
    <n v="0"/>
    <n v="0"/>
    <n v="0"/>
    <n v="0"/>
    <n v="0"/>
    <n v="0"/>
    <n v="0.37241395772902525"/>
    <n v="0.75692659003425911"/>
    <n v="1.1540204194753094"/>
    <n v="1.5648871280432648"/>
    <n v="1.9899401932765408"/>
    <n v="2.4280206534568678"/>
    <n v="2.878782309536116"/>
    <n v="3.3428301597579146"/>
    <n v="3.8205963603903537"/>
    <n v="4.3135480577901122"/>
    <n v="4.8221162759080318"/>
    <n v="5.3467484261541145"/>
  </r>
  <r>
    <x v="1"/>
    <x v="0"/>
    <x v="0"/>
    <x v="6"/>
    <x v="2"/>
    <x v="2"/>
    <n v="0"/>
    <n v="0"/>
    <n v="0"/>
    <n v="0"/>
    <n v="0"/>
    <n v="0"/>
    <n v="2.3005438327099337E-2"/>
    <n v="4.6529516128114887E-2"/>
    <n v="7.0648200442810671E-2"/>
    <n v="9.5370125462053326E-2"/>
    <n v="0.12064343217200689"/>
    <n v="0.14648165615185479"/>
    <n v="0.17290174546525139"/>
    <n v="0.19989733051344849"/>
    <n v="0.22749885291086064"/>
    <n v="0.25571484550551488"/>
    <n v="0.28455332764841029"/>
    <n v="0.31402460386743869"/>
  </r>
  <r>
    <x v="0"/>
    <x v="0"/>
    <x v="0"/>
    <x v="6"/>
    <x v="4"/>
    <x v="0"/>
    <n v="0"/>
    <n v="0"/>
    <n v="0"/>
    <n v="0"/>
    <n v="0"/>
    <n v="0"/>
    <n v="0.25715993091936823"/>
    <n v="0.52790954350418273"/>
    <n v="0.81282236737828484"/>
    <n v="1.1131820181669216"/>
    <n v="1.4302584928861535"/>
    <n v="1.7640170138869729"/>
    <n v="2.1147290069951037"/>
    <n v="2.4832160245688737"/>
    <n v="2.8702834695572976"/>
    <n v="3.2777857411115772"/>
    <n v="3.7068136281979998"/>
    <n v="4.1585158671400988"/>
  </r>
  <r>
    <x v="0"/>
    <x v="0"/>
    <x v="0"/>
    <x v="6"/>
    <x v="4"/>
    <x v="1"/>
    <n v="0"/>
    <n v="0"/>
    <n v="0"/>
    <n v="0"/>
    <n v="0"/>
    <n v="0"/>
    <n v="2.0371961071631959"/>
    <n v="4.1820483584521835"/>
    <n v="6.4391002000907012"/>
    <n v="8.818520310945237"/>
    <n v="11.330369484577126"/>
    <n v="13.974372215813688"/>
    <n v="16.752678713801313"/>
    <n v="19.671797236884263"/>
    <n v="22.738108109347763"/>
    <n v="25.966301701960106"/>
    <n v="29.365019139440502"/>
    <n v="32.943360599869159"/>
  </r>
  <r>
    <x v="0"/>
    <x v="0"/>
    <x v="0"/>
    <x v="6"/>
    <x v="4"/>
    <x v="2"/>
    <n v="0"/>
    <n v="0"/>
    <n v="0"/>
    <n v="0"/>
    <n v="0"/>
    <n v="0"/>
    <n v="3.6235492706166945E-2"/>
    <n v="7.4018467321545739E-2"/>
    <n v="0.11349134416272309"/>
    <n v="0.15471525881928594"/>
    <n v="0.19771929753867931"/>
    <n v="0.24262147954494717"/>
    <n v="0.28950975295504555"/>
    <n v="0.33840633228076367"/>
    <n v="0.38941342467195994"/>
    <n v="0.44261779503660087"/>
    <n v="0.49811038723228385"/>
    <n v="0.55598959693403183"/>
  </r>
  <r>
    <x v="1"/>
    <x v="0"/>
    <x v="0"/>
    <x v="6"/>
    <x v="4"/>
    <x v="0"/>
    <n v="0"/>
    <n v="0"/>
    <n v="0"/>
    <n v="0"/>
    <n v="0"/>
    <n v="0"/>
    <n v="0.25715993091936823"/>
    <n v="0.52270282018524394"/>
    <n v="0.79676282569431922"/>
    <n v="1.0801251381997488"/>
    <n v="1.373505710134465"/>
    <n v="1.6763828702633099"/>
    <n v="1.9885244415589129"/>
    <n v="2.3101792282892806"/>
    <n v="2.6415554221809714"/>
    <n v="2.9837172255054942"/>
    <n v="3.3370255312418946"/>
    <n v="3.701852891071852"/>
  </r>
  <r>
    <x v="1"/>
    <x v="0"/>
    <x v="0"/>
    <x v="6"/>
    <x v="4"/>
    <x v="1"/>
    <n v="0"/>
    <n v="0"/>
    <n v="0"/>
    <n v="0"/>
    <n v="0"/>
    <n v="0"/>
    <n v="2.0371961071631959"/>
    <n v="4.1408011997735485"/>
    <n v="6.3118780637165157"/>
    <n v="8.5566469042160946"/>
    <n v="10.880779427218346"/>
    <n v="13.280143003640333"/>
    <n v="15.752898349521136"/>
    <n v="18.301016468214257"/>
    <n v="20.926146634446795"/>
    <n v="23.636719355712671"/>
    <n v="26.43559359129604"/>
    <n v="29.325720659596008"/>
  </r>
  <r>
    <x v="1"/>
    <x v="0"/>
    <x v="0"/>
    <x v="6"/>
    <x v="4"/>
    <x v="2"/>
    <n v="0"/>
    <n v="0"/>
    <n v="0"/>
    <n v="0"/>
    <n v="0"/>
    <n v="0"/>
    <n v="3.6235492706166945E-2"/>
    <n v="7.329187165586537E-2"/>
    <n v="0.11126115888363988"/>
    <n v="0.15015221417997948"/>
    <n v="0.18994245559151951"/>
    <n v="0.23069001562044694"/>
    <n v="0.27242163479850423"/>
    <n v="0.31510378652915433"/>
    <n v="0.35877198016549061"/>
    <n v="0.4034453588911513"/>
    <n v="0.44914400534214144"/>
    <n v="0.49589143637986954"/>
  </r>
  <r>
    <x v="0"/>
    <x v="0"/>
    <x v="0"/>
    <x v="6"/>
    <x v="9"/>
    <x v="0"/>
    <n v="0"/>
    <n v="0"/>
    <n v="0"/>
    <n v="0"/>
    <n v="0"/>
    <n v="0"/>
    <n v="5.1679666454392315E-2"/>
    <n v="0.10610639390971213"/>
    <n v="0.16345666564619665"/>
    <n v="0.22401984339161812"/>
    <n v="0.28797377520756429"/>
    <n v="0.35525593929503507"/>
    <n v="0.42593458661985428"/>
    <n v="0.50022799170605936"/>
    <n v="0.57833600505507876"/>
    <n v="0.66064349170012093"/>
    <n v="0.74738437828026527"/>
    <n v="0.83879860776539072"/>
  </r>
  <r>
    <x v="0"/>
    <x v="0"/>
    <x v="0"/>
    <x v="6"/>
    <x v="9"/>
    <x v="1"/>
    <n v="0"/>
    <n v="0"/>
    <n v="0"/>
    <n v="0"/>
    <n v="0"/>
    <n v="0"/>
    <n v="0.40940132058672529"/>
    <n v="0.84056459280107054"/>
    <n v="1.2948879001243667"/>
    <n v="1.7746635381847551"/>
    <n v="2.2813004021294612"/>
    <n v="2.8143032003122301"/>
    <n v="3.3742126102849235"/>
    <n v="3.9627577817213351"/>
    <n v="4.5815219109696255"/>
    <n v="5.233553861609094"/>
    <n v="5.9207067778554459"/>
    <n v="6.644881464715243"/>
  </r>
  <r>
    <x v="0"/>
    <x v="0"/>
    <x v="0"/>
    <x v="6"/>
    <x v="9"/>
    <x v="2"/>
    <n v="0"/>
    <n v="0"/>
    <n v="0"/>
    <n v="0"/>
    <n v="0"/>
    <n v="0"/>
    <n v="1.6413859045797181E-2"/>
    <n v="3.353373650432153E-2"/>
    <n v="5.1443192302160143E-2"/>
    <n v="7.017917260622758E-2"/>
    <n v="8.973033575610341E-2"/>
    <n v="0.11013338898307436"/>
    <n v="0.13143252463859217"/>
    <n v="0.15365368213069627"/>
    <n v="0.17685430480034817"/>
    <n v="0.2010766807972677"/>
    <n v="0.22636578660923146"/>
    <n v="0.25276823968087431"/>
  </r>
  <r>
    <x v="1"/>
    <x v="0"/>
    <x v="0"/>
    <x v="6"/>
    <x v="9"/>
    <x v="0"/>
    <n v="0"/>
    <n v="0"/>
    <n v="0"/>
    <n v="0"/>
    <n v="0"/>
    <n v="0"/>
    <n v="5.1679666454392315E-2"/>
    <n v="0.10505972607403291"/>
    <n v="0.16022542754836583"/>
    <n v="0.21736133795963619"/>
    <n v="0.27653583556388273"/>
    <n v="0.33759264611370554"/>
    <n v="0.40049823379406413"/>
    <n v="0.46534944490543539"/>
    <n v="0.53221927989456375"/>
    <n v="0.60132927025157568"/>
    <n v="0.67276116686749599"/>
    <n v="0.74659390250337831"/>
  </r>
  <r>
    <x v="1"/>
    <x v="0"/>
    <x v="0"/>
    <x v="6"/>
    <x v="9"/>
    <x v="1"/>
    <n v="0"/>
    <n v="0"/>
    <n v="0"/>
    <n v="0"/>
    <n v="0"/>
    <n v="0"/>
    <n v="0.40940132058672529"/>
    <n v="0.83227299141233302"/>
    <n v="1.2692903443516426"/>
    <n v="1.7219155019838439"/>
    <n v="2.1906901502415734"/>
    <n v="2.6743762996475642"/>
    <n v="3.1727082827177453"/>
    <n v="3.6864533064801304"/>
    <n v="4.216189673415192"/>
    <n v="4.763672334567155"/>
    <n v="5.3295489125899742"/>
    <n v="5.9144447051844669"/>
  </r>
  <r>
    <x v="1"/>
    <x v="0"/>
    <x v="0"/>
    <x v="6"/>
    <x v="9"/>
    <x v="2"/>
    <n v="0"/>
    <n v="0"/>
    <n v="0"/>
    <n v="0"/>
    <n v="0"/>
    <n v="0"/>
    <n v="1.6413859045797181E-2"/>
    <n v="3.3204508091657599E-2"/>
    <n v="5.0431761985954282E-2"/>
    <n v="6.8107474060052825E-2"/>
    <n v="8.6197530826259236E-2"/>
    <n v="0.10471276993030432"/>
    <n v="0.12366948028352491"/>
    <n v="0.14306647755383917"/>
    <n v="0.16292899540629369"/>
    <n v="0.18326746326390578"/>
    <n v="0.20409326829185179"/>
    <n v="0.22541779674608539"/>
  </r>
  <r>
    <x v="0"/>
    <x v="0"/>
    <x v="1"/>
    <x v="7"/>
    <x v="12"/>
    <x v="0"/>
    <n v="0"/>
    <n v="0"/>
    <n v="0"/>
    <n v="0"/>
    <n v="0"/>
    <n v="3.1266955471928903"/>
    <n v="3.5292394976662358"/>
    <n v="3.9496957225850347"/>
    <n v="4.3934403545789955"/>
    <n v="4.8670419252714492"/>
    <n v="5.3717903114359276"/>
    <n v="5.8904127837796878"/>
    <n v="6.4286363885972495"/>
    <n v="6.9875393646768185"/>
    <n v="7.5670782747852172"/>
    <n v="8.1227760083219938"/>
    <n v="8.6951046439158226"/>
    <n v="9.2844641032649999"/>
  </r>
  <r>
    <x v="0"/>
    <x v="0"/>
    <x v="1"/>
    <x v="7"/>
    <x v="12"/>
    <x v="1"/>
    <n v="0"/>
    <n v="0"/>
    <n v="0"/>
    <n v="0"/>
    <n v="0"/>
    <n v="16.406281911908469"/>
    <n v="18.518495727970041"/>
    <n v="20.724698171897675"/>
    <n v="23.053098689154648"/>
    <n v="25.538163437361067"/>
    <n v="28.186660610496428"/>
    <n v="30.907957378504957"/>
    <n v="33.732104488129437"/>
    <n v="36.664759634294313"/>
    <n v="39.705694894746777"/>
    <n v="42.621531610092482"/>
    <n v="45.62463338322172"/>
    <n v="48.71709866856537"/>
  </r>
  <r>
    <x v="0"/>
    <x v="0"/>
    <x v="1"/>
    <x v="7"/>
    <x v="12"/>
    <x v="2"/>
    <n v="0"/>
    <n v="0"/>
    <n v="0"/>
    <n v="0"/>
    <n v="0"/>
    <n v="0.57671101368135269"/>
    <n v="0.64254125421483299"/>
    <n v="0.70971797264867564"/>
    <n v="0.77767285021415999"/>
    <n v="0.84786962111369013"/>
    <n v="0.91998745687495265"/>
    <n v="0.99329135092939191"/>
    <n v="1.0665756231849697"/>
    <n v="1.142686550608258"/>
    <n v="1.2177815680302504"/>
    <n v="1.2943861251920512"/>
    <n v="1.3719168353584819"/>
    <n v="1.4505604369472724"/>
  </r>
  <r>
    <x v="1"/>
    <x v="0"/>
    <x v="1"/>
    <x v="7"/>
    <x v="12"/>
    <x v="0"/>
    <n v="0"/>
    <n v="0"/>
    <n v="0"/>
    <n v="0"/>
    <n v="0"/>
    <n v="2.7792849308381253"/>
    <n v="2.9998535730163014"/>
    <n v="3.2315692275695751"/>
    <n v="3.4781402807083732"/>
    <n v="3.743878404054962"/>
    <n v="4.0288427335769477"/>
    <n v="4.3196360414384394"/>
    <n v="4.6205824043042742"/>
    <n v="4.9323807280071668"/>
    <n v="5.2549154686008457"/>
    <n v="5.5576888477992608"/>
    <n v="5.8691956346431802"/>
    <n v="6.1896427355100005"/>
  </r>
  <r>
    <x v="1"/>
    <x v="0"/>
    <x v="1"/>
    <x v="7"/>
    <x v="12"/>
    <x v="1"/>
    <n v="0"/>
    <n v="0"/>
    <n v="0"/>
    <n v="0"/>
    <n v="0"/>
    <n v="14.583361699474198"/>
    <n v="15.740721368774539"/>
    <n v="16.956571231552648"/>
    <n v="18.25036979558077"/>
    <n v="19.644741105662369"/>
    <n v="21.139995457872327"/>
    <n v="22.665835410903643"/>
    <n v="24.244950100843038"/>
    <n v="25.881006800678346"/>
    <n v="27.573399232463046"/>
    <n v="29.162100575326441"/>
    <n v="30.796627533674666"/>
    <n v="32.478065779043582"/>
  </r>
  <r>
    <x v="1"/>
    <x v="0"/>
    <x v="1"/>
    <x v="7"/>
    <x v="12"/>
    <x v="2"/>
    <n v="0"/>
    <n v="0"/>
    <n v="0"/>
    <n v="0"/>
    <n v="0"/>
    <n v="0.51263201216120258"/>
    <n v="0.54616006608260814"/>
    <n v="0.58067834125800755"/>
    <n v="0.61565767308621033"/>
    <n v="0.65220740085668505"/>
    <n v="0.68999059265621476"/>
    <n v="0.72841365734822094"/>
    <n v="0.76660122916419726"/>
    <n v="0.80660227101759407"/>
    <n v="0.84568164446545191"/>
    <n v="0.88563261197350884"/>
    <n v="0.92604386386697535"/>
    <n v="0.96704029129818159"/>
  </r>
  <r>
    <x v="0"/>
    <x v="0"/>
    <x v="1"/>
    <x v="7"/>
    <x v="13"/>
    <x v="0"/>
    <n v="0"/>
    <n v="0"/>
    <n v="0"/>
    <n v="0"/>
    <n v="0"/>
    <n v="19.910762540258027"/>
    <n v="22.461122188816812"/>
    <n v="25.143593388097454"/>
    <n v="27.960484321676741"/>
    <n v="30.963657131628555"/>
    <n v="34.165736930849114"/>
    <n v="37.459117250741208"/>
    <n v="40.88083071260931"/>
    <n v="44.436718964101608"/>
    <n v="48.141541025660189"/>
    <n v="51.697762066605335"/>
    <n v="55.362921460894725"/>
    <n v="59.139733200170845"/>
  </r>
  <r>
    <x v="0"/>
    <x v="0"/>
    <x v="1"/>
    <x v="7"/>
    <x v="13"/>
    <x v="1"/>
    <n v="0"/>
    <n v="0"/>
    <n v="0"/>
    <n v="0"/>
    <n v="0"/>
    <n v="104.47502111608301"/>
    <n v="117.8571744915776"/>
    <n v="131.93253873850102"/>
    <n v="146.71322527284931"/>
    <n v="162.47136321962913"/>
    <n v="179.27319860702536"/>
    <n v="196.55410272952312"/>
    <n v="214.50839179600422"/>
    <n v="233.16671788522061"/>
    <n v="252.60652398657183"/>
    <n v="271.26659627636911"/>
    <n v="290.49828588835476"/>
    <n v="310.3158335796864"/>
  </r>
  <r>
    <x v="0"/>
    <x v="0"/>
    <x v="1"/>
    <x v="7"/>
    <x v="13"/>
    <x v="2"/>
    <n v="0"/>
    <n v="0"/>
    <n v="0"/>
    <n v="0"/>
    <n v="0"/>
    <n v="3.6724893340095073"/>
    <n v="4.0893222553523154"/>
    <n v="4.5180341418360959"/>
    <n v="4.949221516833437"/>
    <n v="5.3940657679919006"/>
    <n v="5.8513172720750637"/>
    <n v="6.3166739826909328"/>
    <n v="6.7825421843674611"/>
    <n v="7.2668271995897866"/>
    <n v="7.7474923859281892"/>
    <n v="8.2381769303912638"/>
    <n v="8.7351822798334346"/>
    <n v="9.239710152104232"/>
  </r>
  <r>
    <x v="1"/>
    <x v="0"/>
    <x v="1"/>
    <x v="7"/>
    <x v="13"/>
    <x v="0"/>
    <n v="0"/>
    <n v="0"/>
    <n v="0"/>
    <n v="0"/>
    <n v="0"/>
    <n v="17.698455591340473"/>
    <n v="19.091953860494293"/>
    <n v="20.572030953897926"/>
    <n v="22.135383421327429"/>
    <n v="23.818197793560437"/>
    <n v="25.624302698136841"/>
    <n v="27.47001931721023"/>
    <n v="29.383097074687949"/>
    <n v="31.367095739365848"/>
    <n v="33.431625712264022"/>
    <n v="35.372152992940492"/>
    <n v="37.369971986103934"/>
    <n v="39.426488800113894"/>
  </r>
  <r>
    <x v="1"/>
    <x v="0"/>
    <x v="1"/>
    <x v="7"/>
    <x v="13"/>
    <x v="1"/>
    <n v="0"/>
    <n v="0"/>
    <n v="0"/>
    <n v="0"/>
    <n v="0"/>
    <n v="92.866685436518253"/>
    <n v="100.17859831784098"/>
    <n v="107.94480442240994"/>
    <n v="116.14797000767241"/>
    <n v="124.97797170740709"/>
    <n v="134.45489895526907"/>
    <n v="144.13967533498368"/>
    <n v="154.17790660337806"/>
    <n v="164.58827144839105"/>
    <n v="175.42119721289711"/>
    <n v="185.60346061014729"/>
    <n v="196.08634297463948"/>
    <n v="206.87722238645762"/>
  </r>
  <r>
    <x v="1"/>
    <x v="0"/>
    <x v="1"/>
    <x v="7"/>
    <x v="13"/>
    <x v="2"/>
    <n v="0"/>
    <n v="0"/>
    <n v="0"/>
    <n v="0"/>
    <n v="0"/>
    <n v="3.2644349635640069"/>
    <n v="3.4759239170494696"/>
    <n v="3.6965733887749881"/>
    <n v="3.9181337008264721"/>
    <n v="4.149281359993771"/>
    <n v="4.3884879540562993"/>
    <n v="4.6322275873066854"/>
    <n v="4.8749521950141137"/>
    <n v="5.1295250820633802"/>
    <n v="5.3802030457834658"/>
    <n v="5.6366473734256024"/>
    <n v="5.8962480388875678"/>
    <n v="6.1598067680694886"/>
  </r>
  <r>
    <x v="0"/>
    <x v="0"/>
    <x v="1"/>
    <x v="8"/>
    <x v="12"/>
    <x v="0"/>
    <n v="0"/>
    <n v="0"/>
    <n v="0"/>
    <n v="0"/>
    <n v="0"/>
    <n v="1.0993570448393195"/>
    <n v="1.2843241514044292"/>
    <n v="1.5026654923956102"/>
    <n v="1.7620275231174891"/>
    <n v="2.0720907619239526"/>
    <n v="2.4421700210579096"/>
    <n v="2.8743337288427977"/>
    <n v="3.3820454539691696"/>
    <n v="3.9788150045192827"/>
    <n v="4.6798503165684142"/>
    <n v="5.4729938238756013"/>
    <n v="6.4005418168791843"/>
    <n v="7.485267219720587"/>
  </r>
  <r>
    <x v="0"/>
    <x v="0"/>
    <x v="1"/>
    <x v="8"/>
    <x v="12"/>
    <x v="1"/>
    <n v="0"/>
    <n v="0"/>
    <n v="0"/>
    <n v="0"/>
    <n v="0"/>
    <n v="5.7685058641764151"/>
    <n v="6.7390584648162983"/>
    <n v="7.8847311212223508"/>
    <n v="9.2456460325217407"/>
    <n v="10.872598458684648"/>
    <n v="12.814464740022133"/>
    <n v="15.082098257580311"/>
    <n v="17.746144553959539"/>
    <n v="20.877491797396175"/>
    <n v="24.555938510894254"/>
    <n v="28.717691959887407"/>
    <n v="33.584687684400421"/>
    <n v="39.276418934666175"/>
  </r>
  <r>
    <x v="0"/>
    <x v="0"/>
    <x v="1"/>
    <x v="8"/>
    <x v="12"/>
    <x v="2"/>
    <n v="0"/>
    <n v="0"/>
    <n v="0"/>
    <n v="0"/>
    <n v="0"/>
    <n v="0"/>
    <n v="0"/>
    <n v="0"/>
    <n v="0"/>
    <n v="0"/>
    <n v="0"/>
    <n v="0"/>
    <n v="0"/>
    <n v="0"/>
    <n v="0"/>
    <n v="0"/>
    <n v="0"/>
    <n v="0"/>
  </r>
  <r>
    <x v="1"/>
    <x v="0"/>
    <x v="1"/>
    <x v="8"/>
    <x v="12"/>
    <x v="0"/>
    <n v="0"/>
    <n v="0"/>
    <n v="0"/>
    <n v="0"/>
    <n v="0"/>
    <n v="0"/>
    <n v="0"/>
    <n v="0"/>
    <n v="0"/>
    <n v="0"/>
    <n v="0"/>
    <n v="0"/>
    <n v="0"/>
    <n v="0"/>
    <n v="0"/>
    <n v="0"/>
    <n v="0"/>
    <n v="0"/>
  </r>
  <r>
    <x v="1"/>
    <x v="0"/>
    <x v="1"/>
    <x v="8"/>
    <x v="12"/>
    <x v="1"/>
    <n v="0"/>
    <n v="0"/>
    <n v="0"/>
    <n v="0"/>
    <n v="0"/>
    <n v="0"/>
    <n v="0"/>
    <n v="0"/>
    <n v="0"/>
    <n v="0"/>
    <n v="0"/>
    <n v="0"/>
    <n v="0"/>
    <n v="0"/>
    <n v="0"/>
    <n v="0"/>
    <n v="0"/>
    <n v="0"/>
  </r>
  <r>
    <x v="1"/>
    <x v="0"/>
    <x v="1"/>
    <x v="8"/>
    <x v="12"/>
    <x v="2"/>
    <n v="0"/>
    <n v="0"/>
    <n v="0"/>
    <n v="0"/>
    <n v="0"/>
    <n v="0"/>
    <n v="0"/>
    <n v="0"/>
    <n v="0"/>
    <n v="0"/>
    <n v="0"/>
    <n v="0"/>
    <n v="0"/>
    <n v="0"/>
    <n v="0"/>
    <n v="0"/>
    <n v="0"/>
    <n v="0"/>
  </r>
  <r>
    <x v="0"/>
    <x v="0"/>
    <x v="1"/>
    <x v="8"/>
    <x v="13"/>
    <x v="0"/>
    <n v="0"/>
    <n v="0"/>
    <n v="0"/>
    <n v="0"/>
    <n v="0"/>
    <n v="6.2863369839473178"/>
    <n v="7.3397550309845236"/>
    <n v="8.5897913532275663"/>
    <n v="10.069530909932567"/>
    <n v="11.837296703297277"/>
    <n v="13.947752528758736"/>
    <n v="16.413666171866346"/>
    <n v="19.312428396985009"/>
    <n v="22.721032389921088"/>
    <n v="26.735008140133758"/>
    <n v="31.27870906320339"/>
    <n v="36.594643628941903"/>
    <n v="42.814061146107676"/>
  </r>
  <r>
    <x v="0"/>
    <x v="0"/>
    <x v="1"/>
    <x v="8"/>
    <x v="13"/>
    <x v="1"/>
    <n v="0"/>
    <n v="0"/>
    <n v="0"/>
    <n v="0"/>
    <n v="0"/>
    <n v="32.985436284159434"/>
    <n v="38.512892728168069"/>
    <n v="45.072037356514393"/>
    <n v="52.836472350928972"/>
    <n v="62.112228024105413"/>
    <n v="73.186134233565369"/>
    <n v="86.125185634193741"/>
    <n v="101.33546419923817"/>
    <n v="119.22096574235221"/>
    <n v="140.2829517117494"/>
    <n v="164.12449213106044"/>
    <n v="192.01806852645493"/>
    <n v="224.6523674450342"/>
  </r>
  <r>
    <x v="0"/>
    <x v="0"/>
    <x v="1"/>
    <x v="8"/>
    <x v="13"/>
    <x v="2"/>
    <n v="0"/>
    <n v="0"/>
    <n v="0"/>
    <n v="0"/>
    <n v="0"/>
    <n v="0"/>
    <n v="0"/>
    <n v="0"/>
    <n v="0"/>
    <n v="0"/>
    <n v="0"/>
    <n v="0"/>
    <n v="0"/>
    <n v="0"/>
    <n v="0"/>
    <n v="0"/>
    <n v="0"/>
    <n v="0"/>
  </r>
  <r>
    <x v="1"/>
    <x v="0"/>
    <x v="1"/>
    <x v="8"/>
    <x v="13"/>
    <x v="0"/>
    <n v="0"/>
    <n v="0"/>
    <n v="0"/>
    <n v="0"/>
    <n v="0"/>
    <n v="0"/>
    <n v="0"/>
    <n v="0"/>
    <n v="0"/>
    <n v="0"/>
    <n v="0"/>
    <n v="0"/>
    <n v="0"/>
    <n v="0"/>
    <n v="0"/>
    <n v="0"/>
    <n v="0"/>
    <n v="0"/>
  </r>
  <r>
    <x v="1"/>
    <x v="0"/>
    <x v="1"/>
    <x v="8"/>
    <x v="13"/>
    <x v="1"/>
    <n v="0"/>
    <n v="0"/>
    <n v="0"/>
    <n v="0"/>
    <n v="0"/>
    <n v="0"/>
    <n v="0"/>
    <n v="0"/>
    <n v="0"/>
    <n v="0"/>
    <n v="0"/>
    <n v="0"/>
    <n v="0"/>
    <n v="0"/>
    <n v="0"/>
    <n v="0"/>
    <n v="0"/>
    <n v="0"/>
  </r>
  <r>
    <x v="1"/>
    <x v="0"/>
    <x v="1"/>
    <x v="8"/>
    <x v="13"/>
    <x v="2"/>
    <n v="0"/>
    <n v="0"/>
    <n v="0"/>
    <n v="0"/>
    <n v="0"/>
    <n v="0"/>
    <n v="0"/>
    <n v="0"/>
    <n v="0"/>
    <n v="0"/>
    <n v="0"/>
    <n v="0"/>
    <n v="0"/>
    <n v="0"/>
    <n v="0"/>
    <n v="0"/>
    <n v="0"/>
    <n v="0"/>
  </r>
  <r>
    <x v="0"/>
    <x v="0"/>
    <x v="1"/>
    <x v="9"/>
    <x v="12"/>
    <x v="0"/>
    <n v="0"/>
    <n v="0"/>
    <n v="0"/>
    <n v="0"/>
    <n v="0"/>
    <n v="0"/>
    <n v="0.10710126359479884"/>
    <n v="0.10896434640936001"/>
    <n v="0.11110585670910721"/>
    <n v="0.17042231396511157"/>
    <n v="0.17466091809627482"/>
    <n v="0.17875540967251846"/>
    <n v="0.24386099358854815"/>
    <n v="0.24947027485171808"/>
    <n v="0.25515211972128066"/>
    <n v="0.324342865160758"/>
    <n v="0.32983617825745304"/>
    <n v="0.33542159447617803"/>
  </r>
  <r>
    <x v="0"/>
    <x v="0"/>
    <x v="1"/>
    <x v="9"/>
    <x v="12"/>
    <x v="1"/>
    <n v="0"/>
    <n v="0"/>
    <n v="0"/>
    <n v="0"/>
    <n v="0"/>
    <n v="0"/>
    <n v="0.56197781240179345"/>
    <n v="0.57175371204394576"/>
    <n v="0.5829905661490572"/>
    <n v="0.89423369969666777"/>
    <n v="0.91647434744738221"/>
    <n v="0.93795881309869789"/>
    <n v="1.2795784392003697"/>
    <n v="1.3090112536006628"/>
    <n v="1.3388248210883784"/>
    <n v="1.7018799565313847"/>
    <n v="1.7307042670325048"/>
    <n v="1.7600118576490644"/>
  </r>
  <r>
    <x v="0"/>
    <x v="0"/>
    <x v="1"/>
    <x v="9"/>
    <x v="12"/>
    <x v="2"/>
    <n v="0"/>
    <n v="0"/>
    <n v="0"/>
    <n v="0"/>
    <n v="0"/>
    <n v="0"/>
    <n v="4.6951467979331113E-2"/>
    <n v="4.714561190866328E-2"/>
    <n v="4.7354782910454259E-2"/>
    <n v="7.1486682052714412E-2"/>
    <n v="7.202666200059242E-2"/>
    <n v="7.2581311707831636E-2"/>
    <n v="9.7420381358814936E-2"/>
    <n v="9.8232760546028502E-2"/>
    <n v="9.8872393055844665E-2"/>
    <n v="0.12445100711063194"/>
    <n v="0.12531006558549784"/>
    <n v="0.126184119290219"/>
  </r>
  <r>
    <x v="1"/>
    <x v="0"/>
    <x v="1"/>
    <x v="9"/>
    <x v="12"/>
    <x v="0"/>
    <n v="0"/>
    <n v="0"/>
    <n v="0"/>
    <n v="0"/>
    <n v="0"/>
    <n v="0"/>
    <n v="5.3550631797399419E-2"/>
    <n v="5.4482173204680004E-2"/>
    <n v="5.5552928354553603E-2"/>
    <n v="8.5211156982555783E-2"/>
    <n v="8.733045904813741E-2"/>
    <n v="8.9377704836259231E-2"/>
    <n v="0.12193049679427408"/>
    <n v="0.12473513742585904"/>
    <n v="0.12757605986064033"/>
    <n v="0.162171432580379"/>
    <n v="0.16491808912872652"/>
    <n v="0.16771079723808902"/>
  </r>
  <r>
    <x v="1"/>
    <x v="0"/>
    <x v="1"/>
    <x v="9"/>
    <x v="12"/>
    <x v="1"/>
    <n v="0"/>
    <n v="0"/>
    <n v="0"/>
    <n v="0"/>
    <n v="0"/>
    <n v="0"/>
    <n v="0.28098890620089673"/>
    <n v="0.28587685602197288"/>
    <n v="0.2914952830745286"/>
    <n v="0.44711684984833389"/>
    <n v="0.4582371737236911"/>
    <n v="0.46897940654934894"/>
    <n v="0.63978921960018487"/>
    <n v="0.65450562680033142"/>
    <n v="0.66941241054418921"/>
    <n v="0.85093997826569234"/>
    <n v="0.8653521335162524"/>
    <n v="0.88000592882453221"/>
  </r>
  <r>
    <x v="1"/>
    <x v="0"/>
    <x v="1"/>
    <x v="9"/>
    <x v="12"/>
    <x v="2"/>
    <n v="0"/>
    <n v="0"/>
    <n v="0"/>
    <n v="0"/>
    <n v="0"/>
    <n v="0"/>
    <n v="2.3475733989665556E-2"/>
    <n v="2.357280595433164E-2"/>
    <n v="2.3677391455227129E-2"/>
    <n v="3.5743341026357206E-2"/>
    <n v="3.601333100029621E-2"/>
    <n v="3.6290655853915818E-2"/>
    <n v="4.8710190679407468E-2"/>
    <n v="4.9116380273014251E-2"/>
    <n v="4.9436196527922333E-2"/>
    <n v="6.2225503555315968E-2"/>
    <n v="6.2655032792748921E-2"/>
    <n v="6.3092059645109499E-2"/>
  </r>
  <r>
    <x v="0"/>
    <x v="0"/>
    <x v="1"/>
    <x v="9"/>
    <x v="13"/>
    <x v="0"/>
    <n v="0"/>
    <n v="0"/>
    <n v="0"/>
    <n v="0"/>
    <n v="0"/>
    <n v="0"/>
    <n v="0.6120705878146997"/>
    <n v="0.62288047827932402"/>
    <n v="0.63494119344258104"/>
    <n v="0.97357680094784715"/>
    <n v="0.99752565998551879"/>
    <n v="1.020769297363797"/>
    <n v="1.3925146901764225"/>
    <n v="1.4246005880620809"/>
    <n v="1.4576308078850708"/>
    <n v="1.8536520307828774"/>
    <n v="1.885814942640111"/>
    <n v="1.9185368049110318"/>
  </r>
  <r>
    <x v="0"/>
    <x v="0"/>
    <x v="1"/>
    <x v="9"/>
    <x v="13"/>
    <x v="1"/>
    <n v="0"/>
    <n v="0"/>
    <n v="0"/>
    <n v="0"/>
    <n v="0"/>
    <n v="0"/>
    <n v="3.2116342835780416"/>
    <n v="3.2683555433625768"/>
    <n v="3.3316400845150631"/>
    <n v="5.1085163931565187"/>
    <n v="5.2341799657398331"/>
    <n v="5.3561431251617897"/>
    <n v="7.3067518818770552"/>
    <n v="7.4751118255183311"/>
    <n v="7.6484267805080473"/>
    <n v="9.7264147802649461"/>
    <n v="9.8951788287861948"/>
    <n v="10.06687578136648"/>
  </r>
  <r>
    <x v="0"/>
    <x v="0"/>
    <x v="1"/>
    <x v="9"/>
    <x v="13"/>
    <x v="2"/>
    <n v="0"/>
    <n v="0"/>
    <n v="0"/>
    <n v="0"/>
    <n v="0"/>
    <n v="0"/>
    <n v="0.26832188193032513"/>
    <n v="0.2695017431125255"/>
    <n v="0.27062031891891775"/>
    <n v="0.40838416991278192"/>
    <n v="0.41135958937929823"/>
    <n v="0.41447011136321621"/>
    <n v="0.5562977094796423"/>
    <n v="0.56095840886860693"/>
    <n v="0.56483734614845515"/>
    <n v="0.71124999758899621"/>
    <n v="0.71645140746171143"/>
    <n v="0.72174505470238182"/>
  </r>
  <r>
    <x v="1"/>
    <x v="0"/>
    <x v="1"/>
    <x v="9"/>
    <x v="13"/>
    <x v="0"/>
    <n v="0"/>
    <n v="0"/>
    <n v="0"/>
    <n v="0"/>
    <n v="0"/>
    <n v="0"/>
    <n v="0.30603529390734985"/>
    <n v="0.31144023913966201"/>
    <n v="0.31747059672129052"/>
    <n v="0.48678840047392358"/>
    <n v="0.49876282999275939"/>
    <n v="0.51038464868189848"/>
    <n v="0.69625734508821124"/>
    <n v="0.71230029403104045"/>
    <n v="0.72881540394253541"/>
    <n v="0.92682601539143872"/>
    <n v="0.94290747132005548"/>
    <n v="0.95926840245551592"/>
  </r>
  <r>
    <x v="1"/>
    <x v="0"/>
    <x v="1"/>
    <x v="9"/>
    <x v="13"/>
    <x v="1"/>
    <n v="0"/>
    <n v="0"/>
    <n v="0"/>
    <n v="0"/>
    <n v="0"/>
    <n v="0"/>
    <n v="1.6058171417890208"/>
    <n v="1.6341777716812884"/>
    <n v="1.6658200422575316"/>
    <n v="2.5542581965782594"/>
    <n v="2.6170899828699166"/>
    <n v="2.6780715625808948"/>
    <n v="3.6533759409385276"/>
    <n v="3.7375559127591655"/>
    <n v="3.8242133902540236"/>
    <n v="4.8632073901324731"/>
    <n v="4.9475894143930974"/>
    <n v="5.0334378906832402"/>
  </r>
  <r>
    <x v="1"/>
    <x v="0"/>
    <x v="1"/>
    <x v="9"/>
    <x v="13"/>
    <x v="2"/>
    <n v="0"/>
    <n v="0"/>
    <n v="0"/>
    <n v="0"/>
    <n v="0"/>
    <n v="0"/>
    <n v="0.13416094096516257"/>
    <n v="0.13475087155626275"/>
    <n v="0.13531015945945887"/>
    <n v="0.20419208495639096"/>
    <n v="0.20567979468964911"/>
    <n v="0.2072350556816081"/>
    <n v="0.27814885473982115"/>
    <n v="0.28047920443430346"/>
    <n v="0.28241867307422758"/>
    <n v="0.3556249987944981"/>
    <n v="0.35822570373085572"/>
    <n v="0.36087252735119091"/>
  </r>
  <r>
    <x v="0"/>
    <x v="0"/>
    <x v="1"/>
    <x v="10"/>
    <x v="12"/>
    <x v="0"/>
    <n v="0"/>
    <n v="0"/>
    <n v="0"/>
    <n v="0"/>
    <n v="0"/>
    <n v="0"/>
    <n v="1.8894262757026846E-2"/>
    <n v="1.9222938395902583E-2"/>
    <n v="1.9600732802263519E-2"/>
    <n v="5.0108403200851928E-2"/>
    <n v="5.1354658341224026E-2"/>
    <n v="5.2558540802571829E-2"/>
    <n v="5.37759025244057E-2"/>
    <n v="5.5012853780944684E-2"/>
    <n v="5.6265806667620467E-2"/>
    <n v="5.7218926388202689E-2"/>
    <n v="5.8188028876556663E-2"/>
    <n v="5.9173379731456144E-2"/>
  </r>
  <r>
    <x v="0"/>
    <x v="0"/>
    <x v="1"/>
    <x v="10"/>
    <x v="12"/>
    <x v="1"/>
    <n v="0"/>
    <n v="0"/>
    <n v="0"/>
    <n v="0"/>
    <n v="0"/>
    <n v="0"/>
    <n v="9.9141280828495049E-2"/>
    <n v="0.1008658955559549"/>
    <n v="0.10284824447414882"/>
    <n v="0.26292697087403288"/>
    <n v="0.26946627502389364"/>
    <n v="0.2757832428103501"/>
    <n v="0.28217093847681934"/>
    <n v="0.28866142362951913"/>
    <n v="0.29523587194751977"/>
    <n v="0.30023704670075413"/>
    <n v="0.30532208564538099"/>
    <n v="0.31049238242152044"/>
  </r>
  <r>
    <x v="0"/>
    <x v="0"/>
    <x v="1"/>
    <x v="10"/>
    <x v="12"/>
    <x v="2"/>
    <n v="0"/>
    <n v="0"/>
    <n v="0"/>
    <n v="0"/>
    <n v="0"/>
    <n v="0"/>
    <n v="4.1739947866588798E-3"/>
    <n v="4.1912542203628627E-3"/>
    <n v="4.2098495637796027E-3"/>
    <n v="1.0591966948187341E-2"/>
    <n v="1.0671974155073656E-2"/>
    <n v="1.0754154936139527E-2"/>
    <n v="1.0825863956080678E-2"/>
    <n v="1.0916139794040427E-2"/>
    <n v="1.0987219114779812E-2"/>
    <n v="1.1063719138726388E-2"/>
    <n v="1.1140089606995963E-2"/>
    <n v="1.1217793154164541E-2"/>
  </r>
  <r>
    <x v="1"/>
    <x v="0"/>
    <x v="1"/>
    <x v="10"/>
    <x v="12"/>
    <x v="0"/>
    <n v="0"/>
    <n v="0"/>
    <n v="0"/>
    <n v="0"/>
    <n v="0"/>
    <n v="0"/>
    <n v="9.447131378513423E-3"/>
    <n v="9.6114691979512917E-3"/>
    <n v="9.8003664011317593E-3"/>
    <n v="1.0021680640170385E-2"/>
    <n v="1.0270931668244805E-2"/>
    <n v="1.0511708160514367E-2"/>
    <n v="1.0755180504881142E-2"/>
    <n v="1.1002570756188938E-2"/>
    <n v="1.1253161333524095E-2"/>
    <n v="1.144378527764054E-2"/>
    <n v="1.1637605775311333E-2"/>
    <n v="1.1834675946291229E-2"/>
  </r>
  <r>
    <x v="1"/>
    <x v="0"/>
    <x v="1"/>
    <x v="10"/>
    <x v="12"/>
    <x v="1"/>
    <n v="0"/>
    <n v="0"/>
    <n v="0"/>
    <n v="0"/>
    <n v="0"/>
    <n v="0"/>
    <n v="4.9570640414247524E-2"/>
    <n v="5.0432947777977452E-2"/>
    <n v="5.1424122237074411E-2"/>
    <n v="5.258539417480658E-2"/>
    <n v="5.3893255004778727E-2"/>
    <n v="5.5156648562070018E-2"/>
    <n v="5.6434187695363888E-2"/>
    <n v="5.7732284725903832E-2"/>
    <n v="5.9047174389503965E-2"/>
    <n v="6.0047409340150834E-2"/>
    <n v="6.1064417129076204E-2"/>
    <n v="6.209847648430409E-2"/>
  </r>
  <r>
    <x v="1"/>
    <x v="0"/>
    <x v="1"/>
    <x v="10"/>
    <x v="12"/>
    <x v="2"/>
    <n v="0"/>
    <n v="0"/>
    <n v="0"/>
    <n v="0"/>
    <n v="0"/>
    <n v="0"/>
    <n v="2.0869973933294399E-3"/>
    <n v="2.0956271101814313E-3"/>
    <n v="2.1049247818898014E-3"/>
    <n v="2.1183933896374682E-3"/>
    <n v="2.1343948310147318E-3"/>
    <n v="2.1508309872279056E-3"/>
    <n v="2.1651727912161359E-3"/>
    <n v="2.1832279588080857E-3"/>
    <n v="2.1974438229559624E-3"/>
    <n v="2.2127438277452778E-3"/>
    <n v="2.2280179213991927E-3"/>
    <n v="2.2435586308329086E-3"/>
  </r>
  <r>
    <x v="0"/>
    <x v="0"/>
    <x v="1"/>
    <x v="10"/>
    <x v="13"/>
    <x v="0"/>
    <n v="0"/>
    <n v="0"/>
    <n v="0"/>
    <n v="0"/>
    <n v="0"/>
    <n v="0"/>
    <n v="0.10797839468796354"/>
    <n v="0.10988542084207148"/>
    <n v="0.11201311115760666"/>
    <n v="0.28625581799621208"/>
    <n v="0.29329737879267964"/>
    <n v="0.30013158686383395"/>
    <n v="0.30707549059312489"/>
    <n v="0.31415103019343688"/>
    <n v="0.32143481041356398"/>
    <n v="0.32701190774194505"/>
    <n v="0.33268592583720091"/>
    <n v="0.33845855113492945"/>
  </r>
  <r>
    <x v="0"/>
    <x v="0"/>
    <x v="1"/>
    <x v="10"/>
    <x v="13"/>
    <x v="1"/>
    <n v="0"/>
    <n v="0"/>
    <n v="0"/>
    <n v="0"/>
    <n v="0"/>
    <n v="0"/>
    <n v="0.56658026242321624"/>
    <n v="0.57658673994091592"/>
    <n v="0.58775107833300766"/>
    <n v="1.5020310030460695"/>
    <n v="1.5389792219509795"/>
    <n v="1.5748394272596353"/>
    <n v="1.6112752235923415"/>
    <n v="1.6484017348274407"/>
    <n v="1.6866209185861769"/>
    <n v="1.7158848586271953"/>
    <n v="1.7456573577525458"/>
    <n v="1.7759472649650903"/>
  </r>
  <r>
    <x v="0"/>
    <x v="0"/>
    <x v="1"/>
    <x v="10"/>
    <x v="13"/>
    <x v="2"/>
    <n v="0"/>
    <n v="0"/>
    <n v="0"/>
    <n v="0"/>
    <n v="0"/>
    <n v="0"/>
    <n v="2.3853868356506117E-2"/>
    <n v="2.3958758248887192E-2"/>
    <n v="2.405819985924151E-2"/>
    <n v="6.0509055752362512E-2"/>
    <n v="6.0949914717156738E-2"/>
    <n v="6.1410791416133682E-2"/>
    <n v="6.1818720455675706E-2"/>
    <n v="6.233664182717271E-2"/>
    <n v="6.2767689691080569E-2"/>
    <n v="6.3230265414800438E-2"/>
    <n v="6.3692671780913368E-2"/>
    <n v="6.4163278067274773E-2"/>
  </r>
  <r>
    <x v="1"/>
    <x v="0"/>
    <x v="1"/>
    <x v="10"/>
    <x v="13"/>
    <x v="0"/>
    <n v="0"/>
    <n v="0"/>
    <n v="0"/>
    <n v="0"/>
    <n v="0"/>
    <n v="0"/>
    <n v="5.3989197343981769E-2"/>
    <n v="5.494271042103574E-2"/>
    <n v="5.6006555578803331E-2"/>
    <n v="5.7251163599242427E-2"/>
    <n v="5.8659475758535938E-2"/>
    <n v="6.0026317372766806E-2"/>
    <n v="6.1415098118624986E-2"/>
    <n v="6.2830206038687386E-2"/>
    <n v="6.4286962082712784E-2"/>
    <n v="6.540238154838901E-2"/>
    <n v="6.6537185167440185E-2"/>
    <n v="6.7691710226985904E-2"/>
  </r>
  <r>
    <x v="1"/>
    <x v="0"/>
    <x v="1"/>
    <x v="10"/>
    <x v="13"/>
    <x v="1"/>
    <n v="0"/>
    <n v="0"/>
    <n v="0"/>
    <n v="0"/>
    <n v="0"/>
    <n v="0"/>
    <n v="0.28329013121160812"/>
    <n v="0.28829336997045796"/>
    <n v="0.29387553916650383"/>
    <n v="0.30040620060921397"/>
    <n v="0.30779584439019592"/>
    <n v="0.31496788545192717"/>
    <n v="0.32225504471846839"/>
    <n v="0.32968034696548815"/>
    <n v="0.33732418371723538"/>
    <n v="0.3431769717254391"/>
    <n v="0.34913147155050916"/>
    <n v="0.35518945299301807"/>
  </r>
  <r>
    <x v="1"/>
    <x v="0"/>
    <x v="1"/>
    <x v="10"/>
    <x v="13"/>
    <x v="2"/>
    <n v="0"/>
    <n v="0"/>
    <n v="0"/>
    <n v="0"/>
    <n v="0"/>
    <n v="0"/>
    <n v="1.1926934178253058E-2"/>
    <n v="1.1979379124443596E-2"/>
    <n v="1.2029099929620755E-2"/>
    <n v="1.2101811150472503E-2"/>
    <n v="1.2189982943431349E-2"/>
    <n v="1.2282158283226739E-2"/>
    <n v="1.2363744091135142E-2"/>
    <n v="1.2467328365434543E-2"/>
    <n v="1.2553537938216116E-2"/>
    <n v="1.2646053082960091E-2"/>
    <n v="1.2738534356182675E-2"/>
    <n v="1.2832655613454955E-2"/>
  </r>
  <r>
    <x v="0"/>
    <x v="0"/>
    <x v="1"/>
    <x v="11"/>
    <x v="12"/>
    <x v="0"/>
    <n v="0"/>
    <n v="0"/>
    <n v="0"/>
    <n v="0"/>
    <n v="0"/>
    <n v="2.1031178249100027"/>
    <n v="2.4569679418171684"/>
    <n v="2.8746644202350802"/>
    <n v="3.3708352616160671"/>
    <n v="3.9639997184632123"/>
    <n v="4.6719774315890445"/>
    <n v="5.4987253943079599"/>
    <n v="6.4699999988975412"/>
    <n v="7.6116460956021061"/>
    <n v="8.9527571273482689"/>
    <n v="10.470075141327237"/>
    <n v="12.244514780116699"/>
    <n v="14.319641637726342"/>
  </r>
  <r>
    <x v="0"/>
    <x v="0"/>
    <x v="1"/>
    <x v="11"/>
    <x v="12"/>
    <x v="1"/>
    <n v="0"/>
    <n v="0"/>
    <n v="0"/>
    <n v="0"/>
    <n v="0"/>
    <n v="11.035402522772273"/>
    <n v="12.892111845735528"/>
    <n v="15.083833449294932"/>
    <n v="17.687322844824202"/>
    <n v="20.799753573135845"/>
    <n v="24.51462819830321"/>
    <n v="28.852709710153633"/>
    <n v="33.949146103226937"/>
    <n v="39.93954952545355"/>
    <n v="46.976578020841174"/>
    <n v="54.938193314567215"/>
    <n v="64.24896774407037"/>
    <n v="75.137497092404857"/>
  </r>
  <r>
    <x v="0"/>
    <x v="0"/>
    <x v="1"/>
    <x v="11"/>
    <x v="12"/>
    <x v="2"/>
    <n v="0"/>
    <n v="0"/>
    <n v="0"/>
    <n v="0"/>
    <n v="0"/>
    <n v="0.30734899452671827"/>
    <n v="0.35441730411042549"/>
    <n v="0.40926523922020047"/>
    <n v="0.47274318090635226"/>
    <n v="0.54713329604512695"/>
    <n v="0.63395602411118579"/>
    <n v="0.73466355783497406"/>
    <n v="0.85049666333770546"/>
    <n v="0.98622720416381215"/>
    <n v="1.1415462592622061"/>
    <n v="1.321918596877184"/>
    <n v="1.5307000433916158"/>
    <n v="1.772583402346475"/>
  </r>
  <r>
    <x v="1"/>
    <x v="0"/>
    <x v="1"/>
    <x v="11"/>
    <x v="12"/>
    <x v="0"/>
    <n v="0"/>
    <n v="0"/>
    <n v="0"/>
    <n v="0"/>
    <n v="0"/>
    <n v="1.83774331675737"/>
    <n v="2.0069260104181152"/>
    <n v="2.1949753597945159"/>
    <n v="2.4059724375883733"/>
    <n v="2.6448275393521889"/>
    <n v="2.9139030866488747"/>
    <n v="3.2058782331104285"/>
    <n v="3.52614279604308"/>
    <n v="3.8777948228487253"/>
    <n v="4.2635726328249959"/>
    <n v="4.660980492552274"/>
    <n v="5.0954165161658569"/>
    <n v="5.5703294799470147"/>
  </r>
  <r>
    <x v="1"/>
    <x v="0"/>
    <x v="1"/>
    <x v="11"/>
    <x v="12"/>
    <x v="1"/>
    <n v="0"/>
    <n v="0"/>
    <n v="0"/>
    <n v="0"/>
    <n v="0"/>
    <n v="9.6429391609668862"/>
    <n v="10.530668370581232"/>
    <n v="11.517394002371653"/>
    <n v="12.62453011096488"/>
    <n v="13.877841818640711"/>
    <n v="15.289725136961804"/>
    <n v="16.821766390041155"/>
    <n v="18.502246829073513"/>
    <n v="20.347422414476135"/>
    <n v="22.371661554584165"/>
    <n v="24.456925464128371"/>
    <n v="26.736482193753652"/>
    <n v="29.228428035557414"/>
  </r>
  <r>
    <x v="1"/>
    <x v="0"/>
    <x v="1"/>
    <x v="11"/>
    <x v="12"/>
    <x v="2"/>
    <n v="0"/>
    <n v="0"/>
    <n v="0"/>
    <n v="0"/>
    <n v="0"/>
    <n v="0.2685672452173451"/>
    <n v="0.28949881439454672"/>
    <n v="0.3124980813013597"/>
    <n v="0.33742588262033163"/>
    <n v="0.36505381227365374"/>
    <n v="0.39539711878037243"/>
    <n v="0.42832506441595558"/>
    <n v="0.46351973462101059"/>
    <n v="0.50243885467411253"/>
    <n v="0.54363871608071568"/>
    <n v="0.58848066605237137"/>
    <n v="0.63698353282718645"/>
    <n v="0.68953356735840177"/>
  </r>
  <r>
    <x v="0"/>
    <x v="0"/>
    <x v="1"/>
    <x v="11"/>
    <x v="13"/>
    <x v="0"/>
    <n v="0"/>
    <n v="0"/>
    <n v="0"/>
    <n v="0"/>
    <n v="0"/>
    <n v="12.026035969290524"/>
    <n v="14.041270494057347"/>
    <n v="16.432644327913604"/>
    <n v="19.263450436392738"/>
    <n v="22.645263258481748"/>
    <n v="26.682657011538449"/>
    <n v="31.400057024439956"/>
    <n v="36.945515194232186"/>
    <n v="43.466322832892509"/>
    <n v="51.145232963734124"/>
    <n v="59.83753038178039"/>
    <n v="70.007144333627977"/>
    <n v="81.905160453423392"/>
  </r>
  <r>
    <x v="0"/>
    <x v="0"/>
    <x v="1"/>
    <x v="11"/>
    <x v="13"/>
    <x v="1"/>
    <n v="0"/>
    <n v="0"/>
    <n v="0"/>
    <n v="0"/>
    <n v="0"/>
    <n v="63.10257376100067"/>
    <n v="73.676838262582393"/>
    <n v="86.224767116810142"/>
    <n v="101.07846884525541"/>
    <n v="118.82339274176687"/>
    <n v="140.0082567946468"/>
    <n v="164.76122469150104"/>
    <n v="193.85914890289038"/>
    <n v="228.07489098536942"/>
    <n v="268.36738588334657"/>
    <n v="313.97728929420248"/>
    <n v="367.33891370278326"/>
    <n v="429.76974641658717"/>
  </r>
  <r>
    <x v="0"/>
    <x v="0"/>
    <x v="1"/>
    <x v="11"/>
    <x v="13"/>
    <x v="2"/>
    <n v="0"/>
    <n v="0"/>
    <n v="0"/>
    <n v="0"/>
    <n v="0"/>
    <n v="1.7574812117156391"/>
    <n v="2.0254514314535501"/>
    <n v="2.3395113754996339"/>
    <n v="2.7016048331493332"/>
    <n v="3.1256252286582287"/>
    <n v="3.6206577192313167"/>
    <n v="4.1952408886749648"/>
    <n v="4.8565745600218158"/>
    <n v="5.6318527562038829"/>
    <n v="6.5214155302499313"/>
    <n v="7.5548974706643666"/>
    <n v="8.7516688732508658"/>
    <n v="10.138782216711625"/>
  </r>
  <r>
    <x v="1"/>
    <x v="0"/>
    <x v="1"/>
    <x v="11"/>
    <x v="13"/>
    <x v="0"/>
    <n v="0"/>
    <n v="0"/>
    <n v="0"/>
    <n v="0"/>
    <n v="0"/>
    <n v="10.508573018534111"/>
    <n v="11.469336043920213"/>
    <n v="12.547290439239463"/>
    <n v="13.74950930725417"/>
    <n v="15.10918772848259"/>
    <n v="16.641920421150317"/>
    <n v="18.306926080957236"/>
    <n v="20.135264647672376"/>
    <n v="22.14415640620096"/>
    <n v="24.356900613054343"/>
    <n v="26.637971367665614"/>
    <n v="29.132682339232332"/>
    <n v="31.861043828882849"/>
  </r>
  <r>
    <x v="1"/>
    <x v="0"/>
    <x v="1"/>
    <x v="11"/>
    <x v="13"/>
    <x v="1"/>
    <n v="0"/>
    <n v="0"/>
    <n v="0"/>
    <n v="0"/>
    <n v="0"/>
    <n v="55.140197960345105"/>
    <n v="60.18147838151495"/>
    <n v="65.837681050068994"/>
    <n v="72.145919690755534"/>
    <n v="79.280374309542864"/>
    <n v="87.322872938512816"/>
    <n v="96.059429417201628"/>
    <n v="105.65302031954371"/>
    <n v="116.19400329133296"/>
    <n v="127.80463333466135"/>
    <n v="139.77378392713302"/>
    <n v="152.86393961082283"/>
    <n v="167.18009770206646"/>
  </r>
  <r>
    <x v="1"/>
    <x v="0"/>
    <x v="1"/>
    <x v="11"/>
    <x v="13"/>
    <x v="2"/>
    <n v="0"/>
    <n v="0"/>
    <n v="0"/>
    <n v="0"/>
    <n v="0"/>
    <n v="1.535719641050197"/>
    <n v="1.6544502235614511"/>
    <n v="1.7863545348227934"/>
    <n v="1.9283015221267648"/>
    <n v="2.0854541547884278"/>
    <n v="2.2581970607205681"/>
    <n v="2.4459180052126595"/>
    <n v="2.6468277281584287"/>
    <n v="2.8691782548418905"/>
    <n v="3.1056945236588787"/>
    <n v="3.3632260760962729"/>
    <n v="3.6419081459389684"/>
    <n v="3.9439784110043248"/>
  </r>
  <r>
    <x v="0"/>
    <x v="1"/>
    <x v="0"/>
    <x v="0"/>
    <x v="0"/>
    <x v="0"/>
    <n v="0"/>
    <n v="0"/>
    <n v="0"/>
    <n v="0"/>
    <n v="0"/>
    <n v="6.6826731306880729E-2"/>
    <n v="0.15014851626721737"/>
    <n v="0.25402748948254017"/>
    <n v="0.38340786398396853"/>
    <n v="0.54556595284051301"/>
    <n v="0.68131476509302902"/>
    <n v="0.85064433180236354"/>
    <n v="1.0624154632362774"/>
    <n v="1.3262653967313314"/>
    <n v="1.6540337416261433"/>
    <n v="2.0634170867925308"/>
    <n v="2.5751302239430536"/>
    <n v="3.2141367702918533"/>
  </r>
  <r>
    <x v="0"/>
    <x v="1"/>
    <x v="0"/>
    <x v="0"/>
    <x v="0"/>
    <x v="1"/>
    <n v="0"/>
    <n v="0"/>
    <n v="0"/>
    <n v="0"/>
    <n v="0"/>
    <n v="0.48500090632443915"/>
    <n v="1.0897161218084623"/>
    <n v="1.8436269471954323"/>
    <n v="2.782616445359428"/>
    <n v="3.9594931012308976"/>
    <n v="4.9447020989984924"/>
    <n v="6.1736263889569312"/>
    <n v="7.7105740844403527"/>
    <n v="9.6254882868288227"/>
    <n v="12.00429600687778"/>
    <n v="14.975431801744723"/>
    <n v="18.689235102349549"/>
    <n v="23.326881566056016"/>
  </r>
  <r>
    <x v="1"/>
    <x v="1"/>
    <x v="0"/>
    <x v="0"/>
    <x v="0"/>
    <x v="0"/>
    <n v="0"/>
    <n v="0"/>
    <n v="0"/>
    <n v="0"/>
    <n v="0"/>
    <n v="6.0359628277182609E-2"/>
    <n v="0.12833494503982981"/>
    <n v="0.20487991566930741"/>
    <n v="0.29098994832644243"/>
    <n v="0.38847102219404789"/>
    <n v="0.43810439153329195"/>
    <n v="0.49403611656555979"/>
    <n v="0.55731350902393295"/>
    <n v="0.62853437419156033"/>
    <n v="0.70810261389793938"/>
    <n v="0.79785739565623737"/>
    <n v="0.89929982973205036"/>
    <n v="1.0136915403845852"/>
  </r>
  <r>
    <x v="1"/>
    <x v="1"/>
    <x v="0"/>
    <x v="0"/>
    <x v="0"/>
    <x v="1"/>
    <n v="0"/>
    <n v="0"/>
    <n v="0"/>
    <n v="0"/>
    <n v="0"/>
    <n v="0.43806533474465476"/>
    <n v="0.93140220148708375"/>
    <n v="1.4869340882614372"/>
    <n v="2.1118852577351026"/>
    <n v="2.819362763378122"/>
    <n v="3.1795813262601653"/>
    <n v="3.5855107620179507"/>
    <n v="4.0447520280799685"/>
    <n v="4.5616437491022914"/>
    <n v="5.1391172782955516"/>
    <n v="5.7905205363693844"/>
    <n v="6.526747963693226"/>
    <n v="7.3569559097875459"/>
  </r>
  <r>
    <x v="0"/>
    <x v="1"/>
    <x v="0"/>
    <x v="0"/>
    <x v="1"/>
    <x v="0"/>
    <n v="0"/>
    <n v="0"/>
    <n v="0"/>
    <n v="0"/>
    <n v="0"/>
    <n v="5.0465746489402746E-2"/>
    <n v="0.11364089061144704"/>
    <n v="0.19258142209930207"/>
    <n v="0.29102509397112303"/>
    <n v="0.41444922193037881"/>
    <n v="0.51814472938590217"/>
    <n v="0.64723183722450806"/>
    <n v="0.80852766124908415"/>
    <n v="1.0093926673741527"/>
    <n v="1.2588637115059247"/>
    <n v="1.5704045362908268"/>
    <n v="1.9597167023581705"/>
    <n v="2.4457341385320985"/>
  </r>
  <r>
    <x v="0"/>
    <x v="1"/>
    <x v="0"/>
    <x v="0"/>
    <x v="1"/>
    <x v="1"/>
    <n v="0"/>
    <n v="0"/>
    <n v="0"/>
    <n v="0"/>
    <n v="0"/>
    <n v="0.36625961358639103"/>
    <n v="0.82475880331428564"/>
    <n v="1.3976766846561868"/>
    <n v="2.1121403303563442"/>
    <n v="3.0079018430308251"/>
    <n v="3.7604811494576111"/>
    <n v="4.6973422389072788"/>
    <n v="5.8679609315832124"/>
    <n v="7.325756459126719"/>
    <n v="9.1363146016458856"/>
    <n v="11.397349660863025"/>
    <n v="14.222817100213165"/>
    <n v="17.750131580871667"/>
  </r>
  <r>
    <x v="1"/>
    <x v="1"/>
    <x v="0"/>
    <x v="0"/>
    <x v="1"/>
    <x v="0"/>
    <n v="0"/>
    <n v="0"/>
    <n v="0"/>
    <n v="0"/>
    <n v="0"/>
    <n v="4.5581964571073448E-2"/>
    <n v="9.7121312117049233E-2"/>
    <n v="0.1552899720217652"/>
    <n v="0.22080986120462728"/>
    <n v="0.29500607688206326"/>
    <n v="0.33312947051844688"/>
    <n v="0.37588072039788945"/>
    <n v="0.42412867316842717"/>
    <n v="0.4783617686319433"/>
    <n v="0.53892218110426682"/>
    <n v="0.60722532835404408"/>
    <n v="0.68439414878400107"/>
    <n v="0.77137055836546908"/>
  </r>
  <r>
    <x v="1"/>
    <x v="1"/>
    <x v="0"/>
    <x v="0"/>
    <x v="1"/>
    <x v="1"/>
    <n v="0"/>
    <n v="0"/>
    <n v="0"/>
    <n v="0"/>
    <n v="0"/>
    <n v="0.33081513485222414"/>
    <n v="0.70486650295489794"/>
    <n v="1.1270306911734007"/>
    <n v="1.602547075328689"/>
    <n v="2.1410326655358345"/>
    <n v="2.4177165628957167"/>
    <n v="2.7279875357915184"/>
    <n v="3.0781513155303628"/>
    <n v="3.4717527971260504"/>
    <n v="3.9112753409053918"/>
    <n v="4.4069914663706315"/>
    <n v="4.967050998186509"/>
    <n v="5.5982899747293322"/>
  </r>
  <r>
    <x v="0"/>
    <x v="1"/>
    <x v="0"/>
    <x v="0"/>
    <x v="2"/>
    <x v="0"/>
    <n v="0"/>
    <n v="0"/>
    <n v="0"/>
    <n v="0"/>
    <n v="0"/>
    <n v="6.092416608769919E-2"/>
    <n v="0.13720016243070463"/>
    <n v="0.23268097540613386"/>
    <n v="0.35204410488818128"/>
    <n v="0.50218398716060608"/>
    <n v="0.62946418752805489"/>
    <n v="0.78867247369567972"/>
    <n v="0.98827731059780433"/>
    <n v="1.2375740653026333"/>
    <n v="1.5480025010903256"/>
    <n v="1.9365596712826627"/>
    <n v="2.423277312768378"/>
    <n v="3.0323709809896511"/>
  </r>
  <r>
    <x v="0"/>
    <x v="1"/>
    <x v="0"/>
    <x v="0"/>
    <x v="2"/>
    <x v="1"/>
    <n v="0"/>
    <n v="0"/>
    <n v="0"/>
    <n v="0"/>
    <n v="0"/>
    <n v="0.44216251777905474"/>
    <n v="0.99574229990657304"/>
    <n v="1.6887027354098634"/>
    <n v="2.55499119286362"/>
    <n v="3.6446446526920977"/>
    <n v="4.5683919515370555"/>
    <n v="5.7238601537908487"/>
    <n v="7.1725098918681098"/>
    <n v="8.9818031134734913"/>
    <n v="11.234764911268421"/>
    <n v="14.054752901354945"/>
    <n v="17.587149183923984"/>
    <n v="22.007700291941113"/>
  </r>
  <r>
    <x v="1"/>
    <x v="1"/>
    <x v="0"/>
    <x v="0"/>
    <x v="2"/>
    <x v="0"/>
    <n v="0"/>
    <n v="0"/>
    <n v="0"/>
    <n v="0"/>
    <n v="0"/>
    <n v="5.5028279046954121E-2"/>
    <n v="0.11725552268162245"/>
    <n v="0.18761216752189713"/>
    <n v="0.26705515118433398"/>
    <n v="0.35731149952610314"/>
    <n v="0.40447306070945521"/>
    <n v="0.45773366482332856"/>
    <n v="0.51809002235966661"/>
    <n v="0.58614734422203441"/>
    <n v="0.66233089164602954"/>
    <n v="0.74840016211182203"/>
    <n v="0.8458314483965883"/>
    <n v="0.95589098723194654"/>
  </r>
  <r>
    <x v="1"/>
    <x v="1"/>
    <x v="0"/>
    <x v="0"/>
    <x v="2"/>
    <x v="1"/>
    <n v="0"/>
    <n v="0"/>
    <n v="0"/>
    <n v="0"/>
    <n v="0"/>
    <n v="0.39937259670366243"/>
    <n v="0.85099231490134652"/>
    <n v="1.3616118805476236"/>
    <n v="1.9381763529361198"/>
    <n v="2.5932197748008243"/>
    <n v="2.9354989716174744"/>
    <n v="3.3220425113275489"/>
    <n v="3.7600841083815677"/>
    <n v="4.2540161343800289"/>
    <n v="4.8069249603103508"/>
    <n v="5.4315802945791791"/>
    <n v="6.1386964624412155"/>
    <n v="6.9374632888429497"/>
  </r>
  <r>
    <x v="0"/>
    <x v="1"/>
    <x v="0"/>
    <x v="0"/>
    <x v="3"/>
    <x v="0"/>
    <n v="0"/>
    <n v="0"/>
    <n v="0"/>
    <n v="0"/>
    <n v="0"/>
    <n v="2.8537509536707431E-2"/>
    <n v="6.4382631958548001E-2"/>
    <n v="0.10923370368420593"/>
    <n v="0.16516574509590393"/>
    <n v="0.23532202748928377"/>
    <n v="0.29452951746980871"/>
    <n v="0.36824212942185219"/>
    <n v="0.46039667158468134"/>
    <n v="0.57532952582626384"/>
    <n v="0.7182887672090823"/>
    <n v="0.89702583732632812"/>
    <n v="1.1207162243731394"/>
    <n v="1.4004704480146704"/>
  </r>
  <r>
    <x v="0"/>
    <x v="1"/>
    <x v="0"/>
    <x v="0"/>
    <x v="3"/>
    <x v="1"/>
    <n v="0"/>
    <n v="0"/>
    <n v="0"/>
    <n v="0"/>
    <n v="0"/>
    <n v="0.20711349663335005"/>
    <n v="0.46726263937786633"/>
    <n v="0.79277325483313366"/>
    <n v="1.1987049867425841"/>
    <n v="1.7078704042293298"/>
    <n v="2.1375739934993483"/>
    <n v="2.6725497869450732"/>
    <n v="3.3413695181636776"/>
    <n v="4.1755048616633044"/>
    <n v="5.2130441858556011"/>
    <n v="6.5102442629108932"/>
    <n v="8.133697009021752"/>
    <n v="10.1640380022264"/>
  </r>
  <r>
    <x v="1"/>
    <x v="1"/>
    <x v="0"/>
    <x v="0"/>
    <x v="3"/>
    <x v="0"/>
    <n v="0"/>
    <n v="0"/>
    <n v="0"/>
    <n v="0"/>
    <n v="0"/>
    <n v="2.5775815065413165E-2"/>
    <n v="5.5018870194157188E-2"/>
    <n v="8.8068137641427943E-2"/>
    <n v="0.12529410743090608"/>
    <n v="0.1674684435647994"/>
    <n v="0.18933577116691394"/>
    <n v="0.21382278588465797"/>
    <n v="0.24146239009633172"/>
    <n v="0.2725992267670958"/>
    <n v="0.30744044765800582"/>
    <n v="0.34677896770233307"/>
    <n v="0.39129690727471794"/>
    <n v="0.44158638155735008"/>
  </r>
  <r>
    <x v="1"/>
    <x v="1"/>
    <x v="0"/>
    <x v="0"/>
    <x v="3"/>
    <x v="1"/>
    <n v="0"/>
    <n v="0"/>
    <n v="0"/>
    <n v="0"/>
    <n v="0"/>
    <n v="0.18707025502367103"/>
    <n v="0.3993043111232556"/>
    <n v="0.63916228938763164"/>
    <n v="0.9093330538949197"/>
    <n v="1.2154170243144593"/>
    <n v="1.3741210862745716"/>
    <n v="1.5518377589148646"/>
    <n v="1.7524346283255685"/>
    <n v="1.9784129712741143"/>
    <n v="2.231276209967362"/>
    <n v="2.5167789945842776"/>
    <n v="2.8398718740063202"/>
    <n v="3.2048521764791551"/>
  </r>
  <r>
    <x v="0"/>
    <x v="1"/>
    <x v="0"/>
    <x v="0"/>
    <x v="4"/>
    <x v="0"/>
    <n v="0"/>
    <n v="0"/>
    <n v="0"/>
    <n v="0"/>
    <n v="0"/>
    <n v="0.15946967684820959"/>
    <n v="0.35911884336363775"/>
    <n v="0.60831350305053045"/>
    <n v="0.91857828879093373"/>
    <n v="1.3071514620477087"/>
    <n v="1.6335678966606193"/>
    <n v="2.0410633673417706"/>
    <n v="2.5517373283447169"/>
    <n v="3.1890490625972356"/>
    <n v="3.9817669277796321"/>
    <n v="4.9722326440895968"/>
    <n v="6.2103976870458251"/>
    <n v="7.7572234963801421"/>
  </r>
  <r>
    <x v="0"/>
    <x v="1"/>
    <x v="0"/>
    <x v="0"/>
    <x v="4"/>
    <x v="1"/>
    <n v="0"/>
    <n v="0"/>
    <n v="0"/>
    <n v="0"/>
    <n v="0"/>
    <n v="1.1573652682109197"/>
    <n v="2.6063367323730695"/>
    <n v="4.4148889903661068"/>
    <n v="6.6666630834850329"/>
    <n v="9.4867672172255197"/>
    <n v="11.855763328967905"/>
    <n v="14.813197707972357"/>
    <n v="18.519459095879245"/>
    <n v="23.14480531106733"/>
    <n v="28.898025250966594"/>
    <n v="36.086417690627279"/>
    <n v="45.072509876632168"/>
    <n v="56.298734843525516"/>
  </r>
  <r>
    <x v="1"/>
    <x v="1"/>
    <x v="0"/>
    <x v="0"/>
    <x v="4"/>
    <x v="0"/>
    <n v="0"/>
    <n v="0"/>
    <n v="0"/>
    <n v="0"/>
    <n v="0"/>
    <n v="0.14403712747580222"/>
    <n v="0.30691428309296737"/>
    <n v="0.49053756426670003"/>
    <n v="0.6970365092219889"/>
    <n v="0.93062664630558101"/>
    <n v="1.0504124313134253"/>
    <n v="1.1852953923135416"/>
    <n v="1.3382683124913803"/>
    <n v="1.5108934116814474"/>
    <n v="1.7041975041770234"/>
    <n v="1.9222664386884005"/>
    <n v="2.1685394048788638"/>
    <n v="2.4461893697459614"/>
  </r>
  <r>
    <x v="1"/>
    <x v="1"/>
    <x v="0"/>
    <x v="0"/>
    <x v="4"/>
    <x v="1"/>
    <n v="0"/>
    <n v="0"/>
    <n v="0"/>
    <n v="0"/>
    <n v="0"/>
    <n v="1.0453621777388953"/>
    <n v="2.227457524152137"/>
    <n v="3.5601197096263792"/>
    <n v="5.0588040459653545"/>
    <n v="6.7541051025700369"/>
    <n v="7.6234610198421286"/>
    <n v="8.6023860256510645"/>
    <n v="9.7126005083652416"/>
    <n v="10.965442416449235"/>
    <n v="12.368363945351316"/>
    <n v="13.951018503054225"/>
    <n v="15.738366312377412"/>
    <n v="17.753435461624065"/>
  </r>
  <r>
    <x v="0"/>
    <x v="1"/>
    <x v="0"/>
    <x v="0"/>
    <x v="5"/>
    <x v="0"/>
    <n v="0"/>
    <n v="0"/>
    <n v="0"/>
    <n v="0"/>
    <n v="0"/>
    <n v="5.0292191382183923E-2"/>
    <n v="0.11300228655849265"/>
    <n v="0.19106735202429415"/>
    <n v="0.28809767815982212"/>
    <n v="0.4094963173191315"/>
    <n v="0.51076640674717411"/>
    <n v="0.6370981997708125"/>
    <n v="0.79520315972664546"/>
    <n v="0.9922451757049493"/>
    <n v="1.2369900423277602"/>
    <n v="1.5424755327310078"/>
    <n v="1.9239759133013994"/>
    <n v="2.4000526722945379"/>
  </r>
  <r>
    <x v="0"/>
    <x v="1"/>
    <x v="0"/>
    <x v="0"/>
    <x v="5"/>
    <x v="1"/>
    <n v="0"/>
    <n v="0"/>
    <n v="0"/>
    <n v="0"/>
    <n v="0"/>
    <n v="0.36500002206287596"/>
    <n v="0.82012407798194764"/>
    <n v="1.3866881873250008"/>
    <n v="2.0908943514807734"/>
    <n v="2.9719557002461028"/>
    <n v="3.7069323210628164"/>
    <n v="4.6237964698222118"/>
    <n v="5.7712571846196266"/>
    <n v="7.2013070234276526"/>
    <n v="8.9775645151373418"/>
    <n v="11.194652450115923"/>
    <n v="13.963425166083063"/>
    <n v="17.418594303884355"/>
  </r>
  <r>
    <x v="1"/>
    <x v="1"/>
    <x v="0"/>
    <x v="0"/>
    <x v="5"/>
    <x v="0"/>
    <n v="0"/>
    <n v="0"/>
    <n v="0"/>
    <n v="0"/>
    <n v="0"/>
    <n v="4.5425205119391923E-2"/>
    <n v="9.6585157895901858E-2"/>
    <n v="0.15410871592031442"/>
    <n v="0.21868794275019598"/>
    <n v="0.29166653909875434"/>
    <n v="0.32853552062688063"/>
    <n v="0.37008681197150128"/>
    <n v="0.41717861937415218"/>
    <n v="0.47025732650650659"/>
    <n v="0.5295954452858288"/>
    <n v="0.59648493592446095"/>
    <n v="0.67198061809309495"/>
    <n v="0.75702837017040214"/>
  </r>
  <r>
    <x v="1"/>
    <x v="1"/>
    <x v="0"/>
    <x v="0"/>
    <x v="5"/>
    <x v="1"/>
    <n v="0"/>
    <n v="0"/>
    <n v="0"/>
    <n v="0"/>
    <n v="0"/>
    <n v="0.32967743928259763"/>
    <n v="0.70097531632791732"/>
    <n v="1.1184576206580406"/>
    <n v="1.5871470646829524"/>
    <n v="2.1167956750391475"/>
    <n v="2.3843755657012413"/>
    <n v="2.6859377335192094"/>
    <n v="3.0277106861099634"/>
    <n v="3.4129340924068194"/>
    <n v="3.8435857317246223"/>
    <n v="4.3290421194437743"/>
    <n v="4.8769587025132681"/>
    <n v="5.494200276830747"/>
  </r>
  <r>
    <x v="0"/>
    <x v="1"/>
    <x v="0"/>
    <x v="0"/>
    <x v="6"/>
    <x v="0"/>
    <n v="0"/>
    <n v="0"/>
    <n v="0"/>
    <n v="0"/>
    <n v="0"/>
    <n v="8.6434858276499882E-2"/>
    <n v="0.19473578381241341"/>
    <n v="0.33036745397205192"/>
    <n v="0.49998119463876872"/>
    <n v="0.71324491939846779"/>
    <n v="0.89397966769261772"/>
    <n v="1.1198427466088847"/>
    <n v="1.4028526735808358"/>
    <n v="1.7561593205377628"/>
    <n v="2.1961034936307264"/>
    <n v="2.7469006355540286"/>
    <n v="3.4370070189628352"/>
    <n v="4.3009169862830943"/>
  </r>
  <r>
    <x v="0"/>
    <x v="1"/>
    <x v="0"/>
    <x v="0"/>
    <x v="6"/>
    <x v="1"/>
    <n v="0"/>
    <n v="0"/>
    <n v="0"/>
    <n v="0"/>
    <n v="0"/>
    <n v="0.62730862010320332"/>
    <n v="1.4133121551180214"/>
    <n v="2.3976709837975405"/>
    <n v="3.6286576913572732"/>
    <n v="5.1764380147670153"/>
    <n v="6.4881364176777767"/>
    <n v="8.1273576669795347"/>
    <n v="10.181327214732601"/>
    <n v="12.745481418200503"/>
    <n v="15.93841512166706"/>
    <n v="19.935874039820174"/>
    <n v="24.944382085448467"/>
    <n v="31.214284996140446"/>
  </r>
  <r>
    <x v="1"/>
    <x v="1"/>
    <x v="0"/>
    <x v="0"/>
    <x v="6"/>
    <x v="0"/>
    <n v="0"/>
    <n v="0"/>
    <n v="0"/>
    <n v="0"/>
    <n v="0"/>
    <n v="7.8070194572322463E-2"/>
    <n v="0.16642391530089293"/>
    <n v="0.26636639535676165"/>
    <n v="0.37925403232792043"/>
    <n v="0.50745717688380099"/>
    <n v="0.57445279520458681"/>
    <n v="0.64998212118200738"/>
    <n v="0.73548376592013442"/>
    <n v="0.83181584676491926"/>
    <n v="0.93966857094506429"/>
    <n v="1.0615929834153526"/>
    <n v="1.1996847123960923"/>
    <n v="1.3557693012401897"/>
  </r>
  <r>
    <x v="1"/>
    <x v="1"/>
    <x v="0"/>
    <x v="0"/>
    <x v="6"/>
    <x v="1"/>
    <n v="0"/>
    <n v="0"/>
    <n v="0"/>
    <n v="0"/>
    <n v="0"/>
    <n v="0.56660133428676429"/>
    <n v="1.207836268159415"/>
    <n v="1.9331776466687907"/>
    <n v="2.7524696451418467"/>
    <n v="3.682915292972643"/>
    <n v="4.1691419117209652"/>
    <n v="4.7173026677050203"/>
    <n v="5.3378384081079329"/>
    <n v="6.0369769953790602"/>
    <n v="6.8197276694576567"/>
    <n v="7.7046048644773091"/>
    <n v="8.7068177873869708"/>
    <n v="9.8396154803495506"/>
  </r>
  <r>
    <x v="0"/>
    <x v="1"/>
    <x v="0"/>
    <x v="0"/>
    <x v="7"/>
    <x v="0"/>
    <n v="0"/>
    <n v="0"/>
    <n v="0"/>
    <n v="0"/>
    <n v="0"/>
    <n v="2.0298324522795845E-3"/>
    <n v="4.5737231736060566E-3"/>
    <n v="7.756357168642568E-3"/>
    <n v="1.1730056999085171E-2"/>
    <n v="1.671843672603663E-2"/>
    <n v="2.092806562634324E-2"/>
    <n v="2.6177118015927085E-2"/>
    <n v="3.2745063625821552E-2"/>
    <n v="4.093474710224717E-2"/>
    <n v="5.1119242408306835E-2"/>
    <n v="6.3852593024089202E-2"/>
    <n v="7.9782782823573012E-2"/>
    <n v="9.9695418842493139E-2"/>
  </r>
  <r>
    <x v="0"/>
    <x v="1"/>
    <x v="0"/>
    <x v="0"/>
    <x v="7"/>
    <x v="1"/>
    <n v="0"/>
    <n v="0"/>
    <n v="0"/>
    <n v="0"/>
    <n v="0"/>
    <n v="1.4731688349703741E-2"/>
    <n v="3.3194200001932864E-2"/>
    <n v="5.6292447393433601E-2"/>
    <n v="8.5131924972782089E-2"/>
    <n v="0.12133553154380719"/>
    <n v="0.15188728519104924"/>
    <n v="0.18998274664047832"/>
    <n v="0.23765019215506167"/>
    <n v="0.29708754350981414"/>
    <n v="0.37100241795149347"/>
    <n v="0.4634158349842884"/>
    <n v="0.5790305948202894"/>
    <n v="0.7235483099264679"/>
  </r>
  <r>
    <x v="1"/>
    <x v="1"/>
    <x v="0"/>
    <x v="0"/>
    <x v="7"/>
    <x v="0"/>
    <n v="0"/>
    <n v="0"/>
    <n v="0"/>
    <n v="0"/>
    <n v="0"/>
    <n v="1.8333970536718828E-3"/>
    <n v="3.9087459876156437E-3"/>
    <n v="6.2539234391628066E-3"/>
    <n v="8.8986477529364293E-3"/>
    <n v="1.189740418914979E-2"/>
    <n v="1.3451864552143665E-2"/>
    <n v="1.5198385247504061E-2"/>
    <n v="1.7172386094195261E-2"/>
    <n v="1.9394214478270715E-2"/>
    <n v="2.1878622297901162E-2"/>
    <n v="2.4683627063639291E-2"/>
    <n v="2.7855797117707325E-2"/>
    <n v="3.1435591582184411E-2"/>
  </r>
  <r>
    <x v="1"/>
    <x v="1"/>
    <x v="0"/>
    <x v="0"/>
    <x v="7"/>
    <x v="1"/>
    <n v="0"/>
    <n v="0"/>
    <n v="0"/>
    <n v="0"/>
    <n v="0"/>
    <n v="1.3306041090054994E-2"/>
    <n v="2.8368069326629011E-2"/>
    <n v="4.5388401867940964E-2"/>
    <n v="6.4582722225585268E-2"/>
    <n v="8.6346461989106726E-2"/>
    <n v="9.7628095403665516E-2"/>
    <n v="0.1103036236481087"/>
    <n v="0.12463010918776377"/>
    <n v="0.14075522497452092"/>
    <n v="0.1587860342126233"/>
    <n v="0.17914360411051367"/>
    <n v="0.20216590852598987"/>
    <n v="0.22814658311193708"/>
  </r>
  <r>
    <x v="0"/>
    <x v="1"/>
    <x v="0"/>
    <x v="0"/>
    <x v="8"/>
    <x v="0"/>
    <n v="0"/>
    <n v="0"/>
    <n v="0"/>
    <n v="0"/>
    <n v="0"/>
    <n v="0.10731421528064024"/>
    <n v="0.24184926352636488"/>
    <n v="0.41015397034050077"/>
    <n v="0.62026803111362749"/>
    <n v="0.88394804776576397"/>
    <n v="1.1062551818210093"/>
    <n v="1.3831501696387063"/>
    <n v="1.7293756197961541"/>
    <n v="2.160849672563411"/>
    <n v="2.6971431764479101"/>
    <n v="3.3673785878760532"/>
    <n v="4.2055362560713192"/>
    <n v="5.2526198205580661"/>
  </r>
  <r>
    <x v="0"/>
    <x v="1"/>
    <x v="0"/>
    <x v="0"/>
    <x v="8"/>
    <x v="1"/>
    <n v="0"/>
    <n v="0"/>
    <n v="0"/>
    <n v="0"/>
    <n v="0"/>
    <n v="0.77884239816541023"/>
    <n v="1.755242396422698"/>
    <n v="2.9767286751496091"/>
    <n v="4.5016500339170422"/>
    <n v="6.415331049806591"/>
    <n v="8.028744715126491"/>
    <n v="10.038334551738028"/>
    <n v="12.551096343839323"/>
    <n v="15.682557400742034"/>
    <n v="19.574754884492226"/>
    <n v="24.439047595452831"/>
    <n v="30.522050920136266"/>
    <n v="38.121352394892199"/>
  </r>
  <r>
    <x v="1"/>
    <x v="1"/>
    <x v="0"/>
    <x v="0"/>
    <x v="8"/>
    <x v="0"/>
    <n v="0"/>
    <n v="0"/>
    <n v="0"/>
    <n v="0"/>
    <n v="0"/>
    <n v="9.6928968640578289E-2"/>
    <n v="0.20668492891596657"/>
    <n v="0.33070308621125416"/>
    <n v="0.47054600059930485"/>
    <n v="0.6290568178020014"/>
    <n v="0.71110325584073375"/>
    <n v="0.80312368954579916"/>
    <n v="0.90702505886582974"/>
    <n v="1.0238806539372969"/>
    <n v="1.1544637760100969"/>
    <n v="1.3018488019266321"/>
    <n v="1.4684750984529613"/>
    <n v="1.6563953246176433"/>
  </r>
  <r>
    <x v="1"/>
    <x v="1"/>
    <x v="0"/>
    <x v="0"/>
    <x v="8"/>
    <x v="1"/>
    <n v="0"/>
    <n v="0"/>
    <n v="0"/>
    <n v="0"/>
    <n v="0"/>
    <n v="0.70347055318166096"/>
    <n v="1.5000341313645056"/>
    <n v="2.4001068644252674"/>
    <n v="3.4150291701384621"/>
    <n v="4.5654354297607957"/>
    <n v="5.160894702289661"/>
    <n v="5.8287411295281197"/>
    <n v="6.5828144966236088"/>
    <n v="7.4309043015623057"/>
    <n v="8.3786228464832959"/>
    <n v="9.4482826929287604"/>
    <n v="10.657587760711323"/>
    <n v="12.021435404074662"/>
  </r>
  <r>
    <x v="0"/>
    <x v="1"/>
    <x v="0"/>
    <x v="0"/>
    <x v="9"/>
    <x v="0"/>
    <n v="0"/>
    <n v="0"/>
    <n v="0"/>
    <n v="0"/>
    <n v="0"/>
    <n v="6.7193625974254198E-2"/>
    <n v="0.15116363149578493"/>
    <n v="0.25609187966127644"/>
    <n v="0.38708753730234646"/>
    <n v="0.5516986761891004"/>
    <n v="0.69069070075927375"/>
    <n v="0.86452678665274152"/>
    <n v="1.0825072013329524"/>
    <n v="1.3548115899276696"/>
    <n v="1.6939900480700161"/>
    <n v="2.118738012077543"/>
    <n v="2.6511570679212548"/>
    <n v="3.3180151972710856"/>
  </r>
  <r>
    <x v="0"/>
    <x v="1"/>
    <x v="0"/>
    <x v="0"/>
    <x v="9"/>
    <x v="1"/>
    <n v="0"/>
    <n v="0"/>
    <n v="0"/>
    <n v="0"/>
    <n v="0"/>
    <n v="0.48766367678652539"/>
    <n v="1.0970834102610147"/>
    <n v="1.858609441297927"/>
    <n v="2.8093219995514427"/>
    <n v="4.0040018827339603"/>
    <n v="5.0127487804213215"/>
    <n v="6.2743795314908999"/>
    <n v="7.8563916486987644"/>
    <n v="9.8326648058891113"/>
    <n v="12.294282430868265"/>
    <n v="15.376928304375175"/>
    <n v="19.241006639177922"/>
    <n v="24.080788427086301"/>
  </r>
  <r>
    <x v="1"/>
    <x v="1"/>
    <x v="0"/>
    <x v="0"/>
    <x v="9"/>
    <x v="0"/>
    <n v="0"/>
    <n v="0"/>
    <n v="0"/>
    <n v="0"/>
    <n v="0"/>
    <n v="6.0691017009003798E-2"/>
    <n v="0.12919516303281242"/>
    <n v="0.20651330957803987"/>
    <n v="0.29369840546977327"/>
    <n v="0.39265412641099662"/>
    <n v="0.44391629669394728"/>
    <n v="0.50184721596006066"/>
    <n v="0.56756672926543428"/>
    <n v="0.64174141942460783"/>
    <n v="0.72484487348389948"/>
    <n v="0.81883295244601495"/>
    <n v="0.92537158669240038"/>
    <n v="1.045897426906387"/>
  </r>
  <r>
    <x v="1"/>
    <x v="1"/>
    <x v="0"/>
    <x v="0"/>
    <x v="9"/>
    <x v="1"/>
    <n v="0"/>
    <n v="0"/>
    <n v="0"/>
    <n v="0"/>
    <n v="0"/>
    <n v="0.44047041774266815"/>
    <n v="0.93764530956784986"/>
    <n v="1.4987885888576455"/>
    <n v="2.13154212473379"/>
    <n v="2.8497220117925486"/>
    <n v="3.2217617414213553"/>
    <n v="3.6422005059517986"/>
    <n v="4.1191656798121796"/>
    <n v="4.6574950466688447"/>
    <n v="5.260625706349904"/>
    <n v="5.9427524928747051"/>
    <n v="6.7159660431646415"/>
    <n v="7.590692976476122"/>
  </r>
  <r>
    <x v="0"/>
    <x v="1"/>
    <x v="0"/>
    <x v="1"/>
    <x v="0"/>
    <x v="0"/>
    <n v="0"/>
    <n v="0"/>
    <n v="0"/>
    <n v="0"/>
    <n v="0"/>
    <n v="0"/>
    <n v="0.23930286145645349"/>
    <n v="0.47990267681839871"/>
    <n v="0.48226515120191998"/>
    <n v="0.4859312614831296"/>
    <n v="0.49035345092095639"/>
    <n v="0.74111866915208491"/>
    <n v="0.99379520101338303"/>
    <n v="0.99985264234882076"/>
    <n v="1.0045621971828207"/>
    <n v="1.0106352585510456"/>
    <n v="1.0180229097697966"/>
    <n v="1.025411743738162"/>
  </r>
  <r>
    <x v="0"/>
    <x v="1"/>
    <x v="0"/>
    <x v="1"/>
    <x v="0"/>
    <x v="1"/>
    <n v="0"/>
    <n v="0"/>
    <n v="0"/>
    <n v="0"/>
    <n v="0"/>
    <n v="0"/>
    <n v="1.8977268538877676"/>
    <n v="3.8057388512114576"/>
    <n v="3.8244738176549995"/>
    <n v="3.8535469172728725"/>
    <n v="3.8886158988891655"/>
    <n v="5.8772418842279865"/>
    <n v="7.8810250272376283"/>
    <n v="7.9290619333496011"/>
    <n v="7.9664097887991492"/>
    <n v="8.0145705653717521"/>
    <n v="8.073156342489721"/>
    <n v="8.1317514990847748"/>
  </r>
  <r>
    <x v="0"/>
    <x v="1"/>
    <x v="0"/>
    <x v="1"/>
    <x v="2"/>
    <x v="0"/>
    <n v="0"/>
    <n v="0"/>
    <n v="0"/>
    <n v="0"/>
    <n v="0"/>
    <n v="0"/>
    <n v="0.20445158537816169"/>
    <n v="0.41084556084281015"/>
    <n v="0.41447353489675054"/>
    <n v="0.41915300945672185"/>
    <n v="0.4244494393511451"/>
    <n v="0.64398794981733387"/>
    <n v="0.86577356370236869"/>
    <n v="0.87359807594282168"/>
    <n v="0.88016268137526465"/>
    <n v="0.88782773863238196"/>
    <n v="0.89658035174581663"/>
    <n v="0.90530831761088515"/>
  </r>
  <r>
    <x v="0"/>
    <x v="1"/>
    <x v="0"/>
    <x v="1"/>
    <x v="2"/>
    <x v="1"/>
    <n v="0"/>
    <n v="0"/>
    <n v="0"/>
    <n v="0"/>
    <n v="0"/>
    <n v="0"/>
    <n v="1.6213482008975859"/>
    <n v="3.2581000029281322"/>
    <n v="3.286870673472845"/>
    <n v="3.3239799854154364"/>
    <n v="3.3659818953767591"/>
    <n v="5.1069728899621767"/>
    <n v="6.8657839326466963"/>
    <n v="6.9278341183691241"/>
    <n v="6.9798929526785143"/>
    <n v="7.0406786236265644"/>
    <n v="7.1100888632115087"/>
    <n v="7.1793036444353859"/>
  </r>
  <r>
    <x v="0"/>
    <x v="1"/>
    <x v="0"/>
    <x v="1"/>
    <x v="3"/>
    <x v="0"/>
    <n v="0"/>
    <n v="0"/>
    <n v="0"/>
    <n v="0"/>
    <n v="0"/>
    <n v="0"/>
    <n v="0.14361810722026902"/>
    <n v="0.28853875635562076"/>
    <n v="0.29066657752175479"/>
    <n v="0.29317415544794762"/>
    <n v="0.29612952731976894"/>
    <n v="0.44816469481569166"/>
    <n v="0.6014706513009429"/>
    <n v="0.60575298295409263"/>
    <n v="0.60927352484233488"/>
    <n v="0.61362088486178856"/>
    <n v="0.61880648725558984"/>
    <n v="0.62408270263542076"/>
  </r>
  <r>
    <x v="0"/>
    <x v="1"/>
    <x v="0"/>
    <x v="1"/>
    <x v="3"/>
    <x v="1"/>
    <n v="0"/>
    <n v="0"/>
    <n v="0"/>
    <n v="0"/>
    <n v="0"/>
    <n v="0"/>
    <n v="1.1389246961680539"/>
    <n v="2.2881788499761981"/>
    <n v="2.305052962315127"/>
    <n v="2.3249386333003788"/>
    <n v="2.3483754134970103"/>
    <n v="3.5540493378969495"/>
    <n v="4.7698009119162705"/>
    <n v="4.8037607890609682"/>
    <n v="4.8316794977671318"/>
    <n v="4.8661550648465361"/>
    <n v="4.9072780871806927"/>
    <n v="4.94911969138158"/>
  </r>
  <r>
    <x v="0"/>
    <x v="1"/>
    <x v="0"/>
    <x v="1"/>
    <x v="4"/>
    <x v="0"/>
    <n v="0"/>
    <n v="0"/>
    <n v="0"/>
    <n v="0"/>
    <n v="0"/>
    <n v="0"/>
    <n v="1.6225203730580531"/>
    <n v="3.2557216209952689"/>
    <n v="3.2730801330175785"/>
    <n v="3.2961461399002285"/>
    <n v="3.3264746488224759"/>
    <n v="5.0363800700185628"/>
    <n v="6.7636850903966668"/>
    <n v="6.8142777121987459"/>
    <n v="6.8518391683562374"/>
    <n v="6.8972356087000444"/>
    <n v="6.9519980826958605"/>
    <n v="7.0079039674647259"/>
  </r>
  <r>
    <x v="0"/>
    <x v="1"/>
    <x v="0"/>
    <x v="1"/>
    <x v="4"/>
    <x v="1"/>
    <n v="0"/>
    <n v="0"/>
    <n v="0"/>
    <n v="0"/>
    <n v="0"/>
    <n v="0"/>
    <n v="12.866960571186388"/>
    <n v="25.818622942250293"/>
    <n v="25.956279943958428"/>
    <n v="26.139198695563621"/>
    <n v="26.379710762447523"/>
    <n v="39.939654908801053"/>
    <n v="53.63758188751035"/>
    <n v="54.038793040682719"/>
    <n v="54.336664046434024"/>
    <n v="54.696668282852379"/>
    <n v="55.130947325128275"/>
    <n v="55.57429387840606"/>
  </r>
  <r>
    <x v="0"/>
    <x v="1"/>
    <x v="0"/>
    <x v="1"/>
    <x v="8"/>
    <x v="0"/>
    <n v="0"/>
    <n v="0"/>
    <n v="0"/>
    <n v="0"/>
    <n v="0"/>
    <n v="0"/>
    <n v="0.36496479199945037"/>
    <n v="0.73317015340063774"/>
    <n v="0.7389093658059005"/>
    <n v="0.74587365033793573"/>
    <n v="0.75338932665768876"/>
    <n v="1.1396551355904254"/>
    <n v="1.5293736173855881"/>
    <n v="1.5401741566197007"/>
    <n v="1.5487470753249053"/>
    <n v="1.5591981311601513"/>
    <n v="1.5715388459813606"/>
    <n v="1.5838764687287292"/>
  </r>
  <r>
    <x v="0"/>
    <x v="1"/>
    <x v="0"/>
    <x v="1"/>
    <x v="8"/>
    <x v="1"/>
    <n v="0"/>
    <n v="0"/>
    <n v="0"/>
    <n v="0"/>
    <n v="0"/>
    <n v="0"/>
    <n v="2.8942549298640756"/>
    <n v="5.8142083220788923"/>
    <n v="5.859721599418517"/>
    <n v="5.9149499811190989"/>
    <n v="5.9745510267995279"/>
    <n v="9.037727931116347"/>
    <n v="12.12828532711988"/>
    <n v="12.213936092916402"/>
    <n v="12.281921314422096"/>
    <n v="12.364800596304965"/>
    <n v="12.462665309538416"/>
    <n v="12.560505501913543"/>
  </r>
  <r>
    <x v="0"/>
    <x v="1"/>
    <x v="0"/>
    <x v="1"/>
    <x v="9"/>
    <x v="0"/>
    <n v="0"/>
    <n v="0"/>
    <n v="0"/>
    <n v="0"/>
    <n v="0"/>
    <n v="0"/>
    <n v="0.19359978572488437"/>
    <n v="0.38869716137703569"/>
    <n v="0.39152122591621841"/>
    <n v="0.39547965867012863"/>
    <n v="0.4001281739412178"/>
    <n v="0.60657663859316346"/>
    <n v="0.8151045781677192"/>
    <n v="0.8221603464148276"/>
    <n v="0.82817043525559209"/>
    <n v="0.83536859108547645"/>
    <n v="0.84373752367176058"/>
    <n v="0.85223687648256086"/>
  </r>
  <r>
    <x v="0"/>
    <x v="1"/>
    <x v="0"/>
    <x v="1"/>
    <x v="9"/>
    <x v="1"/>
    <n v="0"/>
    <n v="0"/>
    <n v="0"/>
    <n v="0"/>
    <n v="0"/>
    <n v="0"/>
    <n v="1.5352909281608709"/>
    <n v="3.0824580896596512"/>
    <n v="3.104853572440347"/>
    <n v="3.1362448566510097"/>
    <n v="3.1731086542962315"/>
    <n v="4.8102925681425379"/>
    <n v="6.463967197472166"/>
    <n v="6.5199210661215083"/>
    <n v="6.5675824560353337"/>
    <n v="6.624665491038348"/>
    <n v="6.6910330555994513"/>
    <n v="6.7584348826045879"/>
  </r>
  <r>
    <x v="0"/>
    <x v="1"/>
    <x v="0"/>
    <x v="2"/>
    <x v="0"/>
    <x v="0"/>
    <n v="0"/>
    <n v="0"/>
    <n v="0"/>
    <n v="0"/>
    <n v="0"/>
    <n v="8.0150753293433408E-3"/>
    <n v="1.7579848051409552E-2"/>
    <n v="2.8992041670667351E-2"/>
    <n v="4.2609885096042292E-2"/>
    <n v="5.8858224129171917E-2"/>
    <n v="7.8244174085397161E-2"/>
    <n v="9.7416950050850937E-2"/>
    <n v="0.11623228487147888"/>
    <n v="0.13867750737264967"/>
    <n v="0.1654501212968898"/>
    <n v="0.19738388459318112"/>
    <n v="0.23547116963842252"/>
    <n v="0.28089206253651555"/>
  </r>
  <r>
    <x v="0"/>
    <x v="1"/>
    <x v="0"/>
    <x v="2"/>
    <x v="0"/>
    <x v="1"/>
    <n v="0"/>
    <n v="0"/>
    <n v="0"/>
    <n v="0"/>
    <n v="0"/>
    <n v="7.0135348492584251E-2"/>
    <n v="0.15383121416443402"/>
    <n v="0.25369280543622397"/>
    <n v="0.37285477898118974"/>
    <n v="0.5150347178698701"/>
    <n v="0.68467009872050122"/>
    <n v="0.8524401156764756"/>
    <n v="1.0170823692331254"/>
    <n v="1.2134876976209972"/>
    <n v="1.4477595578940599"/>
    <n v="1.7271936898810119"/>
    <n v="2.0604737777180961"/>
    <n v="2.4579260812029453"/>
  </r>
  <r>
    <x v="1"/>
    <x v="1"/>
    <x v="0"/>
    <x v="2"/>
    <x v="0"/>
    <x v="0"/>
    <n v="0"/>
    <n v="0"/>
    <n v="0"/>
    <n v="0"/>
    <n v="0"/>
    <n v="7.6414913097553059E-3"/>
    <n v="1.6335412220675333E-2"/>
    <n v="2.6225056636027436E-2"/>
    <n v="3.7476037784974124E-2"/>
    <n v="5.0274610730760151E-2"/>
    <n v="6.4832894425342624E-2"/>
    <n v="7.7620618150850862E-2"/>
    <n v="8.8296133605499677E-2"/>
    <n v="0.10043692794633177"/>
    <n v="0.11424248929566277"/>
    <n v="0.12994073835980205"/>
    <n v="0.14778995606533066"/>
    <n v="0.1680819346425575"/>
  </r>
  <r>
    <x v="1"/>
    <x v="1"/>
    <x v="0"/>
    <x v="2"/>
    <x v="0"/>
    <x v="1"/>
    <n v="0"/>
    <n v="0"/>
    <n v="0"/>
    <n v="0"/>
    <n v="0"/>
    <n v="6.6866328011997711E-2"/>
    <n v="0.14294186664380959"/>
    <n v="0.22948049903808376"/>
    <n v="0.32793141201652992"/>
    <n v="0.43992441730672538"/>
    <n v="0.5673156467609719"/>
    <n v="0.67921371671821174"/>
    <n v="0.77262905793261638"/>
    <n v="0.8788662181691147"/>
    <n v="0.99967080410061204"/>
    <n v="1.1370372197107064"/>
    <n v="1.2932255339382932"/>
    <n v="1.4707890540099702"/>
  </r>
  <r>
    <x v="0"/>
    <x v="1"/>
    <x v="0"/>
    <x v="2"/>
    <x v="1"/>
    <x v="0"/>
    <n v="0"/>
    <n v="0"/>
    <n v="0"/>
    <n v="0"/>
    <n v="0"/>
    <n v="3.1029324622517541E-2"/>
    <n v="6.8206857204809096E-2"/>
    <n v="0.1126658644631546"/>
    <n v="0.16578438475999047"/>
    <n v="0.22918429665389417"/>
    <n v="0.30481419913669661"/>
    <n v="0.37972747938288681"/>
    <n v="0.45333143036296586"/>
    <n v="0.54102191714763592"/>
    <n v="0.64552919453129753"/>
    <n v="0.77010957625136756"/>
    <n v="0.91865122024085744"/>
    <n v="1.095764181921125"/>
  </r>
  <r>
    <x v="0"/>
    <x v="1"/>
    <x v="0"/>
    <x v="2"/>
    <x v="1"/>
    <x v="1"/>
    <n v="0"/>
    <n v="0"/>
    <n v="0"/>
    <n v="0"/>
    <n v="0"/>
    <n v="0.27151990548641408"/>
    <n v="0.59683926888746242"/>
    <n v="0.98587466026835147"/>
    <n v="1.4506845066324798"/>
    <n v="2.0054609413341073"/>
    <n v="2.6672550417179508"/>
    <n v="3.3227783900206087"/>
    <n v="3.9668445453965764"/>
    <n v="4.7341739337569297"/>
    <n v="5.6486574561363483"/>
    <n v="6.7387892550588333"/>
    <n v="8.038592380891437"/>
    <n v="9.5884067967987399"/>
  </r>
  <r>
    <x v="1"/>
    <x v="1"/>
    <x v="0"/>
    <x v="2"/>
    <x v="1"/>
    <x v="0"/>
    <n v="0"/>
    <n v="0"/>
    <n v="0"/>
    <n v="0"/>
    <n v="0"/>
    <n v="2.9583042542654439E-2"/>
    <n v="6.3375641418309953E-2"/>
    <n v="0.10190318375711496"/>
    <n v="0.14578938892569784"/>
    <n v="0.19572854858232908"/>
    <n v="0.25252440220954209"/>
    <n v="0.30252326320616013"/>
    <n v="0.34435621516346832"/>
    <n v="0.391827134186436"/>
    <n v="0.44573234077401058"/>
    <n v="0.50697430645870467"/>
    <n v="0.57658111441955284"/>
    <n v="0.65569952449036228"/>
  </r>
  <r>
    <x v="1"/>
    <x v="1"/>
    <x v="0"/>
    <x v="2"/>
    <x v="1"/>
    <x v="1"/>
    <n v="0"/>
    <n v="0"/>
    <n v="0"/>
    <n v="0"/>
    <n v="0"/>
    <n v="0.25886431667136939"/>
    <n v="0.5545640576254427"/>
    <n v="0.89169658570066734"/>
    <n v="1.2757197130001816"/>
    <n v="1.7127087894623725"/>
    <n v="2.2096968804532455"/>
    <n v="2.6472083692588511"/>
    <n v="3.0132646498851887"/>
    <n v="3.4286555616524343"/>
    <n v="3.9003492506366433"/>
    <n v="4.4362427300081979"/>
    <n v="5.0453321687459418"/>
    <n v="5.7376522074834977"/>
  </r>
  <r>
    <x v="0"/>
    <x v="1"/>
    <x v="0"/>
    <x v="2"/>
    <x v="2"/>
    <x v="0"/>
    <n v="0"/>
    <n v="0"/>
    <n v="0"/>
    <n v="0"/>
    <n v="0"/>
    <n v="1.4715446618692922E-2"/>
    <n v="3.2348618619981631E-2"/>
    <n v="5.3473002743723588E-2"/>
    <n v="7.8773939093438827E-2"/>
    <n v="0.10907046918356833"/>
    <n v="0.14534119399403289"/>
    <n v="0.18149107624216401"/>
    <n v="0.21728769249624266"/>
    <n v="0.26008825447381528"/>
    <n v="0.31125377361312095"/>
    <n v="0.37240922917302854"/>
    <n v="0.44549848460836472"/>
    <n v="0.5328364485384548"/>
  </r>
  <r>
    <x v="0"/>
    <x v="1"/>
    <x v="0"/>
    <x v="2"/>
    <x v="2"/>
    <x v="1"/>
    <n v="0"/>
    <n v="0"/>
    <n v="0"/>
    <n v="0"/>
    <n v="0"/>
    <n v="0.12876647248062786"/>
    <n v="0.28306429408842348"/>
    <n v="0.46791171988688296"/>
    <n v="0.68930576986911207"/>
    <n v="0.95441340874658509"/>
    <n v="1.2717978150225229"/>
    <n v="1.5881247970231127"/>
    <n v="1.9013605499852502"/>
    <n v="2.2758838335014686"/>
    <n v="2.7236040816819922"/>
    <n v="3.2587405603391764"/>
    <n v="3.8983029088368775"/>
    <n v="4.6625475709480533"/>
  </r>
  <r>
    <x v="1"/>
    <x v="1"/>
    <x v="0"/>
    <x v="2"/>
    <x v="2"/>
    <x v="0"/>
    <n v="0"/>
    <n v="0"/>
    <n v="0"/>
    <n v="0"/>
    <n v="0"/>
    <n v="1.402955715765215E-2"/>
    <n v="3.0057267093109647E-2"/>
    <n v="4.8363357442346475E-2"/>
    <n v="6.9266840396991228E-2"/>
    <n v="9.3130962728025457E-2"/>
    <n v="0.12036922047609672"/>
    <n v="0.14452672257512117"/>
    <n v="0.16497330765199364"/>
    <n v="0.18827155980400781"/>
    <n v="0.21481457910566795"/>
    <n v="0.24504974908068536"/>
    <n v="0.27948834867119665"/>
    <n v="0.31870891622916731"/>
  </r>
  <r>
    <x v="1"/>
    <x v="1"/>
    <x v="0"/>
    <x v="2"/>
    <x v="2"/>
    <x v="1"/>
    <n v="0"/>
    <n v="0"/>
    <n v="0"/>
    <n v="0"/>
    <n v="0"/>
    <n v="0.12276464537347996"/>
    <n v="0.26301398498305079"/>
    <n v="0.42320013089238018"/>
    <n v="0.60611457667001167"/>
    <n v="0.81493588743539314"/>
    <n v="1.0532823309800883"/>
    <n v="1.2646708406080103"/>
    <n v="1.44358723389501"/>
    <n v="1.6474569377725767"/>
    <n v="1.879719746576376"/>
    <n v="2.1442904581162887"/>
    <n v="2.4456429825316723"/>
    <n v="2.788839778659673"/>
  </r>
  <r>
    <x v="0"/>
    <x v="1"/>
    <x v="0"/>
    <x v="2"/>
    <x v="3"/>
    <x v="0"/>
    <n v="0"/>
    <n v="0"/>
    <n v="0"/>
    <n v="0"/>
    <n v="0"/>
    <n v="9.1405014418197011E-3"/>
    <n v="2.0129110434780703E-2"/>
    <n v="3.3287746348409787E-2"/>
    <n v="4.9009361664717095E-2"/>
    <n v="6.7782353233850831E-2"/>
    <n v="9.0206659319080562E-2"/>
    <n v="0.11247889593615278"/>
    <n v="0.13441252138970355"/>
    <n v="0.16055487238561839"/>
    <n v="0.19175380559708588"/>
    <n v="0.22900791089035133"/>
    <n v="0.27349860899441525"/>
    <n v="0.32663009002815979"/>
  </r>
  <r>
    <x v="0"/>
    <x v="1"/>
    <x v="0"/>
    <x v="2"/>
    <x v="3"/>
    <x v="1"/>
    <n v="0"/>
    <n v="0"/>
    <n v="0"/>
    <n v="0"/>
    <n v="0"/>
    <n v="7.998330991001619E-2"/>
    <n v="0.17613835393668364"/>
    <n v="0.29128206470265849"/>
    <n v="0.42885294504595034"/>
    <n v="0.59312467698205074"/>
    <n v="0.78934697775496387"/>
    <n v="0.98423860542674435"/>
    <n v="1.176167240115775"/>
    <n v="1.4049240293129337"/>
    <n v="1.6779280827336525"/>
    <n v="2.003917490213952"/>
    <n v="2.393230190093782"/>
    <n v="2.8581534484674629"/>
  </r>
  <r>
    <x v="1"/>
    <x v="1"/>
    <x v="0"/>
    <x v="2"/>
    <x v="3"/>
    <x v="0"/>
    <n v="0"/>
    <n v="0"/>
    <n v="0"/>
    <n v="0"/>
    <n v="0"/>
    <n v="8.7144611203789531E-3"/>
    <n v="1.8702581097911463E-2"/>
    <n v="3.0105667526209974E-2"/>
    <n v="4.3094772484280446E-2"/>
    <n v="5.788197636513804E-2"/>
    <n v="7.4721977003749676E-2"/>
    <n v="8.959691493599635E-2"/>
    <n v="0.10208755101924338"/>
    <n v="0.11626218166668882"/>
    <n v="0.13238270668714805"/>
    <n v="0.15073364452776175"/>
    <n v="0.17162761051662218"/>
    <n v="0.19541549331535354"/>
  </r>
  <r>
    <x v="1"/>
    <x v="1"/>
    <x v="0"/>
    <x v="2"/>
    <x v="3"/>
    <x v="1"/>
    <n v="0"/>
    <n v="0"/>
    <n v="0"/>
    <n v="0"/>
    <n v="0"/>
    <n v="7.6255274278617141E-2"/>
    <n v="0.16365561009896401"/>
    <n v="0.26343750954186007"/>
    <n v="0.37709775169901799"/>
    <n v="0.50649213101545165"/>
    <n v="0.65384936284088635"/>
    <n v="0.78401145275466289"/>
    <n v="0.89330987835839959"/>
    <n v="1.0173439790202705"/>
    <n v="1.158405490451625"/>
    <n v="1.3189840711550753"/>
    <n v="1.5018152393982545"/>
    <n v="1.7099694215407273"/>
  </r>
  <r>
    <x v="0"/>
    <x v="1"/>
    <x v="0"/>
    <x v="2"/>
    <x v="4"/>
    <x v="0"/>
    <n v="0"/>
    <n v="0"/>
    <n v="0"/>
    <n v="0"/>
    <n v="0"/>
    <n v="4.8564270921997277E-2"/>
    <n v="0.10675649564734742"/>
    <n v="0.17626878367632115"/>
    <n v="0.2591877327745169"/>
    <n v="0.35804862797510684"/>
    <n v="0.47611220291912759"/>
    <n v="0.59326755878064563"/>
    <n v="0.70862552984435734"/>
    <n v="0.84627997933793386"/>
    <n v="1.0105904296357968"/>
    <n v="1.2067872551221264"/>
    <n v="1.4410108149986098"/>
    <n v="1.7204972731189314"/>
  </r>
  <r>
    <x v="0"/>
    <x v="1"/>
    <x v="0"/>
    <x v="2"/>
    <x v="4"/>
    <x v="1"/>
    <n v="0"/>
    <n v="0"/>
    <n v="0"/>
    <n v="0"/>
    <n v="0"/>
    <n v="0.42495821005360501"/>
    <n v="0.93416514735204537"/>
    <n v="1.5424274961263005"/>
    <n v="2.2680038822084096"/>
    <n v="3.1330791375585409"/>
    <n v="4.1661860807539997"/>
    <n v="5.191345717250325"/>
    <n v="6.2007774654873966"/>
    <n v="7.405312967660624"/>
    <n v="8.84309991526729"/>
    <n v="10.559906328582661"/>
    <n v="12.609462985520121"/>
    <n v="15.055089424920379"/>
  </r>
  <r>
    <x v="1"/>
    <x v="1"/>
    <x v="0"/>
    <x v="2"/>
    <x v="4"/>
    <x v="0"/>
    <n v="0"/>
    <n v="0"/>
    <n v="0"/>
    <n v="0"/>
    <n v="0"/>
    <n v="4.6300682023090629E-2"/>
    <n v="9.9194630901301845E-2"/>
    <n v="0.1594329894535112"/>
    <n v="0.22794013144751482"/>
    <n v="0.30581137577166473"/>
    <n v="0.39447368130287797"/>
    <n v="0.47266141330905126"/>
    <n v="0.53824300252031443"/>
    <n v="0.61281337236846034"/>
    <n v="0.69767414488229407"/>
    <n v="0.79430452207034952"/>
    <n v="0.90429764009777247"/>
    <n v="1.0293964501279158"/>
  </r>
  <r>
    <x v="1"/>
    <x v="1"/>
    <x v="0"/>
    <x v="2"/>
    <x v="4"/>
    <x v="1"/>
    <n v="0"/>
    <n v="0"/>
    <n v="0"/>
    <n v="0"/>
    <n v="0"/>
    <n v="0.40515083585619127"/>
    <n v="0.86799558594118009"/>
    <n v="1.3951070722441514"/>
    <n v="1.9945739618927161"/>
    <n v="2.6759807651738625"/>
    <n v="3.4518139845850491"/>
    <n v="4.1359901908923975"/>
    <n v="4.7098572383037016"/>
    <n v="5.3623799734766839"/>
    <n v="6.1049481477043432"/>
    <n v="6.9505054133039135"/>
    <n v="7.912992395353438"/>
    <n v="9.0076606644526027"/>
  </r>
  <r>
    <x v="0"/>
    <x v="1"/>
    <x v="0"/>
    <x v="2"/>
    <x v="5"/>
    <x v="0"/>
    <n v="0"/>
    <n v="0"/>
    <n v="0"/>
    <n v="0"/>
    <n v="0"/>
    <n v="9.6511248004602472E-3"/>
    <n v="2.1169030865983103E-2"/>
    <n v="3.4891055478592184E-2"/>
    <n v="5.1231633176482189E-2"/>
    <n v="7.0694381028337291E-2"/>
    <n v="9.3900963536077492E-2"/>
    <n v="0.11682656852523512"/>
    <n v="0.1392890207330314"/>
    <n v="0.16607550709963936"/>
    <n v="0.19802227859918914"/>
    <n v="0.23612526630112962"/>
    <n v="0.2815562979889813"/>
    <n v="0.33570385763539301"/>
  </r>
  <r>
    <x v="0"/>
    <x v="1"/>
    <x v="0"/>
    <x v="2"/>
    <x v="5"/>
    <x v="1"/>
    <n v="0"/>
    <n v="0"/>
    <n v="0"/>
    <n v="0"/>
    <n v="0"/>
    <n v="8.445148341246568E-2"/>
    <n v="0.18523810395149909"/>
    <n v="0.30531170759010695"/>
    <n v="0.44829877437611054"/>
    <n v="0.61860616976836158"/>
    <n v="0.82167372492203405"/>
    <n v="1.0222826062174306"/>
    <n v="1.2188387019317399"/>
    <n v="1.4532319520283454"/>
    <n v="1.7327799113757778"/>
    <n v="2.0661974041971694"/>
    <n v="2.4637384264430784"/>
    <n v="2.9375528086885931"/>
  </r>
  <r>
    <x v="1"/>
    <x v="1"/>
    <x v="0"/>
    <x v="2"/>
    <x v="5"/>
    <x v="0"/>
    <n v="0"/>
    <n v="0"/>
    <n v="0"/>
    <n v="0"/>
    <n v="0"/>
    <n v="9.2012842377269307E-3"/>
    <n v="1.9670509937365948E-2"/>
    <n v="3.1561820986313896E-2"/>
    <n v="4.5062308978361526E-2"/>
    <n v="6.0392823537388993E-2"/>
    <n v="7.7820290981197526E-2"/>
    <n v="9.3103174484619217E-2"/>
    <n v="0.10582562709826934"/>
    <n v="0.12029023693685079"/>
    <n v="0.13674167409447685"/>
    <n v="0.15545441209956037"/>
    <n v="0.17672832800926017"/>
    <n v="0.20089834492200712"/>
  </r>
  <r>
    <x v="1"/>
    <x v="1"/>
    <x v="0"/>
    <x v="2"/>
    <x v="5"/>
    <x v="1"/>
    <n v="0"/>
    <n v="0"/>
    <n v="0"/>
    <n v="0"/>
    <n v="0"/>
    <n v="8.0515185456799906E-2"/>
    <n v="0.17212540279356675"/>
    <n v="0.27617947716993446"/>
    <n v="0.39431454031472263"/>
    <n v="0.52846312120599137"/>
    <n v="0.68096093966564852"/>
    <n v="0.81469272838133411"/>
    <n v="0.92601964810123227"/>
    <n v="1.0525911911189429"/>
    <n v="1.1965483257487037"/>
    <n v="1.3602928131438685"/>
    <n v="1.546448706235265"/>
    <n v="1.7579467258535093"/>
  </r>
  <r>
    <x v="0"/>
    <x v="1"/>
    <x v="0"/>
    <x v="2"/>
    <x v="6"/>
    <x v="0"/>
    <n v="0"/>
    <n v="0"/>
    <n v="0"/>
    <n v="0"/>
    <n v="0"/>
    <n v="3.4251915744322625E-2"/>
    <n v="7.5327789580227442E-2"/>
    <n v="0.12455907169684523"/>
    <n v="0.18354379115322469"/>
    <n v="0.25414723716612786"/>
    <n v="0.33862174666568146"/>
    <n v="0.42278770819692008"/>
    <n v="0.50609099860730888"/>
    <n v="0.60563740313582515"/>
    <n v="0.7245969186544936"/>
    <n v="0.86677778615958379"/>
    <n v="1.0367521762725893"/>
    <n v="1.2399508793156424"/>
  </r>
  <r>
    <x v="0"/>
    <x v="1"/>
    <x v="0"/>
    <x v="2"/>
    <x v="6"/>
    <x v="1"/>
    <n v="0"/>
    <n v="0"/>
    <n v="0"/>
    <n v="0"/>
    <n v="0"/>
    <n v="0.29971896065305148"/>
    <n v="0.65915048284619737"/>
    <n v="1.0899453270748922"/>
    <n v="1.6060869333384256"/>
    <n v="2.2238973827004798"/>
    <n v="2.9630855898032946"/>
    <n v="3.6995738697818781"/>
    <n v="4.4285134072709464"/>
    <n v="5.2995871634003526"/>
    <n v="6.3405339710823654"/>
    <n v="7.5846775731942664"/>
    <n v="9.0720264246450224"/>
    <n v="10.850102271167758"/>
  </r>
  <r>
    <x v="1"/>
    <x v="1"/>
    <x v="0"/>
    <x v="2"/>
    <x v="6"/>
    <x v="0"/>
    <n v="0"/>
    <n v="0"/>
    <n v="0"/>
    <n v="0"/>
    <n v="0"/>
    <n v="3.2655428146070302E-2"/>
    <n v="6.9991432759376124E-2"/>
    <n v="0.11265456050579248"/>
    <n v="0.16138738448899687"/>
    <n v="0.21700065992456974"/>
    <n v="0.28043855577347998"/>
    <n v="0.33668435137887059"/>
    <n v="0.38426056797036273"/>
    <n v="0.4384290771221534"/>
    <n v="0.50011055266299065"/>
    <n v="0.57036913136796386"/>
    <n v="0.65043051552435394"/>
    <n v="0.74166481757641423"/>
  </r>
  <r>
    <x v="1"/>
    <x v="1"/>
    <x v="0"/>
    <x v="2"/>
    <x v="6"/>
    <x v="1"/>
    <n v="0"/>
    <n v="0"/>
    <n v="0"/>
    <n v="0"/>
    <n v="0"/>
    <n v="0.28574900909718892"/>
    <n v="0.61245507077177974"/>
    <n v="0.98577574579077498"/>
    <n v="1.4122088674579958"/>
    <n v="1.8988488918141404"/>
    <n v="2.4539577024214263"/>
    <n v="2.9461325496851432"/>
    <n v="3.3624448603613719"/>
    <n v="3.8364425597686256"/>
    <n v="4.3761819389801557"/>
    <n v="4.9909746514113031"/>
    <n v="5.6915461180386933"/>
    <n v="6.4898854106805235"/>
  </r>
  <r>
    <x v="0"/>
    <x v="1"/>
    <x v="0"/>
    <x v="2"/>
    <x v="10"/>
    <x v="0"/>
    <n v="0"/>
    <n v="0"/>
    <n v="0"/>
    <n v="0"/>
    <n v="0"/>
    <n v="2.4254814861745483E-3"/>
    <n v="5.3180180821800014E-3"/>
    <n v="8.7626524368268899E-3"/>
    <n v="1.2865023475499379E-2"/>
    <n v="1.7750897435003743E-2"/>
    <n v="2.3570082972599597E-2"/>
    <n v="2.9303597301035943E-2"/>
    <n v="3.4902250056362355E-2"/>
    <n v="4.156807160372844E-2"/>
    <n v="4.9506044667964197E-2"/>
    <n v="5.8957698375087665E-2"/>
    <n v="7.0210863138395266E-2"/>
    <n v="8.3610081613173431E-2"/>
  </r>
  <r>
    <x v="0"/>
    <x v="1"/>
    <x v="0"/>
    <x v="2"/>
    <x v="10"/>
    <x v="1"/>
    <n v="0"/>
    <n v="0"/>
    <n v="0"/>
    <n v="0"/>
    <n v="0"/>
    <n v="2.1224003805975462E-2"/>
    <n v="4.6534940241680367E-2"/>
    <n v="7.6676968976983673E-2"/>
    <n v="0.11257447593987235"/>
    <n v="0.15532796967013718"/>
    <n v="0.20624834020341434"/>
    <n v="0.2564190508940466"/>
    <n v="0.30540966494931771"/>
    <n v="0.36373846386931491"/>
    <n v="0.43319913445674074"/>
    <n v="0.5159051602071737"/>
    <n v="0.61437518074829178"/>
    <n v="0.73162409216105984"/>
  </r>
  <r>
    <x v="1"/>
    <x v="1"/>
    <x v="0"/>
    <x v="2"/>
    <x v="10"/>
    <x v="0"/>
    <n v="0"/>
    <n v="0"/>
    <n v="0"/>
    <n v="0"/>
    <n v="0"/>
    <n v="2.3124293830053956E-3"/>
    <n v="4.9416067956162841E-3"/>
    <n v="7.9266778560018788E-3"/>
    <n v="1.1316032380087854E-2"/>
    <n v="1.5164562014232774E-2"/>
    <n v="1.9534600837144686E-2"/>
    <n v="2.3355346132680581E-2"/>
    <n v="2.6521181486201494E-2"/>
    <n v="3.0114077479875111E-2"/>
    <n v="3.4193198200797581E-2"/>
    <n v="3.8823552774559705E-2"/>
    <n v="4.407913952059158E-2"/>
    <n v="5.0044989592173822E-2"/>
  </r>
  <r>
    <x v="1"/>
    <x v="1"/>
    <x v="0"/>
    <x v="2"/>
    <x v="10"/>
    <x v="1"/>
    <n v="0"/>
    <n v="0"/>
    <n v="0"/>
    <n v="0"/>
    <n v="0"/>
    <n v="2.0234749391290167E-2"/>
    <n v="4.3241179961843901E-2"/>
    <n v="6.9361832668475926E-2"/>
    <n v="9.9020139165161392E-2"/>
    <n v="0.13269642491217329"/>
    <n v="0.17093613984647574"/>
    <n v="0.20436930070807999"/>
    <n v="0.23207171854767925"/>
    <n v="0.26351110024523761"/>
    <n v="0.29920515695083538"/>
    <n v="0.33972274640955413"/>
    <n v="0.38571138566993535"/>
    <n v="0.43791513381102853"/>
  </r>
  <r>
    <x v="0"/>
    <x v="1"/>
    <x v="0"/>
    <x v="2"/>
    <x v="7"/>
    <x v="0"/>
    <n v="0"/>
    <n v="0"/>
    <n v="0"/>
    <n v="0"/>
    <n v="0"/>
    <n v="2.4075829302435622E-2"/>
    <n v="5.2954567627599647E-2"/>
    <n v="8.7531929487963178E-2"/>
    <n v="0.12889365659281679"/>
    <n v="0.17832398947824651"/>
    <n v="0.2373727584422283"/>
    <n v="0.29603954661007259"/>
    <n v="0.35389229152378648"/>
    <n v="0.42290680219885529"/>
    <n v="0.50526262926283472"/>
    <n v="0.60356072146627371"/>
    <n v="0.72090693165694386"/>
    <n v="0.86099675657980812"/>
  </r>
  <r>
    <x v="0"/>
    <x v="1"/>
    <x v="0"/>
    <x v="2"/>
    <x v="7"/>
    <x v="1"/>
    <n v="0"/>
    <n v="0"/>
    <n v="0"/>
    <n v="0"/>
    <n v="0"/>
    <n v="0.21067383761103528"/>
    <n v="0.46337519015433903"/>
    <n v="0.76594194397541271"/>
    <n v="1.1278748049347795"/>
    <n v="1.5604114288055486"/>
    <n v="2.0771134957449808"/>
    <n v="2.590473066805866"/>
    <n v="3.0967094100778048"/>
    <n v="3.7006159934034151"/>
    <n v="4.4212648200440032"/>
    <n v="5.2814153076638366"/>
    <n v="6.3082450014380251"/>
    <n v="7.5340910836650741"/>
  </r>
  <r>
    <x v="1"/>
    <x v="1"/>
    <x v="0"/>
    <x v="2"/>
    <x v="7"/>
    <x v="0"/>
    <n v="0"/>
    <n v="0"/>
    <n v="0"/>
    <n v="0"/>
    <n v="0"/>
    <n v="2.2953650818000066E-2"/>
    <n v="4.9203042654243759E-2"/>
    <n v="7.9167291862468514E-2"/>
    <n v="0.11334010450308472"/>
    <n v="0.15227563630598095"/>
    <n v="0.19661954167737863"/>
    <n v="0.2358013869249419"/>
    <n v="0.26876336654891492"/>
    <n v="0.30621789605134309"/>
    <n v="0.34880495545408446"/>
    <n v="0.3972498861588204"/>
    <n v="0.45237709912746682"/>
    <n v="0.51511214504962266"/>
  </r>
  <r>
    <x v="1"/>
    <x v="1"/>
    <x v="0"/>
    <x v="2"/>
    <x v="7"/>
    <x v="1"/>
    <n v="0"/>
    <n v="0"/>
    <n v="0"/>
    <n v="0"/>
    <n v="0"/>
    <n v="0.20085429433255483"/>
    <n v="0.4305477368150446"/>
    <n v="0.69274777539031041"/>
    <n v="0.99177454994188086"/>
    <n v="1.3324771609008659"/>
    <n v="1.7205053613794206"/>
    <n v="2.0633633206751689"/>
    <n v="2.3517947867487647"/>
    <n v="2.6795379920635662"/>
    <n v="3.0521930364336067"/>
    <n v="3.4761069683759174"/>
    <n v="3.9584937375714717"/>
    <n v="4.5074523097186843"/>
  </r>
  <r>
    <x v="0"/>
    <x v="1"/>
    <x v="0"/>
    <x v="2"/>
    <x v="8"/>
    <x v="0"/>
    <n v="0"/>
    <n v="0"/>
    <n v="0"/>
    <n v="0"/>
    <n v="0"/>
    <n v="4.4329037664270647E-2"/>
    <n v="9.7518449542118565E-2"/>
    <n v="0.16119967386048295"/>
    <n v="0.2373669997580371"/>
    <n v="0.32836277561682642"/>
    <n v="0.43700260303044947"/>
    <n v="0.5448412956126012"/>
    <n v="0.65106120741338458"/>
    <n v="0.7776912919957123"/>
    <n v="0.9287074935807772"/>
    <n v="1.1088533599123285"/>
    <n v="1.3238001904985368"/>
    <n v="1.5802719567344758"/>
  </r>
  <r>
    <x v="0"/>
    <x v="1"/>
    <x v="0"/>
    <x v="2"/>
    <x v="8"/>
    <x v="1"/>
    <n v="0"/>
    <n v="0"/>
    <n v="0"/>
    <n v="0"/>
    <n v="0"/>
    <n v="0.3878981016612893"/>
    <n v="0.85332827977966419"/>
    <n v="1.4105663189097135"/>
    <n v="2.0770631047871904"/>
    <n v="2.8733151908835715"/>
    <n v="3.8239602993498085"/>
    <n v="4.7675951342645195"/>
    <n v="5.6970649427048414"/>
    <n v="6.8051325212231077"/>
    <n v="8.1265890878780631"/>
    <n v="9.7029427209383012"/>
    <n v="11.583819724720033"/>
    <n v="13.828057734263465"/>
  </r>
  <r>
    <x v="1"/>
    <x v="1"/>
    <x v="0"/>
    <x v="2"/>
    <x v="8"/>
    <x v="0"/>
    <n v="0"/>
    <n v="0"/>
    <n v="0"/>
    <n v="0"/>
    <n v="0"/>
    <n v="4.2262853705342787E-2"/>
    <n v="9.060948499513112E-2"/>
    <n v="0.14579472680352024"/>
    <n v="0.2087237179125119"/>
    <n v="0.28039972570090871"/>
    <n v="0.36198507135533275"/>
    <n v="0.43399874177018183"/>
    <n v="0.49448245829471466"/>
    <n v="0.56315357449990433"/>
    <n v="0.64117843943705721"/>
    <n v="0.72987806541194444"/>
    <n v="0.83076092225786846"/>
    <n v="0.9455072337277064"/>
  </r>
  <r>
    <x v="1"/>
    <x v="1"/>
    <x v="0"/>
    <x v="2"/>
    <x v="8"/>
    <x v="1"/>
    <n v="0"/>
    <n v="0"/>
    <n v="0"/>
    <n v="0"/>
    <n v="0"/>
    <n v="0.36981810539741572"/>
    <n v="0.792871875277528"/>
    <n v="1.275766421721672"/>
    <n v="1.8264220974778049"/>
    <n v="2.453617922623998"/>
    <n v="3.1675247063085585"/>
    <n v="3.7976752243311189"/>
    <n v="4.326933698177843"/>
    <n v="4.9278354325375018"/>
    <n v="5.6105864821027929"/>
    <n v="6.3867462714107566"/>
    <n v="7.2695145588045129"/>
    <n v="8.2735940231250353"/>
  </r>
  <r>
    <x v="0"/>
    <x v="1"/>
    <x v="0"/>
    <x v="2"/>
    <x v="9"/>
    <x v="0"/>
    <n v="0"/>
    <n v="0"/>
    <n v="0"/>
    <n v="0"/>
    <n v="0"/>
    <n v="1.0702780294208753E-2"/>
    <n v="2.3504001871118368E-2"/>
    <n v="3.8812939320678502E-2"/>
    <n v="5.7123766995310118E-2"/>
    <n v="7.9028638913999236E-2"/>
    <n v="0.10523276347173019"/>
    <n v="0.13129282714476814"/>
    <n v="0.15704470738651111"/>
    <n v="0.18784686330672587"/>
    <n v="0.22468884288412347"/>
    <n v="0.26875187950491009"/>
    <n v="0.3214525088578376"/>
    <n v="0.384487156626236"/>
  </r>
  <r>
    <x v="0"/>
    <x v="1"/>
    <x v="0"/>
    <x v="2"/>
    <x v="9"/>
    <x v="1"/>
    <n v="0"/>
    <n v="0"/>
    <n v="0"/>
    <n v="0"/>
    <n v="0"/>
    <n v="9.3653920260209592E-2"/>
    <n v="0.20567010220929444"/>
    <n v="0.33962987413373869"/>
    <n v="0.49985747367311306"/>
    <n v="0.69153450259363236"/>
    <n v="0.92083183696442672"/>
    <n v="1.1488685767759783"/>
    <n v="1.3742085793186507"/>
    <n v="1.6437406611792174"/>
    <n v="1.9661237917977974"/>
    <n v="2.3516942701844998"/>
    <n v="2.8128473914676295"/>
    <n v="3.3644276083320563"/>
  </r>
  <r>
    <x v="1"/>
    <x v="1"/>
    <x v="0"/>
    <x v="2"/>
    <x v="9"/>
    <x v="0"/>
    <n v="0"/>
    <n v="0"/>
    <n v="0"/>
    <n v="0"/>
    <n v="0"/>
    <n v="1.0203921890665128E-2"/>
    <n v="2.1839620007783944E-2"/>
    <n v="3.5106127114492451E-2"/>
    <n v="5.0234423905231862E-2"/>
    <n v="6.7488562962019119E-2"/>
    <n v="8.7167097165452304E-2"/>
    <n v="0.10457089829346218"/>
    <n v="0.1192511061934196"/>
    <n v="0.13599221733922659"/>
    <n v="0.15508298312388061"/>
    <n v="0.17685067187146247"/>
    <n v="0.20167094440809336"/>
    <n v="0.22997396859051472"/>
  </r>
  <r>
    <x v="1"/>
    <x v="1"/>
    <x v="0"/>
    <x v="2"/>
    <x v="9"/>
    <x v="1"/>
    <n v="0"/>
    <n v="0"/>
    <n v="0"/>
    <n v="0"/>
    <n v="0"/>
    <n v="8.928869516333543E-2"/>
    <n v="0.19110604669975495"/>
    <n v="0.30719367669394199"/>
    <n v="0.43957276533872464"/>
    <n v="0.59055388603474512"/>
    <n v="0.76274950459970492"/>
    <n v="0.91504023264063616"/>
    <n v="1.0434983512109894"/>
    <n v="1.1899902575397672"/>
    <n v="1.3570426502222337"/>
    <n v="1.5475192675286908"/>
    <n v="1.764707302888072"/>
    <n v="2.0123709096368301"/>
  </r>
  <r>
    <x v="0"/>
    <x v="1"/>
    <x v="0"/>
    <x v="2"/>
    <x v="11"/>
    <x v="0"/>
    <n v="0"/>
    <n v="0"/>
    <n v="0"/>
    <n v="0"/>
    <n v="0"/>
    <n v="1.1971062128452904E-2"/>
    <n v="2.6279081329314558E-2"/>
    <n v="4.333105802867715E-2"/>
    <n v="6.3663720873073509E-2"/>
    <n v="8.7907704043551166E-2"/>
    <n v="0.11680510929458965"/>
    <n v="0.14533559494565362"/>
    <n v="0.17325915489936772"/>
    <n v="0.20652074851266211"/>
    <n v="0.24615334515758086"/>
    <n v="0.29336654572668902"/>
    <n v="0.34961850914662884"/>
    <n v="0.41665398418677363"/>
  </r>
  <r>
    <x v="0"/>
    <x v="1"/>
    <x v="0"/>
    <x v="2"/>
    <x v="11"/>
    <x v="1"/>
    <n v="0"/>
    <n v="0"/>
    <n v="0"/>
    <n v="0"/>
    <n v="0"/>
    <n v="0.10475193054413975"/>
    <n v="0.22995323828696212"/>
    <n v="0.3791653516053286"/>
    <n v="0.5570848764728249"/>
    <n v="0.76923013258598294"/>
    <n v="1.0220948287408804"/>
    <n v="1.2717488209465886"/>
    <n v="1.5160919528617014"/>
    <n v="1.8071451699096615"/>
    <n v="2.1539473973548691"/>
    <n v="2.5670831620608969"/>
    <n v="3.0593119803485989"/>
    <n v="3.6459011526417147"/>
  </r>
  <r>
    <x v="1"/>
    <x v="1"/>
    <x v="0"/>
    <x v="2"/>
    <x v="11"/>
    <x v="0"/>
    <n v="0"/>
    <n v="0"/>
    <n v="0"/>
    <n v="0"/>
    <n v="0"/>
    <n v="1.1413088893652133E-2"/>
    <n v="2.4418393979181101E-2"/>
    <n v="3.9195394068891554E-2"/>
    <n v="5.5994119037628201E-2"/>
    <n v="7.5090740942864373E-2"/>
    <n v="9.6791850490340572E-2"/>
    <n v="0.11581575152063682"/>
    <n v="0.13163606844735345"/>
    <n v="0.14959506779661047"/>
    <n v="0.16999467561344514"/>
    <n v="0.19315903320078695"/>
    <n v="0.21946847920028018"/>
    <n v="0.24935920452553795"/>
  </r>
  <r>
    <x v="1"/>
    <x v="1"/>
    <x v="0"/>
    <x v="2"/>
    <x v="11"/>
    <x v="1"/>
    <n v="0"/>
    <n v="0"/>
    <n v="0"/>
    <n v="0"/>
    <n v="0"/>
    <n v="9.9869425306912923E-2"/>
    <n v="0.21367142553099333"/>
    <n v="0.34297651729632556"/>
    <n v="0.4899725692984902"/>
    <n v="0.65707620554897905"/>
    <n v="0.84697022628461283"/>
    <n v="1.0134375236740152"/>
    <n v="1.151872085462383"/>
    <n v="1.3090210361811565"/>
    <n v="1.4875263582843443"/>
    <n v="1.6902244272653326"/>
    <n v="1.9204433694461864"/>
    <n v="2.1820000424955492"/>
  </r>
  <r>
    <x v="0"/>
    <x v="1"/>
    <x v="0"/>
    <x v="3"/>
    <x v="3"/>
    <x v="1"/>
    <n v="0"/>
    <n v="0"/>
    <n v="0"/>
    <n v="0"/>
    <n v="0"/>
    <n v="0"/>
    <n v="0.24590670939176093"/>
    <n v="0.74218062138720875"/>
    <n v="1.2449239746601677"/>
    <n v="1.7583720507859852"/>
    <n v="2.282773420719991"/>
    <n v="2.8112987893746491"/>
    <n v="3.3481141106603434"/>
    <n v="3.8901925141927833"/>
    <n v="4.4344231418663842"/>
    <n v="4.9917229041180455"/>
    <n v="5.5636897437732493"/>
    <n v="6.145419298707643"/>
  </r>
  <r>
    <x v="1"/>
    <x v="1"/>
    <x v="0"/>
    <x v="3"/>
    <x v="3"/>
    <x v="1"/>
    <n v="0"/>
    <n v="0"/>
    <n v="0"/>
    <n v="0"/>
    <n v="0"/>
    <n v="0"/>
    <n v="0.12295335469588047"/>
    <n v="0.37109031069360437"/>
    <n v="0.62246198733008384"/>
    <n v="0.87918602539299262"/>
    <n v="1.1413867103599955"/>
    <n v="1.4056493946873245"/>
    <n v="1.6740570553301717"/>
    <n v="1.9450962570963917"/>
    <n v="2.2172115709331921"/>
    <n v="2.4958614520590228"/>
    <n v="2.7818448718866247"/>
    <n v="3.0727096493538215"/>
  </r>
  <r>
    <x v="0"/>
    <x v="1"/>
    <x v="0"/>
    <x v="3"/>
    <x v="6"/>
    <x v="1"/>
    <n v="0"/>
    <n v="0"/>
    <n v="0"/>
    <n v="0"/>
    <n v="0"/>
    <n v="0"/>
    <n v="0.56805076918123476"/>
    <n v="1.7154760235505786"/>
    <n v="2.8832021396763272"/>
    <n v="4.0825273367844801"/>
    <n v="5.3103894344300953"/>
    <n v="6.5508545482038407"/>
    <n v="7.8155106838099684"/>
    <n v="9.0960505432123231"/>
    <n v="10.38440552691366"/>
    <n v="11.706718773611019"/>
    <n v="13.06622014164258"/>
    <n v="14.450975150134392"/>
  </r>
  <r>
    <x v="1"/>
    <x v="1"/>
    <x v="0"/>
    <x v="3"/>
    <x v="6"/>
    <x v="1"/>
    <n v="0"/>
    <n v="0"/>
    <n v="0"/>
    <n v="0"/>
    <n v="0"/>
    <n v="0"/>
    <n v="0.28402538459061738"/>
    <n v="0.8577380117752893"/>
    <n v="1.4416010698381636"/>
    <n v="2.04126366839224"/>
    <n v="2.6551947172150476"/>
    <n v="3.2754272741019204"/>
    <n v="3.9077553419049842"/>
    <n v="4.5480252716061615"/>
    <n v="5.1922027634568302"/>
    <n v="5.8533593868055096"/>
    <n v="6.5331100708212899"/>
    <n v="7.2254875750671959"/>
  </r>
  <r>
    <x v="0"/>
    <x v="1"/>
    <x v="0"/>
    <x v="3"/>
    <x v="8"/>
    <x v="0"/>
    <n v="0"/>
    <n v="0"/>
    <n v="0"/>
    <n v="0"/>
    <n v="0"/>
    <n v="0"/>
    <n v="0.16999555294615029"/>
    <n v="0.51300548366421383"/>
    <n v="0.86101632686566465"/>
    <n v="1.21700172728218"/>
    <n v="1.579842815184066"/>
    <n v="1.9448457985740606"/>
    <n v="2.3159307310125739"/>
    <n v="2.6907198031042903"/>
    <n v="3.0663839406373787"/>
    <n v="3.450420573683592"/>
    <n v="3.8437234354583985"/>
    <n v="4.2427684037293218"/>
  </r>
  <r>
    <x v="0"/>
    <x v="1"/>
    <x v="0"/>
    <x v="3"/>
    <x v="8"/>
    <x v="1"/>
    <n v="0"/>
    <n v="0"/>
    <n v="0"/>
    <n v="0"/>
    <n v="0"/>
    <n v="0"/>
    <n v="1.3481039211314003"/>
    <n v="4.068251740142351"/>
    <n v="6.8280579479243606"/>
    <n v="9.6511042326648564"/>
    <n v="12.528517699492802"/>
    <n v="15.423075495887524"/>
    <n v="18.365864550208308"/>
    <n v="21.338028285833161"/>
    <n v="24.317131492122478"/>
    <n v="27.36263051780405"/>
    <n v="30.481612873294104"/>
    <n v="33.646131456931386"/>
  </r>
  <r>
    <x v="1"/>
    <x v="1"/>
    <x v="0"/>
    <x v="3"/>
    <x v="8"/>
    <x v="0"/>
    <n v="0"/>
    <n v="0"/>
    <n v="0"/>
    <n v="0"/>
    <n v="0"/>
    <n v="0"/>
    <n v="8.4997776473075146E-2"/>
    <n v="0.25650274183210692"/>
    <n v="0.43050816343283232"/>
    <n v="0.60850086364109002"/>
    <n v="0.789921407592033"/>
    <n v="0.9724228992870303"/>
    <n v="1.1579653655062869"/>
    <n v="1.3453599015521451"/>
    <n v="1.5331919703186894"/>
    <n v="1.725210286841796"/>
    <n v="1.9218617177291992"/>
    <n v="2.1213842018646609"/>
  </r>
  <r>
    <x v="1"/>
    <x v="1"/>
    <x v="0"/>
    <x v="3"/>
    <x v="8"/>
    <x v="1"/>
    <n v="0"/>
    <n v="0"/>
    <n v="0"/>
    <n v="0"/>
    <n v="0"/>
    <n v="0"/>
    <n v="0.67405196056570016"/>
    <n v="2.0341258700711755"/>
    <n v="3.4140289739621803"/>
    <n v="4.8255521163324282"/>
    <n v="6.2642588497464011"/>
    <n v="7.7115377479437619"/>
    <n v="9.1829322751041538"/>
    <n v="10.669014142916581"/>
    <n v="12.158565746061239"/>
    <n v="13.681315258902025"/>
    <n v="15.240806436647052"/>
    <n v="16.823065728465693"/>
  </r>
  <r>
    <x v="0"/>
    <x v="1"/>
    <x v="0"/>
    <x v="4"/>
    <x v="3"/>
    <x v="0"/>
    <n v="0"/>
    <n v="0"/>
    <n v="0"/>
    <n v="0"/>
    <n v="0"/>
    <n v="0"/>
    <n v="3.377070559941938E-2"/>
    <n v="0.10192468244748645"/>
    <n v="0.17096711653739111"/>
    <n v="0.24147964489548973"/>
    <n v="0.31349640411192969"/>
    <n v="0.38421754192077051"/>
    <n v="0.45418354050287368"/>
    <n v="0.52482408051165141"/>
    <n v="0.59572087448881361"/>
    <n v="0.66834325778264436"/>
    <n v="0.70830040635426195"/>
    <n v="0.71433968612025334"/>
  </r>
  <r>
    <x v="0"/>
    <x v="1"/>
    <x v="0"/>
    <x v="4"/>
    <x v="3"/>
    <x v="1"/>
    <n v="0"/>
    <n v="0"/>
    <n v="0"/>
    <n v="0"/>
    <n v="0"/>
    <n v="0"/>
    <n v="0.26780948000664972"/>
    <n v="0.80828622682297624"/>
    <n v="1.3558086443684554"/>
    <n v="1.9149892483372752"/>
    <n v="2.4860987497582485"/>
    <n v="3.0469336747587472"/>
    <n v="3.6017801716214368"/>
    <n v="4.1619759374885543"/>
    <n v="4.7242038563949578"/>
    <n v="5.3001160963541611"/>
    <n v="5.6169854951889118"/>
    <n v="5.6648783758686871"/>
  </r>
  <r>
    <x v="0"/>
    <x v="1"/>
    <x v="0"/>
    <x v="4"/>
    <x v="3"/>
    <x v="2"/>
    <n v="0"/>
    <n v="0"/>
    <n v="0"/>
    <n v="0"/>
    <n v="0"/>
    <n v="0"/>
    <n v="0"/>
    <n v="0"/>
    <n v="0"/>
    <n v="0"/>
    <n v="0"/>
    <n v="0"/>
    <n v="0"/>
    <n v="0"/>
    <n v="0"/>
    <n v="0"/>
    <n v="0"/>
    <n v="0"/>
  </r>
  <r>
    <x v="1"/>
    <x v="1"/>
    <x v="0"/>
    <x v="4"/>
    <x v="3"/>
    <x v="0"/>
    <n v="0"/>
    <n v="0"/>
    <n v="0"/>
    <n v="0"/>
    <n v="0"/>
    <n v="0"/>
    <n v="0"/>
    <n v="0"/>
    <n v="3.4271046563108011E-2"/>
    <n v="0.10360429916619088"/>
    <n v="0.17423119194654124"/>
    <n v="0.24573101855807877"/>
    <n v="0.31836985284598851"/>
    <n v="0.35609551694512387"/>
    <n v="0.35816508856738294"/>
    <n v="0.36072071017724183"/>
    <n v="0.36376909758441112"/>
    <n v="0.3668707523778092"/>
  </r>
  <r>
    <x v="1"/>
    <x v="1"/>
    <x v="0"/>
    <x v="4"/>
    <x v="3"/>
    <x v="1"/>
    <n v="0"/>
    <n v="0"/>
    <n v="0"/>
    <n v="0"/>
    <n v="0"/>
    <n v="0"/>
    <n v="0"/>
    <n v="0"/>
    <n v="0.27177729918404298"/>
    <n v="0.82160597457661622"/>
    <n v="1.3816935147764347"/>
    <n v="1.9487036214805924"/>
    <n v="2.5247463216150177"/>
    <n v="2.8239195341957077"/>
    <n v="2.8403317142244027"/>
    <n v="2.8605983826958434"/>
    <n v="2.8847727975291204"/>
    <n v="2.9093696350140421"/>
  </r>
  <r>
    <x v="1"/>
    <x v="1"/>
    <x v="0"/>
    <x v="4"/>
    <x v="3"/>
    <x v="2"/>
    <n v="0"/>
    <n v="0"/>
    <n v="0"/>
    <n v="0"/>
    <n v="0"/>
    <n v="0"/>
    <n v="0"/>
    <n v="0"/>
    <n v="0"/>
    <n v="0"/>
    <n v="0"/>
    <n v="0"/>
    <n v="0"/>
    <n v="0"/>
    <n v="0"/>
    <n v="0"/>
    <n v="0"/>
    <n v="0"/>
  </r>
  <r>
    <x v="0"/>
    <x v="1"/>
    <x v="0"/>
    <x v="4"/>
    <x v="4"/>
    <x v="0"/>
    <n v="0"/>
    <n v="0"/>
    <n v="0"/>
    <n v="0"/>
    <n v="0"/>
    <n v="0"/>
    <n v="0.2384520783457246"/>
    <n v="0.71849564315281644"/>
    <n v="1.2030530287419241"/>
    <n v="1.696656083763461"/>
    <n v="2.2009483874412235"/>
    <n v="2.6983391619618877"/>
    <n v="3.1922234795625934"/>
    <n v="3.6899186788022571"/>
    <n v="4.1870817103222091"/>
    <n v="4.695143777613378"/>
    <n v="4.9733874486210059"/>
    <n v="5.0133819397451616"/>
  </r>
  <r>
    <x v="0"/>
    <x v="1"/>
    <x v="0"/>
    <x v="4"/>
    <x v="4"/>
    <x v="1"/>
    <n v="0"/>
    <n v="0"/>
    <n v="0"/>
    <n v="0"/>
    <n v="0"/>
    <n v="0"/>
    <n v="1.8909799477027021"/>
    <n v="5.6978360731410778"/>
    <n v="9.5404878378774267"/>
    <n v="13.454873846361785"/>
    <n v="17.454028060706037"/>
    <n v="21.39845155793892"/>
    <n v="25.315068043510905"/>
    <n v="29.261905698939458"/>
    <n v="33.204523141678848"/>
    <n v="37.233572450458787"/>
    <n v="39.44010890046934"/>
    <n v="39.757274434353675"/>
  </r>
  <r>
    <x v="0"/>
    <x v="1"/>
    <x v="0"/>
    <x v="4"/>
    <x v="4"/>
    <x v="2"/>
    <n v="0"/>
    <n v="0"/>
    <n v="0"/>
    <n v="0"/>
    <n v="0"/>
    <n v="0"/>
    <n v="0"/>
    <n v="0"/>
    <n v="0"/>
    <n v="0"/>
    <n v="0"/>
    <n v="0"/>
    <n v="0"/>
    <n v="0"/>
    <n v="0"/>
    <n v="0"/>
    <n v="0"/>
    <n v="0"/>
  </r>
  <r>
    <x v="1"/>
    <x v="1"/>
    <x v="0"/>
    <x v="4"/>
    <x v="4"/>
    <x v="0"/>
    <n v="0"/>
    <n v="0"/>
    <n v="0"/>
    <n v="0"/>
    <n v="0"/>
    <n v="0"/>
    <n v="0"/>
    <n v="0"/>
    <n v="0.2410031546449441"/>
    <n v="0.72782646455925848"/>
    <n v="1.2232043704818714"/>
    <n v="1.725793438981956"/>
    <n v="2.2376923844268344"/>
    <n v="2.5036337137576927"/>
    <n v="2.5174341680311336"/>
    <n v="2.5341132737749286"/>
    <n v="2.5542335538596772"/>
    <n v="2.5747739344864042"/>
  </r>
  <r>
    <x v="1"/>
    <x v="1"/>
    <x v="0"/>
    <x v="4"/>
    <x v="4"/>
    <x v="1"/>
    <n v="0"/>
    <n v="0"/>
    <n v="0"/>
    <n v="0"/>
    <n v="0"/>
    <n v="0"/>
    <n v="0"/>
    <n v="0"/>
    <n v="1.9112105708130172"/>
    <n v="5.7718316377743841"/>
    <n v="9.7002926230313484"/>
    <n v="13.685939789797928"/>
    <n v="17.745416426788964"/>
    <n v="19.854392471446996"/>
    <n v="19.96383325502628"/>
    <n v="20.096102408333472"/>
    <n v="20.255660867401538"/>
    <n v="20.418550820606335"/>
  </r>
  <r>
    <x v="1"/>
    <x v="1"/>
    <x v="0"/>
    <x v="4"/>
    <x v="4"/>
    <x v="2"/>
    <n v="0"/>
    <n v="0"/>
    <n v="0"/>
    <n v="0"/>
    <n v="0"/>
    <n v="0"/>
    <n v="0"/>
    <n v="0"/>
    <n v="0"/>
    <n v="0"/>
    <n v="0"/>
    <n v="0"/>
    <n v="0"/>
    <n v="0"/>
    <n v="0"/>
    <n v="0"/>
    <n v="0"/>
    <n v="0"/>
  </r>
  <r>
    <x v="0"/>
    <x v="1"/>
    <x v="0"/>
    <x v="4"/>
    <x v="5"/>
    <x v="0"/>
    <n v="0"/>
    <n v="0"/>
    <n v="0"/>
    <n v="0"/>
    <n v="0"/>
    <n v="0"/>
    <n v="7.8660813435622555E-3"/>
    <n v="2.3659858717767632E-2"/>
    <n v="3.9540645953356254E-2"/>
    <n v="5.5693842523510062E-2"/>
    <n v="7.2153390622127112E-2"/>
    <n v="8.8309947901790392E-2"/>
    <n v="0.10428608226132716"/>
    <n v="0.1203498832482085"/>
    <n v="0.13637971637959428"/>
    <n v="0.15274078871986063"/>
    <n v="0.16159718484711924"/>
    <n v="0.16268465251760572"/>
  </r>
  <r>
    <x v="0"/>
    <x v="1"/>
    <x v="0"/>
    <x v="4"/>
    <x v="5"/>
    <x v="1"/>
    <n v="0"/>
    <n v="0"/>
    <n v="0"/>
    <n v="0"/>
    <n v="0"/>
    <n v="0"/>
    <n v="6.2379838292322659E-2"/>
    <n v="0.18762813354853591"/>
    <n v="0.31356643706246518"/>
    <n v="0.44166500939352327"/>
    <n v="0.57219301996345517"/>
    <n v="0.70031824349561211"/>
    <n v="0.8270126716812487"/>
    <n v="0.95440231643006823"/>
    <n v="1.0815225882547588"/>
    <n v="1.2112696633609787"/>
    <n v="1.2815029261689319"/>
    <n v="1.2901267954718589"/>
  </r>
  <r>
    <x v="0"/>
    <x v="1"/>
    <x v="0"/>
    <x v="4"/>
    <x v="5"/>
    <x v="2"/>
    <n v="0"/>
    <n v="0"/>
    <n v="0"/>
    <n v="0"/>
    <n v="0"/>
    <n v="0"/>
    <n v="0"/>
    <n v="0"/>
    <n v="0"/>
    <n v="0"/>
    <n v="0"/>
    <n v="0"/>
    <n v="0"/>
    <n v="0"/>
    <n v="0"/>
    <n v="0"/>
    <n v="0"/>
    <n v="0"/>
  </r>
  <r>
    <x v="1"/>
    <x v="1"/>
    <x v="0"/>
    <x v="4"/>
    <x v="5"/>
    <x v="0"/>
    <n v="0"/>
    <n v="0"/>
    <n v="0"/>
    <n v="0"/>
    <n v="0"/>
    <n v="0"/>
    <n v="0"/>
    <n v="0"/>
    <n v="7.915622859716958E-3"/>
    <n v="2.3889109831896554E-2"/>
    <n v="4.0097336978840346E-2"/>
    <n v="5.6478044006973351E-2"/>
    <n v="7.3100256119417811E-2"/>
    <n v="8.166208020576371E-2"/>
    <n v="8.1999650217642134E-2"/>
    <n v="8.2441430023930298E-2"/>
    <n v="8.2993122094322996E-2"/>
    <n v="8.3551624009041953E-2"/>
  </r>
  <r>
    <x v="1"/>
    <x v="1"/>
    <x v="0"/>
    <x v="4"/>
    <x v="5"/>
    <x v="1"/>
    <n v="0"/>
    <n v="0"/>
    <n v="0"/>
    <n v="0"/>
    <n v="0"/>
    <n v="0"/>
    <n v="0"/>
    <n v="0"/>
    <n v="6.2772713935417307E-2"/>
    <n v="0.18944614772905297"/>
    <n v="0.31798112521934596"/>
    <n v="0.44788390792640898"/>
    <n v="0.57970188162224212"/>
    <n v="0.64759912024292765"/>
    <n v="0.65027612825156567"/>
    <n v="0.6537795439516364"/>
    <n v="0.65815458924231574"/>
    <n v="0.66258363816826338"/>
  </r>
  <r>
    <x v="1"/>
    <x v="1"/>
    <x v="0"/>
    <x v="4"/>
    <x v="5"/>
    <x v="2"/>
    <n v="0"/>
    <n v="0"/>
    <n v="0"/>
    <n v="0"/>
    <n v="0"/>
    <n v="0"/>
    <n v="0"/>
    <n v="0"/>
    <n v="0"/>
    <n v="0"/>
    <n v="0"/>
    <n v="0"/>
    <n v="0"/>
    <n v="0"/>
    <n v="0"/>
    <n v="0"/>
    <n v="0"/>
    <n v="0"/>
  </r>
  <r>
    <x v="0"/>
    <x v="1"/>
    <x v="0"/>
    <x v="4"/>
    <x v="7"/>
    <x v="0"/>
    <n v="0"/>
    <n v="0"/>
    <n v="0"/>
    <n v="0"/>
    <n v="0"/>
    <n v="0"/>
    <n v="1.9722552300123916E-2"/>
    <n v="5.9520407997606578E-2"/>
    <n v="9.9906593339756489E-2"/>
    <n v="0.14124576766351551"/>
    <n v="0.1834415984980195"/>
    <n v="0.2248689025331535"/>
    <n v="0.26593186396775759"/>
    <n v="0.30741059979617535"/>
    <n v="0.34900055905904342"/>
    <n v="0.39157298695182813"/>
    <n v="0.41495976171935234"/>
    <n v="0.41843458735680261"/>
  </r>
  <r>
    <x v="0"/>
    <x v="1"/>
    <x v="0"/>
    <x v="4"/>
    <x v="7"/>
    <x v="1"/>
    <n v="0"/>
    <n v="0"/>
    <n v="0"/>
    <n v="0"/>
    <n v="0"/>
    <n v="0"/>
    <n v="0.15640438605437226"/>
    <n v="0.47201055567807593"/>
    <n v="0.79228231500191137"/>
    <n v="1.1201114966267247"/>
    <n v="1.4547341618526288"/>
    <n v="1.7832622324037328"/>
    <n v="2.1089009821467499"/>
    <n v="2.437836918674317"/>
    <n v="2.7676548826755765"/>
    <n v="3.1052640493843491"/>
    <n v="3.2907265642579198"/>
    <n v="3.3182827325570905"/>
  </r>
  <r>
    <x v="0"/>
    <x v="1"/>
    <x v="0"/>
    <x v="4"/>
    <x v="7"/>
    <x v="2"/>
    <n v="0"/>
    <n v="0"/>
    <n v="0"/>
    <n v="0"/>
    <n v="0"/>
    <n v="0"/>
    <n v="0"/>
    <n v="0"/>
    <n v="0"/>
    <n v="0"/>
    <n v="0"/>
    <n v="0"/>
    <n v="0"/>
    <n v="0"/>
    <n v="0"/>
    <n v="0"/>
    <n v="0"/>
    <n v="0"/>
  </r>
  <r>
    <x v="1"/>
    <x v="1"/>
    <x v="0"/>
    <x v="4"/>
    <x v="7"/>
    <x v="0"/>
    <n v="0"/>
    <n v="0"/>
    <n v="0"/>
    <n v="0"/>
    <n v="0"/>
    <n v="0"/>
    <n v="0"/>
    <n v="0"/>
    <n v="2.0036245880757943E-2"/>
    <n v="6.0604760891378798E-2"/>
    <n v="0.10195125609668754"/>
    <n v="0.1438188978644859"/>
    <n v="0.18641260803911458"/>
    <n v="0.20857779563849138"/>
    <n v="0.20982879992550929"/>
    <n v="0.21134109391249423"/>
    <n v="0.21311513688302541"/>
    <n v="0.2148997386918888"/>
  </r>
  <r>
    <x v="1"/>
    <x v="1"/>
    <x v="0"/>
    <x v="4"/>
    <x v="7"/>
    <x v="1"/>
    <n v="0"/>
    <n v="0"/>
    <n v="0"/>
    <n v="0"/>
    <n v="0"/>
    <n v="0"/>
    <n v="0"/>
    <n v="0"/>
    <n v="0.15889204845940258"/>
    <n v="0.48060972408366109"/>
    <n v="0.80849696198672549"/>
    <n v="1.1405170122616464"/>
    <n v="1.4782949523712947"/>
    <n v="1.6540699994091335"/>
    <n v="1.6639907517785515"/>
    <n v="1.6759835916995089"/>
    <n v="1.6900521613966601"/>
    <n v="1.7042044651157404"/>
  </r>
  <r>
    <x v="1"/>
    <x v="1"/>
    <x v="0"/>
    <x v="4"/>
    <x v="7"/>
    <x v="2"/>
    <n v="0"/>
    <n v="0"/>
    <n v="0"/>
    <n v="0"/>
    <n v="0"/>
    <n v="0"/>
    <n v="0"/>
    <n v="0"/>
    <n v="0"/>
    <n v="0"/>
    <n v="0"/>
    <n v="0"/>
    <n v="0"/>
    <n v="0"/>
    <n v="0"/>
    <n v="0"/>
    <n v="0"/>
    <n v="0"/>
  </r>
  <r>
    <x v="0"/>
    <x v="1"/>
    <x v="0"/>
    <x v="4"/>
    <x v="8"/>
    <x v="0"/>
    <n v="0"/>
    <n v="0"/>
    <n v="0"/>
    <n v="0"/>
    <n v="0"/>
    <n v="0"/>
    <n v="3.6325373558982493E-2"/>
    <n v="0.10962119601924013"/>
    <n v="0.18398563475178559"/>
    <n v="0.26005411082403995"/>
    <n v="0.33758753938824931"/>
    <n v="0.41357895935751154"/>
    <n v="0.48883179637474938"/>
    <n v="0.56482510214192283"/>
    <n v="0.64096619320946113"/>
    <n v="0.71882645518649158"/>
    <n v="0.76140537158711052"/>
    <n v="0.76738290899032746"/>
  </r>
  <r>
    <x v="0"/>
    <x v="1"/>
    <x v="0"/>
    <x v="4"/>
    <x v="8"/>
    <x v="1"/>
    <n v="0"/>
    <n v="0"/>
    <n v="0"/>
    <n v="0"/>
    <n v="0"/>
    <n v="0"/>
    <n v="0.28806858581141587"/>
    <n v="0.86932135359719775"/>
    <n v="1.4590484947526898"/>
    <n v="2.0622890448156701"/>
    <n v="2.6771470058311673"/>
    <n v="3.279776483234949"/>
    <n v="3.8765488275758422"/>
    <n v="4.4791932597917619"/>
    <n v="5.0830096635060791"/>
    <n v="5.7004594888247588"/>
    <n v="6.0381201108963456"/>
    <n v="6.0855233604068726"/>
  </r>
  <r>
    <x v="0"/>
    <x v="1"/>
    <x v="0"/>
    <x v="4"/>
    <x v="8"/>
    <x v="2"/>
    <n v="0"/>
    <n v="0"/>
    <n v="0"/>
    <n v="0"/>
    <n v="0"/>
    <n v="0"/>
    <n v="0"/>
    <n v="0"/>
    <n v="0"/>
    <n v="0"/>
    <n v="0"/>
    <n v="0"/>
    <n v="0"/>
    <n v="0"/>
    <n v="0"/>
    <n v="0"/>
    <n v="0"/>
    <n v="0"/>
  </r>
  <r>
    <x v="1"/>
    <x v="1"/>
    <x v="0"/>
    <x v="4"/>
    <x v="8"/>
    <x v="0"/>
    <n v="0"/>
    <n v="0"/>
    <n v="0"/>
    <n v="0"/>
    <n v="0"/>
    <n v="0"/>
    <n v="0"/>
    <n v="0"/>
    <n v="3.6896604097175982E-2"/>
    <n v="0.11157875336343198"/>
    <n v="0.18761609377969837"/>
    <n v="0.26450707126645467"/>
    <n v="0.3426575904823666"/>
    <n v="0.38323834799649448"/>
    <n v="0.38537152961622878"/>
    <n v="0.38797204421122061"/>
    <n v="0.39104275874103456"/>
    <n v="0.39411270387651387"/>
  </r>
  <r>
    <x v="1"/>
    <x v="1"/>
    <x v="0"/>
    <x v="4"/>
    <x v="8"/>
    <x v="1"/>
    <n v="0"/>
    <n v="0"/>
    <n v="0"/>
    <n v="0"/>
    <n v="0"/>
    <n v="0"/>
    <n v="0"/>
    <n v="0"/>
    <n v="0.29259857565563602"/>
    <n v="0.88484523458001707"/>
    <n v="1.4878388717138242"/>
    <n v="2.0976020475914776"/>
    <n v="2.7173536797226969"/>
    <n v="3.0391684412218285"/>
    <n v="3.0560850631934642"/>
    <n v="3.0767077433854482"/>
    <n v="3.1010592174480003"/>
    <n v="3.1254045900361223"/>
  </r>
  <r>
    <x v="1"/>
    <x v="1"/>
    <x v="0"/>
    <x v="4"/>
    <x v="8"/>
    <x v="2"/>
    <n v="0"/>
    <n v="0"/>
    <n v="0"/>
    <n v="0"/>
    <n v="0"/>
    <n v="0"/>
    <n v="0"/>
    <n v="0"/>
    <n v="0"/>
    <n v="0"/>
    <n v="0"/>
    <n v="0"/>
    <n v="0"/>
    <n v="0"/>
    <n v="0"/>
    <n v="0"/>
    <n v="0"/>
    <n v="0"/>
  </r>
  <r>
    <x v="0"/>
    <x v="1"/>
    <x v="0"/>
    <x v="5"/>
    <x v="0"/>
    <x v="0"/>
    <n v="0"/>
    <n v="0"/>
    <n v="0"/>
    <n v="0"/>
    <n v="0"/>
    <n v="4.1150155428731586E-2"/>
    <n v="8.4389034948905095E-2"/>
    <n v="0.1298185519724403"/>
    <n v="0.17750263996006316"/>
    <n v="0.2278687371643795"/>
    <n v="0.23974365780656975"/>
    <n v="0.25223753416909989"/>
    <n v="0.26548792667012444"/>
    <n v="0.27941013304565376"/>
    <n v="0.29372903557881225"/>
    <n v="0.30879493578629025"/>
    <n v="0.32473630844964707"/>
    <n v="0.3414967545378701"/>
  </r>
  <r>
    <x v="0"/>
    <x v="1"/>
    <x v="0"/>
    <x v="5"/>
    <x v="0"/>
    <x v="1"/>
    <n v="0"/>
    <n v="0"/>
    <n v="0"/>
    <n v="0"/>
    <n v="0"/>
    <n v="0.29865088846970766"/>
    <n v="0.61246087656317205"/>
    <n v="0.94216960987102849"/>
    <n v="1.2882410911327518"/>
    <n v="1.6537774912290268"/>
    <n v="1.7399607768897463"/>
    <n v="1.8306361883730051"/>
    <n v="1.9268020825664531"/>
    <n v="2.027843725306091"/>
    <n v="2.1317644254561841"/>
    <n v="2.2411065272217994"/>
    <n v="2.3568024476803182"/>
    <n v="2.4784428658815463"/>
  </r>
  <r>
    <x v="1"/>
    <x v="1"/>
    <x v="0"/>
    <x v="5"/>
    <x v="0"/>
    <x v="0"/>
    <n v="0"/>
    <n v="0"/>
    <n v="0"/>
    <n v="0"/>
    <n v="0"/>
    <n v="4.0608706015195645E-2"/>
    <n v="8.2717206240433883E-2"/>
    <n v="0.12637694502866814"/>
    <n v="0.17160044443360445"/>
    <n v="0.21873904170735903"/>
    <n v="0.22710453303486422"/>
    <n v="0.23579375240501946"/>
    <n v="0.24491418601521323"/>
    <n v="0.254373912493708"/>
    <n v="0.2638958007647349"/>
    <n v="0.27378074762710425"/>
    <n v="0.28412430072443257"/>
    <n v="0.29485139939792238"/>
  </r>
  <r>
    <x v="1"/>
    <x v="1"/>
    <x v="0"/>
    <x v="5"/>
    <x v="0"/>
    <x v="1"/>
    <n v="0"/>
    <n v="0"/>
    <n v="0"/>
    <n v="0"/>
    <n v="0"/>
    <n v="0.2947212715161589"/>
    <n v="0.60032743201230465"/>
    <n v="0.91719184342489202"/>
    <n v="1.2454053856649641"/>
    <n v="1.5875179198789444"/>
    <n v="1.6482312122448017"/>
    <n v="1.711293989480223"/>
    <n v="1.7774863421587148"/>
    <n v="1.8461411428040198"/>
    <n v="1.9152470881503632"/>
    <n v="1.9869879632980965"/>
    <n v="2.0620572137120048"/>
    <n v="2.1399100800295674"/>
  </r>
  <r>
    <x v="0"/>
    <x v="1"/>
    <x v="0"/>
    <x v="5"/>
    <x v="1"/>
    <x v="0"/>
    <n v="0"/>
    <n v="0"/>
    <n v="0"/>
    <n v="0"/>
    <n v="0"/>
    <n v="0.27449797720450053"/>
    <n v="0.56408779880546234"/>
    <n v="0.86903995144886381"/>
    <n v="1.1895296441987322"/>
    <n v="1.5281561391186664"/>
    <n v="1.6101016684022897"/>
    <n v="1.6951431847359064"/>
    <n v="1.7846877683209523"/>
    <n v="1.878406185391382"/>
    <n v="1.9746709255292925"/>
    <n v="2.0759440325192529"/>
    <n v="2.1830257310116945"/>
    <n v="2.2954801568989618"/>
  </r>
  <r>
    <x v="0"/>
    <x v="1"/>
    <x v="0"/>
    <x v="5"/>
    <x v="1"/>
    <x v="1"/>
    <n v="0"/>
    <n v="0"/>
    <n v="0"/>
    <n v="0"/>
    <n v="0"/>
    <n v="1.992193320320311"/>
    <n v="4.093917034649845"/>
    <n v="6.3071342237181636"/>
    <n v="8.6331164827864413"/>
    <n v="11.090728185915276"/>
    <n v="11.685455104239066"/>
    <n v="12.30265142209581"/>
    <n v="12.952529148357128"/>
    <n v="13.632698839879511"/>
    <n v="14.331348696021227"/>
    <n v="15.066347217060146"/>
    <n v="15.843502104093311"/>
    <n v="16.659650034852625"/>
  </r>
  <r>
    <x v="1"/>
    <x v="1"/>
    <x v="0"/>
    <x v="5"/>
    <x v="1"/>
    <x v="0"/>
    <n v="0"/>
    <n v="0"/>
    <n v="0"/>
    <n v="0"/>
    <n v="0"/>
    <n v="0.27088616171496765"/>
    <n v="0.55290533527892372"/>
    <n v="0.84597759753571"/>
    <n v="1.1499294196429912"/>
    <n v="1.4668564570010876"/>
    <n v="1.5251831115944885"/>
    <n v="1.5846223381157472"/>
    <n v="1.6463837134268582"/>
    <n v="1.7100929536541405"/>
    <n v="1.7741066079178063"/>
    <n v="1.8405528000456151"/>
    <n v="1.9100174026851025"/>
    <n v="1.9819458689168763"/>
  </r>
  <r>
    <x v="1"/>
    <x v="1"/>
    <x v="0"/>
    <x v="5"/>
    <x v="1"/>
    <x v="1"/>
    <n v="0"/>
    <n v="0"/>
    <n v="0"/>
    <n v="0"/>
    <n v="0"/>
    <n v="1.9659802503160966"/>
    <n v="4.0127593176816836"/>
    <n v="6.1397571527300627"/>
    <n v="8.3457143545574333"/>
    <n v="10.645840327374087"/>
    <n v="11.069151176003894"/>
    <n v="11.500536613691251"/>
    <n v="11.94877525137318"/>
    <n v="12.411150690770018"/>
    <n v="12.875735441929626"/>
    <n v="13.357974551542892"/>
    <n v="13.862120042108723"/>
    <n v="14.38414724036771"/>
  </r>
  <r>
    <x v="0"/>
    <x v="1"/>
    <x v="0"/>
    <x v="5"/>
    <x v="2"/>
    <x v="0"/>
    <n v="0"/>
    <n v="0"/>
    <n v="0"/>
    <n v="0"/>
    <n v="0"/>
    <n v="5.0220044029248317E-2"/>
    <n v="0.1032071244075532"/>
    <n v="0.15910467973315434"/>
    <n v="0.21799467348886453"/>
    <n v="0.28042016749858345"/>
    <n v="0.29614639056903763"/>
    <n v="0.31269648672086836"/>
    <n v="0.33023303921844893"/>
    <n v="0.34865919552838059"/>
    <n v="0.36763531314944764"/>
    <n v="0.38759630037736137"/>
    <n v="0.4087130869773703"/>
    <n v="0.43092729512861488"/>
  </r>
  <r>
    <x v="0"/>
    <x v="1"/>
    <x v="0"/>
    <x v="5"/>
    <x v="2"/>
    <x v="1"/>
    <n v="0"/>
    <n v="0"/>
    <n v="0"/>
    <n v="0"/>
    <n v="0"/>
    <n v="0.3644764062750262"/>
    <n v="0.74903482330952398"/>
    <n v="1.1547162694024238"/>
    <n v="1.5821156017713733"/>
    <n v="2.0351741395805862"/>
    <n v="2.1493085928610398"/>
    <n v="2.2694223778153551"/>
    <n v="2.3966954568482803"/>
    <n v="2.5304249141421531"/>
    <n v="2.6681457642383939"/>
    <n v="2.8130143925154729"/>
    <n v="2.9662713368456171"/>
    <n v="3.1274929150365001"/>
  </r>
  <r>
    <x v="1"/>
    <x v="1"/>
    <x v="0"/>
    <x v="5"/>
    <x v="2"/>
    <x v="0"/>
    <n v="0"/>
    <n v="0"/>
    <n v="0"/>
    <n v="0"/>
    <n v="0"/>
    <n v="4.9559253976231898E-2"/>
    <n v="0.10116111116597654"/>
    <n v="0.154881089372047"/>
    <n v="0.21073224874117114"/>
    <n v="0.26915746699467397"/>
    <n v="0.28050648016803681"/>
    <n v="0.29228440635500919"/>
    <n v="0.30461539690869943"/>
    <n v="0.31739190849726112"/>
    <n v="0.33027000411632501"/>
    <n v="0.34362161319551088"/>
    <n v="0.3575737596636635"/>
    <n v="0.3720415461618789"/>
  </r>
  <r>
    <x v="1"/>
    <x v="1"/>
    <x v="0"/>
    <x v="5"/>
    <x v="2"/>
    <x v="1"/>
    <n v="0"/>
    <n v="0"/>
    <n v="0"/>
    <n v="0"/>
    <n v="0"/>
    <n v="0.35968066408719696"/>
    <n v="0.73418570145199102"/>
    <n v="1.1240631892199833"/>
    <n v="1.5294079125598607"/>
    <n v="1.9534340956605509"/>
    <n v="2.0358005614045105"/>
    <n v="2.1212799012374282"/>
    <n v="2.2107731545727454"/>
    <n v="2.3034998161785798"/>
    <n v="2.3969637328603115"/>
    <n v="2.49386421531183"/>
    <n v="2.5951231509187647"/>
    <n v="2.7001243895985394"/>
  </r>
  <r>
    <x v="0"/>
    <x v="1"/>
    <x v="0"/>
    <x v="5"/>
    <x v="3"/>
    <x v="0"/>
    <n v="0"/>
    <n v="0"/>
    <n v="0"/>
    <n v="0"/>
    <n v="0"/>
    <n v="4.1404358604683285E-2"/>
    <n v="8.5232662571577911E-2"/>
    <n v="0.13144862775601115"/>
    <n v="0.18001934068007711"/>
    <n v="0.23136160053298668"/>
    <n v="0.24407320529071491"/>
    <n v="0.25718794355955932"/>
    <n v="0.27098294078918406"/>
    <n v="0.28548467475136358"/>
    <n v="0.30043981919780982"/>
    <n v="0.31618634209918944"/>
    <n v="0.33287051256948985"/>
    <n v="0.35045765508341314"/>
  </r>
  <r>
    <x v="0"/>
    <x v="1"/>
    <x v="0"/>
    <x v="5"/>
    <x v="3"/>
    <x v="1"/>
    <n v="0"/>
    <n v="0"/>
    <n v="0"/>
    <n v="0"/>
    <n v="0"/>
    <n v="0.30049579047697417"/>
    <n v="0.6185835785657241"/>
    <n v="0.95400002888073354"/>
    <n v="1.3065062689483311"/>
    <n v="1.6791272557066959"/>
    <n v="1.7713828502535065"/>
    <n v="1.8665642218724177"/>
    <n v="1.9666826329972518"/>
    <n v="2.0719302483958644"/>
    <n v="2.1804685304409794"/>
    <n v="2.2947503115377796"/>
    <n v="2.4158371527032991"/>
    <n v="2.5434773932492503"/>
  </r>
  <r>
    <x v="1"/>
    <x v="1"/>
    <x v="0"/>
    <x v="5"/>
    <x v="3"/>
    <x v="0"/>
    <n v="0"/>
    <n v="0"/>
    <n v="0"/>
    <n v="0"/>
    <n v="0"/>
    <n v="4.0859564412516397E-2"/>
    <n v="8.3542079961993948E-2"/>
    <n v="0.12795762958699117"/>
    <n v="0.1740220024148614"/>
    <n v="0.22207420905126032"/>
    <n v="0.23119639036139622"/>
    <n v="0.24041471205900369"/>
    <n v="0.24997656232559781"/>
    <n v="0.25989680755916034"/>
    <n v="0.26991746376895098"/>
    <n v="0.28032618941672693"/>
    <n v="0.29123269396762491"/>
    <n v="0.30257900370464264"/>
  </r>
  <r>
    <x v="1"/>
    <x v="1"/>
    <x v="0"/>
    <x v="5"/>
    <x v="3"/>
    <x v="1"/>
    <n v="0"/>
    <n v="0"/>
    <n v="0"/>
    <n v="0"/>
    <n v="0"/>
    <n v="0.29654189849701401"/>
    <n v="0.60631402592070138"/>
    <n v="0.92866380125385095"/>
    <n v="1.2629800566485481"/>
    <n v="1.6117231915255203"/>
    <n v="1.677928228290744"/>
    <n v="1.7448310124116475"/>
    <n v="1.8142269854712971"/>
    <n v="1.8862240416664293"/>
    <n v="1.9589498393924312"/>
    <n v="2.0344920853489383"/>
    <n v="2.1136470056715559"/>
    <n v="2.1959938509874037"/>
  </r>
  <r>
    <x v="0"/>
    <x v="1"/>
    <x v="0"/>
    <x v="5"/>
    <x v="4"/>
    <x v="0"/>
    <n v="0"/>
    <n v="0"/>
    <n v="0"/>
    <n v="0"/>
    <n v="0"/>
    <n v="0.74261443035202412"/>
    <n v="1.5261295412225673"/>
    <n v="2.3502927274692933"/>
    <n v="3.2150646348412679"/>
    <n v="4.1277824028263383"/>
    <n v="4.3469857096197355"/>
    <n v="4.5763204414122081"/>
    <n v="4.8204395171298442"/>
    <n v="5.078348687846761"/>
    <n v="5.3451191915605119"/>
    <n v="5.6255863042129697"/>
    <n v="5.9213011239140432"/>
    <n v="6.2315310183756161"/>
  </r>
  <r>
    <x v="0"/>
    <x v="1"/>
    <x v="0"/>
    <x v="5"/>
    <x v="4"/>
    <x v="1"/>
    <n v="0"/>
    <n v="0"/>
    <n v="0"/>
    <n v="0"/>
    <n v="0"/>
    <n v="5.3895898351870226"/>
    <n v="11.076019972642811"/>
    <n v="17.057457108230242"/>
    <n v="23.333615624996376"/>
    <n v="29.957745460980128"/>
    <n v="31.548632825736892"/>
    <n v="33.213049902493857"/>
    <n v="34.984765661423211"/>
    <n v="36.856564253107571"/>
    <n v="38.792674751878508"/>
    <n v="40.828189600060753"/>
    <n v="42.97436602922005"/>
    <n v="45.225886895800357"/>
  </r>
  <r>
    <x v="1"/>
    <x v="1"/>
    <x v="0"/>
    <x v="5"/>
    <x v="4"/>
    <x v="0"/>
    <n v="0"/>
    <n v="0"/>
    <n v="0"/>
    <n v="0"/>
    <n v="0"/>
    <n v="0.73284318784739222"/>
    <n v="1.4958751301338891"/>
    <n v="2.2879317441579756"/>
    <n v="3.1080797954029364"/>
    <n v="3.9623098763066689"/>
    <n v="4.1178058509277511"/>
    <n v="4.2779377013687858"/>
    <n v="4.4467571761713662"/>
    <n v="4.623127802487188"/>
    <n v="4.8020642739535955"/>
    <n v="4.9875799321160716"/>
    <n v="5.1806809685625232"/>
    <n v="5.3802652789872347"/>
  </r>
  <r>
    <x v="1"/>
    <x v="1"/>
    <x v="0"/>
    <x v="5"/>
    <x v="4"/>
    <x v="1"/>
    <n v="0"/>
    <n v="0"/>
    <n v="0"/>
    <n v="0"/>
    <n v="0"/>
    <n v="5.3186741794608778"/>
    <n v="10.856445911314896"/>
    <n v="16.604866762513932"/>
    <n v="22.557163701105516"/>
    <n v="28.756813980951705"/>
    <n v="29.885339754189125"/>
    <n v="31.047510805750264"/>
    <n v="32.272733058630926"/>
    <n v="33.552758460731887"/>
    <n v="34.851405710695012"/>
    <n v="36.197801989348726"/>
    <n v="37.599249821035116"/>
    <n v="39.047750586389121"/>
  </r>
  <r>
    <x v="0"/>
    <x v="1"/>
    <x v="0"/>
    <x v="5"/>
    <x v="5"/>
    <x v="0"/>
    <n v="0"/>
    <n v="0"/>
    <n v="0"/>
    <n v="0"/>
    <n v="0"/>
    <n v="0.14897602709423483"/>
    <n v="0.30552416058708021"/>
    <n v="0.469757667874732"/>
    <n v="0.64178883497781658"/>
    <n v="0.82317663286277687"/>
    <n v="0.8650452547168912"/>
    <n v="0.90910200736477498"/>
    <n v="0.95607284196485576"/>
    <n v="1.0056708098817824"/>
    <n v="1.0568342264353303"/>
    <n v="1.1106273293331763"/>
    <n v="1.1673843772710988"/>
    <n v="1.2269382173745431"/>
  </r>
  <r>
    <x v="0"/>
    <x v="1"/>
    <x v="0"/>
    <x v="5"/>
    <x v="5"/>
    <x v="1"/>
    <n v="0"/>
    <n v="0"/>
    <n v="0"/>
    <n v="0"/>
    <n v="0"/>
    <n v="1.0812066780509824"/>
    <n v="2.2173685872540991"/>
    <n v="3.4093077757439465"/>
    <n v="4.6578391692352259"/>
    <n v="5.9742771372455188"/>
    <n v="6.278142359270972"/>
    <n v="6.5978881338444957"/>
    <n v="6.938783115633151"/>
    <n v="7.2987447495651541"/>
    <n v="7.6700677652783389"/>
    <n v="8.0604759619571578"/>
    <n v="8.4723952516165895"/>
    <n v="8.9046125075022911"/>
  </r>
  <r>
    <x v="1"/>
    <x v="1"/>
    <x v="0"/>
    <x v="5"/>
    <x v="5"/>
    <x v="0"/>
    <n v="0"/>
    <n v="0"/>
    <n v="0"/>
    <n v="0"/>
    <n v="0"/>
    <n v="0.14701581621141593"/>
    <n v="0.29947136518947265"/>
    <n v="0.45730689808188163"/>
    <n v="0.62046093355669707"/>
    <n v="0.79022525577897906"/>
    <n v="0.81947441063321291"/>
    <n v="0.84986054235526853"/>
    <n v="0.88199465437966795"/>
    <n v="0.91556395988699624"/>
    <n v="0.94950165169565448"/>
    <n v="0.98470623946033053"/>
    <n v="1.0214059262163562"/>
    <n v="1.0593661885618058"/>
  </r>
  <r>
    <x v="1"/>
    <x v="1"/>
    <x v="0"/>
    <x v="5"/>
    <x v="5"/>
    <x v="1"/>
    <n v="0"/>
    <n v="0"/>
    <n v="0"/>
    <n v="0"/>
    <n v="0"/>
    <n v="1.0669802743924166"/>
    <n v="2.1734398899165743"/>
    <n v="3.318945213998425"/>
    <n v="4.503050040439752"/>
    <n v="5.7351296069422553"/>
    <n v="5.9474079323384679"/>
    <n v="6.167937967800091"/>
    <n v="6.4011541247327877"/>
    <n v="6.6447863251612391"/>
    <n v="6.8910921217169969"/>
    <n v="7.1465925275985578"/>
    <n v="7.4129437464956398"/>
    <n v="7.6884437040995941"/>
  </r>
  <r>
    <x v="0"/>
    <x v="1"/>
    <x v="0"/>
    <x v="5"/>
    <x v="8"/>
    <x v="0"/>
    <n v="0"/>
    <n v="0"/>
    <n v="0"/>
    <n v="0"/>
    <n v="0"/>
    <n v="0.1961110345068523"/>
    <n v="0.40330391133571764"/>
    <n v="0.62174294601610325"/>
    <n v="0.85156077015545162"/>
    <n v="1.0946134506443141"/>
    <n v="1.1545573424345625"/>
    <n v="1.2167091455980856"/>
    <n v="1.2821390323019071"/>
    <n v="1.3506244190475352"/>
    <n v="1.4210243092278092"/>
    <n v="1.4951325461912996"/>
    <n v="1.5735258868337736"/>
    <n v="1.6558867455605686"/>
  </r>
  <r>
    <x v="0"/>
    <x v="1"/>
    <x v="0"/>
    <x v="5"/>
    <x v="8"/>
    <x v="1"/>
    <n v="0"/>
    <n v="0"/>
    <n v="0"/>
    <n v="0"/>
    <n v="0"/>
    <n v="1.4232931585306106"/>
    <n v="2.9270137667480722"/>
    <n v="4.5123543591243793"/>
    <n v="6.1802775212679988"/>
    <n v="7.9442538226129242"/>
    <n v="8.3793019130750608"/>
    <n v="8.8303741153885529"/>
    <n v="9.3052372986008578"/>
    <n v="9.8022760433073408"/>
    <n v="10.313209465829209"/>
    <n v="10.851056542747342"/>
    <n v="11.420003138186843"/>
    <n v="12.017744346637087"/>
  </r>
  <r>
    <x v="1"/>
    <x v="1"/>
    <x v="0"/>
    <x v="5"/>
    <x v="8"/>
    <x v="0"/>
    <n v="0"/>
    <n v="0"/>
    <n v="0"/>
    <n v="0"/>
    <n v="0"/>
    <n v="0.19353062615807795"/>
    <n v="0.39530693020280927"/>
    <n v="0.6052363289758349"/>
    <n v="0.82319512134924233"/>
    <n v="1.0506727910085298"/>
    <n v="1.0936356396409903"/>
    <n v="1.1373540238108517"/>
    <n v="1.1827530795396763"/>
    <n v="1.2295753786310488"/>
    <n v="1.2766648407867722"/>
    <n v="1.3255707287267982"/>
    <n v="1.3767122965303054"/>
    <n v="1.4296837397582232"/>
  </r>
  <r>
    <x v="1"/>
    <x v="1"/>
    <x v="0"/>
    <x v="5"/>
    <x v="8"/>
    <x v="1"/>
    <n v="0"/>
    <n v="0"/>
    <n v="0"/>
    <n v="0"/>
    <n v="0"/>
    <n v="1.4045656169709975"/>
    <n v="2.8689749696758495"/>
    <n v="4.3925561276634273"/>
    <n v="5.9744113190694224"/>
    <n v="7.6253506033310501"/>
    <n v="7.9371572728707527"/>
    <n v="8.2544473083215735"/>
    <n v="8.58393496609194"/>
    <n v="8.9237519383036474"/>
    <n v="9.2655078700576325"/>
    <n v="9.6204466724148858"/>
    <n v="9.9916111188944008"/>
    <n v="10.376056047928492"/>
  </r>
  <r>
    <x v="0"/>
    <x v="1"/>
    <x v="0"/>
    <x v="5"/>
    <x v="9"/>
    <x v="0"/>
    <n v="0"/>
    <n v="0"/>
    <n v="0"/>
    <n v="0"/>
    <n v="0"/>
    <n v="9.6371176097546932E-2"/>
    <n v="0.19786459176062293"/>
    <n v="0.30474564238392521"/>
    <n v="0.41719572966536411"/>
    <n v="0.53628063678842397"/>
    <n v="0.56561387973796584"/>
    <n v="0.59657898089310346"/>
    <n v="0.62951526357728571"/>
    <n v="0.66423006135266816"/>
    <n v="0.70006951909389392"/>
    <n v="0.73787678748492658"/>
    <n v="0.77800626655532024"/>
    <n v="0.82036328111602852"/>
  </r>
  <r>
    <x v="0"/>
    <x v="1"/>
    <x v="0"/>
    <x v="5"/>
    <x v="9"/>
    <x v="1"/>
    <n v="0"/>
    <n v="0"/>
    <n v="0"/>
    <n v="0"/>
    <n v="0"/>
    <n v="0.69942232452195152"/>
    <n v="1.436019755219367"/>
    <n v="2.2117184226158444"/>
    <n v="3.0278348655600569"/>
    <n v="3.8921040996636691"/>
    <n v="4.1049927018404144"/>
    <n v="4.3297246591121796"/>
    <n v="4.5687626404767059"/>
    <n v="4.8207083522400547"/>
    <n v="5.0808163830645583"/>
    <n v="5.3552059735279496"/>
    <n v="5.6464492131544946"/>
    <n v="5.953858988395524"/>
  </r>
  <r>
    <x v="1"/>
    <x v="1"/>
    <x v="0"/>
    <x v="5"/>
    <x v="9"/>
    <x v="0"/>
    <n v="0"/>
    <n v="0"/>
    <n v="0"/>
    <n v="0"/>
    <n v="0"/>
    <n v="9.5103134306789738E-2"/>
    <n v="0.19394324218504505"/>
    <n v="0.29666057350089292"/>
    <n v="0.40330802488084128"/>
    <n v="0.51476187558292263"/>
    <n v="0.5357599047525905"/>
    <n v="0.5576493479037955"/>
    <n v="0.58069197457099231"/>
    <n v="0.60467160821313304"/>
    <n v="0.62892294065325371"/>
    <n v="0.65416441193040853"/>
    <n v="0.68066022567583229"/>
    <n v="0.7082584484494916"/>
  </r>
  <r>
    <x v="1"/>
    <x v="1"/>
    <x v="0"/>
    <x v="5"/>
    <x v="9"/>
    <x v="1"/>
    <n v="0"/>
    <n v="0"/>
    <n v="0"/>
    <n v="0"/>
    <n v="0"/>
    <n v="0.69021939919929431"/>
    <n v="1.4075602142396275"/>
    <n v="2.1530403209149105"/>
    <n v="2.9270436211652218"/>
    <n v="3.7359297891213741"/>
    <n v="3.8883248409090903"/>
    <n v="4.0471894084205449"/>
    <n v="4.2144233071782926"/>
    <n v="4.3884576168373801"/>
    <n v="4.5644638045262687"/>
    <n v="4.7476560122995952"/>
    <n v="4.939951721352343"/>
    <n v="5.1402482613207781"/>
  </r>
  <r>
    <x v="0"/>
    <x v="1"/>
    <x v="0"/>
    <x v="6"/>
    <x v="0"/>
    <x v="0"/>
    <n v="0"/>
    <n v="0"/>
    <n v="0"/>
    <n v="0"/>
    <n v="0"/>
    <n v="0"/>
    <n v="3.8707306718469017E-2"/>
    <n v="7.9181079679889257E-2"/>
    <n v="0.12146021542048441"/>
    <n v="0.16590368630066021"/>
    <n v="0.21246958813185407"/>
    <n v="0.26117915698938077"/>
    <n v="0.31221910828320876"/>
    <n v="0.36554804825311366"/>
    <n v="0.42127412826116545"/>
    <n v="0.47965378315270535"/>
    <n v="0.54081152373026153"/>
    <n v="0.60487489465597977"/>
  </r>
  <r>
    <x v="0"/>
    <x v="1"/>
    <x v="0"/>
    <x v="6"/>
    <x v="0"/>
    <x v="1"/>
    <n v="0"/>
    <n v="0"/>
    <n v="0"/>
    <n v="0"/>
    <n v="0"/>
    <n v="0"/>
    <n v="0.30663554109586949"/>
    <n v="0.62726485696337619"/>
    <n v="0.96219608220145925"/>
    <n v="1.3142729611391177"/>
    <n v="1.6831635328464025"/>
    <n v="2.0690360274585764"/>
    <n v="2.4733695863993264"/>
    <n v="2.8958362923026431"/>
    <n v="3.3372929098013597"/>
    <n v="3.7997708909447998"/>
    <n v="4.284256598271261"/>
    <n v="4.7917604282615791"/>
  </r>
  <r>
    <x v="1"/>
    <x v="1"/>
    <x v="0"/>
    <x v="6"/>
    <x v="0"/>
    <x v="0"/>
    <n v="0"/>
    <n v="0"/>
    <n v="0"/>
    <n v="0"/>
    <n v="0"/>
    <n v="0"/>
    <n v="3.8707306718469017E-2"/>
    <n v="7.840273789216963E-2"/>
    <n v="0.11907138880240926"/>
    <n v="0.16099980578953804"/>
    <n v="0.2040857235448324"/>
    <n v="0.2482883879215477"/>
    <n v="0.2937150939047517"/>
    <n v="0.34026628294126171"/>
    <n v="0.3879744964132687"/>
    <n v="0.43699333480885266"/>
    <n v="0.48735728166755671"/>
    <n v="0.53909948806302455"/>
  </r>
  <r>
    <x v="1"/>
    <x v="1"/>
    <x v="0"/>
    <x v="6"/>
    <x v="0"/>
    <x v="1"/>
    <n v="0"/>
    <n v="0"/>
    <n v="0"/>
    <n v="0"/>
    <n v="0"/>
    <n v="0"/>
    <n v="0.30663554109586949"/>
    <n v="0.62109890858130878"/>
    <n v="0.94327202871601801"/>
    <n v="1.2754248939012089"/>
    <n v="1.6167473682495193"/>
    <n v="1.9669166013510806"/>
    <n v="2.32678257370292"/>
    <n v="2.6955565920733444"/>
    <n v="3.0734964461455454"/>
    <n v="3.4618189441339919"/>
    <n v="3.8607972613046257"/>
    <n v="4.2706940172573731"/>
  </r>
  <r>
    <x v="0"/>
    <x v="1"/>
    <x v="0"/>
    <x v="6"/>
    <x v="2"/>
    <x v="0"/>
    <n v="0"/>
    <n v="0"/>
    <n v="0"/>
    <n v="0"/>
    <n v="0"/>
    <n v="0"/>
    <n v="3.7778293032754991E-2"/>
    <n v="7.7440986543845999E-2"/>
    <n v="0.11902706290107753"/>
    <n v="0.16289886510505741"/>
    <n v="0.20902326760868228"/>
    <n v="0.25742653038743246"/>
    <n v="0.30829778594606155"/>
    <n v="0.36160204402712282"/>
    <n v="0.41745443054791181"/>
    <n v="0.47611626219061326"/>
    <n v="0.53772320021943998"/>
    <n v="0.60241320840589851"/>
  </r>
  <r>
    <x v="0"/>
    <x v="1"/>
    <x v="0"/>
    <x v="6"/>
    <x v="2"/>
    <x v="1"/>
    <n v="0"/>
    <n v="0"/>
    <n v="0"/>
    <n v="0"/>
    <n v="0"/>
    <n v="0"/>
    <n v="0.29927598450681692"/>
    <n v="0.61348000739456754"/>
    <n v="0.94292088321167489"/>
    <n v="1.2904690581729015"/>
    <n v="1.6558621148971049"/>
    <n v="2.0393080823708831"/>
    <n v="2.4423052500090936"/>
    <n v="2.8645764283755581"/>
    <n v="3.307033633855216"/>
    <n v="3.7717469919368249"/>
    <n v="4.2597911980379761"/>
    <n v="4.772259187816406"/>
  </r>
  <r>
    <x v="1"/>
    <x v="1"/>
    <x v="0"/>
    <x v="6"/>
    <x v="2"/>
    <x v="0"/>
    <n v="0"/>
    <n v="0"/>
    <n v="0"/>
    <n v="0"/>
    <n v="0"/>
    <n v="0"/>
    <n v="3.7778293032754991E-2"/>
    <n v="7.6678242437863475E-2"/>
    <n v="0.11668023378592532"/>
    <n v="0.15806933279992263"/>
    <n v="0.20074674555545102"/>
    <n v="0.24467144514795097"/>
    <n v="0.28994800812809085"/>
    <n v="0.33647765217844539"/>
    <n v="0.38429399918634255"/>
    <n v="0.4335497690367266"/>
    <n v="0.48428363401783359"/>
    <n v="0.53653195793430908"/>
  </r>
  <r>
    <x v="1"/>
    <x v="1"/>
    <x v="0"/>
    <x v="6"/>
    <x v="2"/>
    <x v="1"/>
    <n v="0"/>
    <n v="0"/>
    <n v="0"/>
    <n v="0"/>
    <n v="0"/>
    <n v="0"/>
    <n v="0.29927598450681692"/>
    <n v="0.60743762233903387"/>
    <n v="0.92432952988352213"/>
    <n v="1.2522099702338696"/>
    <n v="1.5902963074736314"/>
    <n v="1.9382635304319038"/>
    <n v="2.2969400844312551"/>
    <n v="2.6655434255046062"/>
    <n v="3.044339902992367"/>
    <n v="3.4345393490561129"/>
    <n v="3.8364481218239082"/>
    <n v="4.2503542918400274"/>
  </r>
  <r>
    <x v="0"/>
    <x v="1"/>
    <x v="0"/>
    <x v="6"/>
    <x v="4"/>
    <x v="0"/>
    <n v="0"/>
    <n v="0"/>
    <n v="0"/>
    <n v="0"/>
    <n v="0"/>
    <n v="0"/>
    <n v="0.24934854803679557"/>
    <n v="0.51037812969917318"/>
    <n v="0.78295885169271084"/>
    <n v="1.0692758409351002"/>
    <n v="1.3695517179787136"/>
    <n v="1.6842466697698715"/>
    <n v="2.0145764872489873"/>
    <n v="2.3600662728099477"/>
    <n v="2.7213009918300806"/>
    <n v="3.0999476214557897"/>
    <n v="3.4968878757042461"/>
    <n v="3.9130452594888632"/>
  </r>
  <r>
    <x v="0"/>
    <x v="1"/>
    <x v="0"/>
    <x v="6"/>
    <x v="4"/>
    <x v="1"/>
    <n v="0"/>
    <n v="0"/>
    <n v="0"/>
    <n v="0"/>
    <n v="0"/>
    <n v="0"/>
    <n v="1.9753150872739509"/>
    <n v="4.0431661934549048"/>
    <n v="6.2025243164242303"/>
    <n v="8.470699820337277"/>
    <n v="10.849456283684075"/>
    <n v="13.342439262956496"/>
    <n v="15.959280136425949"/>
    <n v="18.696216811176107"/>
    <n v="21.557883326364067"/>
    <n v="24.557485313758527"/>
    <n v="27.702007626547889"/>
    <n v="30.998766181359702"/>
  </r>
  <r>
    <x v="1"/>
    <x v="1"/>
    <x v="0"/>
    <x v="6"/>
    <x v="4"/>
    <x v="0"/>
    <n v="0"/>
    <n v="0"/>
    <n v="0"/>
    <n v="0"/>
    <n v="0"/>
    <n v="0"/>
    <n v="0.24934854803679557"/>
    <n v="0.50535833005181974"/>
    <n v="0.76755598460255636"/>
    <n v="1.0376703091075077"/>
    <n v="1.3155058332448979"/>
    <n v="1.6010833011087242"/>
    <n v="1.8950842771230529"/>
    <n v="2.1966646259338054"/>
    <n v="2.5059249056093691"/>
    <n v="2.8238578906730565"/>
    <n v="3.150741743514184"/>
    <n v="3.4868605105042803"/>
  </r>
  <r>
    <x v="1"/>
    <x v="1"/>
    <x v="0"/>
    <x v="6"/>
    <x v="4"/>
    <x v="1"/>
    <n v="0"/>
    <n v="0"/>
    <n v="0"/>
    <n v="0"/>
    <n v="0"/>
    <n v="0"/>
    <n v="1.9753150872739509"/>
    <n v="4.0033998260283479"/>
    <n v="6.0805042926863422"/>
    <n v="8.2203238532345999"/>
    <n v="10.421310010684639"/>
    <n v="12.683627097743292"/>
    <n v="15.012674401875465"/>
    <n v="17.401764764428176"/>
    <n v="19.851694796695924"/>
    <n v="22.370329162457981"/>
    <n v="24.959871437266148"/>
    <n v="27.622571809010356"/>
  </r>
  <r>
    <x v="0"/>
    <x v="1"/>
    <x v="0"/>
    <x v="6"/>
    <x v="9"/>
    <x v="0"/>
    <n v="0"/>
    <n v="0"/>
    <n v="0"/>
    <n v="0"/>
    <n v="0"/>
    <n v="0"/>
    <n v="5.4852104870793887E-2"/>
    <n v="0.11233957437386304"/>
    <n v="0.17253303656957414"/>
    <n v="0.23597305463509743"/>
    <n v="0.30261906706919101"/>
    <n v="0.37250995551243637"/>
    <n v="0.44593069205720981"/>
    <n v="0.52284001119745904"/>
    <n v="0.60341709476142513"/>
    <n v="0.6880535896429425"/>
    <n v="0.77696070168751596"/>
    <n v="0.87035711320479092"/>
  </r>
  <r>
    <x v="0"/>
    <x v="1"/>
    <x v="0"/>
    <x v="6"/>
    <x v="9"/>
    <x v="1"/>
    <n v="0"/>
    <n v="0"/>
    <n v="0"/>
    <n v="0"/>
    <n v="0"/>
    <n v="0"/>
    <n v="0.43453307096868776"/>
    <n v="0.8899432457327956"/>
    <n v="1.3667900329573055"/>
    <n v="1.8693557218630534"/>
    <n v="2.397318988159217"/>
    <n v="2.9509878484428977"/>
    <n v="3.5326198240750775"/>
    <n v="4.1418880137068985"/>
    <n v="4.780211878456047"/>
    <n v="5.4506940071459438"/>
    <n v="6.1550075520625391"/>
    <n v="6.8948848933177835"/>
  </r>
  <r>
    <x v="1"/>
    <x v="1"/>
    <x v="0"/>
    <x v="6"/>
    <x v="9"/>
    <x v="0"/>
    <n v="0"/>
    <n v="0"/>
    <n v="0"/>
    <n v="0"/>
    <n v="0"/>
    <n v="0"/>
    <n v="5.4852104870793887E-2"/>
    <n v="0.11123404611418863"/>
    <n v="0.16913463604430864"/>
    <n v="0.22898458651945749"/>
    <n v="0.29064997895324263"/>
    <n v="0.35407413887310302"/>
    <n v="0.41942024770634206"/>
    <n v="0.48655490772372556"/>
    <n v="0.55553856318748673"/>
    <n v="0.62660411971867114"/>
    <n v="0.6998199223969177"/>
    <n v="0.77525361143782445"/>
  </r>
  <r>
    <x v="1"/>
    <x v="1"/>
    <x v="0"/>
    <x v="6"/>
    <x v="9"/>
    <x v="1"/>
    <n v="0"/>
    <n v="0"/>
    <n v="0"/>
    <n v="0"/>
    <n v="0"/>
    <n v="0"/>
    <n v="0.43453307096868776"/>
    <n v="0.88118535775656281"/>
    <n v="1.3398682325978903"/>
    <n v="1.8139937531873047"/>
    <n v="2.3025010294324018"/>
    <n v="2.8049410916415809"/>
    <n v="3.3226066473034286"/>
    <n v="3.8544409325055859"/>
    <n v="4.4009227808489237"/>
    <n v="4.9638972481430086"/>
    <n v="5.5439057575002444"/>
    <n v="6.14148414816826"/>
  </r>
  <r>
    <x v="0"/>
    <x v="1"/>
    <x v="1"/>
    <x v="7"/>
    <x v="12"/>
    <x v="0"/>
    <n v="0"/>
    <n v="0"/>
    <n v="0"/>
    <n v="0"/>
    <n v="0"/>
    <n v="0.91344678662760759"/>
    <n v="1.2336390427197927"/>
    <n v="1.5657121112810548"/>
    <n v="1.9106321285533714"/>
    <n v="2.277758588624923"/>
    <n v="2.6618368465816458"/>
    <n v="3.0601974898974076"/>
    <n v="3.4788633937456317"/>
    <n v="3.9091439422532295"/>
    <n v="4.3453400624635332"/>
    <n v="4.7681977920556058"/>
    <n v="5.2012185220989702"/>
    <n v="5.6445881048243907"/>
  </r>
  <r>
    <x v="0"/>
    <x v="1"/>
    <x v="1"/>
    <x v="7"/>
    <x v="12"/>
    <x v="1"/>
    <n v="0"/>
    <n v="0"/>
    <n v="0"/>
    <n v="0"/>
    <n v="0"/>
    <n v="4.7930043928945754"/>
    <n v="6.47310542613224"/>
    <n v="8.2155470217202087"/>
    <n v="10.025398654224183"/>
    <n v="11.951771116890855"/>
    <n v="13.967092430131578"/>
    <n v="16.057355750689027"/>
    <n v="18.254164087722227"/>
    <n v="20.511916361161198"/>
    <n v="22.800708604933011"/>
    <n v="25.01951213588297"/>
    <n v="27.291642589124564"/>
    <n v="29.618075161649585"/>
  </r>
  <r>
    <x v="1"/>
    <x v="1"/>
    <x v="1"/>
    <x v="7"/>
    <x v="12"/>
    <x v="0"/>
    <n v="0"/>
    <n v="0"/>
    <n v="0"/>
    <n v="0"/>
    <n v="0"/>
    <n v="0.6089645244184051"/>
    <n v="0.77102440169987041"/>
    <n v="0.93942726676863286"/>
    <n v="1.1145354083227998"/>
    <n v="1.3015763363570991"/>
    <n v="1.4972832262021756"/>
    <n v="1.7001097166096708"/>
    <n v="1.9133748665600974"/>
    <n v="2.132260332138125"/>
    <n v="2.3537258671677472"/>
    <n v="2.5674911187991718"/>
    <n v="2.7863670654101629"/>
    <n v="3.0104469892396755"/>
  </r>
  <r>
    <x v="1"/>
    <x v="1"/>
    <x v="1"/>
    <x v="7"/>
    <x v="12"/>
    <x v="1"/>
    <n v="0"/>
    <n v="0"/>
    <n v="0"/>
    <n v="0"/>
    <n v="0"/>
    <n v="3.1953362619297168"/>
    <n v="4.0456908913326499"/>
    <n v="4.9293282130321243"/>
    <n v="5.8481492149641063"/>
    <n v="6.8295834953662036"/>
    <n v="7.8564894919490111"/>
    <n v="8.9207531948272365"/>
    <n v="10.039790248247225"/>
    <n v="11.188318015178837"/>
    <n v="12.350383827672049"/>
    <n v="13.472044996244676"/>
    <n v="14.620522815602445"/>
    <n v="15.796306752879779"/>
  </r>
  <r>
    <x v="0"/>
    <x v="1"/>
    <x v="1"/>
    <x v="7"/>
    <x v="13"/>
    <x v="0"/>
    <n v="0"/>
    <n v="0"/>
    <n v="0"/>
    <n v="0"/>
    <n v="0"/>
    <n v="4.0545204725325528"/>
    <n v="5.4651914464909916"/>
    <n v="6.9234026357134963"/>
    <n v="8.4324439831015017"/>
    <n v="10.032512826507142"/>
    <n v="11.701338779799659"/>
    <n v="13.428008574363934"/>
    <n v="15.23855724481599"/>
    <n v="17.094474885234035"/>
    <n v="19.032653350665374"/>
    <n v="20.918661344276515"/>
    <n v="22.855532923840247"/>
    <n v="24.844352654677973"/>
  </r>
  <r>
    <x v="0"/>
    <x v="1"/>
    <x v="1"/>
    <x v="7"/>
    <x v="13"/>
    <x v="1"/>
    <n v="0"/>
    <n v="0"/>
    <n v="0"/>
    <n v="0"/>
    <n v="0"/>
    <n v="21.274730745593022"/>
    <n v="28.676751612155144"/>
    <n v="36.328223748277331"/>
    <n v="44.246410021386346"/>
    <n v="52.642232424671576"/>
    <n v="61.398834606872271"/>
    <n v="70.458952866173618"/>
    <n v="79.959197278948551"/>
    <n v="89.697500082788494"/>
    <n v="99.867438863046388"/>
    <n v="109.76363066178962"/>
    <n v="119.92671199857502"/>
    <n v="130.36237376467938"/>
  </r>
  <r>
    <x v="1"/>
    <x v="1"/>
    <x v="1"/>
    <x v="7"/>
    <x v="13"/>
    <x v="0"/>
    <n v="0"/>
    <n v="0"/>
    <n v="0"/>
    <n v="0"/>
    <n v="0"/>
    <n v="2.7030136483550349"/>
    <n v="3.4157446540568692"/>
    <n v="4.1540415814280989"/>
    <n v="4.9189256568092095"/>
    <n v="5.732864472289795"/>
    <n v="6.5820030636373081"/>
    <n v="7.4600047635355189"/>
    <n v="8.3812064846487946"/>
    <n v="9.3242590283094735"/>
    <n v="10.309353898277077"/>
    <n v="11.263894569995045"/>
    <n v="12.244035494914419"/>
    <n v="13.250321415828255"/>
  </r>
  <r>
    <x v="1"/>
    <x v="1"/>
    <x v="1"/>
    <x v="7"/>
    <x v="13"/>
    <x v="1"/>
    <n v="0"/>
    <n v="0"/>
    <n v="0"/>
    <n v="0"/>
    <n v="0"/>
    <n v="14.183153830395348"/>
    <n v="17.922969757596963"/>
    <n v="21.796934248966398"/>
    <n v="25.810405845808699"/>
    <n v="30.081275671240899"/>
    <n v="34.53684446636565"/>
    <n v="39.143862703429789"/>
    <n v="43.977558503421704"/>
    <n v="48.925909136066451"/>
    <n v="54.094862717483466"/>
    <n v="59.103493433271332"/>
    <n v="64.246452856379477"/>
    <n v="69.526599341162353"/>
  </r>
  <r>
    <x v="0"/>
    <x v="1"/>
    <x v="1"/>
    <x v="8"/>
    <x v="12"/>
    <x v="0"/>
    <n v="0"/>
    <n v="0"/>
    <n v="0"/>
    <n v="0"/>
    <n v="0"/>
    <n v="1.345782786005183"/>
    <n v="1.5676132512276253"/>
    <n v="1.8304191832428243"/>
    <n v="2.1405842141945768"/>
    <n v="2.5154401324844025"/>
    <n v="2.9579690024447425"/>
    <n v="3.4762176359750003"/>
    <n v="4.0901122701048438"/>
    <n v="4.8049035151813069"/>
    <n v="5.6303586246034856"/>
    <n v="6.558466201888959"/>
    <n v="7.639523654330338"/>
    <n v="8.8987304675741576"/>
  </r>
  <r>
    <x v="0"/>
    <x v="1"/>
    <x v="1"/>
    <x v="8"/>
    <x v="12"/>
    <x v="1"/>
    <n v="0"/>
    <n v="0"/>
    <n v="0"/>
    <n v="0"/>
    <n v="0"/>
    <n v="7.0615419525630303"/>
    <n v="8.2255226133461434"/>
    <n v="9.6045082368854011"/>
    <n v="11.231994783050343"/>
    <n v="13.1989249746808"/>
    <n v="15.520946190096476"/>
    <n v="18.24028136482822"/>
    <n v="21.461486717163979"/>
    <n v="25.21211305666062"/>
    <n v="29.543410756228436"/>
    <n v="34.413342710810426"/>
    <n v="40.085827626601507"/>
    <n v="46.693091318143622"/>
  </r>
  <r>
    <x v="0"/>
    <x v="1"/>
    <x v="1"/>
    <x v="8"/>
    <x v="12"/>
    <x v="2"/>
    <n v="0"/>
    <n v="0"/>
    <n v="0"/>
    <n v="0"/>
    <n v="0"/>
    <n v="0"/>
    <n v="0"/>
    <n v="0"/>
    <n v="0"/>
    <n v="0"/>
    <n v="0"/>
    <n v="0"/>
    <n v="0"/>
    <n v="0"/>
    <n v="0"/>
    <n v="0"/>
    <n v="0"/>
    <n v="0"/>
  </r>
  <r>
    <x v="1"/>
    <x v="1"/>
    <x v="1"/>
    <x v="8"/>
    <x v="12"/>
    <x v="0"/>
    <n v="0"/>
    <n v="0"/>
    <n v="0"/>
    <n v="0"/>
    <n v="0"/>
    <n v="0"/>
    <n v="0"/>
    <n v="0"/>
    <n v="0"/>
    <n v="0"/>
    <n v="0"/>
    <n v="0"/>
    <n v="0"/>
    <n v="0"/>
    <n v="0"/>
    <n v="0"/>
    <n v="0"/>
    <n v="0"/>
  </r>
  <r>
    <x v="1"/>
    <x v="1"/>
    <x v="1"/>
    <x v="8"/>
    <x v="12"/>
    <x v="1"/>
    <n v="0"/>
    <n v="0"/>
    <n v="0"/>
    <n v="0"/>
    <n v="0"/>
    <n v="0"/>
    <n v="0"/>
    <n v="0"/>
    <n v="0"/>
    <n v="0"/>
    <n v="0"/>
    <n v="0"/>
    <n v="0"/>
    <n v="0"/>
    <n v="0"/>
    <n v="0"/>
    <n v="0"/>
    <n v="0"/>
  </r>
  <r>
    <x v="1"/>
    <x v="1"/>
    <x v="1"/>
    <x v="8"/>
    <x v="12"/>
    <x v="2"/>
    <n v="0"/>
    <n v="0"/>
    <n v="0"/>
    <n v="0"/>
    <n v="0"/>
    <n v="0"/>
    <n v="0"/>
    <n v="0"/>
    <n v="0"/>
    <n v="0"/>
    <n v="0"/>
    <n v="0"/>
    <n v="0"/>
    <n v="0"/>
    <n v="0"/>
    <n v="0"/>
    <n v="0"/>
    <n v="0"/>
  </r>
  <r>
    <x v="0"/>
    <x v="1"/>
    <x v="1"/>
    <x v="8"/>
    <x v="13"/>
    <x v="0"/>
    <n v="0"/>
    <n v="0"/>
    <n v="0"/>
    <n v="0"/>
    <n v="0"/>
    <n v="5.36398816139838"/>
    <n v="6.2360960648649861"/>
    <n v="7.267998569929035"/>
    <n v="8.4833093326290996"/>
    <n v="9.9488438099248402"/>
    <n v="11.676275561495812"/>
    <n v="13.697008028299335"/>
    <n v="16.087860843836598"/>
    <n v="18.867543933215323"/>
    <n v="22.144619507803903"/>
    <n v="25.836787191042102"/>
    <n v="30.144572426297263"/>
    <n v="35.170624363946374"/>
  </r>
  <r>
    <x v="0"/>
    <x v="1"/>
    <x v="1"/>
    <x v="8"/>
    <x v="13"/>
    <x v="1"/>
    <n v="0"/>
    <n v="0"/>
    <n v="0"/>
    <n v="0"/>
    <n v="0"/>
    <n v="28.145721455691302"/>
    <n v="32.721813980824486"/>
    <n v="38.136374864081766"/>
    <n v="44.513308813194442"/>
    <n v="52.203207437229551"/>
    <n v="61.26732380932058"/>
    <n v="71.870436910207218"/>
    <n v="84.415631896268508"/>
    <n v="99.001082798597309"/>
    <n v="116.19643326103645"/>
    <n v="135.56983977374509"/>
    <n v="158.17349207017801"/>
    <n v="184.54600699795714"/>
  </r>
  <r>
    <x v="0"/>
    <x v="1"/>
    <x v="1"/>
    <x v="8"/>
    <x v="13"/>
    <x v="2"/>
    <n v="0"/>
    <n v="0"/>
    <n v="0"/>
    <n v="0"/>
    <n v="0"/>
    <n v="0"/>
    <n v="0"/>
    <n v="0"/>
    <n v="0"/>
    <n v="0"/>
    <n v="0"/>
    <n v="0"/>
    <n v="0"/>
    <n v="0"/>
    <n v="0"/>
    <n v="0"/>
    <n v="0"/>
    <n v="0"/>
  </r>
  <r>
    <x v="1"/>
    <x v="1"/>
    <x v="1"/>
    <x v="8"/>
    <x v="13"/>
    <x v="0"/>
    <n v="0"/>
    <n v="0"/>
    <n v="0"/>
    <n v="0"/>
    <n v="0"/>
    <n v="0"/>
    <n v="0"/>
    <n v="0"/>
    <n v="0"/>
    <n v="0"/>
    <n v="0"/>
    <n v="0"/>
    <n v="0"/>
    <n v="0"/>
    <n v="0"/>
    <n v="0"/>
    <n v="0"/>
    <n v="0"/>
  </r>
  <r>
    <x v="1"/>
    <x v="1"/>
    <x v="1"/>
    <x v="8"/>
    <x v="13"/>
    <x v="1"/>
    <n v="0"/>
    <n v="0"/>
    <n v="0"/>
    <n v="0"/>
    <n v="0"/>
    <n v="0"/>
    <n v="0"/>
    <n v="0"/>
    <n v="0"/>
    <n v="0"/>
    <n v="0"/>
    <n v="0"/>
    <n v="0"/>
    <n v="0"/>
    <n v="0"/>
    <n v="0"/>
    <n v="0"/>
    <n v="0"/>
  </r>
  <r>
    <x v="1"/>
    <x v="1"/>
    <x v="1"/>
    <x v="8"/>
    <x v="13"/>
    <x v="2"/>
    <n v="0"/>
    <n v="0"/>
    <n v="0"/>
    <n v="0"/>
    <n v="0"/>
    <n v="0"/>
    <n v="0"/>
    <n v="0"/>
    <n v="0"/>
    <n v="0"/>
    <n v="0"/>
    <n v="0"/>
    <n v="0"/>
    <n v="0"/>
    <n v="0"/>
    <n v="0"/>
    <n v="0"/>
    <n v="0"/>
  </r>
  <r>
    <x v="0"/>
    <x v="1"/>
    <x v="1"/>
    <x v="9"/>
    <x v="12"/>
    <x v="0"/>
    <n v="0"/>
    <n v="0"/>
    <n v="0"/>
    <n v="0"/>
    <n v="0"/>
    <n v="0"/>
    <n v="0.13072506644902335"/>
    <n v="0.13273109082929493"/>
    <n v="0.13497600908940016"/>
    <n v="0.20688626960561293"/>
    <n v="0.21155021035084193"/>
    <n v="0.21618669446561331"/>
    <n v="0.29491585954467536"/>
    <n v="0.30126572841581273"/>
    <n v="0.30697518952101566"/>
    <n v="0.38867058641669128"/>
    <n v="0.39368405955987423"/>
    <n v="0.39876016107797529"/>
  </r>
  <r>
    <x v="0"/>
    <x v="1"/>
    <x v="1"/>
    <x v="9"/>
    <x v="12"/>
    <x v="1"/>
    <n v="0"/>
    <n v="0"/>
    <n v="0"/>
    <n v="0"/>
    <n v="0"/>
    <n v="0"/>
    <n v="0.6859357621310912"/>
    <n v="0.69646169950111902"/>
    <n v="0.70824115205368454"/>
    <n v="1.0855660270153544"/>
    <n v="1.1100384854084846"/>
    <n v="1.1343668743798117"/>
    <n v="1.5474716546440437"/>
    <n v="1.580790453110706"/>
    <n v="1.6107489274946711"/>
    <n v="2.0394180102836965"/>
    <n v="2.065724522223654"/>
    <n v="2.0923596554697421"/>
  </r>
  <r>
    <x v="1"/>
    <x v="1"/>
    <x v="1"/>
    <x v="9"/>
    <x v="12"/>
    <x v="0"/>
    <n v="0"/>
    <n v="0"/>
    <n v="0"/>
    <n v="0"/>
    <n v="0"/>
    <n v="0"/>
    <n v="6.5362533224511674E-2"/>
    <n v="6.6365545414647467E-2"/>
    <n v="6.7488004544700081E-2"/>
    <n v="0.10344313480280647"/>
    <n v="0.10577510517542096"/>
    <n v="0.10809334723280666"/>
    <n v="0.14745792977233768"/>
    <n v="0.15063286420790636"/>
    <n v="0.15348759476050783"/>
    <n v="0.19433529320834564"/>
    <n v="0.19684202977993712"/>
    <n v="0.19938008053898765"/>
  </r>
  <r>
    <x v="1"/>
    <x v="1"/>
    <x v="1"/>
    <x v="9"/>
    <x v="12"/>
    <x v="1"/>
    <n v="0"/>
    <n v="0"/>
    <n v="0"/>
    <n v="0"/>
    <n v="0"/>
    <n v="0"/>
    <n v="0.3429678810655456"/>
    <n v="0.34823084975055951"/>
    <n v="0.35412057602684227"/>
    <n v="0.54278301350767721"/>
    <n v="0.5550192427042423"/>
    <n v="0.56718343718990583"/>
    <n v="0.77373582732202184"/>
    <n v="0.79039522655535299"/>
    <n v="0.80537446374733557"/>
    <n v="1.0197090051418483"/>
    <n v="1.032862261111827"/>
    <n v="1.0461798277348711"/>
  </r>
  <r>
    <x v="0"/>
    <x v="1"/>
    <x v="1"/>
    <x v="9"/>
    <x v="13"/>
    <x v="0"/>
    <n v="0"/>
    <n v="0"/>
    <n v="0"/>
    <n v="0"/>
    <n v="0"/>
    <n v="0"/>
    <n v="0.52003520117194724"/>
    <n v="0.52703194282708743"/>
    <n v="0.53492090149790084"/>
    <n v="0.81825806789977584"/>
    <n v="0.83507249369661996"/>
    <n v="0.85181976498329215"/>
    <n v="1.1600085757239074"/>
    <n v="1.1829882428436185"/>
    <n v="1.207356266894565"/>
    <n v="1.5311505647118084"/>
    <n v="1.5534263893213416"/>
    <n v="1.5760274892788622"/>
  </r>
  <r>
    <x v="0"/>
    <x v="1"/>
    <x v="1"/>
    <x v="9"/>
    <x v="13"/>
    <x v="1"/>
    <n v="0"/>
    <n v="0"/>
    <n v="0"/>
    <n v="0"/>
    <n v="0"/>
    <n v="0"/>
    <n v="2.7287095867721392"/>
    <n v="2.7654226323265996"/>
    <n v="2.8068172862003866"/>
    <n v="4.2935336479145478"/>
    <n v="4.3817616847176692"/>
    <n v="4.4696373508441747"/>
    <n v="6.0867543469795233"/>
    <n v="6.2073324113664672"/>
    <n v="6.3351954111954445"/>
    <n v="8.0341969453318374"/>
    <n v="8.1510818331784769"/>
    <n v="8.2696734938712506"/>
  </r>
  <r>
    <x v="1"/>
    <x v="1"/>
    <x v="1"/>
    <x v="9"/>
    <x v="13"/>
    <x v="0"/>
    <n v="0"/>
    <n v="0"/>
    <n v="0"/>
    <n v="0"/>
    <n v="0"/>
    <n v="0"/>
    <n v="0.26001760058597362"/>
    <n v="0.26351597141354371"/>
    <n v="0.26746045074895042"/>
    <n v="0.40912903394988792"/>
    <n v="0.41753624684830998"/>
    <n v="0.42590988249164607"/>
    <n v="0.58000428786195368"/>
    <n v="0.59149412142180924"/>
    <n v="0.60367813344728249"/>
    <n v="0.76557528235590422"/>
    <n v="0.77671319466067079"/>
    <n v="0.78801374463943108"/>
  </r>
  <r>
    <x v="1"/>
    <x v="1"/>
    <x v="1"/>
    <x v="9"/>
    <x v="13"/>
    <x v="1"/>
    <n v="0"/>
    <n v="0"/>
    <n v="0"/>
    <n v="0"/>
    <n v="0"/>
    <n v="0"/>
    <n v="1.3643547933860696"/>
    <n v="1.3827113161632998"/>
    <n v="1.4034086431001933"/>
    <n v="2.1467668239572739"/>
    <n v="2.1908808423588346"/>
    <n v="2.2348186754220873"/>
    <n v="3.0433771734897617"/>
    <n v="3.1036662056832336"/>
    <n v="3.1675977055977222"/>
    <n v="4.0170984726659187"/>
    <n v="4.0755409165892384"/>
    <n v="4.1348367469356253"/>
  </r>
  <r>
    <x v="0"/>
    <x v="1"/>
    <x v="1"/>
    <x v="10"/>
    <x v="12"/>
    <x v="0"/>
    <n v="0"/>
    <n v="0"/>
    <n v="0"/>
    <n v="0"/>
    <n v="0"/>
    <n v="0"/>
    <n v="2.7239883152135363E-2"/>
    <n v="2.7657889210217893E-2"/>
    <n v="2.8125674867188335E-2"/>
    <n v="7.1850002488947198E-2"/>
    <n v="7.3469753063945792E-2"/>
    <n v="7.5079968163388258E-2"/>
    <n v="7.6816499045739617E-2"/>
    <n v="7.8470444333162845E-2"/>
    <n v="7.9957583119854889E-2"/>
    <n v="8.0989374465463851E-2"/>
    <n v="8.2034058750707101E-2"/>
    <n v="8.3091793246297257E-2"/>
  </r>
  <r>
    <x v="0"/>
    <x v="1"/>
    <x v="1"/>
    <x v="10"/>
    <x v="12"/>
    <x v="1"/>
    <n v="0"/>
    <n v="0"/>
    <n v="0"/>
    <n v="0"/>
    <n v="0"/>
    <n v="0"/>
    <n v="0.1429321133113215"/>
    <n v="0.14512545932991436"/>
    <n v="0.14758000702947999"/>
    <n v="0.37700869125658792"/>
    <n v="0.38550778691822363"/>
    <n v="0.39395684838312461"/>
    <n v="0.40306870937968681"/>
    <n v="0.41174723027907517"/>
    <n v="0.41955049024102054"/>
    <n v="0.42496446785247222"/>
    <n v="0.43044609682272128"/>
    <n v="0.43599620237686848"/>
  </r>
  <r>
    <x v="1"/>
    <x v="1"/>
    <x v="1"/>
    <x v="10"/>
    <x v="12"/>
    <x v="0"/>
    <n v="0"/>
    <n v="0"/>
    <n v="0"/>
    <n v="0"/>
    <n v="0"/>
    <n v="0"/>
    <n v="1.3619941576067681E-2"/>
    <n v="1.3828944605108947E-2"/>
    <n v="1.4062837433594167E-2"/>
    <n v="1.4370000497789441E-2"/>
    <n v="1.4693950612789157E-2"/>
    <n v="1.5015993632677653E-2"/>
    <n v="1.5363299809147924E-2"/>
    <n v="1.5694088866632573E-2"/>
    <n v="1.599151662397098E-2"/>
    <n v="1.6197874893092774E-2"/>
    <n v="1.6406811750141422E-2"/>
    <n v="1.6618358649259455E-2"/>
  </r>
  <r>
    <x v="1"/>
    <x v="1"/>
    <x v="1"/>
    <x v="10"/>
    <x v="12"/>
    <x v="1"/>
    <n v="0"/>
    <n v="0"/>
    <n v="0"/>
    <n v="0"/>
    <n v="0"/>
    <n v="0"/>
    <n v="7.1466056655660748E-2"/>
    <n v="7.2562729664957179E-2"/>
    <n v="7.3790003514739994E-2"/>
    <n v="7.5401738251317602E-2"/>
    <n v="7.7101557383644728E-2"/>
    <n v="7.8791369676624937E-2"/>
    <n v="8.0613741875937367E-2"/>
    <n v="8.234944605581504E-2"/>
    <n v="8.391009804820411E-2"/>
    <n v="8.4992893570494457E-2"/>
    <n v="8.6089219364544278E-2"/>
    <n v="8.719924047537371E-2"/>
  </r>
  <r>
    <x v="0"/>
    <x v="1"/>
    <x v="1"/>
    <x v="10"/>
    <x v="13"/>
    <x v="0"/>
    <n v="0"/>
    <n v="0"/>
    <n v="0"/>
    <n v="0"/>
    <n v="0"/>
    <n v="0"/>
    <n v="0.10836252372795702"/>
    <n v="0.10982047230896624"/>
    <n v="0.11146433693433849"/>
    <n v="0.28417470297702618"/>
    <n v="0.29001422310398528"/>
    <n v="0.29583042098857332"/>
    <n v="0.30214650981374841"/>
    <n v="0.30813200540594227"/>
    <n v="0.31447912522223859"/>
    <n v="0.31905405446735835"/>
    <n v="0.32369578750268069"/>
    <n v="0.32840529990665918"/>
  </r>
  <r>
    <x v="0"/>
    <x v="1"/>
    <x v="1"/>
    <x v="10"/>
    <x v="13"/>
    <x v="1"/>
    <n v="0"/>
    <n v="0"/>
    <n v="0"/>
    <n v="0"/>
    <n v="0"/>
    <n v="0"/>
    <n v="0.568595850198093"/>
    <n v="0.57624594438605414"/>
    <n v="0.58487157040617754"/>
    <n v="1.4911110528364868"/>
    <n v="1.5217519681373599"/>
    <n v="1.5522705078255832"/>
    <n v="1.5854120568771077"/>
    <n v="1.6168189292718891"/>
    <n v="1.6501233029990681"/>
    <n v="1.6741287035216277"/>
    <n v="1.6984846344358755"/>
    <n v="1.7231962147612034"/>
  </r>
  <r>
    <x v="1"/>
    <x v="1"/>
    <x v="1"/>
    <x v="10"/>
    <x v="13"/>
    <x v="0"/>
    <n v="0"/>
    <n v="0"/>
    <n v="0"/>
    <n v="0"/>
    <n v="0"/>
    <n v="0"/>
    <n v="5.4181261863978508E-2"/>
    <n v="5.4910236154483122E-2"/>
    <n v="5.5732168467169246E-2"/>
    <n v="5.6834940595405253E-2"/>
    <n v="5.8002844620797071E-2"/>
    <n v="5.9166084197714672E-2"/>
    <n v="6.0429301962749683E-2"/>
    <n v="6.1626401081188456E-2"/>
    <n v="6.2895825044447712E-2"/>
    <n v="6.3810810893471667E-2"/>
    <n v="6.4739157500536132E-2"/>
    <n v="6.5681059981331835E-2"/>
  </r>
  <r>
    <x v="1"/>
    <x v="1"/>
    <x v="1"/>
    <x v="10"/>
    <x v="13"/>
    <x v="1"/>
    <n v="0"/>
    <n v="0"/>
    <n v="0"/>
    <n v="0"/>
    <n v="0"/>
    <n v="0"/>
    <n v="0.2842979250990465"/>
    <n v="0.28812297219302707"/>
    <n v="0.29243578520308877"/>
    <n v="0.29822221056729742"/>
    <n v="0.30435039362747207"/>
    <n v="0.31045410156511666"/>
    <n v="0.31708241137542159"/>
    <n v="0.32336378585437786"/>
    <n v="0.33002466059981361"/>
    <n v="0.33482574070432553"/>
    <n v="0.33969692688717512"/>
    <n v="0.34463924295224069"/>
  </r>
  <r>
    <x v="0"/>
    <x v="1"/>
    <x v="1"/>
    <x v="11"/>
    <x v="12"/>
    <x v="0"/>
    <n v="0"/>
    <n v="0"/>
    <n v="0"/>
    <n v="0"/>
    <n v="0"/>
    <n v="2.5745409819229588"/>
    <n v="2.9989123066963268"/>
    <n v="3.5016714809862735"/>
    <n v="4.0950306706331032"/>
    <n v="4.8121463404049436"/>
    <n v="5.6587233090247233"/>
    <n v="6.6501554775173908"/>
    <n v="7.8245626036788316"/>
    <n v="9.1919893333903264"/>
    <n v="10.771120847067534"/>
    <n v="12.54663099491801"/>
    <n v="14.614740903936301"/>
    <n v="17.023658285794042"/>
  </r>
  <r>
    <x v="0"/>
    <x v="1"/>
    <x v="1"/>
    <x v="11"/>
    <x v="12"/>
    <x v="1"/>
    <n v="0"/>
    <n v="0"/>
    <n v="0"/>
    <n v="0"/>
    <n v="0"/>
    <n v="13.509036778816233"/>
    <n v="15.735782390749144"/>
    <n v="18.37384184447642"/>
    <n v="21.48729436757457"/>
    <n v="25.250117342867618"/>
    <n v="29.692244885401948"/>
    <n v="34.8944513066279"/>
    <n v="41.056757198052829"/>
    <n v="48.231868456220305"/>
    <n v="56.517829272784816"/>
    <n v="65.834220838072113"/>
    <n v="76.68593111175943"/>
    <n v="89.325913826013888"/>
  </r>
  <r>
    <x v="1"/>
    <x v="1"/>
    <x v="1"/>
    <x v="11"/>
    <x v="12"/>
    <x v="0"/>
    <n v="0"/>
    <n v="0"/>
    <n v="0"/>
    <n v="0"/>
    <n v="0"/>
    <n v="2.2496816047143438"/>
    <n v="2.4496026215224056"/>
    <n v="2.6737321284379685"/>
    <n v="2.9228752400966398"/>
    <n v="3.2107210061634528"/>
    <n v="3.529334539411678"/>
    <n v="3.8771873776861447"/>
    <n v="4.2643779075504638"/>
    <n v="4.6829093472037071"/>
    <n v="5.1295322117165565"/>
    <n v="5.5854042616881765"/>
    <n v="6.0817593443822862"/>
    <n v="6.6221898567679096"/>
  </r>
  <r>
    <x v="1"/>
    <x v="1"/>
    <x v="1"/>
    <x v="11"/>
    <x v="12"/>
    <x v="1"/>
    <n v="0"/>
    <n v="0"/>
    <n v="0"/>
    <n v="0"/>
    <n v="0"/>
    <n v="11.804446599258609"/>
    <n v="12.853464807895252"/>
    <n v="14.029508915718621"/>
    <n v="15.336803490641966"/>
    <n v="16.847177210744384"/>
    <n v="18.518994427522202"/>
    <n v="20.344235050553777"/>
    <n v="22.37588696251505"/>
    <n v="24.57198974396837"/>
    <n v="26.915492817070692"/>
    <n v="29.307527876035333"/>
    <n v="31.911984015808585"/>
    <n v="34.747711129679935"/>
  </r>
  <r>
    <x v="0"/>
    <x v="1"/>
    <x v="1"/>
    <x v="11"/>
    <x v="13"/>
    <x v="0"/>
    <n v="0"/>
    <n v="0"/>
    <n v="0"/>
    <n v="0"/>
    <n v="0"/>
    <n v="10.261542569631681"/>
    <n v="11.929922906698236"/>
    <n v="13.903997264212062"/>
    <n v="16.228939592855671"/>
    <n v="19.032570766812736"/>
    <n v="22.337222813296339"/>
    <n v="26.202971880224805"/>
    <n v="30.776777266470017"/>
    <n v="36.094431872237998"/>
    <n v="42.363619927972664"/>
    <n v="49.42689723503706"/>
    <n v="57.667877685090424"/>
    <n v="67.282933565810453"/>
  </r>
  <r>
    <x v="0"/>
    <x v="1"/>
    <x v="1"/>
    <x v="11"/>
    <x v="13"/>
    <x v="1"/>
    <n v="0"/>
    <n v="0"/>
    <n v="0"/>
    <n v="0"/>
    <n v="0"/>
    <n v="53.843988871757269"/>
    <n v="62.598252832881634"/>
    <n v="72.956543218243354"/>
    <n v="85.155895120893703"/>
    <n v="99.867005532091326"/>
    <n v="117.20705424391764"/>
    <n v="137.49127061083115"/>
    <n v="161.49077406242671"/>
    <n v="189.39337578862089"/>
    <n v="222.28882884720008"/>
    <n v="259.35099782803405"/>
    <n v="302.59276743860141"/>
    <n v="353.04453512652674"/>
  </r>
  <r>
    <x v="1"/>
    <x v="1"/>
    <x v="1"/>
    <x v="11"/>
    <x v="13"/>
    <x v="0"/>
    <n v="0"/>
    <n v="0"/>
    <n v="0"/>
    <n v="0"/>
    <n v="0"/>
    <n v="8.9667259977547165"/>
    <n v="9.7447232323380533"/>
    <n v="10.616519682356561"/>
    <n v="11.583592291299803"/>
    <n v="12.698756529743402"/>
    <n v="13.931681703498681"/>
    <n v="15.276910769280121"/>
    <n v="16.773309344988807"/>
    <n v="18.388506150949556"/>
    <n v="20.174831952109717"/>
    <n v="22.003452765162283"/>
    <n v="23.997835903305731"/>
    <n v="26.173008921643586"/>
  </r>
  <r>
    <x v="1"/>
    <x v="1"/>
    <x v="1"/>
    <x v="11"/>
    <x v="13"/>
    <x v="1"/>
    <n v="0"/>
    <n v="0"/>
    <n v="0"/>
    <n v="0"/>
    <n v="0"/>
    <n v="47.049874964026088"/>
    <n v="51.132153447685553"/>
    <n v="55.706611725737481"/>
    <n v="60.780999561755621"/>
    <n v="66.632448351008563"/>
    <n v="73.101807990157965"/>
    <n v="80.160444482322319"/>
    <n v="88.012292068728996"/>
    <n v="96.487493360903741"/>
    <n v="105.86063642456429"/>
    <n v="115.45570831951041"/>
    <n v="125.92056219187225"/>
    <n v="137.3340500762512"/>
  </r>
  <r>
    <x v="0"/>
    <x v="2"/>
    <x v="0"/>
    <x v="0"/>
    <x v="0"/>
    <x v="2"/>
    <n v="0"/>
    <n v="0"/>
    <n v="0"/>
    <n v="0"/>
    <n v="0"/>
    <n v="2.0443089953511202E-2"/>
    <n v="4.6009861510319654E-2"/>
    <n v="7.7911861654533926E-2"/>
    <n v="0.11791039687424722"/>
    <n v="0.16808581659318042"/>
    <n v="0.21044862475606174"/>
    <n v="0.26345625350397556"/>
    <n v="0.32980700230233323"/>
    <n v="0.41251206653588213"/>
    <n v="0.51590550081737629"/>
    <n v="0.64508252071734296"/>
    <n v="0.80648830720850473"/>
    <n v="1.0082221606026092"/>
  </r>
  <r>
    <x v="1"/>
    <x v="2"/>
    <x v="0"/>
    <x v="0"/>
    <x v="0"/>
    <x v="2"/>
    <n v="0"/>
    <n v="0"/>
    <n v="0"/>
    <n v="0"/>
    <n v="0"/>
    <n v="1.846472640962302E-2"/>
    <n v="3.9322529635989131E-2"/>
    <n v="6.2830055639338855E-2"/>
    <n v="8.9451366539695321E-2"/>
    <n v="0.11961423926747189"/>
    <n v="0.13525140334488273"/>
    <n v="0.15292860671249212"/>
    <n v="0.17294373866071786"/>
    <n v="0.19541596677741108"/>
    <n v="0.22074971214172551"/>
    <n v="0.24931242585955213"/>
    <n v="0.28152823265996141"/>
    <n v="0.31788855270661953"/>
  </r>
  <r>
    <x v="0"/>
    <x v="2"/>
    <x v="0"/>
    <x v="0"/>
    <x v="1"/>
    <x v="2"/>
    <n v="0"/>
    <n v="0"/>
    <n v="0"/>
    <n v="0"/>
    <n v="0"/>
    <n v="7.0686515529447876E-3"/>
    <n v="1.5962994572013622E-2"/>
    <n v="2.7109564578231302E-2"/>
    <n v="4.1131297115039295E-2"/>
    <n v="5.876163517534673E-2"/>
    <n v="7.3801194832762818E-2"/>
    <n v="9.261806777344149E-2"/>
    <n v="0.11619294314917009"/>
    <n v="0.14561736955335514"/>
    <n v="0.18245764561153288"/>
    <n v="0.22855486242063167"/>
    <n v="0.28623236896693977"/>
    <n v="0.35841398531316804"/>
  </r>
  <r>
    <x v="1"/>
    <x v="2"/>
    <x v="0"/>
    <x v="0"/>
    <x v="1"/>
    <x v="2"/>
    <n v="0"/>
    <n v="0"/>
    <n v="0"/>
    <n v="0"/>
    <n v="0"/>
    <n v="6.384588499434002E-3"/>
    <n v="1.3640743470245622E-2"/>
    <n v="2.1854281276176626E-2"/>
    <n v="3.1186545549695313E-2"/>
    <n v="4.1784994870888853E-2"/>
    <n v="4.7404562353154954E-2"/>
    <n v="5.3738735601135644E-2"/>
    <n v="6.09056284417408E-2"/>
    <n v="6.8956111769876746E-2"/>
    <n v="7.8042219507152996E-2"/>
    <n v="8.8300805417407799E-2"/>
    <n v="9.9884728676089801E-2"/>
    <n v="0.1129713524295078"/>
  </r>
  <r>
    <x v="0"/>
    <x v="2"/>
    <x v="0"/>
    <x v="0"/>
    <x v="2"/>
    <x v="2"/>
    <n v="0"/>
    <n v="0"/>
    <n v="0"/>
    <n v="0"/>
    <n v="0"/>
    <n v="1.2629997088544223E-2"/>
    <n v="2.8519857108588689E-2"/>
    <n v="4.8462883337328046E-2"/>
    <n v="7.3604631563077214E-2"/>
    <n v="0.10531123654729317"/>
    <n v="0.13257331784784768"/>
    <n v="0.16683667221904613"/>
    <n v="0.20990112477738448"/>
    <n v="0.26380187307108877"/>
    <n v="0.33145065088930314"/>
    <n v="0.41628333638870391"/>
    <n v="0.52266962787381921"/>
    <n v="0.65611354417029477"/>
  </r>
  <r>
    <x v="1"/>
    <x v="2"/>
    <x v="0"/>
    <x v="0"/>
    <x v="2"/>
    <x v="2"/>
    <n v="0"/>
    <n v="0"/>
    <n v="0"/>
    <n v="0"/>
    <n v="0"/>
    <n v="1.1407739305781881E-2"/>
    <n v="2.4370954972498703E-2"/>
    <n v="3.9066309669329509E-2"/>
    <n v="5.5799579835840163E-2"/>
    <n v="7.48599543404488E-2"/>
    <n v="8.5112526077494699E-2"/>
    <n v="9.6745800358910047E-2"/>
    <n v="0.10996063623846669"/>
    <n v="0.12485215869558947"/>
    <n v="0.14169677137519618"/>
    <n v="0.16074751965146622"/>
    <n v="0.18230191206149954"/>
    <n v="0.20670446595084441"/>
  </r>
  <r>
    <x v="0"/>
    <x v="2"/>
    <x v="0"/>
    <x v="0"/>
    <x v="3"/>
    <x v="2"/>
    <n v="0"/>
    <n v="0"/>
    <n v="0"/>
    <n v="0"/>
    <n v="0"/>
    <n v="2.6100596124343594E-3"/>
    <n v="5.9034237589651994E-3"/>
    <n v="1.0035077691809858E-2"/>
    <n v="1.5231640868685071E-2"/>
    <n v="2.1767633014654911E-2"/>
    <n v="2.7363228754308164E-2"/>
    <n v="3.4365442854023064E-2"/>
    <n v="4.3142517152152213E-2"/>
    <n v="5.4111957970773381E-2"/>
    <n v="6.7863966649354734E-2"/>
    <n v="8.508897062670831E-2"/>
    <n v="0.10666933906522452"/>
    <n v="0.13371827720381491"/>
  </r>
  <r>
    <x v="1"/>
    <x v="2"/>
    <x v="0"/>
    <x v="0"/>
    <x v="3"/>
    <x v="2"/>
    <n v="0"/>
    <n v="0"/>
    <n v="0"/>
    <n v="0"/>
    <n v="0"/>
    <n v="2.3574731983278083E-3"/>
    <n v="5.0442551867567144E-3"/>
    <n v="8.0887339600038671E-3"/>
    <n v="1.1547343711211919E-2"/>
    <n v="1.5476444859801713E-2"/>
    <n v="1.7574418818246576E-2"/>
    <n v="1.9936866274385595E-2"/>
    <n v="2.2610519252494327E-2"/>
    <n v="2.5619905154543231E-2"/>
    <n v="2.9022469277148404E-2"/>
    <n v="3.286777209341387E-2"/>
    <n v="3.721618995370933E-2"/>
    <n v="4.2138324662914679E-2"/>
  </r>
  <r>
    <x v="0"/>
    <x v="2"/>
    <x v="0"/>
    <x v="0"/>
    <x v="4"/>
    <x v="2"/>
    <n v="0"/>
    <n v="0"/>
    <n v="0"/>
    <n v="0"/>
    <n v="0"/>
    <n v="5.4222170898185713E-2"/>
    <n v="0.1224381614876445"/>
    <n v="0.20783274299907833"/>
    <n v="0.31508948280937366"/>
    <n v="0.44981100139837993"/>
    <n v="0.5646963255166213"/>
    <n v="0.70881305222805713"/>
    <n v="0.88985133334850919"/>
    <n v="1.1162500442137757"/>
    <n v="1.400089355955221"/>
    <n v="1.7554217925105848"/>
    <n v="2.2001710410780109"/>
    <n v="2.7571101150873951"/>
  </r>
  <r>
    <x v="1"/>
    <x v="2"/>
    <x v="0"/>
    <x v="0"/>
    <x v="4"/>
    <x v="2"/>
    <n v="0"/>
    <n v="0"/>
    <n v="0"/>
    <n v="0"/>
    <n v="0"/>
    <n v="4.8974864037070971E-2"/>
    <n v="0.1046266191069312"/>
    <n v="0.167551054451129"/>
    <n v="0.23893654396878683"/>
    <n v="0.31992416782237715"/>
    <n v="0.36277006343592955"/>
    <n v="0.41125200368636272"/>
    <n v="0.46634835119236667"/>
    <n v="0.52845794216932174"/>
    <n v="0.59872957397894622"/>
    <n v="0.67808977709694807"/>
    <n v="0.76767658917631987"/>
    <n v="0.86891027231476869"/>
  </r>
  <r>
    <x v="0"/>
    <x v="2"/>
    <x v="0"/>
    <x v="0"/>
    <x v="5"/>
    <x v="2"/>
    <n v="0"/>
    <n v="0"/>
    <n v="0"/>
    <n v="0"/>
    <n v="0"/>
    <n v="2.2877984805520801E-3"/>
    <n v="5.1528293383276969E-3"/>
    <n v="8.7274567516178597E-3"/>
    <n v="1.3206452176533637E-2"/>
    <n v="1.8822647193858406E-2"/>
    <n v="2.3568544788224479E-2"/>
    <n v="2.9512945446293147E-2"/>
    <n v="3.6964905345473767E-2"/>
    <n v="4.6264382386643502E-2"/>
    <n v="5.7899038657499666E-2"/>
    <n v="7.2439025951944347E-2"/>
    <n v="9.0607347207701694E-2"/>
    <n v="0.11331933271979169"/>
  </r>
  <r>
    <x v="1"/>
    <x v="2"/>
    <x v="0"/>
    <x v="0"/>
    <x v="5"/>
    <x v="2"/>
    <n v="0"/>
    <n v="0"/>
    <n v="0"/>
    <n v="0"/>
    <n v="0"/>
    <n v="2.0663986275954276E-3"/>
    <n v="4.4037390984550361E-3"/>
    <n v="7.037763501011032E-3"/>
    <n v="1.0018790907964455E-2"/>
    <n v="1.3394957494529515E-2"/>
    <n v="1.5147664085705476E-2"/>
    <n v="1.7130706592453311E-2"/>
    <n v="1.9381088917838841E-2"/>
    <n v="2.1912809128910818E-2"/>
    <n v="2.477074458038641E-2"/>
    <n v="2.7993444661537106E-2"/>
    <n v="3.1626626424534197E-2"/>
    <n v="3.5726413156043996E-2"/>
  </r>
  <r>
    <x v="0"/>
    <x v="2"/>
    <x v="0"/>
    <x v="0"/>
    <x v="6"/>
    <x v="2"/>
    <n v="0"/>
    <n v="0"/>
    <n v="0"/>
    <n v="0"/>
    <n v="0"/>
    <n v="2.0669299352399629E-2"/>
    <n v="4.6694047508425346E-2"/>
    <n v="7.9372250428884572E-2"/>
    <n v="0.12058223779906374"/>
    <n v="0.17253271844824614"/>
    <n v="0.2171861762493307"/>
    <n v="0.27325546492739733"/>
    <n v="0.3436850188727455"/>
    <n v="0.43179365858312868"/>
    <n v="0.54236922012135802"/>
    <n v="0.68105445791114405"/>
    <n v="0.85500337662496051"/>
    <n v="1.0732497777220962"/>
  </r>
  <r>
    <x v="1"/>
    <x v="2"/>
    <x v="0"/>
    <x v="0"/>
    <x v="6"/>
    <x v="2"/>
    <n v="0"/>
    <n v="0"/>
    <n v="0"/>
    <n v="0"/>
    <n v="0"/>
    <n v="1.8669044576360962E-2"/>
    <n v="3.9900472832681631E-2"/>
    <n v="6.3979956922169096E-2"/>
    <n v="9.1407558456952656E-2"/>
    <n v="0.12263750620319594"/>
    <n v="0.13943693795736939"/>
    <n v="0.15846664104229161"/>
    <n v="0.18006041986423343"/>
    <n v="0.20437302067476987"/>
    <n v="0.231876634183524"/>
    <n v="0.26299783358996254"/>
    <n v="0.29822313140265988"/>
    <n v="0.33812278051542927"/>
  </r>
  <r>
    <x v="0"/>
    <x v="2"/>
    <x v="0"/>
    <x v="0"/>
    <x v="7"/>
    <x v="2"/>
    <n v="0"/>
    <n v="0"/>
    <n v="0"/>
    <n v="0"/>
    <n v="0"/>
    <n v="7.4040177890489803E-5"/>
    <n v="1.6729963013678665E-4"/>
    <n v="2.8431452661556488E-4"/>
    <n v="4.3168909846636567E-4"/>
    <n v="6.1723299602896927E-4"/>
    <n v="7.7619872830535805E-4"/>
    <n v="9.7542915531568955E-4"/>
    <n v="1.225397493139449E-3"/>
    <n v="1.5378096550284126E-3"/>
    <n v="1.9294686416795341E-3"/>
    <n v="2.4201324496426748E-3"/>
    <n v="3.034793760302453E-3"/>
    <n v="3.8050188565964039E-3"/>
  </r>
  <r>
    <x v="1"/>
    <x v="2"/>
    <x v="0"/>
    <x v="0"/>
    <x v="7"/>
    <x v="2"/>
    <n v="0"/>
    <n v="0"/>
    <n v="0"/>
    <n v="0"/>
    <n v="0"/>
    <n v="6.6874999384958534E-5"/>
    <n v="1.4295763264312374E-4"/>
    <n v="2.2918202952480407E-4"/>
    <n v="3.2726822879425852E-4"/>
    <n v="4.3880764388926823E-4"/>
    <n v="4.9844850160768298E-4"/>
    <n v="5.6581079929540366E-4"/>
    <n v="6.4214761268426555E-4"/>
    <n v="7.2802144435891417E-4"/>
    <n v="8.2507125287544067E-4"/>
    <n v="9.3476639272022501E-4"/>
    <n v="1.0587672264234841E-3"/>
    <n v="1.1990315001740356E-3"/>
  </r>
  <r>
    <x v="0"/>
    <x v="2"/>
    <x v="0"/>
    <x v="0"/>
    <x v="8"/>
    <x v="2"/>
    <n v="0"/>
    <n v="0"/>
    <n v="0"/>
    <n v="0"/>
    <n v="0"/>
    <n v="1.6788319490220356E-3"/>
    <n v="3.7941235711494662E-3"/>
    <n v="6.4480437269636356E-3"/>
    <n v="9.7900580328902486E-3"/>
    <n v="1.3996086801373465E-2"/>
    <n v="1.7595961232745056E-2"/>
    <n v="2.210267494127327E-2"/>
    <n v="2.7752975479312745E-2"/>
    <n v="3.4810537915075879E-2"/>
    <n v="4.3653559694109376E-2"/>
    <n v="5.472710058884811E-2"/>
    <n v="6.8592753145894594E-2"/>
    <n v="8.5957409625424225E-2"/>
  </r>
  <r>
    <x v="1"/>
    <x v="2"/>
    <x v="0"/>
    <x v="0"/>
    <x v="8"/>
    <x v="2"/>
    <n v="0"/>
    <n v="0"/>
    <n v="0"/>
    <n v="0"/>
    <n v="0"/>
    <n v="1.5163643410521612E-3"/>
    <n v="3.2420549047856738E-3"/>
    <n v="5.1976406609010335E-3"/>
    <n v="7.4219421605135269E-3"/>
    <n v="9.9503895784681488E-3"/>
    <n v="1.1300218895912626E-2"/>
    <n v="1.282213847100979E-2"/>
    <n v="1.4545042738865524E-2"/>
    <n v="1.6481597390204144E-2"/>
    <n v="1.8668807840595079E-2"/>
    <n v="2.1140105214862412E-2"/>
    <n v="2.3932653971873004E-2"/>
    <n v="2.7089490374178266E-2"/>
  </r>
  <r>
    <x v="0"/>
    <x v="2"/>
    <x v="0"/>
    <x v="0"/>
    <x v="9"/>
    <x v="2"/>
    <n v="0"/>
    <n v="0"/>
    <n v="0"/>
    <n v="0"/>
    <n v="0"/>
    <n v="1.6506608884815064E-2"/>
    <n v="3.7230488151105287E-2"/>
    <n v="6.3189111383301078E-2"/>
    <n v="9.5862435126736797E-2"/>
    <n v="0.13701722045782908"/>
    <n v="0.17223780656656229"/>
    <n v="0.21648667234935404"/>
    <n v="0.27209667248715641"/>
    <n v="0.34169671429685339"/>
    <n v="0.42905487409040116"/>
    <n v="0.53863009569148901"/>
    <n v="0.67610811721016062"/>
    <n v="0.8486617243364829"/>
  </r>
  <r>
    <x v="1"/>
    <x v="2"/>
    <x v="0"/>
    <x v="0"/>
    <x v="9"/>
    <x v="2"/>
    <n v="0"/>
    <n v="0"/>
    <n v="0"/>
    <n v="0"/>
    <n v="0"/>
    <n v="1.4909195121768446E-2"/>
    <n v="3.1816085178762762E-2"/>
    <n v="5.0944133824097335E-2"/>
    <n v="7.2690097888634286E-2"/>
    <n v="9.743023078706009E-2"/>
    <n v="0.11060749237995203"/>
    <n v="0.1255649900775607"/>
    <n v="0.14256909379152874"/>
    <n v="0.16174256065289699"/>
    <n v="0.18344435689364508"/>
    <n v="0.20800816822173362"/>
    <n v="0.23583019290903873"/>
    <n v="0.26736786443346006"/>
  </r>
  <r>
    <x v="0"/>
    <x v="2"/>
    <x v="0"/>
    <x v="1"/>
    <x v="0"/>
    <x v="2"/>
    <n v="0"/>
    <n v="0"/>
    <n v="0"/>
    <n v="0"/>
    <n v="0"/>
    <n v="0"/>
    <n v="5.5065388753635064E-2"/>
    <n v="0.11047677895041288"/>
    <n v="0.11143918581328999"/>
    <n v="0.11270765670882364"/>
    <n v="0.11389573139995689"/>
    <n v="0.17266893443487333"/>
    <n v="0.23187837691431168"/>
    <n v="0.23368218920707051"/>
    <n v="0.23560529972072281"/>
    <n v="0.23766484935663473"/>
    <n v="0.23959585284773688"/>
    <n v="0.24153344422539724"/>
  </r>
  <r>
    <x v="0"/>
    <x v="2"/>
    <x v="0"/>
    <x v="1"/>
    <x v="2"/>
    <x v="2"/>
    <n v="0"/>
    <n v="0"/>
    <n v="0"/>
    <n v="0"/>
    <n v="0"/>
    <n v="0"/>
    <n v="6.9106028414778087E-2"/>
    <n v="0.13905240766490687"/>
    <n v="0.14105920983186859"/>
    <n v="0.1434365161773784"/>
    <n v="0.14570674030997899"/>
    <n v="0.22218760294969209"/>
    <n v="0.29956514560397307"/>
    <n v="0.30328337697553931"/>
    <n v="0.30713498620079249"/>
    <n v="0.31113708774870052"/>
    <n v="0.3149532554344735"/>
    <n v="0.31876858100118943"/>
  </r>
  <r>
    <x v="0"/>
    <x v="2"/>
    <x v="0"/>
    <x v="1"/>
    <x v="3"/>
    <x v="2"/>
    <n v="0"/>
    <n v="0"/>
    <n v="0"/>
    <n v="0"/>
    <n v="0"/>
    <n v="0"/>
    <n v="4.8170279453593187E-2"/>
    <n v="9.6905357436897932E-2"/>
    <n v="9.8167541425726937E-2"/>
    <n v="9.9572642295408298E-2"/>
    <n v="0.10090536044792525"/>
    <n v="0.15349859686680462"/>
    <n v="0.20661121807050908"/>
    <n v="0.20878862579044161"/>
    <n v="0.21108897952259117"/>
    <n v="0.21351080896561528"/>
    <n v="0.21582913243816132"/>
    <n v="0.21817737556405301"/>
  </r>
  <r>
    <x v="0"/>
    <x v="2"/>
    <x v="0"/>
    <x v="1"/>
    <x v="4"/>
    <x v="2"/>
    <n v="0"/>
    <n v="0"/>
    <n v="0"/>
    <n v="0"/>
    <n v="0"/>
    <n v="0"/>
    <n v="0.14523724918396438"/>
    <n v="0.29185969308233323"/>
    <n v="0.29513837635181855"/>
    <n v="0.29895607585999984"/>
    <n v="0.30272893493790332"/>
    <n v="0.46070011295417124"/>
    <n v="0.6205010678423355"/>
    <n v="0.62727671129786966"/>
    <n v="0.6340520170425461"/>
    <n v="0.64106272991600899"/>
    <n v="0.64775278771709965"/>
    <n v="0.65454256989370019"/>
  </r>
  <r>
    <x v="0"/>
    <x v="2"/>
    <x v="0"/>
    <x v="1"/>
    <x v="8"/>
    <x v="2"/>
    <n v="0"/>
    <n v="0"/>
    <n v="0"/>
    <n v="0"/>
    <n v="0"/>
    <n v="0"/>
    <n v="2.4980846877142781E-3"/>
    <n v="5.0256540104010056E-3"/>
    <n v="5.09442731306382E-3"/>
    <n v="5.1720761177451672E-3"/>
    <n v="5.2420210603511073E-3"/>
    <n v="7.9719697577248783E-3"/>
    <n v="1.0730716250231028E-2"/>
    <n v="1.084472462774367E-2"/>
    <n v="1.0963245973274725E-2"/>
    <n v="1.1086559298304256E-2"/>
    <n v="1.1202928925121838E-2"/>
    <n v="1.1319431293515611E-2"/>
  </r>
  <r>
    <x v="0"/>
    <x v="2"/>
    <x v="0"/>
    <x v="1"/>
    <x v="9"/>
    <x v="2"/>
    <n v="0"/>
    <n v="0"/>
    <n v="0"/>
    <n v="0"/>
    <n v="0"/>
    <n v="0"/>
    <n v="1.8014884973317252E-2"/>
    <n v="3.6212748755695079E-2"/>
    <n v="3.6669713457933018E-2"/>
    <n v="3.7235430623295387E-2"/>
    <n v="3.7782797700608911E-2"/>
    <n v="5.7550478047182663E-2"/>
    <n v="7.7541935620173474E-2"/>
    <n v="7.8456512362106906E-2"/>
    <n v="7.9418569935914451E-2"/>
    <n v="8.0433688193593075E-2"/>
    <n v="8.1414643557080696E-2"/>
    <n v="8.241037090451224E-2"/>
  </r>
  <r>
    <x v="0"/>
    <x v="2"/>
    <x v="0"/>
    <x v="2"/>
    <x v="0"/>
    <x v="2"/>
    <n v="0"/>
    <n v="0"/>
    <n v="0"/>
    <n v="0"/>
    <n v="0"/>
    <n v="1.3785878777985254E-2"/>
    <n v="3.0202884662372313E-2"/>
    <n v="4.9751270416703477E-2"/>
    <n v="7.3031123958377353E-2"/>
    <n v="0.10075324494559645"/>
    <n v="0.13376452541087894"/>
    <n v="0.1662696712991858"/>
    <n v="0.19799709411683905"/>
    <n v="0.23577790392116391"/>
    <n v="0.28076433494823366"/>
    <n v="0.33433141636696079"/>
    <n v="0.39811367095315892"/>
    <n v="0.47405392581661748"/>
  </r>
  <r>
    <x v="1"/>
    <x v="2"/>
    <x v="0"/>
    <x v="2"/>
    <x v="0"/>
    <x v="2"/>
    <n v="0"/>
    <n v="0"/>
    <n v="0"/>
    <n v="0"/>
    <n v="0"/>
    <n v="1.314331663155374E-2"/>
    <n v="2.8065589737290144E-2"/>
    <n v="4.5005942350852174E-2"/>
    <n v="6.4239618724275527E-2"/>
    <n v="8.6075917618790285E-2"/>
    <n v="0.11086642761289475"/>
    <n v="0.13252336088190142"/>
    <n v="0.15045568175180907"/>
    <n v="0.17081405401134203"/>
    <n v="0.19392496679367011"/>
    <n v="0.22016083471301123"/>
    <n v="0.24994323363180321"/>
    <n v="0.28374880012102616"/>
  </r>
  <r>
    <x v="0"/>
    <x v="2"/>
    <x v="0"/>
    <x v="2"/>
    <x v="1"/>
    <x v="2"/>
    <n v="0"/>
    <n v="0"/>
    <n v="0"/>
    <n v="0"/>
    <n v="0"/>
    <n v="1.111866955881869E-2"/>
    <n v="2.4440388637181929E-2"/>
    <n v="4.037210513954697E-2"/>
    <n v="5.9407687551768784E-2"/>
    <n v="8.2128529172269524E-2"/>
    <n v="0.10923318386976102"/>
    <n v="0.13608235682868425"/>
    <n v="0.16246306894615475"/>
    <n v="0.1938910466576374"/>
    <n v="0.23134376988984359"/>
    <n v="0.27598738299004855"/>
    <n v="0.32921379845824195"/>
    <n v="0.39267336753123849"/>
  </r>
  <r>
    <x v="1"/>
    <x v="2"/>
    <x v="0"/>
    <x v="2"/>
    <x v="1"/>
    <x v="2"/>
    <n v="0"/>
    <n v="0"/>
    <n v="0"/>
    <n v="0"/>
    <n v="0"/>
    <n v="1.0600426486161888E-2"/>
    <n v="2.270923193614284E-2"/>
    <n v="3.6515430498066152E-2"/>
    <n v="5.2242515337362724E-2"/>
    <n v="7.0139381489448399E-2"/>
    <n v="9.0494187594942599E-2"/>
    <n v="0.10841422331835629"/>
    <n v="0.12340848403374849"/>
    <n v="0.1404224797713072"/>
    <n v="0.15974095081450185"/>
    <n v="0.18168693698827576"/>
    <n v="0.20662815719491909"/>
    <n v="0.23497486387592068"/>
  </r>
  <r>
    <x v="0"/>
    <x v="2"/>
    <x v="0"/>
    <x v="2"/>
    <x v="2"/>
    <x v="2"/>
    <n v="0"/>
    <n v="0"/>
    <n v="0"/>
    <n v="0"/>
    <n v="0"/>
    <n v="3.1000339650628279E-2"/>
    <n v="6.8137904247742187E-2"/>
    <n v="0.11261734665045454"/>
    <n v="0.16587805220452512"/>
    <n v="0.22963983749137151"/>
    <n v="0.30595729433839403"/>
    <n v="0.38198156485983392"/>
    <n v="0.45721665079480633"/>
    <n v="0.54715423358468718"/>
    <n v="0.65464756576072813"/>
    <n v="0.78310397070618021"/>
    <n v="0.93659616118309752"/>
    <n v="1.1199749677678152"/>
  </r>
  <r>
    <x v="1"/>
    <x v="2"/>
    <x v="0"/>
    <x v="2"/>
    <x v="2"/>
    <x v="2"/>
    <n v="0"/>
    <n v="0"/>
    <n v="0"/>
    <n v="0"/>
    <n v="0"/>
    <n v="2.9555408565217638E-2"/>
    <n v="6.331167845405869E-2"/>
    <n v="0.10185692959785836"/>
    <n v="0.14586060737930923"/>
    <n v="0.19608480927978292"/>
    <n v="0.25339699620571821"/>
    <n v="0.30419468772729574"/>
    <n v="0.34714948719295585"/>
    <n v="0.39608582082994637"/>
    <n v="0.4518267302604202"/>
    <n v="0.51530953853785744"/>
    <n v="0.58760377445910628"/>
    <n v="0.66992036415389888"/>
  </r>
  <r>
    <x v="0"/>
    <x v="2"/>
    <x v="0"/>
    <x v="2"/>
    <x v="3"/>
    <x v="2"/>
    <n v="0"/>
    <n v="0"/>
    <n v="0"/>
    <n v="0"/>
    <n v="0"/>
    <n v="2.2881352649138896E-2"/>
    <n v="5.0373025576539242E-2"/>
    <n v="8.3285480555160107E-2"/>
    <n v="0.12260387002046085"/>
    <n v="0.16954897498902663"/>
    <n v="0.2256174268158565"/>
    <n v="0.28128306358419886"/>
    <n v="0.33607993112317158"/>
    <n v="0.40138602431045195"/>
    <n v="0.47930899298798635"/>
    <n v="0.57233395578199742"/>
    <n v="0.68339942005723853"/>
    <n v="0.81599629841081101"/>
  </r>
  <r>
    <x v="1"/>
    <x v="2"/>
    <x v="0"/>
    <x v="2"/>
    <x v="3"/>
    <x v="2"/>
    <n v="0"/>
    <n v="0"/>
    <n v="0"/>
    <n v="0"/>
    <n v="0"/>
    <n v="2.1814848923967171E-2"/>
    <n v="4.6803464658483881E-2"/>
    <n v="7.5324929280814246E-2"/>
    <n v="0.10780954853093334"/>
    <n v="0.14478750357992054"/>
    <n v="0.18689327759946511"/>
    <n v="0.22406638766987863"/>
    <n v="0.25526120922206441"/>
    <n v="0.29066106283430948"/>
    <n v="0.3309128012734367"/>
    <n v="0.37672197215010461"/>
    <n v="0.42886379156672477"/>
    <n v="0.48820803168096355"/>
  </r>
  <r>
    <x v="0"/>
    <x v="2"/>
    <x v="0"/>
    <x v="2"/>
    <x v="4"/>
    <x v="2"/>
    <n v="0"/>
    <n v="0"/>
    <n v="0"/>
    <n v="0"/>
    <n v="0"/>
    <n v="5.0453045710121408E-2"/>
    <n v="0.11089337534457634"/>
    <n v="0.18309481773872111"/>
    <n v="0.26923054395548762"/>
    <n v="0.37193634671037135"/>
    <n v="0.49458064641445099"/>
    <n v="0.61625204558079172"/>
    <n v="0.7360244929448716"/>
    <n v="0.87892867671298069"/>
    <n v="1.0494773736930305"/>
    <n v="1.2530833634099019"/>
    <n v="1.4961066980392617"/>
    <n v="1.7860443603543823"/>
  </r>
  <r>
    <x v="1"/>
    <x v="2"/>
    <x v="0"/>
    <x v="2"/>
    <x v="4"/>
    <x v="2"/>
    <n v="0"/>
    <n v="0"/>
    <n v="0"/>
    <n v="0"/>
    <n v="0"/>
    <n v="4.8101420698208976E-2"/>
    <n v="0.10303878940950388"/>
    <n v="0.16560753082558749"/>
    <n v="0.2367723549202653"/>
    <n v="0.31767217525474445"/>
    <n v="0.40977447164192915"/>
    <n v="0.49097418090907541"/>
    <n v="0.55905889087327065"/>
    <n v="0.63646532090968533"/>
    <n v="0.72453472678685582"/>
    <n v="0.82479329626565945"/>
    <n v="0.93889065318886566"/>
    <n v="1.068634486491979"/>
  </r>
  <r>
    <x v="0"/>
    <x v="2"/>
    <x v="0"/>
    <x v="2"/>
    <x v="5"/>
    <x v="2"/>
    <n v="0"/>
    <n v="0"/>
    <n v="0"/>
    <n v="0"/>
    <n v="0"/>
    <n v="2.303106339931344E-3"/>
    <n v="5.0494550179655488E-3"/>
    <n v="8.3193369934742994E-3"/>
    <n v="1.221090911119415E-2"/>
    <n v="1.6843094456686275E-2"/>
    <n v="2.2362011251355951E-2"/>
    <n v="2.7804450795625359E-2"/>
    <n v="3.3125197696707104E-2"/>
    <n v="3.9464717200164354E-2"/>
    <n v="4.7018891445502975E-2"/>
    <n v="5.6020880819404401E-2"/>
    <n v="6.6745218968097209E-2"/>
    <n v="7.9517120517586276E-2"/>
  </r>
  <r>
    <x v="1"/>
    <x v="2"/>
    <x v="0"/>
    <x v="2"/>
    <x v="5"/>
    <x v="2"/>
    <n v="0"/>
    <n v="0"/>
    <n v="0"/>
    <n v="0"/>
    <n v="0"/>
    <n v="2.1957581630701376E-3"/>
    <n v="4.6920577505716026E-3"/>
    <n v="7.5256908886723352E-3"/>
    <n v="1.0740884599494948E-2"/>
    <n v="1.4389587517485633E-2"/>
    <n v="1.8534133261440579E-2"/>
    <n v="2.2160820746594694E-2"/>
    <n v="2.5170073218716955E-2"/>
    <n v="2.8588345343834864E-2"/>
    <n v="3.247252887510476E-2"/>
    <n v="3.6886507264897485E-2"/>
    <n v="4.1900318009249399E-2"/>
    <n v="4.7592244528094178E-2"/>
  </r>
  <r>
    <x v="0"/>
    <x v="2"/>
    <x v="0"/>
    <x v="2"/>
    <x v="6"/>
    <x v="2"/>
    <n v="0"/>
    <n v="0"/>
    <n v="0"/>
    <n v="0"/>
    <n v="0"/>
    <n v="3.7156427569619364E-2"/>
    <n v="8.1704085818905425E-2"/>
    <n v="0.13508320879524766"/>
    <n v="0.19902118986304801"/>
    <n v="0.275535962387633"/>
    <n v="0.36706243562867158"/>
    <n v="0.458206476008162"/>
    <n v="0.54835741780277958"/>
    <n v="0.65606001829763561"/>
    <n v="0.78473358399059079"/>
    <n v="0.93848549748210197"/>
    <n v="1.1222416481535471"/>
    <n v="1.3418548202197633"/>
  </r>
  <r>
    <x v="1"/>
    <x v="2"/>
    <x v="0"/>
    <x v="2"/>
    <x v="6"/>
    <x v="2"/>
    <n v="0"/>
    <n v="0"/>
    <n v="0"/>
    <n v="0"/>
    <n v="0"/>
    <n v="3.5424560182899828E-2"/>
    <n v="7.5916250768760685E-2"/>
    <n v="0.12217383831516868"/>
    <n v="0.17499901754693278"/>
    <n v="0.235268556211126"/>
    <n v="0.30400227140261527"/>
    <n v="0.3649037381072523"/>
    <n v="0.41636794409266442"/>
    <n v="0.47494861972793134"/>
    <n v="0.54163711470197851"/>
    <n v="0.61757932632451062"/>
    <n v="0.70409234004456711"/>
    <n v="0.80265020498324757"/>
  </r>
  <r>
    <x v="0"/>
    <x v="2"/>
    <x v="0"/>
    <x v="2"/>
    <x v="10"/>
    <x v="2"/>
    <n v="0"/>
    <n v="0"/>
    <n v="0"/>
    <n v="0"/>
    <n v="0"/>
    <n v="4.8146790593942815E-4"/>
    <n v="1.0553726689378935E-3"/>
    <n v="1.7385643295740705E-3"/>
    <n v="2.5518865347286812E-3"/>
    <n v="3.5201386331679108E-3"/>
    <n v="4.6728423279268844E-3"/>
    <n v="5.8074496972910323E-3"/>
    <n v="6.9139818092065581E-3"/>
    <n v="8.2307629297583996E-3"/>
    <n v="9.7980161995561352E-3"/>
    <n v="1.1663138277548073E-2"/>
    <n v="1.3882598128724969E-2"/>
    <n v="1.6523874871562066E-2"/>
  </r>
  <r>
    <x v="1"/>
    <x v="2"/>
    <x v="0"/>
    <x v="2"/>
    <x v="10"/>
    <x v="2"/>
    <n v="0"/>
    <n v="0"/>
    <n v="0"/>
    <n v="0"/>
    <n v="0"/>
    <n v="4.5902660523886165E-4"/>
    <n v="9.8067858431810087E-4"/>
    <n v="1.5727227448574235E-3"/>
    <n v="2.244684707730581E-3"/>
    <n v="3.0073623627522817E-3"/>
    <n v="3.8730092586737102E-3"/>
    <n v="4.6289235785516702E-3"/>
    <n v="5.254093241484647E-3"/>
    <n v="5.9632232314805822E-3"/>
    <n v="6.7678678324165804E-3"/>
    <n v="7.6807409335540693E-3"/>
    <n v="8.7163166171220947E-3"/>
    <n v="9.8911749985890439E-3"/>
  </r>
  <r>
    <x v="0"/>
    <x v="2"/>
    <x v="0"/>
    <x v="2"/>
    <x v="7"/>
    <x v="2"/>
    <n v="0"/>
    <n v="0"/>
    <n v="0"/>
    <n v="0"/>
    <n v="0"/>
    <n v="6.8572740210333313E-2"/>
    <n v="0.15081727690704794"/>
    <n v="0.24929324883191462"/>
    <n v="0.36709584129858602"/>
    <n v="0.50788792970310104"/>
    <n v="0.67608755047230873"/>
    <n v="0.84320832262826362"/>
    <n v="1.0080219682676774"/>
    <n v="1.2046382954826025"/>
    <n v="1.439261816914323"/>
    <n v="1.7192958421250655"/>
    <n v="2.0535824740703035"/>
    <n v="2.4526358259686729"/>
  </r>
  <r>
    <x v="1"/>
    <x v="2"/>
    <x v="0"/>
    <x v="2"/>
    <x v="7"/>
    <x v="2"/>
    <n v="0"/>
    <n v="0"/>
    <n v="0"/>
    <n v="0"/>
    <n v="0"/>
    <n v="6.5376553166631352E-2"/>
    <n v="0.1401329031786821"/>
    <n v="0.22547077758607992"/>
    <n v="0.32279857801223855"/>
    <n v="0.43369839429257784"/>
    <n v="0.56001140975009389"/>
    <n v="0.67162777955007313"/>
    <n v="0.76553654451757869"/>
    <n v="0.87224835787526922"/>
    <n v="0.99358189229113103"/>
    <n v="1.1315990772644893"/>
    <n v="1.2886448101898456"/>
    <n v="1.467349273236539"/>
  </r>
  <r>
    <x v="0"/>
    <x v="2"/>
    <x v="0"/>
    <x v="2"/>
    <x v="8"/>
    <x v="2"/>
    <n v="0"/>
    <n v="0"/>
    <n v="0"/>
    <n v="0"/>
    <n v="0"/>
    <n v="3.5209690836884209E-3"/>
    <n v="7.7452752070123476E-3"/>
    <n v="1.2802915182808634E-2"/>
    <n v="1.8852304450627091E-2"/>
    <n v="2.6079582276919699E-2"/>
    <n v="3.4708503741355028E-2"/>
    <n v="4.3273871734239813E-2"/>
    <n v="5.1710651799322611E-2"/>
    <n v="6.1768313315090514E-2"/>
    <n v="7.3762305140510603E-2"/>
    <n v="8.8069108726336887E-2"/>
    <n v="0.10513866033741054"/>
    <n v="0.12550442990664773"/>
  </r>
  <r>
    <x v="1"/>
    <x v="2"/>
    <x v="0"/>
    <x v="2"/>
    <x v="8"/>
    <x v="2"/>
    <n v="0"/>
    <n v="0"/>
    <n v="0"/>
    <n v="0"/>
    <n v="0"/>
    <n v="3.3568561179232828E-3"/>
    <n v="7.1965483308878368E-3"/>
    <n v="1.1579427084109365E-2"/>
    <n v="1.6577396475359871E-2"/>
    <n v="2.2270214816401804E-2"/>
    <n v="2.8750283471339268E-2"/>
    <n v="3.4470153743244844E-2"/>
    <n v="3.9274263670159119E-2"/>
    <n v="4.4728570780542584E-2"/>
    <n v="5.0925454519865902E-2"/>
    <n v="5.7969693870666444E-2"/>
    <n v="6.5980836486915134E-2"/>
    <n v="7.5092090055586119E-2"/>
  </r>
  <r>
    <x v="0"/>
    <x v="2"/>
    <x v="0"/>
    <x v="2"/>
    <x v="9"/>
    <x v="2"/>
    <n v="0"/>
    <n v="0"/>
    <n v="0"/>
    <n v="0"/>
    <n v="0"/>
    <n v="7.4322990789737814E-3"/>
    <n v="1.6317484946673809E-2"/>
    <n v="2.693815809689807E-2"/>
    <n v="3.9635326308333087E-2"/>
    <n v="5.4817472953848062E-2"/>
    <n v="7.2970885168802999E-2"/>
    <n v="9.1005769888923699E-2"/>
    <n v="0.10880488601851396"/>
    <n v="0.13008555045333908"/>
    <n v="0.15552819085892799"/>
    <n v="0.18594494202592804"/>
    <n v="0.22230898214787823"/>
    <n v="0.26578597974216273"/>
  </r>
  <r>
    <x v="1"/>
    <x v="2"/>
    <x v="0"/>
    <x v="2"/>
    <x v="9"/>
    <x v="2"/>
    <n v="0"/>
    <n v="0"/>
    <n v="0"/>
    <n v="0"/>
    <n v="0"/>
    <n v="7.085878359191106E-3"/>
    <n v="1.5162087324867525E-2"/>
    <n v="2.4365811377546752E-2"/>
    <n v="3.4856136147008346E-2"/>
    <n v="4.6814885341006279E-2"/>
    <n v="6.0447569096343523E-2"/>
    <n v="7.2488900731780992E-2"/>
    <n v="8.2626594172436174E-2"/>
    <n v="9.4182678201381598E-2"/>
    <n v="0.10735521940151886"/>
    <n v="0.12236875220445272"/>
    <n v="0.13948070365830439"/>
    <n v="0.15898609891221849"/>
  </r>
  <r>
    <x v="0"/>
    <x v="2"/>
    <x v="0"/>
    <x v="2"/>
    <x v="11"/>
    <x v="2"/>
    <n v="0"/>
    <n v="0"/>
    <n v="0"/>
    <n v="0"/>
    <n v="0"/>
    <n v="3.4118009775333147E-3"/>
    <n v="7.490359305551305E-3"/>
    <n v="1.2354075896583685E-2"/>
    <n v="1.8156337404068773E-2"/>
    <n v="2.5077406616890802E-2"/>
    <n v="3.3329686263265858E-2"/>
    <n v="4.1483469417721894E-2"/>
    <n v="4.9471331619470503E-2"/>
    <n v="5.8987638390779119E-2"/>
    <n v="7.0327312271882936E-2"/>
    <n v="8.3836931501888964E-2"/>
    <n v="9.9933891533356328E-2"/>
    <n v="0.11911717030950347"/>
  </r>
  <r>
    <x v="1"/>
    <x v="2"/>
    <x v="0"/>
    <x v="2"/>
    <x v="11"/>
    <x v="2"/>
    <n v="0"/>
    <n v="0"/>
    <n v="0"/>
    <n v="0"/>
    <n v="0"/>
    <n v="3.2527763556991353E-3"/>
    <n v="6.9599907940054908E-3"/>
    <n v="1.1174818304571949E-2"/>
    <n v="1.5968612211787202E-2"/>
    <n v="2.1420234620854763E-2"/>
    <n v="2.7617456242195922E-2"/>
    <n v="3.3055439491834336E-2"/>
    <n v="3.7584374201128347E-2"/>
    <n v="4.2726090047637326E-2"/>
    <n v="4.8566272727044293E-2"/>
    <n v="5.5197970227649204E-2"/>
    <n v="6.2730072754951072E-2"/>
    <n v="7.1287183421311462E-2"/>
  </r>
  <r>
    <x v="0"/>
    <x v="2"/>
    <x v="0"/>
    <x v="3"/>
    <x v="7"/>
    <x v="2"/>
    <n v="0"/>
    <n v="0"/>
    <n v="0"/>
    <n v="0"/>
    <n v="0"/>
    <n v="0"/>
    <n v="2.3597945305455469E-2"/>
    <n v="7.135425865457623E-2"/>
    <n v="0.12051448392552384"/>
    <n v="0.17125515648702766"/>
    <n v="0.22318695881295331"/>
    <n v="0.27616289293889884"/>
    <n v="0.33028443503449212"/>
    <n v="0.38529054776069827"/>
    <n v="0.44164737112307761"/>
    <n v="0.49936453633277933"/>
    <n v="0.55798608213307277"/>
    <n v="0.61780410497761085"/>
  </r>
  <r>
    <x v="0"/>
    <x v="2"/>
    <x v="0"/>
    <x v="5"/>
    <x v="0"/>
    <x v="2"/>
    <n v="0"/>
    <n v="0"/>
    <n v="0"/>
    <n v="0"/>
    <n v="0"/>
    <n v="1.2959226226093346E-2"/>
    <n v="2.6617726884715125E-2"/>
    <n v="4.0980544805854946E-2"/>
    <n v="5.6156653728403255E-2"/>
    <n v="7.220025894818892E-2"/>
    <n v="7.6165148530328311E-2"/>
    <n v="8.0350196899032847E-2"/>
    <n v="8.479091293433276E-2"/>
    <n v="8.940484422568036E-2"/>
    <n v="9.4234347122326895E-2"/>
    <n v="9.9301038612544856E-2"/>
    <n v="0.10462335755713649"/>
    <n v="0.11022430899255362"/>
  </r>
  <r>
    <x v="1"/>
    <x v="2"/>
    <x v="0"/>
    <x v="5"/>
    <x v="0"/>
    <x v="2"/>
    <n v="0"/>
    <n v="0"/>
    <n v="0"/>
    <n v="0"/>
    <n v="0"/>
    <n v="1.2788710091539488E-2"/>
    <n v="2.6090141221170288E-2"/>
    <n v="3.9893432996759078E-2"/>
    <n v="5.4286426168952198E-2"/>
    <n v="6.9301944290331902E-2"/>
    <n v="7.2144423229705268E-2"/>
    <n v="7.5106526635930398E-2"/>
    <n v="7.8216242599475988E-2"/>
    <n v="8.1389364228466682E-2"/>
    <n v="8.4657535455555641E-2"/>
    <n v="8.8035621496177108E-2"/>
    <n v="9.1533619881149053E-2"/>
    <n v="9.5164818973519888E-2"/>
  </r>
  <r>
    <x v="0"/>
    <x v="2"/>
    <x v="0"/>
    <x v="5"/>
    <x v="1"/>
    <x v="2"/>
    <n v="0"/>
    <n v="0"/>
    <n v="0"/>
    <n v="0"/>
    <n v="0"/>
    <n v="1.8009447657247268E-2"/>
    <n v="3.7106762116832719E-2"/>
    <n v="5.7276222451426932E-2"/>
    <n v="7.865827114288744E-2"/>
    <n v="0.10131529597723697"/>
    <n v="0.10724950358367558"/>
    <n v="0.11344441398310764"/>
    <n v="0.11998187652420983"/>
    <n v="0.12676238255166067"/>
    <n v="0.13386156249820405"/>
    <n v="0.14131784672167938"/>
    <n v="0.14915436761573703"/>
    <n v="0.15740082862064864"/>
  </r>
  <r>
    <x v="1"/>
    <x v="2"/>
    <x v="0"/>
    <x v="5"/>
    <x v="1"/>
    <x v="2"/>
    <n v="0"/>
    <n v="0"/>
    <n v="0"/>
    <n v="0"/>
    <n v="0"/>
    <n v="1.7772481240704539E-2"/>
    <n v="3.6370541115214261E-2"/>
    <n v="5.575426842298721E-2"/>
    <n v="7.6032963205313248E-2"/>
    <n v="9.7238107704703411E-2"/>
    <n v="0.10158009352145203"/>
    <n v="0.10603467703382245"/>
    <n v="0.11067273171296289"/>
    <n v="0.11539179660874258"/>
    <n v="0.12025144329274895"/>
    <n v="0.12527968540646073"/>
    <n v="0.13048736020056736"/>
    <n v="0.13589006868636921"/>
  </r>
  <r>
    <x v="0"/>
    <x v="2"/>
    <x v="0"/>
    <x v="5"/>
    <x v="2"/>
    <x v="2"/>
    <n v="0"/>
    <n v="0"/>
    <n v="0"/>
    <n v="0"/>
    <n v="0"/>
    <n v="1.9370946341409331E-2"/>
    <n v="3.9909140932489089E-2"/>
    <n v="6.1632543913041578E-2"/>
    <n v="8.471206945150736E-2"/>
    <n v="0.10924083831311043"/>
    <n v="0.1158779112172655"/>
    <n v="0.12289557805782481"/>
    <n v="0.13034657463557381"/>
    <n v="0.13811065026535724"/>
    <n v="0.14625498849230986"/>
    <n v="0.1548127468196179"/>
    <n v="0.16381739194742961"/>
    <n v="0.17330976890893865"/>
  </r>
  <r>
    <x v="1"/>
    <x v="2"/>
    <x v="0"/>
    <x v="5"/>
    <x v="2"/>
    <x v="2"/>
    <n v="0"/>
    <n v="0"/>
    <n v="0"/>
    <n v="0"/>
    <n v="0"/>
    <n v="1.9116065468496049E-2"/>
    <n v="3.9117337036159425E-2"/>
    <n v="5.9994470711851454E-2"/>
    <n v="8.1883049344747563E-2"/>
    <n v="0.10483999501194191"/>
    <n v="0.10974505240466362"/>
    <n v="0.11485961980896706"/>
    <n v="0.1202236622152405"/>
    <n v="0.12571260445382584"/>
    <n v="0.13137549521559702"/>
    <n v="0.13723369260973411"/>
    <n v="0.14330561896788779"/>
    <n v="0.14961494504056472"/>
  </r>
  <r>
    <x v="0"/>
    <x v="2"/>
    <x v="0"/>
    <x v="5"/>
    <x v="3"/>
    <x v="2"/>
    <n v="0"/>
    <n v="0"/>
    <n v="0"/>
    <n v="0"/>
    <n v="0"/>
    <n v="1.8977477223466332E-2"/>
    <n v="3.9157535257017199E-2"/>
    <n v="6.0492955462573578E-2"/>
    <n v="8.3107512205208345E-2"/>
    <n v="0.10707806199433496"/>
    <n v="0.1134620505882908"/>
    <n v="0.12009876011244218"/>
    <n v="0.12709902693233011"/>
    <n v="0.13438972976631031"/>
    <n v="0.14204769148584023"/>
    <n v="0.15009739883411616"/>
    <n v="0.15857389344765593"/>
    <n v="0.16752228650642667"/>
  </r>
  <r>
    <x v="1"/>
    <x v="2"/>
    <x v="0"/>
    <x v="5"/>
    <x v="3"/>
    <x v="2"/>
    <n v="0"/>
    <n v="0"/>
    <n v="0"/>
    <n v="0"/>
    <n v="0"/>
    <n v="1.8727773575789145E-2"/>
    <n v="3.8380271227922744E-2"/>
    <n v="5.888453660739474E-2"/>
    <n v="8.0332139708431338E-2"/>
    <n v="0.10276663742931663"/>
    <n v="0.10746282707766931"/>
    <n v="0.11225251996996141"/>
    <n v="0.11723504314126078"/>
    <n v="0.12233206638783302"/>
    <n v="0.12760239708794802"/>
    <n v="0.13305969195268802"/>
    <n v="0.13872424997153088"/>
    <n v="0.14462398076232702"/>
  </r>
  <r>
    <x v="0"/>
    <x v="2"/>
    <x v="0"/>
    <x v="5"/>
    <x v="4"/>
    <x v="2"/>
    <n v="0"/>
    <n v="0"/>
    <n v="0"/>
    <n v="0"/>
    <n v="0"/>
    <n v="0.1412585174383772"/>
    <n v="0.29102634758240653"/>
    <n v="0.44902641326318304"/>
    <n v="0.61626872043674752"/>
    <n v="0.79330127371813874"/>
    <n v="0.83931509114346459"/>
    <n v="0.88771013472800298"/>
    <n v="0.93926011980115776"/>
    <n v="0.99317079916751116"/>
    <n v="1.0499400046431131"/>
    <n v="1.1095440535636025"/>
    <n v="1.1720553191675076"/>
    <n v="1.2377817231776658"/>
  </r>
  <r>
    <x v="1"/>
    <x v="2"/>
    <x v="0"/>
    <x v="5"/>
    <x v="4"/>
    <x v="2"/>
    <n v="0"/>
    <n v="0"/>
    <n v="0"/>
    <n v="0"/>
    <n v="0"/>
    <n v="0.13939985273524066"/>
    <n v="0.28525235352474299"/>
    <n v="0.43709727832490886"/>
    <n v="0.59570956804526654"/>
    <n v="0.76139773323351223"/>
    <n v="0.79496344630295446"/>
    <n v="0.82972684965188626"/>
    <n v="0.86636360272927004"/>
    <n v="0.90405201316904016"/>
    <n v="0.94316126973482695"/>
    <n v="0.9836003790895691"/>
    <n v="1.0253513032638777"/>
    <n v="1.0686031092812176"/>
  </r>
  <r>
    <x v="0"/>
    <x v="2"/>
    <x v="0"/>
    <x v="5"/>
    <x v="5"/>
    <x v="2"/>
    <n v="0"/>
    <n v="0"/>
    <n v="0"/>
    <n v="0"/>
    <n v="0"/>
    <n v="6.5092835767351503E-3"/>
    <n v="1.3379008286427241E-2"/>
    <n v="2.0602304368596499E-2"/>
    <n v="2.8229762975138916E-2"/>
    <n v="3.628978123637612E-2"/>
    <n v="3.8287411804651957E-2"/>
    <n v="4.039674847140793E-2"/>
    <n v="4.2644952800809807E-2"/>
    <n v="4.4991585504152949E-2"/>
    <n v="4.7455483986520351E-2"/>
    <n v="5.0039954775545042E-2"/>
    <n v="5.2749476081832773E-2"/>
    <n v="5.5597030713889509E-2"/>
  </r>
  <r>
    <x v="1"/>
    <x v="2"/>
    <x v="0"/>
    <x v="5"/>
    <x v="5"/>
    <x v="2"/>
    <n v="0"/>
    <n v="0"/>
    <n v="0"/>
    <n v="0"/>
    <n v="0"/>
    <n v="6.4236351086202148E-3"/>
    <n v="1.3113766945880952E-2"/>
    <n v="2.0055668176620575E-2"/>
    <n v="2.7289535580012708E-2"/>
    <n v="3.4833061402438505E-2"/>
    <n v="3.6266450233924413E-2"/>
    <n v="3.7760299877690535E-2"/>
    <n v="3.9337624880339636E-2"/>
    <n v="4.0957000375560493E-2"/>
    <n v="4.2631844112469106E-2"/>
    <n v="4.4362425769280275E-2"/>
    <n v="4.6149333864361916E-2"/>
    <n v="4.8000546127063608E-2"/>
  </r>
  <r>
    <x v="0"/>
    <x v="2"/>
    <x v="0"/>
    <x v="5"/>
    <x v="8"/>
    <x v="2"/>
    <n v="0"/>
    <n v="0"/>
    <n v="0"/>
    <n v="0"/>
    <n v="0"/>
    <n v="2.8520470349041815E-3"/>
    <n v="5.880454531723406E-3"/>
    <n v="9.0824928251984401E-3"/>
    <n v="1.2480635259143408E-2"/>
    <n v="1.6084762524869609E-2"/>
    <n v="1.7044690019589095E-2"/>
    <n v="1.8046297087660042E-2"/>
    <n v="1.910328760085582E-2"/>
    <n v="2.0200065143286414E-2"/>
    <n v="2.1349069261147026E-2"/>
    <n v="2.2556739184374095E-2"/>
    <n v="2.3826804676438895E-2"/>
    <n v="2.5163954816275941E-2"/>
  </r>
  <r>
    <x v="1"/>
    <x v="2"/>
    <x v="0"/>
    <x v="5"/>
    <x v="8"/>
    <x v="2"/>
    <n v="0"/>
    <n v="0"/>
    <n v="0"/>
    <n v="0"/>
    <n v="0"/>
    <n v="2.8145201002343898E-3"/>
    <n v="5.7637569717039431E-3"/>
    <n v="8.8410548309485956E-3"/>
    <n v="1.2063846727047942E-2"/>
    <n v="1.54370186250656E-2"/>
    <n v="1.6143255244339544E-2"/>
    <n v="1.6867182324487445E-2"/>
    <n v="1.7620706231794302E-2"/>
    <n v="1.8387713218049207E-2"/>
    <n v="1.917802177369447E-2"/>
    <n v="1.9996341872537567E-2"/>
    <n v="2.0844385874600239E-2"/>
    <n v="2.1724544728911749E-2"/>
  </r>
  <r>
    <x v="0"/>
    <x v="2"/>
    <x v="0"/>
    <x v="5"/>
    <x v="9"/>
    <x v="2"/>
    <n v="0"/>
    <n v="0"/>
    <n v="0"/>
    <n v="0"/>
    <n v="0"/>
    <n v="1.2253339616836988E-2"/>
    <n v="2.521803354773007E-2"/>
    <n v="3.8903748029717765E-2"/>
    <n v="5.3420643226905012E-2"/>
    <n v="6.8830385367421379E-2"/>
    <n v="7.2899616687003385E-2"/>
    <n v="7.7213001825943164E-2"/>
    <n v="8.1807530972374629E-2"/>
    <n v="8.6606582532729154E-2"/>
    <n v="9.1651626081814916E-2"/>
    <n v="9.6965382142007978E-2"/>
    <n v="0.10257260746875022"/>
    <n v="0.10850123458577896"/>
  </r>
  <r>
    <x v="1"/>
    <x v="2"/>
    <x v="0"/>
    <x v="5"/>
    <x v="9"/>
    <x v="2"/>
    <n v="0"/>
    <n v="0"/>
    <n v="0"/>
    <n v="0"/>
    <n v="0"/>
    <n v="1.209211146398387E-2"/>
    <n v="2.4717873818775007E-2"/>
    <n v="3.7870439783858657E-2"/>
    <n v="5.1638235898191935E-2"/>
    <n v="6.6060509395133735E-2"/>
    <n v="6.90439974288522E-2"/>
    <n v="7.2166371010198987E-2"/>
    <n v="7.5456134592154056E-2"/>
    <n v="7.8833636545395366E-2"/>
    <n v="8.2328625065784283E-2"/>
    <n v="8.5955881076494239E-2"/>
    <n v="8.9729944644571319E-2"/>
    <n v="9.3667149423530313E-2"/>
  </r>
  <r>
    <x v="0"/>
    <x v="2"/>
    <x v="0"/>
    <x v="6"/>
    <x v="0"/>
    <x v="2"/>
    <n v="0"/>
    <n v="0"/>
    <n v="0"/>
    <n v="0"/>
    <n v="0"/>
    <n v="0"/>
    <n v="1.3346234660852736E-2"/>
    <n v="2.7313533730497649E-2"/>
    <n v="4.2001114276701709E-2"/>
    <n v="5.7453973283909582E-2"/>
    <n v="7.367692637856732E-2"/>
    <n v="9.0699382029906642E-2"/>
    <n v="0.10855181867277106"/>
    <n v="0.12725096358723195"/>
    <n v="0.14687910788610276"/>
    <n v="0.16745934344002761"/>
    <n v="0.18903553523685274"/>
    <n v="0.2116565936032363"/>
  </r>
  <r>
    <x v="1"/>
    <x v="2"/>
    <x v="0"/>
    <x v="6"/>
    <x v="0"/>
    <x v="2"/>
    <n v="0"/>
    <n v="0"/>
    <n v="0"/>
    <n v="0"/>
    <n v="0"/>
    <n v="0"/>
    <n v="1.3346234660852736E-2"/>
    <n v="2.7044931825312174E-2"/>
    <n v="4.1173037224970739E-2"/>
    <n v="5.5751419679490613E-2"/>
    <n v="7.0761991692426141E-2"/>
    <n v="8.6209426594273039E-2"/>
    <n v="0.10209849721251335"/>
    <n v="0.11842110610414695"/>
    <n v="0.13522515365485538"/>
    <n v="0.15250547575739468"/>
    <n v="0.17027366285532181"/>
    <n v="0.18854406377185334"/>
  </r>
  <r>
    <x v="0"/>
    <x v="2"/>
    <x v="0"/>
    <x v="6"/>
    <x v="2"/>
    <x v="2"/>
    <n v="0"/>
    <n v="0"/>
    <n v="0"/>
    <n v="0"/>
    <n v="0"/>
    <n v="0"/>
    <n v="1.5983497263269052E-2"/>
    <n v="3.280847329566642E-2"/>
    <n v="5.0598250983648244E-2"/>
    <n v="6.9414646968852786E-2"/>
    <n v="8.9270338626799992E-2"/>
    <n v="0.1102070652873709"/>
    <n v="0.13226748477018738"/>
    <n v="0.1554784909604206"/>
    <n v="0.17994862643348405"/>
    <n v="0.2057123907337868"/>
    <n v="0.23283255024988903"/>
    <n v="0.26137787922281475"/>
  </r>
  <r>
    <x v="1"/>
    <x v="2"/>
    <x v="0"/>
    <x v="6"/>
    <x v="2"/>
    <x v="2"/>
    <n v="0"/>
    <n v="0"/>
    <n v="0"/>
    <n v="0"/>
    <n v="0"/>
    <n v="0"/>
    <n v="1.5983497263269052E-2"/>
    <n v="3.2484916064274158E-2"/>
    <n v="4.9597050593283294E-2"/>
    <n v="6.7348627628966665E-2"/>
    <n v="8.5720454740789293E-2"/>
    <n v="0.10471998857840485"/>
    <n v="0.12435425868072042"/>
    <n v="0.14461530151222821"/>
    <n v="0.16556467470821043"/>
    <n v="0.18719737879056139"/>
    <n v="0.20953107293572745"/>
    <n v="0.23258634277246831"/>
  </r>
  <r>
    <x v="0"/>
    <x v="2"/>
    <x v="0"/>
    <x v="6"/>
    <x v="4"/>
    <x v="2"/>
    <n v="0"/>
    <n v="0"/>
    <n v="0"/>
    <n v="0"/>
    <n v="0"/>
    <n v="0"/>
    <n v="5.2025373972878389E-2"/>
    <n v="0.10664780052163959"/>
    <n v="0.16418873635597653"/>
    <n v="0.22480664552900831"/>
    <n v="0.28862395546401776"/>
    <n v="0.35582936144414146"/>
    <n v="0.42655660561319408"/>
    <n v="0.50084292199105929"/>
    <n v="0.57900225374609626"/>
    <n v="0.66113751822802758"/>
    <n v="0.74744831182810323"/>
    <n v="0.83815791704388209"/>
  </r>
  <r>
    <x v="1"/>
    <x v="2"/>
    <x v="0"/>
    <x v="6"/>
    <x v="4"/>
    <x v="2"/>
    <n v="0"/>
    <n v="0"/>
    <n v="0"/>
    <n v="0"/>
    <n v="0"/>
    <n v="0"/>
    <n v="5.2025373972878389E-2"/>
    <n v="0.10559736924185573"/>
    <n v="0.1609464720913788"/>
    <n v="0.21813401668138674"/>
    <n v="0.27718210249300973"/>
    <n v="0.33816925706071582"/>
    <n v="0.40111809702675932"/>
    <n v="0.46596312035712195"/>
    <n v="0.5328768900617189"/>
    <n v="0.60184227301402193"/>
    <n v="0.67291998421060006"/>
    <n v="0.74618361438342362"/>
  </r>
  <r>
    <x v="0"/>
    <x v="2"/>
    <x v="0"/>
    <x v="6"/>
    <x v="9"/>
    <x v="2"/>
    <n v="0"/>
    <n v="0"/>
    <n v="0"/>
    <n v="0"/>
    <n v="0"/>
    <n v="0"/>
    <n v="7.6481237012002053E-3"/>
    <n v="1.5682962338905464E-2"/>
    <n v="2.4165005428590951E-2"/>
    <n v="3.3125647979682982E-2"/>
    <n v="4.2571679605246007E-2"/>
    <n v="5.2522831069256343E-2"/>
    <n v="6.3000795208638882E-2"/>
    <n v="7.4019434770129941E-2"/>
    <n v="8.5631887512881866E-2"/>
    <n v="9.7856345471669201E-2"/>
    <n v="0.11072460517249469"/>
    <n v="0.12427196618846814"/>
  </r>
  <r>
    <x v="1"/>
    <x v="2"/>
    <x v="0"/>
    <x v="6"/>
    <x v="9"/>
    <x v="2"/>
    <n v="0"/>
    <n v="0"/>
    <n v="0"/>
    <n v="0"/>
    <n v="0"/>
    <n v="0"/>
    <n v="7.6481237012002053E-3"/>
    <n v="1.5528446211257286E-2"/>
    <n v="2.3687393724671466E-2"/>
    <n v="3.2140953942048203E-2"/>
    <n v="4.0881060451921067E-2"/>
    <n v="4.9911471080520561E-2"/>
    <n v="5.9237095110256724E-2"/>
    <n v="6.8855339415161337E-2"/>
    <n v="7.8796992843946451E-2"/>
    <n v="8.9061334595686464E-2"/>
    <n v="9.9658461657869291E-2"/>
    <n v="0.11060028909644089"/>
  </r>
  <r>
    <x v="0"/>
    <x v="2"/>
    <x v="1"/>
    <x v="7"/>
    <x v="12"/>
    <x v="2"/>
    <n v="0"/>
    <n v="0"/>
    <n v="0"/>
    <n v="0"/>
    <n v="0"/>
    <n v="1.636021675627688"/>
    <n v="1.7114415944773667"/>
    <n v="1.7902037960644457"/>
    <n v="1.8711900141478637"/>
    <n v="1.9571702199649401"/>
    <n v="2.0473085859085112"/>
    <n v="2.1388295488375415"/>
    <n v="2.2289311680587818"/>
    <n v="2.3248897068466094"/>
    <n v="2.4114762699500871"/>
    <n v="2.4999203907206256"/>
    <n v="2.589078385157912"/>
    <n v="2.6792857123426512"/>
  </r>
  <r>
    <x v="1"/>
    <x v="2"/>
    <x v="1"/>
    <x v="7"/>
    <x v="12"/>
    <x v="2"/>
    <n v="0"/>
    <n v="0"/>
    <n v="0"/>
    <n v="0"/>
    <n v="0"/>
    <n v="1.5368688468017675"/>
    <n v="1.5626205862619438"/>
    <n v="1.5912922631683963"/>
    <n v="1.6216980122614824"/>
    <n v="1.6560671092011037"/>
    <n v="1.6934527809366702"/>
    <n v="1.731433444297058"/>
    <n v="1.7677729953569654"/>
    <n v="1.8082475497695856"/>
    <n v="1.8410195179188837"/>
    <n v="1.8749402930404695"/>
    <n v="1.9091184052174506"/>
    <n v="1.9437955167976098"/>
  </r>
  <r>
    <x v="0"/>
    <x v="2"/>
    <x v="1"/>
    <x v="7"/>
    <x v="13"/>
    <x v="2"/>
    <n v="0"/>
    <n v="0"/>
    <n v="0"/>
    <n v="0"/>
    <n v="0"/>
    <n v="5.5163367251177702"/>
    <n v="5.7555551242296215"/>
    <n v="6.0044269467348466"/>
    <n v="6.2597076168119612"/>
    <n v="6.5297627158349592"/>
    <n v="6.8123191661905294"/>
    <n v="7.0986785674357362"/>
    <n v="7.3797635151813932"/>
    <n v="7.679421634817615"/>
    <n v="7.9758348448187188"/>
    <n v="8.2792710101440878"/>
    <n v="8.5859338880878706"/>
    <n v="8.8969600552786119"/>
  </r>
  <r>
    <x v="1"/>
    <x v="2"/>
    <x v="1"/>
    <x v="7"/>
    <x v="13"/>
    <x v="2"/>
    <n v="0"/>
    <n v="0"/>
    <n v="0"/>
    <n v="0"/>
    <n v="0"/>
    <n v="5.1820132872318458"/>
    <n v="5.2550720699487856"/>
    <n v="5.3372683970976427"/>
    <n v="5.4250799345703671"/>
    <n v="5.5251838364757369"/>
    <n v="5.6348812856143899"/>
    <n v="5.7465493164955976"/>
    <n v="5.8529158913507624"/>
    <n v="5.9728834937470348"/>
    <n v="6.0890782148616038"/>
    <n v="6.2094532576080663"/>
    <n v="6.331042159903177"/>
    <n v="6.4546572950060517"/>
  </r>
  <r>
    <x v="0"/>
    <x v="2"/>
    <x v="1"/>
    <x v="9"/>
    <x v="12"/>
    <x v="2"/>
    <n v="0"/>
    <n v="0"/>
    <n v="0"/>
    <n v="0"/>
    <n v="0"/>
    <n v="0"/>
    <n v="9.5368524929676179E-2"/>
    <n v="9.5600915377841669E-2"/>
    <n v="9.5928731381314511E-2"/>
    <n v="0.14471625950005521"/>
    <n v="0.14577452042353756"/>
    <n v="0.14685212044413345"/>
    <n v="0.19701508193061346"/>
    <n v="0.19864695594159634"/>
    <n v="0.19939860384119568"/>
    <n v="0.25031508799098595"/>
    <n v="0.25138657819062576"/>
    <n v="0.25249392790641584"/>
  </r>
  <r>
    <x v="1"/>
    <x v="2"/>
    <x v="1"/>
    <x v="9"/>
    <x v="12"/>
    <x v="2"/>
    <n v="0"/>
    <n v="0"/>
    <n v="0"/>
    <n v="0"/>
    <n v="0"/>
    <n v="0"/>
    <n v="4.768426246483809E-2"/>
    <n v="4.7800457688920835E-2"/>
    <n v="4.7964365690657255E-2"/>
    <n v="7.2358129750027603E-2"/>
    <n v="7.2887260211768778E-2"/>
    <n v="7.3426060222066727E-2"/>
    <n v="9.8507540965306728E-2"/>
    <n v="9.9323477970798171E-2"/>
    <n v="9.9699301920597838E-2"/>
    <n v="0.12515754399549298"/>
    <n v="0.12569328909531288"/>
    <n v="0.12624696395320792"/>
  </r>
  <r>
    <x v="0"/>
    <x v="2"/>
    <x v="1"/>
    <x v="9"/>
    <x v="13"/>
    <x v="2"/>
    <n v="0"/>
    <n v="0"/>
    <n v="0"/>
    <n v="0"/>
    <n v="0"/>
    <n v="0"/>
    <n v="0.28799622614487491"/>
    <n v="0.28793054463936163"/>
    <n v="0.28816514844885543"/>
    <n v="0.43355352940375569"/>
    <n v="0.43556191349673712"/>
    <n v="0.43766130838507006"/>
    <n v="0.58573592026121191"/>
    <n v="0.58920261958539921"/>
    <n v="0.5922047267593652"/>
    <n v="0.74440545044352113"/>
    <n v="0.74858483357063288"/>
    <n v="0.75288760533319721"/>
  </r>
  <r>
    <x v="1"/>
    <x v="2"/>
    <x v="1"/>
    <x v="9"/>
    <x v="13"/>
    <x v="2"/>
    <n v="0"/>
    <n v="0"/>
    <n v="0"/>
    <n v="0"/>
    <n v="0"/>
    <n v="0"/>
    <n v="0.14399811307243746"/>
    <n v="0.14396527231968081"/>
    <n v="0.14408257422442772"/>
    <n v="0.21677676470187784"/>
    <n v="0.21778095674836856"/>
    <n v="0.21883065419253503"/>
    <n v="0.29286796013060595"/>
    <n v="0.29460130979269961"/>
    <n v="0.2961023633796826"/>
    <n v="0.37220272522176057"/>
    <n v="0.37429241678531644"/>
    <n v="0.3764438026665986"/>
  </r>
  <r>
    <x v="0"/>
    <x v="2"/>
    <x v="1"/>
    <x v="10"/>
    <x v="12"/>
    <x v="2"/>
    <n v="0"/>
    <n v="0"/>
    <n v="0"/>
    <n v="0"/>
    <n v="0"/>
    <n v="0"/>
    <n v="7.1651263480057882E-3"/>
    <n v="7.1825860594189961E-3"/>
    <n v="7.2072151819257491E-3"/>
    <n v="1.8121112891513844E-2"/>
    <n v="1.8253626444098406E-2"/>
    <n v="1.8388561604062981E-2"/>
    <n v="1.8502408886166659E-2"/>
    <n v="1.8655664159346955E-2"/>
    <n v="1.8726254170225984E-2"/>
    <n v="1.8806406344128099E-2"/>
    <n v="1.8886908403552113E-2"/>
    <n v="1.8970104621915718E-2"/>
  </r>
  <r>
    <x v="1"/>
    <x v="2"/>
    <x v="1"/>
    <x v="10"/>
    <x v="12"/>
    <x v="2"/>
    <n v="0"/>
    <n v="0"/>
    <n v="0"/>
    <n v="0"/>
    <n v="0"/>
    <n v="0"/>
    <n v="3.5825631740028941E-3"/>
    <n v="3.5912930297094981E-3"/>
    <n v="3.6036075909628745E-3"/>
    <n v="3.6242225783027684E-3"/>
    <n v="3.6507252888196809E-3"/>
    <n v="3.6777123208125962E-3"/>
    <n v="3.7004817772333318E-3"/>
    <n v="3.7311328318693905E-3"/>
    <n v="3.7452508340451969E-3"/>
    <n v="3.7612812688256193E-3"/>
    <n v="3.7773816807104223E-3"/>
    <n v="3.7940209243831438E-3"/>
  </r>
  <r>
    <x v="0"/>
    <x v="2"/>
    <x v="1"/>
    <x v="10"/>
    <x v="13"/>
    <x v="2"/>
    <n v="0"/>
    <n v="0"/>
    <n v="0"/>
    <n v="0"/>
    <n v="0"/>
    <n v="0"/>
    <n v="2.1637425446167938E-2"/>
    <n v="2.1632490733315066E-2"/>
    <n v="2.1650116736632054E-2"/>
    <n v="5.4288802640291615E-2"/>
    <n v="5.4540288928039561E-2"/>
    <n v="5.4803171425878948E-2"/>
    <n v="5.5008608426256982E-2"/>
    <n v="5.5334178873722009E-2"/>
    <n v="5.5616117768493414E-2"/>
    <n v="5.5927876734017355E-2"/>
    <n v="5.6241877691718671E-2"/>
    <n v="5.6565148952841128E-2"/>
  </r>
  <r>
    <x v="1"/>
    <x v="2"/>
    <x v="1"/>
    <x v="10"/>
    <x v="13"/>
    <x v="2"/>
    <n v="0"/>
    <n v="0"/>
    <n v="0"/>
    <n v="0"/>
    <n v="0"/>
    <n v="0"/>
    <n v="1.0818712723083969E-2"/>
    <n v="1.0816245366657533E-2"/>
    <n v="1.0825058368316027E-2"/>
    <n v="1.0857760528058324E-2"/>
    <n v="1.0908057785607913E-2"/>
    <n v="1.0960634285175791E-2"/>
    <n v="1.1001721685251396E-2"/>
    <n v="1.1066835774744403E-2"/>
    <n v="1.1123223553698682E-2"/>
    <n v="1.1185575346803471E-2"/>
    <n v="1.1248375538343732E-2"/>
    <n v="1.1313029790568224E-2"/>
  </r>
  <r>
    <x v="0"/>
    <x v="3"/>
    <x v="0"/>
    <x v="0"/>
    <x v="0"/>
    <x v="0"/>
    <n v="0"/>
    <n v="0"/>
    <n v="0"/>
    <n v="0"/>
    <n v="0"/>
    <n v="9.6636687456321292E-3"/>
    <n v="2.175851890729439E-2"/>
    <n v="3.685780919196651E-2"/>
    <n v="5.5755162074386994E-2"/>
    <n v="7.9593661360125162E-2"/>
    <n v="9.9803667397019513E-2"/>
    <n v="0.12512517468146361"/>
    <n v="0.15686289625255698"/>
    <n v="0.19653174253925879"/>
    <n v="0.24593565060759048"/>
    <n v="0.3079001226892859"/>
    <n v="0.38563021080872362"/>
    <n v="0.48317454558194717"/>
  </r>
  <r>
    <x v="0"/>
    <x v="3"/>
    <x v="0"/>
    <x v="0"/>
    <x v="0"/>
    <x v="1"/>
    <n v="0"/>
    <n v="0"/>
    <n v="0"/>
    <n v="0"/>
    <n v="0"/>
    <n v="7.0134929666508458E-2"/>
    <n v="0.15791437324465785"/>
    <n v="0.26749880644538448"/>
    <n v="0.40464801449235954"/>
    <n v="0.57765802909121922"/>
    <n v="0.72433393337425434"/>
    <n v="0.90810700954133272"/>
    <n v="1.1384463277397088"/>
    <n v="1.426346484243612"/>
    <n v="1.7848997116800558"/>
    <n v="2.2346123421172615"/>
    <n v="2.7987453237752193"/>
    <n v="3.5066819510296003"/>
  </r>
  <r>
    <x v="0"/>
    <x v="3"/>
    <x v="0"/>
    <x v="0"/>
    <x v="0"/>
    <x v="2"/>
    <n v="0"/>
    <n v="0"/>
    <n v="0"/>
    <n v="0"/>
    <n v="0"/>
    <n v="5.0984883750637101E-3"/>
    <n v="1.1437030332648106E-2"/>
    <n v="1.9319654805904137E-2"/>
    <n v="2.9164299141090436E-2"/>
    <n v="4.1468346711225346E-2"/>
    <n v="5.1724758882445404E-2"/>
    <n v="6.4536982836849555E-2"/>
    <n v="8.05498454882108E-2"/>
    <n v="0.10052118641433179"/>
    <n v="0.12543213116991528"/>
    <n v="0.15651215088967935"/>
    <n v="0.19529620722895905"/>
    <n v="0.24368354947983459"/>
  </r>
  <r>
    <x v="1"/>
    <x v="3"/>
    <x v="0"/>
    <x v="0"/>
    <x v="0"/>
    <x v="0"/>
    <n v="0"/>
    <n v="0"/>
    <n v="0"/>
    <n v="0"/>
    <n v="0"/>
    <n v="8.7284749960548288E-3"/>
    <n v="1.8595657646151828E-2"/>
    <n v="2.9721823949032646E-2"/>
    <n v="4.2299092179313325E-2"/>
    <n v="5.6629567619374092E-2"/>
    <n v="6.4121683625632891E-2"/>
    <n v="7.2604492516248925E-2"/>
    <n v="8.2225544671997081E-2"/>
    <n v="9.3080531052020465E-2"/>
    <n v="0.10521835177481872"/>
    <n v="0.11897439194165904"/>
    <n v="0.13457180577638936"/>
    <n v="0.15227167744205422"/>
  </r>
  <r>
    <x v="1"/>
    <x v="3"/>
    <x v="0"/>
    <x v="0"/>
    <x v="0"/>
    <x v="1"/>
    <n v="0"/>
    <n v="0"/>
    <n v="0"/>
    <n v="0"/>
    <n v="0"/>
    <n v="6.3347678408459257E-2"/>
    <n v="0.1349596282162315"/>
    <n v="0.21570876311007028"/>
    <n v="0.30698939844085488"/>
    <n v="0.41099408998520937"/>
    <n v="0.46536878379803126"/>
    <n v="0.52693351874268624"/>
    <n v="0.59675915474311259"/>
    <n v="0.67554017738919125"/>
    <n v="0.76363148361105604"/>
    <n v="0.86346716041103755"/>
    <n v="0.97666676928346274"/>
    <n v="1.1051251516073308"/>
  </r>
  <r>
    <x v="1"/>
    <x v="3"/>
    <x v="0"/>
    <x v="0"/>
    <x v="0"/>
    <x v="2"/>
    <n v="0"/>
    <n v="0"/>
    <n v="0"/>
    <n v="0"/>
    <n v="0"/>
    <n v="4.6050862742510936E-3"/>
    <n v="9.7761756548402374E-3"/>
    <n v="1.5584620233300726E-2"/>
    <n v="2.2136793609421324E-2"/>
    <n v="2.9533351983490035E-2"/>
    <n v="3.3265558106495438E-2"/>
    <n v="3.7486521198927945E-2"/>
    <n v="4.2262972451920108E-2"/>
    <n v="4.7640133197047671E-2"/>
    <n v="5.3692305881392281E-2"/>
    <n v="6.0511705182655522E-2"/>
    <n v="6.8199961933756159E-2"/>
    <n v="7.6863151262360749E-2"/>
  </r>
  <r>
    <x v="0"/>
    <x v="3"/>
    <x v="0"/>
    <x v="0"/>
    <x v="1"/>
    <x v="0"/>
    <n v="0"/>
    <n v="0"/>
    <n v="0"/>
    <n v="0"/>
    <n v="0"/>
    <n v="2.3100038751438252E-2"/>
    <n v="5.222812783195617E-2"/>
    <n v="8.8760117527550281E-2"/>
    <n v="0.13461602170100095"/>
    <n v="0.19252672022402412"/>
    <n v="0.24200701732569874"/>
    <n v="0.30379684249870514"/>
    <n v="0.38109933057646284"/>
    <n v="0.47757227526437845"/>
    <n v="0.59760299292297037"/>
    <n v="0.74806028702042726"/>
    <n v="0.93667359239288928"/>
    <n v="1.17319414620941"/>
  </r>
  <r>
    <x v="0"/>
    <x v="3"/>
    <x v="0"/>
    <x v="0"/>
    <x v="1"/>
    <x v="1"/>
    <n v="0"/>
    <n v="0"/>
    <n v="0"/>
    <n v="0"/>
    <n v="0"/>
    <n v="0.16765057203125031"/>
    <n v="0.37905025187906005"/>
    <n v="0.64418439454471965"/>
    <n v="0.97698767026262512"/>
    <n v="1.3972796809636734"/>
    <n v="1.7563873085582582"/>
    <n v="2.2048324236263226"/>
    <n v="2.7658620602050958"/>
    <n v="3.4660229792624815"/>
    <n v="4.337156516886159"/>
    <n v="5.4291136210768256"/>
    <n v="6.7979913480213039"/>
    <n v="8.5145601629553891"/>
  </r>
  <r>
    <x v="0"/>
    <x v="3"/>
    <x v="0"/>
    <x v="0"/>
    <x v="1"/>
    <x v="2"/>
    <n v="0"/>
    <n v="0"/>
    <n v="0"/>
    <n v="0"/>
    <n v="0"/>
    <n v="1.9677662692690022E-3"/>
    <n v="4.4324561142130327E-3"/>
    <n v="7.5117350691977884E-3"/>
    <n v="1.1368789106732752E-2"/>
    <n v="1.61948111131834E-2"/>
    <n v="2.025040368712518E-2"/>
    <n v="2.5299096541784159E-2"/>
    <n v="3.1596774761920701E-2"/>
    <n v="3.9438928833155071E-2"/>
    <n v="4.9210920651696063E-2"/>
    <n v="6.1395515426679391E-2"/>
    <n v="7.6590236303264891E-2"/>
    <n v="9.553331631383169E-2"/>
  </r>
  <r>
    <x v="1"/>
    <x v="3"/>
    <x v="0"/>
    <x v="0"/>
    <x v="1"/>
    <x v="0"/>
    <n v="0"/>
    <n v="0"/>
    <n v="0"/>
    <n v="0"/>
    <n v="0"/>
    <n v="2.0864551130331324E-2"/>
    <n v="4.4627737227236688E-2"/>
    <n v="7.1546948995813847E-2"/>
    <n v="0.10206667365354931"/>
    <n v="0.13687959677230632"/>
    <n v="0.15542418935309685"/>
    <n v="0.17624960223604907"/>
    <n v="0.1997552293910283"/>
    <n v="0.22618107866887055"/>
    <n v="0.25567251518653705"/>
    <n v="0.28906445684308124"/>
    <n v="0.32688708281357515"/>
    <n v="0.36975775462970789"/>
  </r>
  <r>
    <x v="1"/>
    <x v="3"/>
    <x v="0"/>
    <x v="0"/>
    <x v="1"/>
    <x v="1"/>
    <n v="0"/>
    <n v="0"/>
    <n v="0"/>
    <n v="0"/>
    <n v="0"/>
    <n v="0.15142632312500029"/>
    <n v="0.32388974560229777"/>
    <n v="0.51925830321354138"/>
    <n v="0.74075790120824314"/>
    <n v="0.99341576632009998"/>
    <n v="1.128004785313085"/>
    <n v="1.2791470591500296"/>
    <n v="1.4497412248520329"/>
    <n v="1.6415291606002365"/>
    <n v="1.8555658665733925"/>
    <n v="2.0979108331854168"/>
    <n v="2.3724118826385272"/>
    <n v="2.6835495707902912"/>
  </r>
  <r>
    <x v="1"/>
    <x v="3"/>
    <x v="0"/>
    <x v="0"/>
    <x v="1"/>
    <x v="2"/>
    <n v="0"/>
    <n v="0"/>
    <n v="0"/>
    <n v="0"/>
    <n v="0"/>
    <n v="1.7773372754687762E-3"/>
    <n v="3.7880727993357065E-3"/>
    <n v="6.0570913492274652E-3"/>
    <n v="8.6241812221108001E-3"/>
    <n v="1.1525336576215225E-2"/>
    <n v="1.3018518946124611E-2"/>
    <n v="1.4692549080658297E-2"/>
    <n v="1.6577206678778572E-2"/>
    <n v="1.869095365433034E-2"/>
    <n v="2.1065219565962329E-2"/>
    <n v="2.3737906840521527E-2"/>
    <n v="2.6747930531650786E-2"/>
    <n v="3.0135554194336639E-2"/>
  </r>
  <r>
    <x v="0"/>
    <x v="3"/>
    <x v="0"/>
    <x v="0"/>
    <x v="2"/>
    <x v="0"/>
    <n v="0"/>
    <n v="0"/>
    <n v="0"/>
    <n v="0"/>
    <n v="0"/>
    <n v="1.768574654468888E-2"/>
    <n v="3.987199755086878E-2"/>
    <n v="6.7620867847817581E-2"/>
    <n v="0.10240272998540384"/>
    <n v="0.14633666520644115"/>
    <n v="0.18376531781363545"/>
    <n v="0.2306662954598373"/>
    <n v="0.28946144392389267"/>
    <n v="0.36296538618487761"/>
    <n v="0.45452697473364378"/>
    <n v="0.56940240296393185"/>
    <n v="0.71353499536660525"/>
    <n v="0.89436802587636777"/>
  </r>
  <r>
    <x v="0"/>
    <x v="3"/>
    <x v="0"/>
    <x v="0"/>
    <x v="2"/>
    <x v="1"/>
    <n v="0"/>
    <n v="0"/>
    <n v="0"/>
    <n v="0"/>
    <n v="0"/>
    <n v="0.12835586801048943"/>
    <n v="0.28937454475116708"/>
    <n v="0.49076442242896046"/>
    <n v="0.74319685972586158"/>
    <n v="1.0620512759736356"/>
    <n v="1.3336930289366857"/>
    <n v="1.6740810177109928"/>
    <n v="2.1007920019965693"/>
    <n v="2.6342533567243342"/>
    <n v="3.2987696747038822"/>
    <n v="4.1324882438531887"/>
    <n v="5.178543266732782"/>
    <n v="6.4909549615061799"/>
  </r>
  <r>
    <x v="0"/>
    <x v="3"/>
    <x v="0"/>
    <x v="0"/>
    <x v="2"/>
    <x v="2"/>
    <n v="0"/>
    <n v="0"/>
    <n v="0"/>
    <n v="0"/>
    <n v="0"/>
    <n v="5.1561631025358228E-3"/>
    <n v="1.1581215152517657E-2"/>
    <n v="1.9586254314770939E-2"/>
    <n v="2.9599058850177048E-2"/>
    <n v="4.2129692887178063E-2"/>
    <n v="5.2627600357129947E-2"/>
    <n v="6.5742625043183886E-2"/>
    <n v="8.2136338172790951E-2"/>
    <n v="0.10258687261987029"/>
    <n v="0.12810005897009308"/>
    <n v="0.15994104136540591"/>
    <n v="0.19968265356117171"/>
    <n v="0.24925329055797424"/>
  </r>
  <r>
    <x v="1"/>
    <x v="3"/>
    <x v="0"/>
    <x v="0"/>
    <x v="2"/>
    <x v="0"/>
    <n v="0"/>
    <n v="0"/>
    <n v="0"/>
    <n v="0"/>
    <n v="0"/>
    <n v="1.5974222685525442E-2"/>
    <n v="3.4074140259765864E-2"/>
    <n v="5.4521362600695011E-2"/>
    <n v="7.7670679458720138E-2"/>
    <n v="0.10408149383607326"/>
    <n v="0.1180328873825309"/>
    <n v="0.13381521136984681"/>
    <n v="0.15170407394081653"/>
    <n v="0.17187975640572306"/>
    <n v="0.19443423114760558"/>
    <n v="0.21999451627507899"/>
    <n v="0.24897361328011575"/>
    <n v="0.2818369578685988"/>
  </r>
  <r>
    <x v="1"/>
    <x v="3"/>
    <x v="0"/>
    <x v="0"/>
    <x v="2"/>
    <x v="1"/>
    <n v="0"/>
    <n v="0"/>
    <n v="0"/>
    <n v="0"/>
    <n v="0"/>
    <n v="0.1159343323965711"/>
    <n v="0.24729608324432478"/>
    <n v="0.3956936058109698"/>
    <n v="0.56370181805429076"/>
    <n v="0.75538063668392352"/>
    <n v="0.85663410789513927"/>
    <n v="0.97117571853599993"/>
    <n v="1.1010057190516815"/>
    <n v="1.2474325169786697"/>
    <n v="1.41112361001225"/>
    <n v="1.5966296374701465"/>
    <n v="1.8069479941673194"/>
    <n v="2.0454566208585301"/>
  </r>
  <r>
    <x v="1"/>
    <x v="3"/>
    <x v="0"/>
    <x v="0"/>
    <x v="2"/>
    <x v="2"/>
    <n v="0"/>
    <n v="0"/>
    <n v="0"/>
    <n v="0"/>
    <n v="0"/>
    <n v="4.6571795764839691E-3"/>
    <n v="9.8988453487896498E-3"/>
    <n v="1.5797493252176047E-2"/>
    <n v="2.2461586851037989E-2"/>
    <n v="2.9994357314615937E-2"/>
    <n v="3.3836911303759348E-2"/>
    <n v="3.8178226539896346E-2"/>
    <n v="4.3087403983610717E-2"/>
    <n v="4.8611649827031519E-2"/>
    <n v="5.4827131797426848E-2"/>
    <n v="6.1830124863251623E-2"/>
    <n v="6.9724535498333545E-2"/>
    <n v="7.8613906796226485E-2"/>
  </r>
  <r>
    <x v="0"/>
    <x v="3"/>
    <x v="0"/>
    <x v="0"/>
    <x v="3"/>
    <x v="0"/>
    <n v="0"/>
    <n v="0"/>
    <n v="0"/>
    <n v="0"/>
    <n v="0"/>
    <n v="1.6602034925331268E-2"/>
    <n v="3.7522235161405917E-2"/>
    <n v="6.3699298208745356E-2"/>
    <n v="9.6440535729829746E-2"/>
    <n v="0.13768264172491987"/>
    <n v="0.1726912625996101"/>
    <n v="0.21629210344983968"/>
    <n v="0.2707044123721038"/>
    <n v="0.3385079509962971"/>
    <n v="0.42273800076179657"/>
    <n v="0.52817605777788623"/>
    <n v="0.6602508753754105"/>
    <n v="0.8257618595275279"/>
  </r>
  <r>
    <x v="0"/>
    <x v="3"/>
    <x v="0"/>
    <x v="0"/>
    <x v="3"/>
    <x v="1"/>
    <n v="0"/>
    <n v="0"/>
    <n v="0"/>
    <n v="0"/>
    <n v="0"/>
    <n v="0.12049073519157134"/>
    <n v="0.27232093661787166"/>
    <n v="0.46230328431896883"/>
    <n v="0.69992570818088007"/>
    <n v="0.99924393600938621"/>
    <n v="1.2533220948740138"/>
    <n v="1.5697590492981437"/>
    <n v="1.9646611884034608"/>
    <n v="2.4567513601301743"/>
    <n v="3.0680583876790979"/>
    <n v="3.8332844014887248"/>
    <n v="4.7918290584655168"/>
    <n v="5.9930396481590096"/>
  </r>
  <r>
    <x v="0"/>
    <x v="3"/>
    <x v="0"/>
    <x v="0"/>
    <x v="3"/>
    <x v="2"/>
    <n v="0"/>
    <n v="0"/>
    <n v="0"/>
    <n v="0"/>
    <n v="0"/>
    <n v="2.4403682272374333E-3"/>
    <n v="5.4949331073270028E-3"/>
    <n v="9.3023449980384702E-3"/>
    <n v="1.4054480200063849E-2"/>
    <n v="1.9985161190273916E-2"/>
    <n v="2.4935608731503182E-2"/>
    <n v="3.1081739151250811E-2"/>
    <n v="3.8729433461415635E-2"/>
    <n v="4.8238505026833467E-2"/>
    <n v="6.0070047241116073E-2"/>
    <n v="7.4802567389651492E-2"/>
    <n v="9.3160535319629867E-2"/>
    <n v="0.11603204086923258"/>
  </r>
  <r>
    <x v="1"/>
    <x v="3"/>
    <x v="0"/>
    <x v="0"/>
    <x v="3"/>
    <x v="0"/>
    <n v="0"/>
    <n v="0"/>
    <n v="0"/>
    <n v="0"/>
    <n v="0"/>
    <n v="1.4995386384170176E-2"/>
    <n v="3.2062438397783631E-2"/>
    <n v="5.1351448099210079E-2"/>
    <n v="7.3142612663697149E-2"/>
    <n v="9.7935238238605296E-2"/>
    <n v="0.11096303096405699"/>
    <n v="0.12553883889043183"/>
    <n v="0.14194820616587175"/>
    <n v="0.16038486631592269"/>
    <n v="0.18093529128834374"/>
    <n v="0.2041739407371658"/>
    <n v="0.23049135284113179"/>
    <n v="0.26032666697012774"/>
  </r>
  <r>
    <x v="1"/>
    <x v="3"/>
    <x v="0"/>
    <x v="0"/>
    <x v="3"/>
    <x v="1"/>
    <n v="0"/>
    <n v="0"/>
    <n v="0"/>
    <n v="0"/>
    <n v="0"/>
    <n v="0.10883034146335477"/>
    <n v="0.23269597925546659"/>
    <n v="0.37268767126763425"/>
    <n v="0.5308389732534764"/>
    <n v="0.71077364368909057"/>
    <n v="0.80532400034555063"/>
    <n v="0.91110921408343803"/>
    <n v="1.0302016467845347"/>
    <n v="1.1640073366260442"/>
    <n v="1.3131538614082663"/>
    <n v="1.4818104128214604"/>
    <n v="1.672811356200282"/>
    <n v="1.8893437843178231"/>
  </r>
  <r>
    <x v="1"/>
    <x v="3"/>
    <x v="0"/>
    <x v="0"/>
    <x v="3"/>
    <x v="2"/>
    <n v="0"/>
    <n v="0"/>
    <n v="0"/>
    <n v="0"/>
    <n v="0"/>
    <n v="2.2042035600854239E-3"/>
    <n v="4.6961690814071953E-3"/>
    <n v="7.5017246460038246E-3"/>
    <n v="1.0664542183164441E-2"/>
    <n v="1.4229761505669663E-2"/>
    <n v="1.6038569422293158E-2"/>
    <n v="1.8058873198266649E-2"/>
    <n v="2.0327543793704623E-2"/>
    <n v="2.2870615195314432E-2"/>
    <n v="2.5724297179733482E-2"/>
    <n v="2.8932501544800544E-2"/>
    <n v="3.2545060657734756E-2"/>
    <n v="3.6611615952133039E-2"/>
  </r>
  <r>
    <x v="0"/>
    <x v="3"/>
    <x v="0"/>
    <x v="0"/>
    <x v="4"/>
    <x v="0"/>
    <n v="0"/>
    <n v="0"/>
    <n v="0"/>
    <n v="0"/>
    <n v="0"/>
    <n v="5.0646064974986284E-2"/>
    <n v="0.11444738184042996"/>
    <n v="0.19425420981136277"/>
    <n v="0.29414585114020747"/>
    <n v="0.42010493658800852"/>
    <n v="0.52759720215948758"/>
    <n v="0.66243516147133819"/>
    <n v="0.83192821077022205"/>
    <n v="1.0442572446446146"/>
    <n v="1.3092118445153653"/>
    <n v="1.6419720657268286"/>
    <n v="2.0599133703505275"/>
    <n v="2.5850955280005259"/>
  </r>
  <r>
    <x v="0"/>
    <x v="3"/>
    <x v="0"/>
    <x v="0"/>
    <x v="4"/>
    <x v="1"/>
    <n v="0"/>
    <n v="0"/>
    <n v="0"/>
    <n v="0"/>
    <n v="0"/>
    <n v="0.36756829092590443"/>
    <n v="0.83061198465878694"/>
    <n v="1.409817089260329"/>
    <n v="2.1347895012169369"/>
    <n v="3.0489486918175235"/>
    <n v="3.8290833056987017"/>
    <n v="4.8076817077793361"/>
    <n v="6.0377924870744391"/>
    <n v="7.5787892088080042"/>
    <n v="9.5017206250107904"/>
    <n v="11.916757328439427"/>
    <n v="14.950003270128054"/>
    <n v="18.761559176939965"/>
  </r>
  <r>
    <x v="0"/>
    <x v="3"/>
    <x v="0"/>
    <x v="0"/>
    <x v="4"/>
    <x v="2"/>
    <n v="0"/>
    <n v="0"/>
    <n v="0"/>
    <n v="0"/>
    <n v="0"/>
    <n v="1.4445240805248515E-2"/>
    <n v="3.25210687634125E-2"/>
    <n v="5.5044473022127172E-2"/>
    <n v="8.3176944434624547E-2"/>
    <n v="0.11832313569261324"/>
    <n v="0.14781942626853392"/>
    <n v="0.18470647377014354"/>
    <n v="0.23094189547371535"/>
    <n v="0.28873915718792398"/>
    <n v="0.36097110609500138"/>
    <n v="0.45121119215525551"/>
    <n v="0.56395820296873966"/>
    <n v="0.70481086617159494"/>
  </r>
  <r>
    <x v="1"/>
    <x v="3"/>
    <x v="0"/>
    <x v="0"/>
    <x v="4"/>
    <x v="0"/>
    <n v="0"/>
    <n v="0"/>
    <n v="0"/>
    <n v="0"/>
    <n v="0"/>
    <n v="4.5744832880632781E-2"/>
    <n v="9.7795022706343354E-2"/>
    <n v="0.15660202776216281"/>
    <n v="0.2230856233627202"/>
    <n v="0.29880572465039379"/>
    <n v="0.33892569415032564"/>
    <n v="0.38429356653863272"/>
    <n v="0.43591800897468796"/>
    <n v="0.49435347009551195"/>
    <n v="0.5599015161955575"/>
    <n v="0.63426952915343127"/>
    <n v="0.71863138051184783"/>
    <n v="0.81443558112432468"/>
  </r>
  <r>
    <x v="1"/>
    <x v="3"/>
    <x v="0"/>
    <x v="0"/>
    <x v="4"/>
    <x v="1"/>
    <n v="0"/>
    <n v="0"/>
    <n v="0"/>
    <n v="0"/>
    <n v="0"/>
    <n v="0.3319971659975911"/>
    <n v="0.70975601707623825"/>
    <n v="1.136553051624023"/>
    <n v="1.6190636202452029"/>
    <n v="2.1686089448976258"/>
    <n v="2.4597831679764126"/>
    <n v="2.7890445098980527"/>
    <n v="3.1637134616832587"/>
    <n v="3.5878139832984468"/>
    <n v="4.0635347187677411"/>
    <n v="4.6032671429152421"/>
    <n v="5.2155307321688866"/>
    <n v="5.9108381820180078"/>
  </r>
  <r>
    <x v="1"/>
    <x v="3"/>
    <x v="0"/>
    <x v="0"/>
    <x v="4"/>
    <x v="2"/>
    <n v="0"/>
    <n v="0"/>
    <n v="0"/>
    <n v="0"/>
    <n v="0"/>
    <n v="1.3047314275708337E-2"/>
    <n v="2.7793879436166784E-2"/>
    <n v="4.439062913531433E-2"/>
    <n v="6.3114396487134142E-2"/>
    <n v="8.4242472738796953E-2"/>
    <n v="9.505421208598526E-2"/>
    <n v="0.10726292447206054"/>
    <n v="0.12112401840289264"/>
    <n v="0.13678061743622899"/>
    <n v="0.15445678749458358"/>
    <n v="0.17439557815603265"/>
    <n v="0.19688442775406645"/>
    <n v="0.22224371011147909"/>
  </r>
  <r>
    <x v="0"/>
    <x v="3"/>
    <x v="0"/>
    <x v="0"/>
    <x v="5"/>
    <x v="0"/>
    <n v="0"/>
    <n v="0"/>
    <n v="0"/>
    <n v="0"/>
    <n v="0"/>
    <n v="2.1347103042349037E-2"/>
    <n v="4.7896432381793259E-2"/>
    <n v="8.0786531874308842E-2"/>
    <n v="0.12161782783679512"/>
    <n v="0.17272015752225378"/>
    <n v="0.21496395340459151"/>
    <n v="0.26754144626822685"/>
    <n v="0.33305482037314188"/>
    <n v="0.41443143380990016"/>
    <n v="0.51511402609913559"/>
    <n v="0.64057188001960264"/>
    <n v="0.79691429375582112"/>
    <n v="0.99180322413007038"/>
  </r>
  <r>
    <x v="0"/>
    <x v="3"/>
    <x v="0"/>
    <x v="0"/>
    <x v="5"/>
    <x v="1"/>
    <n v="0"/>
    <n v="0"/>
    <n v="0"/>
    <n v="0"/>
    <n v="0"/>
    <n v="0.15492848625793035"/>
    <n v="0.34761258946216211"/>
    <n v="0.58631539223307338"/>
    <n v="0.88265212995659348"/>
    <n v="1.2535318023278474"/>
    <n v="1.5601198830082033"/>
    <n v="1.9417056824696268"/>
    <n v="2.4171747828711347"/>
    <n v="3.0077727441749453"/>
    <n v="3.7384855526038279"/>
    <n v="4.6490070111130599"/>
    <n v="5.7836758910079693"/>
    <n v="7.1980995208283787"/>
  </r>
  <r>
    <x v="0"/>
    <x v="3"/>
    <x v="0"/>
    <x v="0"/>
    <x v="5"/>
    <x v="2"/>
    <n v="0"/>
    <n v="0"/>
    <n v="0"/>
    <n v="0"/>
    <n v="0"/>
    <n v="5.8253365945130019E-4"/>
    <n v="1.3021899255121613E-3"/>
    <n v="2.190290537410771E-3"/>
    <n v="3.2904987978134978E-3"/>
    <n v="4.6547441053091517E-3"/>
    <n v="5.7627915191706272E-3"/>
    <n v="7.1378796895520619E-3"/>
    <n v="8.8464673519716135E-3"/>
    <n v="1.0964244858898686E-2"/>
    <n v="1.3589023414437837E-2"/>
    <n v="1.6842438085328783E-2"/>
    <n v="2.0875513600790711E-2"/>
    <n v="2.5873471585791296E-2"/>
  </r>
  <r>
    <x v="1"/>
    <x v="3"/>
    <x v="0"/>
    <x v="0"/>
    <x v="5"/>
    <x v="0"/>
    <n v="0"/>
    <n v="0"/>
    <n v="0"/>
    <n v="0"/>
    <n v="0"/>
    <n v="1.928125436083139E-2"/>
    <n v="4.0940644789680791E-2"/>
    <n v="6.5176268436409751E-2"/>
    <n v="9.2351829199097304E-2"/>
    <n v="0.1230719123599311"/>
    <n v="0.13831878252464808"/>
    <n v="0.1554653212983248"/>
    <n v="0.17481912154782822"/>
    <n v="0.19653877490287436"/>
    <n v="0.22067063357488104"/>
    <n v="0.24784938065472514"/>
    <n v="0.27846434904583894"/>
    <n v="0.31297531520377375"/>
  </r>
  <r>
    <x v="1"/>
    <x v="3"/>
    <x v="0"/>
    <x v="0"/>
    <x v="5"/>
    <x v="1"/>
    <n v="0"/>
    <n v="0"/>
    <n v="0"/>
    <n v="0"/>
    <n v="0"/>
    <n v="0.13993540694264678"/>
    <n v="0.29713034649739989"/>
    <n v="0.47302252623044161"/>
    <n v="0.67025155931381275"/>
    <n v="0.89320527684559403"/>
    <n v="1.0038607840638172"/>
    <n v="1.1283033040394139"/>
    <n v="1.2687652191782264"/>
    <n v="1.4263975222438319"/>
    <n v="1.6015366185056215"/>
    <n v="1.7987887765672539"/>
    <n v="2.0209796143713383"/>
    <n v="2.2714460001633818"/>
  </r>
  <r>
    <x v="1"/>
    <x v="3"/>
    <x v="0"/>
    <x v="0"/>
    <x v="5"/>
    <x v="2"/>
    <n v="0"/>
    <n v="0"/>
    <n v="0"/>
    <n v="0"/>
    <n v="0"/>
    <n v="5.2615943434310987E-4"/>
    <n v="1.1132671477580059E-3"/>
    <n v="1.767679038342353E-3"/>
    <n v="2.4999305069132883E-3"/>
    <n v="3.3200443756156248E-3"/>
    <n v="3.7118243761122675E-3"/>
    <n v="4.1520358704539738E-3"/>
    <n v="4.6478694110287343E-3"/>
    <n v="5.203129560117324E-3"/>
    <n v="5.8245666838217143E-3"/>
    <n v="6.5203829919519762E-3"/>
    <n v="7.2996639528181261E-3"/>
    <n v="8.1717853717513562E-3"/>
  </r>
  <r>
    <x v="0"/>
    <x v="3"/>
    <x v="0"/>
    <x v="0"/>
    <x v="6"/>
    <x v="0"/>
    <n v="0"/>
    <n v="0"/>
    <n v="0"/>
    <n v="0"/>
    <n v="0"/>
    <n v="1.2672935940851398E-2"/>
    <n v="2.8652615656425809E-2"/>
    <n v="4.8733141862865703E-2"/>
    <n v="7.4010215346070163E-2"/>
    <n v="0.10603838877540467"/>
    <n v="0.13364865043741309"/>
    <n v="0.16830111308018553"/>
    <n v="0.21180903311614602"/>
    <n v="0.26628098711695997"/>
    <n v="0.3342733176805005"/>
    <n v="0.41977225629057702"/>
    <n v="0.52728874735142528"/>
    <n v="0.66251981316194342"/>
  </r>
  <r>
    <x v="0"/>
    <x v="3"/>
    <x v="0"/>
    <x v="0"/>
    <x v="6"/>
    <x v="1"/>
    <n v="0"/>
    <n v="0"/>
    <n v="0"/>
    <n v="0"/>
    <n v="0"/>
    <n v="9.1974952192097295E-2"/>
    <n v="0.20794888946635481"/>
    <n v="0.35368508244086033"/>
    <n v="0.53713567636989978"/>
    <n v="0.76958297458967884"/>
    <n v="0.96996688785389429"/>
    <n v="1.2214601968852747"/>
    <n v="1.5372227702906776"/>
    <n v="1.9325577888229657"/>
    <n v="2.4260181347284768"/>
    <n v="3.0465342351679894"/>
    <n v="3.8268446676784862"/>
    <n v="4.8082960749025299"/>
  </r>
  <r>
    <x v="0"/>
    <x v="3"/>
    <x v="0"/>
    <x v="0"/>
    <x v="6"/>
    <x v="2"/>
    <n v="0"/>
    <n v="0"/>
    <n v="0"/>
    <n v="0"/>
    <n v="0"/>
    <n v="1.7819350151734169E-3"/>
    <n v="4.0138218523695602E-3"/>
    <n v="6.8076816956207332E-3"/>
    <n v="1.0317147960956837E-2"/>
    <n v="1.4722863824372486E-2"/>
    <n v="1.8459129856198825E-2"/>
    <n v="2.313387267537971E-2"/>
    <n v="2.898611066260829E-2"/>
    <n v="3.6297030155679991E-2"/>
    <n v="4.5435708501966626E-2"/>
    <n v="5.6866964163857114E-2"/>
    <n v="7.1166874186604057E-2"/>
    <n v="8.9048396053446957E-2"/>
  </r>
  <r>
    <x v="1"/>
    <x v="3"/>
    <x v="0"/>
    <x v="0"/>
    <x v="6"/>
    <x v="0"/>
    <n v="0"/>
    <n v="0"/>
    <n v="0"/>
    <n v="0"/>
    <n v="0"/>
    <n v="1.1446522785285134E-2"/>
    <n v="2.4483014873745428E-2"/>
    <n v="3.9279688744504E-2"/>
    <n v="5.6103025602997222E-2"/>
    <n v="7.5356710460318665E-2"/>
    <n v="8.5782865788392476E-2"/>
    <n v="9.7577742849163124E-2"/>
    <n v="0.11094860856651056"/>
    <n v="0.12603274638523504"/>
    <n v="0.14292440979922122"/>
    <n v="0.1621079249308981"/>
    <n v="0.18390184014789446"/>
    <n v="0.20867764730671437"/>
  </r>
  <r>
    <x v="1"/>
    <x v="3"/>
    <x v="0"/>
    <x v="0"/>
    <x v="6"/>
    <x v="1"/>
    <n v="0"/>
    <n v="0"/>
    <n v="0"/>
    <n v="0"/>
    <n v="0"/>
    <n v="8.3074150367055621E-2"/>
    <n v="0.17768764341910337"/>
    <n v="0.28507581126094639"/>
    <n v="0.40717266478354924"/>
    <n v="0.5469079836188212"/>
    <n v="0.62257672701992972"/>
    <n v="0.70817908931697804"/>
    <n v="0.8052193285211986"/>
    <n v="0.91469379136165241"/>
    <n v="1.0372865308971135"/>
    <n v="1.1765125867493158"/>
    <n v="1.3346838518387529"/>
    <n v="1.5144964611337692"/>
  </r>
  <r>
    <x v="1"/>
    <x v="3"/>
    <x v="0"/>
    <x v="0"/>
    <x v="6"/>
    <x v="2"/>
    <n v="0"/>
    <n v="0"/>
    <n v="0"/>
    <n v="0"/>
    <n v="0"/>
    <n v="1.6094896911243767E-3"/>
    <n v="3.4303005968078074E-3"/>
    <n v="5.489003268052471E-3"/>
    <n v="7.8247536156747007E-3"/>
    <n v="1.0473242609037483E-2"/>
    <n v="1.1859985651365658E-2"/>
    <n v="1.3426372335717671E-2"/>
    <n v="1.5197599743190446E-2"/>
    <n v="1.7191070647241933E-2"/>
    <n v="1.9437246510481416E-2"/>
    <n v="2.1973438261063002E-2"/>
    <n v="2.4838339861426431E-2"/>
    <n v="2.8072409455095877E-2"/>
  </r>
  <r>
    <x v="0"/>
    <x v="3"/>
    <x v="0"/>
    <x v="0"/>
    <x v="7"/>
    <x v="0"/>
    <n v="0"/>
    <n v="0"/>
    <n v="0"/>
    <n v="0"/>
    <n v="0"/>
    <n v="3.6595903164311056E-4"/>
    <n v="8.2265758530744039E-4"/>
    <n v="1.3903910475073851E-3"/>
    <n v="2.0973671223325002E-3"/>
    <n v="2.9840713089308328E-3"/>
    <n v="3.7225967250593675E-3"/>
    <n v="4.6409260969947482E-3"/>
    <n v="5.7842795062233799E-3"/>
    <n v="7.2041378214736142E-3"/>
    <n v="8.9614156417391275E-3"/>
    <n v="1.1152612013301214E-2"/>
    <n v="1.388588512182657E-2"/>
    <n v="1.7295987882845369E-2"/>
  </r>
  <r>
    <x v="0"/>
    <x v="3"/>
    <x v="0"/>
    <x v="0"/>
    <x v="7"/>
    <x v="1"/>
    <n v="0"/>
    <n v="0"/>
    <n v="0"/>
    <n v="0"/>
    <n v="0"/>
    <n v="2.6559800031136288E-3"/>
    <n v="5.970510103756964E-3"/>
    <n v="1.0090885862571517E-2"/>
    <n v="1.5221827184020986E-2"/>
    <n v="2.1657161154898387E-2"/>
    <n v="2.7017074608110977E-2"/>
    <n v="3.3681931155526056E-2"/>
    <n v="4.197991953353801E-2"/>
    <n v="5.2284666695064229E-2"/>
    <n v="6.5038265723853697E-2"/>
    <n v="8.0941066973583706E-2"/>
    <n v="0.10077803803205775"/>
    <n v="0.12552716008859771"/>
  </r>
  <r>
    <x v="0"/>
    <x v="3"/>
    <x v="0"/>
    <x v="0"/>
    <x v="7"/>
    <x v="2"/>
    <n v="0"/>
    <n v="0"/>
    <n v="0"/>
    <n v="0"/>
    <n v="0"/>
    <n v="1.4595748965857891E-5"/>
    <n v="3.2688850902328886E-5"/>
    <n v="5.5094282380265111E-5"/>
    <n v="8.2936145324991387E-5"/>
    <n v="1.1753345793057713E-4"/>
    <n v="1.458530413752693E-4"/>
    <n v="1.809622724268774E-4"/>
    <n v="2.24549143906448E-4"/>
    <n v="2.7855947324456761E-4"/>
    <n v="3.4551880335946967E-4"/>
    <n v="4.2857176663297736E-4"/>
    <n v="5.3162874934935234E-4"/>
    <n v="6.5945235884045847E-4"/>
  </r>
  <r>
    <x v="1"/>
    <x v="3"/>
    <x v="0"/>
    <x v="0"/>
    <x v="7"/>
    <x v="0"/>
    <n v="0"/>
    <n v="0"/>
    <n v="0"/>
    <n v="0"/>
    <n v="0"/>
    <n v="3.3054364148409987E-4"/>
    <n v="7.0312602033200289E-4"/>
    <n v="1.1214699820054342E-3"/>
    <n v="1.5920029598670161E-3"/>
    <n v="2.1250437530954975E-3"/>
    <n v="2.3942050567224366E-3"/>
    <n v="2.6959734839181772E-3"/>
    <n v="3.0355833650847577E-3"/>
    <n v="3.4159938605785637E-3"/>
    <n v="3.8384336602890297E-3"/>
    <n v="4.3144626203762675E-3"/>
    <n v="4.8513186381716582E-3"/>
    <n v="5.4570786263728275E-3"/>
  </r>
  <r>
    <x v="1"/>
    <x v="3"/>
    <x v="0"/>
    <x v="0"/>
    <x v="7"/>
    <x v="1"/>
    <n v="0"/>
    <n v="0"/>
    <n v="0"/>
    <n v="0"/>
    <n v="0"/>
    <n v="2.3989496802316649E-3"/>
    <n v="5.1029992108293501E-3"/>
    <n v="8.1391674716294934E-3"/>
    <n v="1.1554102128098426E-2"/>
    <n v="1.5422692776899061E-2"/>
    <n v="1.7376154717257231E-2"/>
    <n v="1.95662657376202E-2"/>
    <n v="2.2031014453312174E-2"/>
    <n v="2.4791877232049161E-2"/>
    <n v="2.7857771399253401E-2"/>
    <n v="3.131259363227229E-2"/>
    <n v="3.5208873610426537E-2"/>
    <n v="3.9605230241180941E-2"/>
  </r>
  <r>
    <x v="1"/>
    <x v="3"/>
    <x v="0"/>
    <x v="0"/>
    <x v="7"/>
    <x v="2"/>
    <n v="0"/>
    <n v="0"/>
    <n v="0"/>
    <n v="0"/>
    <n v="0"/>
    <n v="1.318325713045229E-5"/>
    <n v="2.794391469360865E-5"/>
    <n v="4.4453734162698513E-5"/>
    <n v="6.2984084972429624E-5"/>
    <n v="8.3782203706483937E-5"/>
    <n v="9.3900802133722595E-5"/>
    <n v="1.052320045728028E-4"/>
    <n v="1.1795455223814367E-4"/>
    <n v="1.321731494085373E-4"/>
    <n v="1.4807550781523285E-4"/>
    <n v="1.6589060929186349E-4"/>
    <n v="1.8586702615093029E-4"/>
    <n v="2.0824560480288485E-4"/>
  </r>
  <r>
    <x v="0"/>
    <x v="3"/>
    <x v="0"/>
    <x v="0"/>
    <x v="8"/>
    <x v="0"/>
    <n v="0"/>
    <n v="0"/>
    <n v="0"/>
    <n v="0"/>
    <n v="0"/>
    <n v="2.2952528225132288E-2"/>
    <n v="5.1806927058692137E-2"/>
    <n v="8.7901617883867217E-2"/>
    <n v="0.13310576687849149"/>
    <n v="0.19008046353971489"/>
    <n v="0.23840428086847795"/>
    <n v="0.29867282982810966"/>
    <n v="0.3739681798966501"/>
    <n v="0.46780070811460717"/>
    <n v="0.58436732948980707"/>
    <n v="0.73026483976804812"/>
    <n v="0.91289541616990921"/>
    <n v="1.1415722541833966"/>
  </r>
  <r>
    <x v="0"/>
    <x v="3"/>
    <x v="0"/>
    <x v="0"/>
    <x v="8"/>
    <x v="1"/>
    <n v="0"/>
    <n v="0"/>
    <n v="0"/>
    <n v="0"/>
    <n v="0"/>
    <n v="0.1665800013546411"/>
    <n v="0.37599335005575363"/>
    <n v="0.6379537575358043"/>
    <n v="0.96602686246350822"/>
    <n v="1.3795257569606594"/>
    <n v="1.7302401304331434"/>
    <n v="2.1676444489841922"/>
    <n v="2.7141071041387468"/>
    <n v="3.3951049673955556"/>
    <n v="4.241097520203966"/>
    <n v="5.299961590488671"/>
    <n v="6.6254191333797028"/>
    <n v="8.2850614879134898"/>
  </r>
  <r>
    <x v="0"/>
    <x v="3"/>
    <x v="0"/>
    <x v="0"/>
    <x v="8"/>
    <x v="2"/>
    <n v="0"/>
    <n v="0"/>
    <n v="0"/>
    <n v="0"/>
    <n v="0"/>
    <n v="3.6268193723174323E-4"/>
    <n v="8.1557628997133832E-4"/>
    <n v="1.3799329140218297E-3"/>
    <n v="2.0852320523932575E-3"/>
    <n v="2.9659708124887014E-3"/>
    <n v="3.700524201758721E-3"/>
    <n v="4.6138169558634333E-3"/>
    <n v="5.7514976177358412E-3"/>
    <n v="7.1661576810451077E-3"/>
    <n v="8.9263326412395722E-3"/>
    <n v="1.111780393357106E-2"/>
    <n v="1.3846677354327683E-2"/>
    <n v="1.7243632756425958E-2"/>
  </r>
  <r>
    <x v="1"/>
    <x v="3"/>
    <x v="0"/>
    <x v="0"/>
    <x v="8"/>
    <x v="0"/>
    <n v="0"/>
    <n v="0"/>
    <n v="0"/>
    <n v="0"/>
    <n v="0"/>
    <n v="2.0731315816248517E-2"/>
    <n v="4.427122079596852E-2"/>
    <n v="7.0868201528211272E-2"/>
    <n v="0.10095414586996396"/>
    <n v="0.13520439297746728"/>
    <n v="0.15317418968874605"/>
    <n v="0.17334258369147174"/>
    <n v="0.19608763869059365"/>
    <n v="0.22163007499904963"/>
    <n v="0.25009408276407846"/>
    <n v="0.2822800775895325"/>
    <n v="0.31868998809887289"/>
    <n v="0.35990384651102081"/>
  </r>
  <r>
    <x v="1"/>
    <x v="3"/>
    <x v="0"/>
    <x v="0"/>
    <x v="8"/>
    <x v="1"/>
    <n v="0"/>
    <n v="0"/>
    <n v="0"/>
    <n v="0"/>
    <n v="0"/>
    <n v="0.15045935606225649"/>
    <n v="0.32130229610561989"/>
    <n v="0.51433223350288992"/>
    <n v="0.73268363253165358"/>
    <n v="0.98125782678174323"/>
    <n v="1.1116752139709138"/>
    <n v="1.2580491152397191"/>
    <n v="1.4231233613271903"/>
    <n v="1.6084998494041982"/>
    <n v="1.8150799004360139"/>
    <n v="2.0486726013809968"/>
    <n v="2.3129207435672301"/>
    <n v="2.6120339620669766"/>
  </r>
  <r>
    <x v="1"/>
    <x v="3"/>
    <x v="0"/>
    <x v="0"/>
    <x v="8"/>
    <x v="2"/>
    <n v="0"/>
    <n v="0"/>
    <n v="0"/>
    <n v="0"/>
    <n v="0"/>
    <n v="3.2758368524157458E-4"/>
    <n v="6.9706253284598937E-4"/>
    <n v="1.1129182144664919E-3"/>
    <n v="1.5823350952898067E-3"/>
    <n v="2.111789781986814E-3"/>
    <n v="2.3799749666294804E-3"/>
    <n v="2.6805111489416949E-3"/>
    <n v="3.018600648634621E-3"/>
    <n v="3.3973764878782297E-3"/>
    <n v="3.8222935786035128E-3"/>
    <n v="4.2999821847512281E-3"/>
    <n v="4.8372704205555898E-3"/>
    <n v="5.4411282795699747E-3"/>
  </r>
  <r>
    <x v="0"/>
    <x v="3"/>
    <x v="0"/>
    <x v="0"/>
    <x v="9"/>
    <x v="0"/>
    <n v="0"/>
    <n v="0"/>
    <n v="0"/>
    <n v="0"/>
    <n v="0"/>
    <n v="1.3560131912554896E-2"/>
    <n v="3.0601708610142747E-2"/>
    <n v="5.1952486100596162E-2"/>
    <n v="7.8768078202244074E-2"/>
    <n v="0.11271567176342551"/>
    <n v="0.14184170182166017"/>
    <n v="0.17843085706635517"/>
    <n v="0.22441888382547626"/>
    <n v="0.28205934072741101"/>
    <n v="0.35404768218456012"/>
    <n v="0.44459504189037813"/>
    <n v="0.55850849906904299"/>
    <n v="0.70185613114498735"/>
  </r>
  <r>
    <x v="0"/>
    <x v="3"/>
    <x v="0"/>
    <x v="0"/>
    <x v="9"/>
    <x v="1"/>
    <n v="0"/>
    <n v="0"/>
    <n v="0"/>
    <n v="0"/>
    <n v="0"/>
    <n v="9.841385533682262E-2"/>
    <n v="0.22209460377224005"/>
    <n v="0.37704975766191018"/>
    <n v="0.57166628638604666"/>
    <n v="0.81804394578551864"/>
    <n v="1.0294286820972016"/>
    <n v="1.2949777087858001"/>
    <n v="1.6287398758416916"/>
    <n v="2.0470705841029635"/>
    <n v="2.5695323320998398"/>
    <n v="3.2266877946487766"/>
    <n v="4.0534247739047728"/>
    <n v="5.0937828778651379"/>
  </r>
  <r>
    <x v="0"/>
    <x v="3"/>
    <x v="0"/>
    <x v="0"/>
    <x v="9"/>
    <x v="2"/>
    <n v="0"/>
    <n v="0"/>
    <n v="0"/>
    <n v="0"/>
    <n v="0"/>
    <n v="1.8640877909106087E-3"/>
    <n v="4.1911162753912636E-3"/>
    <n v="7.0953465357759173E-3"/>
    <n v="1.073524691346985E-2"/>
    <n v="1.5300671073037432E-2"/>
    <n v="1.915332427159562E-2"/>
    <n v="2.3978524848229939E-2"/>
    <n v="3.0025781017380591E-2"/>
    <n v="3.7588921872096434E-2"/>
    <n v="4.7048459168648929E-2"/>
    <n v="5.8884184510971327E-2"/>
    <n v="7.3696467581795724E-2"/>
    <n v="9.2227952298334706E-2"/>
  </r>
  <r>
    <x v="1"/>
    <x v="3"/>
    <x v="0"/>
    <x v="0"/>
    <x v="9"/>
    <x v="0"/>
    <n v="0"/>
    <n v="0"/>
    <n v="0"/>
    <n v="0"/>
    <n v="0"/>
    <n v="1.2247861082307649E-2"/>
    <n v="2.6150666629559342E-2"/>
    <n v="4.1883346548676981E-2"/>
    <n v="5.9730655466211618E-2"/>
    <n v="8.0138196643467038E-2"/>
    <n v="9.1067757817616501E-2"/>
    <n v="0.10346691068202064"/>
    <n v="0.11756305261027281"/>
    <n v="0.13350649111545373"/>
    <n v="0.15138201303850962"/>
    <n v="0.17169296979488155"/>
    <n v="0.19478628779365725"/>
    <n v="0.22106083798497936"/>
  </r>
  <r>
    <x v="1"/>
    <x v="3"/>
    <x v="0"/>
    <x v="0"/>
    <x v="9"/>
    <x v="1"/>
    <n v="0"/>
    <n v="0"/>
    <n v="0"/>
    <n v="0"/>
    <n v="0"/>
    <n v="8.888993385261397E-2"/>
    <n v="0.18979077336704403"/>
    <n v="0.30397208779710816"/>
    <n v="0.43350050900189169"/>
    <n v="0.58161004201750832"/>
    <n v="0.66093229782033103"/>
    <n v="0.75092024514751221"/>
    <n v="0.85322424052752122"/>
    <n v="0.96893515401558727"/>
    <n v="1.0986683336004432"/>
    <n v="1.2460768966486646"/>
    <n v="1.4136786922237161"/>
    <n v="1.6043685614848524"/>
  </r>
  <r>
    <x v="1"/>
    <x v="3"/>
    <x v="0"/>
    <x v="0"/>
    <x v="9"/>
    <x v="2"/>
    <n v="0"/>
    <n v="0"/>
    <n v="0"/>
    <n v="0"/>
    <n v="0"/>
    <n v="1.6836921982418403E-3"/>
    <n v="3.5821212636246019E-3"/>
    <n v="5.7221522352591207E-3"/>
    <n v="8.1447139382976475E-3"/>
    <n v="1.0889211316590451E-2"/>
    <n v="1.2309553628042525E-2"/>
    <n v="1.3918770729386215E-2"/>
    <n v="1.5743946698257242E-2"/>
    <n v="1.7803706168383806E-2"/>
    <n v="2.0127540742899772E-2"/>
    <n v="2.2752757391931912E-2"/>
    <n v="2.5720675395289674E-2"/>
    <n v="2.9073867217552916E-2"/>
  </r>
  <r>
    <x v="0"/>
    <x v="3"/>
    <x v="0"/>
    <x v="1"/>
    <x v="0"/>
    <x v="0"/>
    <n v="0"/>
    <n v="0"/>
    <n v="0"/>
    <n v="0"/>
    <n v="0"/>
    <n v="0"/>
    <n v="6.3679698268436155E-2"/>
    <n v="0.12779111202689125"/>
    <n v="0.12881943318182554"/>
    <n v="0.13053658027726955"/>
    <n v="0.13235624605254048"/>
    <n v="0.20092283019456508"/>
    <n v="0.27006693939153403"/>
    <n v="0.27248428343454756"/>
    <n v="0.2747935974239562"/>
    <n v="0.27750816912506238"/>
    <n v="0.28060664944945002"/>
    <n v="0.28373986194838335"/>
  </r>
  <r>
    <x v="0"/>
    <x v="3"/>
    <x v="0"/>
    <x v="1"/>
    <x v="0"/>
    <x v="1"/>
    <n v="0"/>
    <n v="0"/>
    <n v="0"/>
    <n v="0"/>
    <n v="0"/>
    <n v="0"/>
    <n v="0.50499468629827649"/>
    <n v="1.0134129759486481"/>
    <n v="1.0215677997491768"/>
    <n v="1.0351851720416201"/>
    <n v="1.0496155410970296"/>
    <n v="1.5933643588659867"/>
    <n v="2.1416930834479699"/>
    <n v="2.1608631789394823"/>
    <n v="2.1791765712035236"/>
    <n v="2.2007037505386955"/>
    <n v="2.2252754137526072"/>
    <n v="2.250122511116901"/>
  </r>
  <r>
    <x v="0"/>
    <x v="3"/>
    <x v="0"/>
    <x v="1"/>
    <x v="0"/>
    <x v="2"/>
    <n v="0"/>
    <n v="0"/>
    <n v="0"/>
    <n v="0"/>
    <n v="0"/>
    <n v="0"/>
    <n v="1.3534637747282325E-2"/>
    <n v="2.7108593186738358E-2"/>
    <n v="2.7245384941436183E-2"/>
    <n v="2.7451143793982811E-2"/>
    <n v="2.7647832480139228E-2"/>
    <n v="4.1765598808700337E-2"/>
    <n v="5.5969460244602726E-2"/>
    <n v="5.631977974687212E-2"/>
    <n v="5.6681391322010111E-2"/>
    <n v="5.7044839102141406E-2"/>
    <n v="5.7399154826420995E-2"/>
    <n v="5.7753596343298991E-2"/>
  </r>
  <r>
    <x v="0"/>
    <x v="3"/>
    <x v="0"/>
    <x v="1"/>
    <x v="2"/>
    <x v="0"/>
    <n v="0"/>
    <n v="0"/>
    <n v="0"/>
    <n v="0"/>
    <n v="0"/>
    <n v="0"/>
    <n v="6.7638865805823858E-2"/>
    <n v="0.13586268320065004"/>
    <n v="0.13718772375805344"/>
    <n v="0.13921408684166864"/>
    <n v="0.14132090306160827"/>
    <n v="0.21476244020789781"/>
    <n v="0.28885251241301568"/>
    <n v="0.29163532744493248"/>
    <n v="0.29428114283350604"/>
    <n v="0.2973510108429035"/>
    <n v="0.30081450729744619"/>
    <n v="0.30424775465530146"/>
  </r>
  <r>
    <x v="0"/>
    <x v="3"/>
    <x v="0"/>
    <x v="1"/>
    <x v="2"/>
    <x v="1"/>
    <n v="0"/>
    <n v="0"/>
    <n v="0"/>
    <n v="0"/>
    <n v="0"/>
    <n v="0"/>
    <n v="0.53639179751129296"/>
    <n v="1.0774223959626075"/>
    <n v="1.0879302730225415"/>
    <n v="1.1039997993796393"/>
    <n v="1.1207073376533234"/>
    <n v="1.703115656488539"/>
    <n v="2.290667007836344"/>
    <n v="2.3127353725158537"/>
    <n v="2.3337172984433847"/>
    <n v="2.358062059403899"/>
    <n v="2.3855283846710824"/>
    <n v="2.4127548276287101"/>
  </r>
  <r>
    <x v="0"/>
    <x v="3"/>
    <x v="0"/>
    <x v="1"/>
    <x v="2"/>
    <x v="2"/>
    <n v="0"/>
    <n v="0"/>
    <n v="0"/>
    <n v="0"/>
    <n v="0"/>
    <n v="0"/>
    <n v="1.4606951486836569E-2"/>
    <n v="2.9283526287652475E-2"/>
    <n v="2.9481127983610557E-2"/>
    <n v="2.9745940625094003E-2"/>
    <n v="2.9994402059090874E-2"/>
    <n v="4.535916482027641E-2"/>
    <n v="6.0823754617208625E-2"/>
    <n v="6.1245911848222589E-2"/>
    <n v="6.167566505612801E-2"/>
    <n v="6.2105111480971455E-2"/>
    <n v="6.2520685308553453E-2"/>
    <n v="6.2922163631577988E-2"/>
  </r>
  <r>
    <x v="0"/>
    <x v="3"/>
    <x v="0"/>
    <x v="1"/>
    <x v="3"/>
    <x v="0"/>
    <n v="0"/>
    <n v="0"/>
    <n v="0"/>
    <n v="0"/>
    <n v="0"/>
    <n v="0"/>
    <n v="7.7513721756165152E-2"/>
    <n v="0.15573267260764301"/>
    <n v="0.15711667442427477"/>
    <n v="0.15904495617612222"/>
    <n v="0.1610317483148021"/>
    <n v="0.24397765371443653"/>
    <n v="0.32737529963131035"/>
    <n v="0.32957363987542043"/>
    <n v="0.33163911170333416"/>
    <n v="0.33425972181864727"/>
    <n v="0.337424015703915"/>
    <n v="0.3406381064930375"/>
  </r>
  <r>
    <x v="0"/>
    <x v="3"/>
    <x v="0"/>
    <x v="1"/>
    <x v="3"/>
    <x v="1"/>
    <n v="0"/>
    <n v="0"/>
    <n v="0"/>
    <n v="0"/>
    <n v="0"/>
    <n v="0"/>
    <n v="0.61470168148502147"/>
    <n v="1.2349959922606937"/>
    <n v="1.2459714456976743"/>
    <n v="1.2612631644847836"/>
    <n v="1.2770188841269077"/>
    <n v="1.9347990340962578"/>
    <n v="2.5961615904995998"/>
    <n v="2.6135949353824781"/>
    <n v="2.6299746030969566"/>
    <n v="2.6507566453973768"/>
    <n v="2.675850225319981"/>
    <n v="2.7013387061690119"/>
  </r>
  <r>
    <x v="0"/>
    <x v="3"/>
    <x v="0"/>
    <x v="1"/>
    <x v="3"/>
    <x v="2"/>
    <n v="0"/>
    <n v="0"/>
    <n v="0"/>
    <n v="0"/>
    <n v="0"/>
    <n v="0"/>
    <n v="1.6701982100380996E-2"/>
    <n v="3.3491059702474159E-2"/>
    <n v="3.3688197125210997E-2"/>
    <n v="3.3907312249242171E-2"/>
    <n v="3.4101429002632883E-2"/>
    <n v="5.1414310936467346E-2"/>
    <n v="6.8781264399990411E-2"/>
    <n v="6.9058360346361453E-2"/>
    <n v="6.9349585971307456E-2"/>
    <n v="6.9657738330778721E-2"/>
    <n v="6.9972623575119366E-2"/>
    <n v="7.0290493981827462E-2"/>
  </r>
  <r>
    <x v="0"/>
    <x v="3"/>
    <x v="0"/>
    <x v="1"/>
    <x v="4"/>
    <x v="0"/>
    <n v="0"/>
    <n v="0"/>
    <n v="0"/>
    <n v="0"/>
    <n v="0"/>
    <n v="0"/>
    <n v="0.50136295908681738"/>
    <n v="1.0071188693325808"/>
    <n v="1.0162707620760196"/>
    <n v="1.0296579032135718"/>
    <n v="1.0447644182451379"/>
    <n v="1.5905225170738209"/>
    <n v="2.1427169648292637"/>
    <n v="2.1664011019745972"/>
    <n v="2.187742948602307"/>
    <n v="2.2122961058755912"/>
    <n v="2.2406619096481908"/>
    <n v="2.2696794223766155"/>
  </r>
  <r>
    <x v="0"/>
    <x v="3"/>
    <x v="0"/>
    <x v="1"/>
    <x v="4"/>
    <x v="1"/>
    <n v="0"/>
    <n v="0"/>
    <n v="0"/>
    <n v="0"/>
    <n v="0"/>
    <n v="0"/>
    <n v="3.975923836484609"/>
    <n v="7.9866847882941681"/>
    <n v="8.0592614073843869"/>
    <n v="8.1654245225218212"/>
    <n v="8.2852226689776618"/>
    <n v="12.613210197293927"/>
    <n v="16.992239456264659"/>
    <n v="17.180060123340301"/>
    <n v="17.34930588668162"/>
    <n v="17.544018083692769"/>
    <n v="17.768965446309945"/>
    <n v="17.999081011174525"/>
  </r>
  <r>
    <x v="0"/>
    <x v="3"/>
    <x v="0"/>
    <x v="1"/>
    <x v="4"/>
    <x v="2"/>
    <n v="0"/>
    <n v="0"/>
    <n v="0"/>
    <n v="0"/>
    <n v="0"/>
    <n v="0"/>
    <n v="3.6574268789963685E-2"/>
    <n v="7.3327015345530072E-2"/>
    <n v="7.3773220041180296E-2"/>
    <n v="7.4318913292648919E-2"/>
    <n v="7.4905198260577649E-2"/>
    <n v="0.11347647618976942"/>
    <n v="0.15241277247991411"/>
    <n v="0.15368651508258599"/>
    <n v="0.15488441061864613"/>
    <n v="0.15608487152382317"/>
    <n v="0.15731157989199115"/>
    <n v="0.15856233027581729"/>
  </r>
  <r>
    <x v="0"/>
    <x v="3"/>
    <x v="0"/>
    <x v="1"/>
    <x v="8"/>
    <x v="0"/>
    <n v="0"/>
    <n v="0"/>
    <n v="0"/>
    <n v="0"/>
    <n v="0"/>
    <n v="0"/>
    <n v="9.1171586092419377E-2"/>
    <n v="0.18314644297894767"/>
    <n v="0.18486773248429383"/>
    <n v="0.18731297338998878"/>
    <n v="0.18967912974187967"/>
    <n v="0.28737284513564876"/>
    <n v="0.38575321298034299"/>
    <n v="0.38855879692005502"/>
    <n v="0.3911229582791329"/>
    <n v="0.39421480463828001"/>
    <n v="0.39782979602517449"/>
    <n v="0.40147089633657795"/>
  </r>
  <r>
    <x v="0"/>
    <x v="3"/>
    <x v="0"/>
    <x v="1"/>
    <x v="8"/>
    <x v="1"/>
    <n v="0"/>
    <n v="0"/>
    <n v="0"/>
    <n v="0"/>
    <n v="0"/>
    <n v="0"/>
    <n v="0.72301169399351028"/>
    <n v="1.4523935105490597"/>
    <n v="1.4660437331069085"/>
    <n v="1.4854350571500878"/>
    <n v="1.5041992224515444"/>
    <n v="2.2789329052435541"/>
    <n v="3.0591119002540546"/>
    <n v="3.0813608276209203"/>
    <n v="3.1016952182721953"/>
    <n v="3.1262142726125308"/>
    <n v="3.1548819876148899"/>
    <n v="3.1837567524070645"/>
  </r>
  <r>
    <x v="0"/>
    <x v="3"/>
    <x v="0"/>
    <x v="1"/>
    <x v="8"/>
    <x v="2"/>
    <n v="0"/>
    <n v="0"/>
    <n v="0"/>
    <n v="0"/>
    <n v="0"/>
    <n v="0"/>
    <n v="4.234246845294437E-4"/>
    <n v="8.4893609342143715E-4"/>
    <n v="8.5436519662066414E-4"/>
    <n v="8.6073202610525415E-4"/>
    <n v="8.6578089410844572E-4"/>
    <n v="1.3052895414044181E-3"/>
    <n v="1.746870902259104E-3"/>
    <n v="1.7548809965950369E-3"/>
    <n v="1.7628632933729335E-3"/>
    <n v="1.7707024637932868E-3"/>
    <n v="1.7781849285886638E-3"/>
    <n v="1.7856027932203705E-3"/>
  </r>
  <r>
    <x v="0"/>
    <x v="3"/>
    <x v="0"/>
    <x v="1"/>
    <x v="9"/>
    <x v="0"/>
    <n v="0"/>
    <n v="0"/>
    <n v="0"/>
    <n v="0"/>
    <n v="0"/>
    <n v="0"/>
    <n v="4.1825471106893171E-2"/>
    <n v="8.4084846841383704E-2"/>
    <n v="8.5062462393749455E-2"/>
    <n v="8.6502439595552705E-2"/>
    <n v="8.8012381746030072E-2"/>
    <n v="0.13411096633579153"/>
    <n v="0.18072566830846992"/>
    <n v="0.18289642661024397"/>
    <n v="0.18500038069751384"/>
    <n v="0.18738983207282217"/>
    <n v="0.19004969557263379"/>
    <n v="0.19273340658505783"/>
  </r>
  <r>
    <x v="0"/>
    <x v="3"/>
    <x v="0"/>
    <x v="1"/>
    <x v="9"/>
    <x v="1"/>
    <n v="0"/>
    <n v="0"/>
    <n v="0"/>
    <n v="0"/>
    <n v="0"/>
    <n v="0"/>
    <n v="0.33168562721303624"/>
    <n v="0.66681221814379033"/>
    <n v="0.67456493482762481"/>
    <n v="0.68598428597209682"/>
    <n v="0.69795847528741928"/>
    <n v="1.0635308774299093"/>
    <n v="1.43319620939095"/>
    <n v="1.450410823113093"/>
    <n v="1.467095664014946"/>
    <n v="1.48604456422192"/>
    <n v="1.5071378949098477"/>
    <n v="1.5284203418699658"/>
  </r>
  <r>
    <x v="0"/>
    <x v="3"/>
    <x v="0"/>
    <x v="1"/>
    <x v="9"/>
    <x v="2"/>
    <n v="0"/>
    <n v="0"/>
    <n v="0"/>
    <n v="0"/>
    <n v="0"/>
    <n v="0"/>
    <n v="2.4487044722264983E-3"/>
    <n v="4.9132908065371997E-3"/>
    <n v="4.9556269123910814E-3"/>
    <n v="5.0107516959745826E-3"/>
    <n v="5.0641759357590767E-3"/>
    <n v="7.6789589259597269E-3"/>
    <n v="1.031687962942579E-2"/>
    <n v="1.0412952996455907E-2"/>
    <n v="1.0511284135033761E-2"/>
    <n v="1.0610476657236053E-2"/>
    <n v="1.0708361642649124E-2"/>
    <n v="1.080597646999594E-2"/>
  </r>
  <r>
    <x v="0"/>
    <x v="3"/>
    <x v="0"/>
    <x v="2"/>
    <x v="0"/>
    <x v="0"/>
    <n v="0"/>
    <n v="0"/>
    <n v="0"/>
    <n v="0"/>
    <n v="0"/>
    <n v="1.950581658692257E-3"/>
    <n v="4.2822084945448625E-3"/>
    <n v="7.069750572500982E-3"/>
    <n v="1.0402526018968284E-2"/>
    <n v="1.4387078040035573E-2"/>
    <n v="1.9150650568039537E-2"/>
    <n v="2.3882669235146571E-2"/>
    <n v="2.8551676438801632E-2"/>
    <n v="3.413209597900526E-2"/>
    <n v="4.080063388353012E-2"/>
    <n v="4.8768611858640593E-2"/>
    <n v="5.8288710975840929E-2"/>
    <n v="6.9664745971584799E-2"/>
  </r>
  <r>
    <x v="0"/>
    <x v="3"/>
    <x v="0"/>
    <x v="2"/>
    <x v="0"/>
    <x v="1"/>
    <n v="0"/>
    <n v="0"/>
    <n v="0"/>
    <n v="0"/>
    <n v="0"/>
    <n v="1.7068426530538E-2"/>
    <n v="3.747116187208864E-2"/>
    <n v="6.1863351220508928E-2"/>
    <n v="9.10265665092993E-2"/>
    <n v="0.12589310651064956"/>
    <n v="0.16757641023433772"/>
    <n v="0.2089836041350539"/>
    <n v="0.24983942069162299"/>
    <n v="0.29867048629048781"/>
    <n v="0.35702305450124427"/>
    <n v="0.42674628093427558"/>
    <n v="0.51005123339359226"/>
    <n v="0.60959642119355506"/>
  </r>
  <r>
    <x v="0"/>
    <x v="3"/>
    <x v="0"/>
    <x v="2"/>
    <x v="0"/>
    <x v="2"/>
    <n v="0"/>
    <n v="0"/>
    <n v="0"/>
    <n v="0"/>
    <n v="0"/>
    <n v="3.4221852416290209E-3"/>
    <n v="7.5128927037255077E-3"/>
    <n v="1.2403477682360524E-2"/>
    <n v="1.8250643780605577E-2"/>
    <n v="2.5241315029991551E-2"/>
    <n v="3.3598733715910073E-2"/>
    <n v="4.1900792936821474E-2"/>
    <n v="5.0092302107537415E-2"/>
    <n v="5.9882832694904131E-2"/>
    <n v="7.1582405434354957E-2"/>
    <n v="8.5561772312196679E-2"/>
    <n v="0.10226424798274666"/>
    <n v="0.12222285822457099"/>
  </r>
  <r>
    <x v="1"/>
    <x v="3"/>
    <x v="0"/>
    <x v="2"/>
    <x v="0"/>
    <x v="0"/>
    <n v="0"/>
    <n v="0"/>
    <n v="0"/>
    <n v="0"/>
    <n v="0"/>
    <n v="1.8596647169735504E-3"/>
    <n v="3.9790019865268058E-3"/>
    <n v="6.3946462406952375E-3"/>
    <n v="9.1481654691514553E-3"/>
    <n v="1.2286737331415601E-2"/>
    <n v="1.5864041534665724E-2"/>
    <n v="1.9023406450855828E-2"/>
    <n v="2.1682461663455999E-2"/>
    <n v="2.471232554819543E-2"/>
    <n v="2.8163888262118113E-2"/>
    <n v="3.2095329401891866E-2"/>
    <n v="3.6573100545114312E-2"/>
    <n v="4.1673935586060334E-2"/>
  </r>
  <r>
    <x v="1"/>
    <x v="3"/>
    <x v="0"/>
    <x v="2"/>
    <x v="0"/>
    <x v="1"/>
    <n v="0"/>
    <n v="0"/>
    <n v="0"/>
    <n v="0"/>
    <n v="0"/>
    <n v="1.6272864276995976E-2"/>
    <n v="3.4817974817537511E-2"/>
    <n v="5.5955898622190275E-2"/>
    <n v="8.0050373437891148E-2"/>
    <n v="0.10751422402991663"/>
    <n v="0.13881717087065321"/>
    <n v="0.16646296960706897"/>
    <n v="0.18973084374843582"/>
    <n v="0.21624345288927904"/>
    <n v="0.24644610774128406"/>
    <n v="0.28084790474082705"/>
    <n v="0.320030323707022"/>
    <n v="0.36466481914216897"/>
  </r>
  <r>
    <x v="1"/>
    <x v="3"/>
    <x v="0"/>
    <x v="2"/>
    <x v="0"/>
    <x v="2"/>
    <n v="0"/>
    <n v="0"/>
    <n v="0"/>
    <n v="0"/>
    <n v="0"/>
    <n v="3.2626766074852955E-3"/>
    <n v="6.980934027562764E-3"/>
    <n v="1.1219045300065709E-2"/>
    <n v="1.6049939112777023E-2"/>
    <n v="2.1556386002077463E-2"/>
    <n v="2.783256397936228E-2"/>
    <n v="3.3375491106214787E-2"/>
    <n v="3.8040653143746633E-2"/>
    <n v="4.3356378032419922E-2"/>
    <n v="4.9411949675630354E-2"/>
    <n v="5.6309440886476179E-2"/>
    <n v="6.4165437200930292E-2"/>
    <n v="7.3114563898252369E-2"/>
  </r>
  <r>
    <x v="0"/>
    <x v="3"/>
    <x v="0"/>
    <x v="2"/>
    <x v="1"/>
    <x v="0"/>
    <n v="0"/>
    <n v="0"/>
    <n v="0"/>
    <n v="0"/>
    <n v="0"/>
    <n v="7.6522738499198127E-3"/>
    <n v="1.6867929538366747E-2"/>
    <n v="2.7936560739725308E-2"/>
    <n v="4.1209161615125424E-2"/>
    <n v="5.7095180944221884E-2"/>
    <n v="7.6089284449228342E-2"/>
    <n v="9.5022490792488146E-2"/>
    <n v="0.11375285459135404"/>
    <n v="0.1360767386624675"/>
    <n v="0.1626967609010756"/>
    <n v="0.19445850854720476"/>
    <n v="0.23237487188527897"/>
    <n v="0.27765260170341011"/>
  </r>
  <r>
    <x v="0"/>
    <x v="3"/>
    <x v="0"/>
    <x v="2"/>
    <x v="1"/>
    <x v="1"/>
    <n v="0"/>
    <n v="0"/>
    <n v="0"/>
    <n v="0"/>
    <n v="0"/>
    <n v="6.6960679865348913E-2"/>
    <n v="0.14760162168290333"/>
    <n v="0.24445689437149765"/>
    <n v="0.36059784745664236"/>
    <n v="0.49960733345948838"/>
    <n v="0.66581388971614497"/>
    <n v="0.83148756967584703"/>
    <n v="0.99538629033003834"/>
    <n v="1.1907298553871954"/>
    <n v="1.4236664729321338"/>
    <n v="1.7015953941662767"/>
    <n v="2.0333798437211819"/>
    <n v="2.4295794088234435"/>
  </r>
  <r>
    <x v="0"/>
    <x v="3"/>
    <x v="0"/>
    <x v="2"/>
    <x v="1"/>
    <x v="2"/>
    <n v="0"/>
    <n v="0"/>
    <n v="0"/>
    <n v="0"/>
    <n v="0"/>
    <n v="2.4600947674399839E-3"/>
    <n v="5.4227940620966177E-3"/>
    <n v="8.9811980391668426E-3"/>
    <n v="1.324814621748293E-2"/>
    <n v="1.8355270425716823E-2"/>
    <n v="2.446159850039354E-2"/>
    <n v="3.0548349023102949E-2"/>
    <n v="3.6569888617418451E-2"/>
    <n v="4.3746692724194979E-2"/>
    <n v="5.2304642779657518E-2"/>
    <n v="6.2515582785393237E-2"/>
    <n v="7.4705142238930974E-2"/>
    <n v="8.9261273970718508E-2"/>
  </r>
  <r>
    <x v="1"/>
    <x v="3"/>
    <x v="0"/>
    <x v="2"/>
    <x v="1"/>
    <x v="0"/>
    <n v="0"/>
    <n v="0"/>
    <n v="0"/>
    <n v="0"/>
    <n v="0"/>
    <n v="7.295600068779484E-3"/>
    <n v="1.567219029478541E-2"/>
    <n v="2.5264108413085518E-2"/>
    <n v="3.6229852223031586E-2"/>
    <n v="4.8743031372423473E-2"/>
    <n v="6.3007049796826253E-2"/>
    <n v="7.566576982497053E-2"/>
    <n v="8.6372041010920275E-2"/>
    <n v="9.8516109672518101E-2"/>
    <n v="0.11230488005837568"/>
    <n v="0.12797748418891441"/>
    <n v="0.14580752965757404"/>
    <n v="0.16610170388564688"/>
  </r>
  <r>
    <x v="1"/>
    <x v="3"/>
    <x v="0"/>
    <x v="2"/>
    <x v="1"/>
    <x v="1"/>
    <n v="0"/>
    <n v="0"/>
    <n v="0"/>
    <n v="0"/>
    <n v="0"/>
    <n v="6.3839631227557231E-2"/>
    <n v="0.13713839019613117"/>
    <n v="0.22107178973342867"/>
    <n v="0.31702675359700294"/>
    <n v="0.4265224407029955"/>
    <n v="0.5513387227705645"/>
    <n v="0.66210795501890218"/>
    <n v="0.75579242207982722"/>
    <n v="0.86205823402807435"/>
    <n v="0.982715891823984"/>
    <n v="1.1198579032605385"/>
    <n v="1.2758784521884947"/>
    <n v="1.453461185147253"/>
  </r>
  <r>
    <x v="1"/>
    <x v="3"/>
    <x v="0"/>
    <x v="2"/>
    <x v="1"/>
    <x v="2"/>
    <n v="0"/>
    <n v="0"/>
    <n v="0"/>
    <n v="0"/>
    <n v="0"/>
    <n v="2.3454293333643917E-3"/>
    <n v="5.0383812830913392E-3"/>
    <n v="8.1220434775370002E-3"/>
    <n v="1.1647370654402005E-2"/>
    <n v="1.5670175790914554E-2"/>
    <n v="2.0255850294566634E-2"/>
    <n v="2.4325444707219777E-2"/>
    <n v="2.7767355208583304E-2"/>
    <n v="3.1671496690679077E-2"/>
    <n v="3.6104385860743882E-2"/>
    <n v="4.1142900186012132E-2"/>
    <n v="4.6875000529118159E-2"/>
    <n v="5.3399282436321527E-2"/>
  </r>
  <r>
    <x v="0"/>
    <x v="3"/>
    <x v="0"/>
    <x v="2"/>
    <x v="2"/>
    <x v="0"/>
    <n v="0"/>
    <n v="0"/>
    <n v="0"/>
    <n v="0"/>
    <n v="0"/>
    <n v="4.4603669232807014E-3"/>
    <n v="9.8043806255454502E-3"/>
    <n v="1.6205195879165711E-2"/>
    <n v="2.3869681213611084E-2"/>
    <n v="3.3045097624117753E-2"/>
    <n v="4.4025905638537623E-2"/>
    <n v="5.4962649345564295E-2"/>
    <n v="6.5783186055625206E-2"/>
    <n v="7.8715831181107643E-2"/>
    <n v="9.4170749633160217E-2"/>
    <n v="0.11264010287977699"/>
    <n v="0.13470856671650316"/>
    <n v="0.16107127074338867"/>
  </r>
  <r>
    <x v="0"/>
    <x v="3"/>
    <x v="0"/>
    <x v="2"/>
    <x v="2"/>
    <x v="1"/>
    <n v="0"/>
    <n v="0"/>
    <n v="0"/>
    <n v="0"/>
    <n v="0"/>
    <n v="3.9030124573354107E-2"/>
    <n v="8.5792537645795003E-2"/>
    <n v="0.14180241777827346"/>
    <n v="0.20886995337330921"/>
    <n v="0.28915878424175023"/>
    <n v="0.38524556635869334"/>
    <n v="0.48094676687744586"/>
    <n v="0.57563110630699166"/>
    <n v="0.68879730070144196"/>
    <n v="0.82403446903981892"/>
    <n v="0.98564923535920623"/>
    <n v="1.1787577637617195"/>
    <n v="1.409442736535887"/>
  </r>
  <r>
    <x v="0"/>
    <x v="3"/>
    <x v="0"/>
    <x v="2"/>
    <x v="2"/>
    <x v="2"/>
    <n v="0"/>
    <n v="0"/>
    <n v="0"/>
    <n v="0"/>
    <n v="0"/>
    <n v="6.6419658540963168E-3"/>
    <n v="1.4599776757276028E-2"/>
    <n v="2.4131278780355019E-2"/>
    <n v="3.5544521402817275E-2"/>
    <n v="4.9207702828007169E-2"/>
    <n v="6.5559306437451753E-2"/>
    <n v="8.1845293556117873E-2"/>
    <n v="9.795823596363587E-2"/>
    <n v="0.11721633486089417"/>
    <n v="0.14023036989478196"/>
    <n v="0.16773322240025318"/>
    <n v="0.20059553749160514"/>
    <n v="0.23985243787222021"/>
  </r>
  <r>
    <x v="1"/>
    <x v="3"/>
    <x v="0"/>
    <x v="2"/>
    <x v="2"/>
    <x v="0"/>
    <n v="0"/>
    <n v="0"/>
    <n v="0"/>
    <n v="0"/>
    <n v="0"/>
    <n v="4.2524684649921955E-3"/>
    <n v="9.1099213103877884E-3"/>
    <n v="1.4656776624851254E-2"/>
    <n v="2.0989128769063763E-2"/>
    <n v="2.8216466652547904E-2"/>
    <n v="3.6462733594877152E-2"/>
    <n v="4.377033515485116E-2"/>
    <n v="4.9947666033942524E-2"/>
    <n v="5.6983491543221618E-2"/>
    <n v="6.4996256496853921E-2"/>
    <n v="7.41222087519601E-2"/>
    <n v="8.4514705732135015E-2"/>
    <n v="9.6346789049034334E-2"/>
  </r>
  <r>
    <x v="1"/>
    <x v="3"/>
    <x v="0"/>
    <x v="2"/>
    <x v="2"/>
    <x v="1"/>
    <n v="0"/>
    <n v="0"/>
    <n v="0"/>
    <n v="0"/>
    <n v="0"/>
    <n v="3.7210923851714733E-2"/>
    <n v="7.971572063770152E-2"/>
    <n v="0.12825308485854542"/>
    <n v="0.18366388340539994"/>
    <n v="0.24690619121953561"/>
    <n v="0.31906456553272156"/>
    <n v="0.38300921495820855"/>
    <n v="0.43706351091384865"/>
    <n v="0.49863000327353207"/>
    <n v="0.56874513498723589"/>
    <n v="0.64860113327028579"/>
    <n v="0.73953994138656742"/>
    <n v="0.84307574769220994"/>
  </r>
  <r>
    <x v="1"/>
    <x v="3"/>
    <x v="0"/>
    <x v="2"/>
    <x v="2"/>
    <x v="2"/>
    <n v="0"/>
    <n v="0"/>
    <n v="0"/>
    <n v="0"/>
    <n v="0"/>
    <n v="6.3323826998799631E-3"/>
    <n v="1.3565652180156335E-2"/>
    <n v="2.1825516050095733E-2"/>
    <n v="3.1255069143238466E-2"/>
    <n v="4.2017352216311421E-2"/>
    <n v="5.4296930196507824E-2"/>
    <n v="6.5178734512505318E-2"/>
    <n v="7.437744427654451E-2"/>
    <n v="8.4854544836163795E-2"/>
    <n v="9.6786413252894957E-2"/>
    <n v="0.11037593723312061"/>
    <n v="0.12585148246704281"/>
    <n v="0.14347072651700643"/>
  </r>
  <r>
    <x v="0"/>
    <x v="3"/>
    <x v="0"/>
    <x v="2"/>
    <x v="3"/>
    <x v="0"/>
    <n v="0"/>
    <n v="0"/>
    <n v="0"/>
    <n v="0"/>
    <n v="0"/>
    <n v="4.5144248847327675E-3"/>
    <n v="9.9474710622349145E-3"/>
    <n v="1.6457828342145042E-2"/>
    <n v="2.4236746046039453E-2"/>
    <n v="3.3523424960902742E-2"/>
    <n v="4.4610130610847974E-2"/>
    <n v="5.5611185573096432E-2"/>
    <n v="6.6423301375851132E-2"/>
    <n v="7.9277660365059205E-2"/>
    <n v="9.4585263108807008E-2"/>
    <n v="0.11283706755858747"/>
    <n v="0.13460810246368254"/>
    <n v="0.16057994456308952"/>
  </r>
  <r>
    <x v="0"/>
    <x v="3"/>
    <x v="0"/>
    <x v="2"/>
    <x v="3"/>
    <x v="1"/>
    <n v="0"/>
    <n v="0"/>
    <n v="0"/>
    <n v="0"/>
    <n v="0"/>
    <n v="3.9503154932951479E-2"/>
    <n v="8.7044640368576759E-2"/>
    <n v="0.14401306023683252"/>
    <n v="0.21208192816879068"/>
    <n v="0.29334435369436995"/>
    <n v="0.39035778556405099"/>
    <n v="0.48662173716269191"/>
    <n v="0.58123239003980043"/>
    <n v="0.6937135471483703"/>
    <n v="0.82766163982421903"/>
    <n v="0.98737276081860248"/>
    <n v="1.1778786584391749"/>
    <n v="1.4051434216245657"/>
  </r>
  <r>
    <x v="0"/>
    <x v="3"/>
    <x v="0"/>
    <x v="2"/>
    <x v="3"/>
    <x v="2"/>
    <n v="0"/>
    <n v="0"/>
    <n v="0"/>
    <n v="0"/>
    <n v="0"/>
    <n v="8.0294462229016667E-3"/>
    <n v="1.7692770615855283E-2"/>
    <n v="2.9272222042259773E-2"/>
    <n v="4.3107960363442464E-2"/>
    <n v="5.9625432874376404E-2"/>
    <n v="7.9344468870839749E-2"/>
    <n v="9.8911164844293381E-2"/>
    <n v="0.11814180985681823"/>
    <n v="0.14100482937072661"/>
    <n v="0.16823123720135347"/>
    <n v="0.20069426096237558"/>
    <n v="0.23941665826674982"/>
    <n v="0.28561069510899234"/>
  </r>
  <r>
    <x v="1"/>
    <x v="3"/>
    <x v="0"/>
    <x v="2"/>
    <x v="3"/>
    <x v="0"/>
    <n v="0"/>
    <n v="0"/>
    <n v="0"/>
    <n v="0"/>
    <n v="0"/>
    <n v="4.304006775698613E-3"/>
    <n v="9.242385882565287E-3"/>
    <n v="1.4884168756504772E-2"/>
    <n v="2.1311064242954671E-2"/>
    <n v="2.8626041932282079E-2"/>
    <n v="3.6951834914039104E-2"/>
    <n v="4.4299145658698628E-2"/>
    <n v="5.0453367775536717E-2"/>
    <n v="5.7414937654764214E-2"/>
    <n v="6.5311025917489635E-2"/>
    <n v="7.4283920769471601E-2"/>
    <n v="8.4486299771098894E-2"/>
    <n v="9.6088781288069094E-2"/>
  </r>
  <r>
    <x v="1"/>
    <x v="3"/>
    <x v="0"/>
    <x v="2"/>
    <x v="3"/>
    <x v="1"/>
    <n v="0"/>
    <n v="0"/>
    <n v="0"/>
    <n v="0"/>
    <n v="0"/>
    <n v="3.7661906186076628E-2"/>
    <n v="8.0874842486323137E-2"/>
    <n v="0.13024286358708767"/>
    <n v="0.18648095694815278"/>
    <n v="0.25049015067066377"/>
    <n v="0.32334441195437919"/>
    <n v="0.38763653378553137"/>
    <n v="0.44148861815522022"/>
    <n v="0.50240534188800889"/>
    <n v="0.57149950248897019"/>
    <n v="0.65001618281599449"/>
    <n v="0.73929137703817738"/>
    <n v="0.84081806906967205"/>
  </r>
  <r>
    <x v="1"/>
    <x v="3"/>
    <x v="0"/>
    <x v="2"/>
    <x v="3"/>
    <x v="2"/>
    <n v="0"/>
    <n v="0"/>
    <n v="0"/>
    <n v="0"/>
    <n v="0"/>
    <n v="7.6551923735291329E-3"/>
    <n v="1.6438692039452661E-2"/>
    <n v="2.6473279687767533E-2"/>
    <n v="3.7904284302149031E-2"/>
    <n v="5.0914849651639116E-2"/>
    <n v="6.5723271259475316E-2"/>
    <n v="7.87913448266543E-2"/>
    <n v="8.9737367142378038E-2"/>
    <n v="0.10211935430563066"/>
    <n v="0.11616349452186371"/>
    <n v="0.13212286443438476"/>
    <n v="0.15026901940005249"/>
    <n v="0.17090542465020597"/>
  </r>
  <r>
    <x v="0"/>
    <x v="3"/>
    <x v="0"/>
    <x v="2"/>
    <x v="4"/>
    <x v="0"/>
    <n v="0"/>
    <n v="0"/>
    <n v="0"/>
    <n v="0"/>
    <n v="0"/>
    <n v="1.3691087505852089E-2"/>
    <n v="3.0163542600096106E-2"/>
    <n v="4.9895723286586841E-2"/>
    <n v="7.3489874909228634E-2"/>
    <n v="0.10168670095955348"/>
    <n v="0.13545828408369087"/>
    <n v="0.16919096858928373"/>
    <n v="0.20265603479221583"/>
    <n v="0.24267157386808791"/>
    <n v="0.29054952397121137"/>
    <n v="0.34788615683187002"/>
    <n v="0.41654372601004719"/>
    <n v="0.49870594223880621"/>
  </r>
  <r>
    <x v="0"/>
    <x v="3"/>
    <x v="0"/>
    <x v="2"/>
    <x v="4"/>
    <x v="1"/>
    <n v="0"/>
    <n v="0"/>
    <n v="0"/>
    <n v="0"/>
    <n v="0"/>
    <n v="0.11980289067901649"/>
    <n v="0.26394394127322224"/>
    <n v="0.43660898958525729"/>
    <n v="0.64306794080467489"/>
    <n v="0.88980226832675091"/>
    <n v="1.1853181124369403"/>
    <n v="1.4804935769430216"/>
    <n v="1.773327266462736"/>
    <n v="2.1234804045037778"/>
    <n v="2.5424330128840951"/>
    <n v="3.0441531542221942"/>
    <n v="3.644936346282309"/>
    <n v="4.3638909950340858"/>
  </r>
  <r>
    <x v="0"/>
    <x v="3"/>
    <x v="0"/>
    <x v="2"/>
    <x v="4"/>
    <x v="2"/>
    <n v="0"/>
    <n v="0"/>
    <n v="0"/>
    <n v="0"/>
    <n v="0"/>
    <n v="1.2824505203520358E-2"/>
    <n v="2.8254330334693545E-2"/>
    <n v="4.6737555555665874E-2"/>
    <n v="6.8838306874937069E-2"/>
    <n v="9.5250404690438106E-2"/>
    <n v="0.12688440332798206"/>
    <n v="0.15848196544901694"/>
    <n v="0.18982884826400237"/>
    <n v="0.22731158941811752"/>
    <n v="0.27215908746887085"/>
    <n v="0.32586657755390258"/>
    <n v="0.39017844122508533"/>
    <n v="0.46714017046011491"/>
  </r>
  <r>
    <x v="1"/>
    <x v="3"/>
    <x v="0"/>
    <x v="2"/>
    <x v="4"/>
    <x v="0"/>
    <n v="0"/>
    <n v="0"/>
    <n v="0"/>
    <n v="0"/>
    <n v="0"/>
    <n v="1.305294359668102E-2"/>
    <n v="2.802561738198164E-2"/>
    <n v="4.5125244065459091E-2"/>
    <n v="6.4618591641852144E-2"/>
    <n v="8.6828808594422269E-2"/>
    <n v="0.11219028373732515"/>
    <n v="0.13473720493909108"/>
    <n v="0.15386243723627638"/>
    <n v="0.17564829970553839"/>
    <n v="0.2004984200156073"/>
    <n v="0.22888077247665248"/>
    <n v="0.26128867348755014"/>
    <n v="0.29825356856579399"/>
  </r>
  <r>
    <x v="1"/>
    <x v="3"/>
    <x v="0"/>
    <x v="2"/>
    <x v="4"/>
    <x v="1"/>
    <n v="0"/>
    <n v="0"/>
    <n v="0"/>
    <n v="0"/>
    <n v="0"/>
    <n v="0.11421885763889286"/>
    <n v="0.24523617820646801"/>
    <n v="0.39486524933299472"/>
    <n v="0.56544040544564589"/>
    <n v="0.75978933443968311"/>
    <n v="0.98171312484019513"/>
    <n v="1.1790083604983541"/>
    <n v="1.3463623499554453"/>
    <n v="1.5369979951251564"/>
    <n v="1.7544472113101426"/>
    <n v="2.002804974537534"/>
    <n v="2.2863880149852269"/>
    <n v="2.6098467089806641"/>
  </r>
  <r>
    <x v="1"/>
    <x v="3"/>
    <x v="0"/>
    <x v="2"/>
    <x v="4"/>
    <x v="2"/>
    <n v="0"/>
    <n v="0"/>
    <n v="0"/>
    <n v="0"/>
    <n v="0"/>
    <n v="1.2226752842339327E-2"/>
    <n v="2.6251725861328887E-2"/>
    <n v="4.2269025530677837E-2"/>
    <n v="6.0528534669059095E-2"/>
    <n v="8.1332947960392032E-2"/>
    <n v="0.10508915942278221"/>
    <n v="0.12620896514689406"/>
    <n v="0.14412365899491381"/>
    <n v="0.16453057747241287"/>
    <n v="0.18780780048982221"/>
    <n v="0.21439368175522491"/>
    <n v="0.24475031302880199"/>
    <n v="0.27937550179309062"/>
  </r>
  <r>
    <x v="0"/>
    <x v="3"/>
    <x v="0"/>
    <x v="2"/>
    <x v="5"/>
    <x v="0"/>
    <n v="0"/>
    <n v="0"/>
    <n v="0"/>
    <n v="0"/>
    <n v="0"/>
    <n v="4.0248894814991212E-3"/>
    <n v="8.8057383966681779E-3"/>
    <n v="1.4477565663770758E-2"/>
    <n v="2.1204096788782139E-2"/>
    <n v="2.9182834723950495E-2"/>
    <n v="3.8654623598713189E-2"/>
    <n v="4.7917492574807492E-2"/>
    <n v="5.6879657297942435E-2"/>
    <n v="6.751942005545794E-2"/>
    <n v="8.0152979738436395E-2"/>
    <n v="9.5156534347208804E-2"/>
    <n v="0.11297178967981983"/>
    <n v="0.13411967388015877"/>
  </r>
  <r>
    <x v="0"/>
    <x v="3"/>
    <x v="0"/>
    <x v="2"/>
    <x v="5"/>
    <x v="1"/>
    <n v="0"/>
    <n v="0"/>
    <n v="0"/>
    <n v="0"/>
    <n v="0"/>
    <n v="3.5219510089396104E-2"/>
    <n v="7.7053989614274898E-2"/>
    <n v="0.12668491204761051"/>
    <n v="0.18554494582318065"/>
    <n v="0.25536232652394081"/>
    <n v="0.33824454363144857"/>
    <n v="0.41929862197568118"/>
    <n v="0.49772140907087259"/>
    <n v="0.59082389884346775"/>
    <n v="0.70137296727501175"/>
    <n v="0.83266050829928095"/>
    <n v="0.98855163719019445"/>
    <n v="1.1736046987430302"/>
  </r>
  <r>
    <x v="0"/>
    <x v="3"/>
    <x v="0"/>
    <x v="2"/>
    <x v="5"/>
    <x v="2"/>
    <n v="0"/>
    <n v="0"/>
    <n v="0"/>
    <n v="0"/>
    <n v="0"/>
    <n v="3.0650707493954575E-4"/>
    <n v="6.7058266594697234E-4"/>
    <n v="1.1025088575089973E-3"/>
    <n v="1.6147538245059874E-3"/>
    <n v="2.2223579928834928E-3"/>
    <n v="2.9436623456596893E-3"/>
    <n v="3.6490568387162938E-3"/>
    <n v="4.3315518257317715E-3"/>
    <n v="5.1418007967524923E-3"/>
    <n v="6.1038832197117497E-3"/>
    <n v="7.2464476697342971E-3"/>
    <n v="8.6031313318322457E-3"/>
    <n v="1.0213604403751683E-2"/>
  </r>
  <r>
    <x v="1"/>
    <x v="3"/>
    <x v="0"/>
    <x v="2"/>
    <x v="5"/>
    <x v="0"/>
    <n v="0"/>
    <n v="0"/>
    <n v="0"/>
    <n v="0"/>
    <n v="0"/>
    <n v="3.8372887005817904E-3"/>
    <n v="8.1828516912890847E-3"/>
    <n v="1.3097976401606681E-2"/>
    <n v="1.8655396363146771E-2"/>
    <n v="2.4940128560717954E-2"/>
    <n v="3.2053166087656633E-2"/>
    <n v="3.8213365057399099E-2"/>
    <n v="4.3244816684219242E-2"/>
    <n v="4.8939759036451473E-2"/>
    <n v="5.5388138542270635E-2"/>
    <n v="6.2691299989920915E-2"/>
    <n v="7.0960045769633037E-2"/>
    <n v="8.031750046624142E-2"/>
  </r>
  <r>
    <x v="1"/>
    <x v="3"/>
    <x v="0"/>
    <x v="2"/>
    <x v="5"/>
    <x v="1"/>
    <n v="0"/>
    <n v="0"/>
    <n v="0"/>
    <n v="0"/>
    <n v="0"/>
    <n v="3.3577922754720872E-2"/>
    <n v="7.160346365437234E-2"/>
    <n v="0.11461291400608592"/>
    <n v="0.16324272342226162"/>
    <n v="0.21823682700173877"/>
    <n v="0.28047895764850661"/>
    <n v="0.33438334204584497"/>
    <n v="0.378410702834171"/>
    <n v="0.42824389218133935"/>
    <n v="0.48466997993092487"/>
    <n v="0.54857577646827616"/>
    <n v="0.62093085025448935"/>
    <n v="0.70281259424103859"/>
  </r>
  <r>
    <x v="1"/>
    <x v="3"/>
    <x v="0"/>
    <x v="2"/>
    <x v="5"/>
    <x v="2"/>
    <n v="0"/>
    <n v="0"/>
    <n v="0"/>
    <n v="0"/>
    <n v="0"/>
    <n v="2.9222072822626189E-4"/>
    <n v="6.2314802632219292E-4"/>
    <n v="9.9744911082337681E-4"/>
    <n v="1.4206628523315901E-3"/>
    <n v="1.8992635422413278E-3"/>
    <n v="2.4409420992150591E-3"/>
    <n v="2.9100592205522904E-3"/>
    <n v="3.2932189390800291E-3"/>
    <n v="3.7269054118032226E-3"/>
    <n v="4.217968321608285E-3"/>
    <n v="4.7741253697508338E-3"/>
    <n v="5.4038144814663415E-3"/>
    <n v="6.1164119530541777E-3"/>
  </r>
  <r>
    <x v="0"/>
    <x v="3"/>
    <x v="0"/>
    <x v="2"/>
    <x v="6"/>
    <x v="0"/>
    <n v="0"/>
    <n v="0"/>
    <n v="0"/>
    <n v="0"/>
    <n v="0"/>
    <n v="6.3847500724807851E-3"/>
    <n v="1.4073773491799436E-2"/>
    <n v="2.3326815780459177E-2"/>
    <n v="3.4453773339501191E-2"/>
    <n v="4.7815953457760241E-2"/>
    <n v="6.3848873637954259E-2"/>
    <n v="7.9932262846426336E-2"/>
    <n v="9.597290868202589E-2"/>
    <n v="0.11516804184931417"/>
    <n v="0.13813899003619418"/>
    <n v="0.16564058314784774"/>
    <n v="0.19857426503657194"/>
    <n v="0.23801425822615244"/>
  </r>
  <r>
    <x v="0"/>
    <x v="3"/>
    <x v="0"/>
    <x v="2"/>
    <x v="6"/>
    <x v="1"/>
    <n v="0"/>
    <n v="0"/>
    <n v="0"/>
    <n v="0"/>
    <n v="0"/>
    <n v="5.5869302903754435E-2"/>
    <n v="0.12315155727100524"/>
    <n v="0.20411964788344103"/>
    <n v="0.30148530123027517"/>
    <n v="0.418410111129917"/>
    <n v="0.55870504261670817"/>
    <n v="0.69944159975777176"/>
    <n v="0.8398041340445288"/>
    <n v="1.007769786110287"/>
    <n v="1.2087754398430408"/>
    <n v="1.4494261808193085"/>
    <n v="1.7376100295665942"/>
    <n v="2.0827268941292383"/>
  </r>
  <r>
    <x v="0"/>
    <x v="3"/>
    <x v="0"/>
    <x v="2"/>
    <x v="6"/>
    <x v="2"/>
    <n v="0"/>
    <n v="0"/>
    <n v="0"/>
    <n v="0"/>
    <n v="0"/>
    <n v="3.6406273880866306E-3"/>
    <n v="8.0249602014671236E-3"/>
    <n v="1.3301107082206259E-2"/>
    <n v="1.9645773040256231E-2"/>
    <n v="2.7264977919199743E-2"/>
    <n v="3.6407056725166483E-2"/>
    <n v="4.5577913310139974E-2"/>
    <n v="5.4724397336724753E-2"/>
    <n v="6.5669591233664115E-2"/>
    <n v="7.8767780223069683E-2"/>
    <n v="9.4449373388297217E-2"/>
    <n v="0.11322838007039202"/>
    <n v="0.13571732916971779"/>
  </r>
  <r>
    <x v="1"/>
    <x v="3"/>
    <x v="0"/>
    <x v="2"/>
    <x v="6"/>
    <x v="0"/>
    <n v="0"/>
    <n v="0"/>
    <n v="0"/>
    <n v="0"/>
    <n v="0"/>
    <n v="6.0871557894414266E-3"/>
    <n v="1.307611030328455E-2"/>
    <n v="2.1094664934240073E-2"/>
    <n v="3.0287691012704086E-2"/>
    <n v="4.0812879871059068E-2"/>
    <n v="5.2853135879298033E-2"/>
    <n v="6.3620032372788696E-2"/>
    <n v="7.2834695715621206E-2"/>
    <n v="8.3335621715839053E-2"/>
    <n v="9.5304539146141662E-2"/>
    <n v="0.10895648223797585"/>
    <n v="0.12453579480850019"/>
    <n v="0.14231690933714405"/>
  </r>
  <r>
    <x v="1"/>
    <x v="3"/>
    <x v="0"/>
    <x v="2"/>
    <x v="6"/>
    <x v="1"/>
    <n v="0"/>
    <n v="0"/>
    <n v="0"/>
    <n v="0"/>
    <n v="0"/>
    <n v="5.3265225226037063E-2"/>
    <n v="0.11442157626277349"/>
    <n v="0.18458737013747256"/>
    <n v="0.26503029315705101"/>
    <n v="0.35713021214701635"/>
    <n v="0.46248761883117223"/>
    <n v="0.55670258334809575"/>
    <n v="0.63733484171569721"/>
    <n v="0.72922245028549137"/>
    <n v="0.83395561380050165"/>
    <n v="0.95341597405954426"/>
    <n v="1.0897416443134933"/>
    <n v="1.2453340265194832"/>
  </r>
  <r>
    <x v="1"/>
    <x v="3"/>
    <x v="0"/>
    <x v="2"/>
    <x v="6"/>
    <x v="2"/>
    <n v="0"/>
    <n v="0"/>
    <n v="0"/>
    <n v="0"/>
    <n v="0"/>
    <n v="3.470937128472424E-3"/>
    <n v="7.4560859484484989E-3"/>
    <n v="1.2028319672701831E-2"/>
    <n v="1.7270244907160795E-2"/>
    <n v="2.3271778309019213E-2"/>
    <n v="3.0137213178913456E-2"/>
    <n v="3.6276569898269835E-2"/>
    <n v="4.1530832846244439E-2"/>
    <n v="4.751853140337995E-2"/>
    <n v="5.4343288536837543E-2"/>
    <n v="6.2127718210123112E-2"/>
    <n v="7.1011146909435593E-2"/>
    <n v="8.1150057878355247E-2"/>
  </r>
  <r>
    <x v="0"/>
    <x v="3"/>
    <x v="0"/>
    <x v="2"/>
    <x v="10"/>
    <x v="0"/>
    <n v="0"/>
    <n v="0"/>
    <n v="0"/>
    <n v="0"/>
    <n v="0"/>
    <n v="1.4330553235667254E-4"/>
    <n v="3.1457507771330334E-4"/>
    <n v="5.1859376029339218E-4"/>
    <n v="7.6150407181420777E-4"/>
    <n v="1.0505830341741044E-3"/>
    <n v="1.3944797612077972E-3"/>
    <n v="1.7326232526813105E-3"/>
    <n v="2.0615610537452291E-3"/>
    <n v="2.4516619228802886E-3"/>
    <n v="2.9146194270331083E-3"/>
    <n v="3.4640921037788893E-3"/>
    <n v="4.1166628240637609E-3"/>
    <n v="4.8917309330165377E-3"/>
  </r>
  <r>
    <x v="0"/>
    <x v="3"/>
    <x v="0"/>
    <x v="2"/>
    <x v="10"/>
    <x v="1"/>
    <n v="0"/>
    <n v="0"/>
    <n v="0"/>
    <n v="0"/>
    <n v="0"/>
    <n v="1.2539849021698437E-3"/>
    <n v="2.7526669177683036E-3"/>
    <n v="4.5379179371027364E-3"/>
    <n v="6.6634873985129484E-3"/>
    <n v="9.193052366263171E-3"/>
    <n v="1.2202296297841192E-2"/>
    <n v="1.5161196949488224E-2"/>
    <n v="1.8039543859783871E-2"/>
    <n v="2.1453093861476612E-2"/>
    <n v="2.5504170683193175E-2"/>
    <n v="3.0312292389751819E-2"/>
    <n v="3.6022566217831474E-2"/>
    <n v="4.2804744761790942E-2"/>
  </r>
  <r>
    <x v="0"/>
    <x v="3"/>
    <x v="0"/>
    <x v="2"/>
    <x v="10"/>
    <x v="2"/>
    <n v="0"/>
    <n v="0"/>
    <n v="0"/>
    <n v="0"/>
    <n v="0"/>
    <n v="1.3121413697728953E-5"/>
    <n v="2.8803282509695083E-5"/>
    <n v="4.7483744402374749E-5"/>
    <n v="6.9725221311834975E-5"/>
    <n v="9.6194015600904894E-5"/>
    <n v="1.2768206180887074E-4"/>
    <n v="1.5864332735007414E-4"/>
    <n v="1.8876169680589211E-4"/>
    <n v="2.2448031006239147E-4"/>
    <n v="2.6686985941585281E-4"/>
    <n v="3.1718095479795779E-4"/>
    <n v="3.7693196543285231E-4"/>
    <n v="4.4789914397955211E-4"/>
  </r>
  <r>
    <x v="1"/>
    <x v="3"/>
    <x v="0"/>
    <x v="2"/>
    <x v="10"/>
    <x v="0"/>
    <n v="0"/>
    <n v="0"/>
    <n v="0"/>
    <n v="0"/>
    <n v="0"/>
    <n v="1.3662603720445476E-4"/>
    <n v="2.9230186192578906E-4"/>
    <n v="4.6910154585341692E-4"/>
    <n v="6.6979259879304314E-4"/>
    <n v="8.9749576151703292E-4"/>
    <n v="1.1557521856334677E-3"/>
    <n v="1.3810566338640896E-3"/>
    <n v="1.5668012230615435E-3"/>
    <n v="1.7765475284457876E-3"/>
    <n v="2.0136895652624869E-3"/>
    <n v="2.281862710470929E-3"/>
    <n v="2.5853882167389259E-3"/>
    <n v="2.9289891130823281E-3"/>
  </r>
  <r>
    <x v="1"/>
    <x v="3"/>
    <x v="0"/>
    <x v="2"/>
    <x v="10"/>
    <x v="1"/>
    <n v="0"/>
    <n v="0"/>
    <n v="0"/>
    <n v="0"/>
    <n v="0"/>
    <n v="1.1955364533398935E-3"/>
    <n v="2.5577667219349818E-3"/>
    <n v="4.1048398230756076E-3"/>
    <n v="5.8609726551319147E-3"/>
    <n v="7.853473039007788E-3"/>
    <n v="1.0113327570822743E-2"/>
    <n v="1.2084838173565721E-2"/>
    <n v="1.3710183034178858E-2"/>
    <n v="1.5545553210838342E-2"/>
    <n v="1.7620647793354649E-2"/>
    <n v="1.9967277890103521E-2"/>
    <n v="2.2623256316227445E-2"/>
    <n v="2.5629911602321084E-2"/>
  </r>
  <r>
    <x v="1"/>
    <x v="3"/>
    <x v="0"/>
    <x v="2"/>
    <x v="10"/>
    <x v="2"/>
    <n v="0"/>
    <n v="0"/>
    <n v="0"/>
    <n v="0"/>
    <n v="0"/>
    <n v="1.2509822381309386E-5"/>
    <n v="2.6763891050617508E-5"/>
    <n v="4.2952113209886498E-5"/>
    <n v="6.1327888992914349E-5"/>
    <n v="8.2176961246080909E-5"/>
    <n v="1.0582356668552613E-4"/>
    <n v="1.2645300662797432E-4"/>
    <n v="1.4346024673164665E-4"/>
    <n v="1.6266514412295602E-4"/>
    <n v="1.8437846334394352E-4"/>
    <n v="2.0893306862005491E-4"/>
    <n v="2.3672462467556383E-4"/>
    <n v="2.6818558388411E-4"/>
  </r>
  <r>
    <x v="0"/>
    <x v="3"/>
    <x v="0"/>
    <x v="2"/>
    <x v="7"/>
    <x v="0"/>
    <n v="0"/>
    <n v="0"/>
    <n v="0"/>
    <n v="0"/>
    <n v="0"/>
    <n v="4.1785300682340735E-3"/>
    <n v="9.1588489325579898E-3"/>
    <n v="1.5087806604752412E-2"/>
    <n v="2.214088574904604E-2"/>
    <n v="3.0524828592756237E-2"/>
    <n v="4.0487428702954915E-2"/>
    <n v="5.0263476169212222E-2"/>
    <n v="5.9757770595740299E-2"/>
    <n v="7.1024900834256666E-2"/>
    <n v="8.4400365904752278E-2"/>
    <n v="0.10028371285778533"/>
    <n v="0.11915274263319484"/>
    <n v="0.14156980192837823"/>
  </r>
  <r>
    <x v="0"/>
    <x v="3"/>
    <x v="0"/>
    <x v="2"/>
    <x v="7"/>
    <x v="1"/>
    <n v="0"/>
    <n v="0"/>
    <n v="0"/>
    <n v="0"/>
    <n v="0"/>
    <n v="3.6563931152266367E-2"/>
    <n v="8.0143858327095086E-2"/>
    <n v="0.13202478214259278"/>
    <n v="0.19374225121238617"/>
    <n v="0.26710534874096514"/>
    <n v="0.354282374771273"/>
    <n v="0.43982698511521279"/>
    <n v="0.5229061354580582"/>
    <n v="0.6214983598999988"/>
    <n v="0.73853941883243612"/>
    <n v="0.87752552039797993"/>
    <n v="1.0426376278500902"/>
    <n v="1.2387965161004169"/>
  </r>
  <r>
    <x v="0"/>
    <x v="3"/>
    <x v="0"/>
    <x v="2"/>
    <x v="7"/>
    <x v="2"/>
    <n v="0"/>
    <n v="0"/>
    <n v="0"/>
    <n v="0"/>
    <n v="0"/>
    <n v="7.8115041845851618E-3"/>
    <n v="1.7121903060253935E-2"/>
    <n v="2.8205723664696359E-2"/>
    <n v="4.1391020012975191E-2"/>
    <n v="5.7064283944911635E-2"/>
    <n v="7.5688750247497077E-2"/>
    <n v="9.3964467890865794E-2"/>
    <n v="0.11171346560810637"/>
    <n v="0.13277667050772615"/>
    <n v="0.15778127731030575"/>
    <n v="0.18747421457837982"/>
    <n v="0.22274870169292765"/>
    <n v="0.26465601111296583"/>
  </r>
  <r>
    <x v="1"/>
    <x v="3"/>
    <x v="0"/>
    <x v="2"/>
    <x v="7"/>
    <x v="0"/>
    <n v="0"/>
    <n v="0"/>
    <n v="0"/>
    <n v="0"/>
    <n v="0"/>
    <n v="3.9837680735282481E-3"/>
    <n v="8.5106397071536104E-3"/>
    <n v="1.3648589963511946E-2"/>
    <n v="1.94758019541133E-2"/>
    <n v="2.6079707980430255E-2"/>
    <n v="3.3561330447601435E-2"/>
    <n v="4.0070942049113628E-2"/>
    <n v="4.5422268182356069E-2"/>
    <n v="5.1472020802518247E-2"/>
    <n v="5.8315500729280483E-2"/>
    <n v="6.6061045994722511E-2"/>
    <n v="7.4832860729349276E-2"/>
    <n v="8.4767861011731491E-2"/>
  </r>
  <r>
    <x v="1"/>
    <x v="3"/>
    <x v="0"/>
    <x v="2"/>
    <x v="7"/>
    <x v="1"/>
    <n v="0"/>
    <n v="0"/>
    <n v="0"/>
    <n v="0"/>
    <n v="0"/>
    <n v="3.4859680123982772E-2"/>
    <n v="7.4471749450787286E-2"/>
    <n v="0.11943101894735701"/>
    <n v="0.17042162438867542"/>
    <n v="0.22820863593083185"/>
    <n v="0.29367604296866295"/>
    <n v="0.35063793783095759"/>
    <n v="0.39746433781230145"/>
    <n v="0.45040226925701571"/>
    <n v="0.51028565523197911"/>
    <n v="0.57806250000698256"/>
    <n v="0.65481964302136242"/>
    <n v="0.74175515871487319"/>
  </r>
  <r>
    <x v="1"/>
    <x v="3"/>
    <x v="0"/>
    <x v="2"/>
    <x v="7"/>
    <x v="2"/>
    <n v="0"/>
    <n v="0"/>
    <n v="0"/>
    <n v="0"/>
    <n v="0"/>
    <n v="7.4474086505578888E-3"/>
    <n v="1.5910115902079212E-2"/>
    <n v="2.5515196940707571E-2"/>
    <n v="3.6408810270211409E-2"/>
    <n v="4.8754405184401765E-2"/>
    <n v="6.2740836837505323E-2"/>
    <n v="7.4910154141646867E-2"/>
    <n v="8.4914128218724544E-2"/>
    <n v="9.6223767526423448E-2"/>
    <n v="0.10901723106792671"/>
    <n v="0.12349705011071861"/>
    <n v="0.13989541661449278"/>
    <n v="0.15846828674163815"/>
  </r>
  <r>
    <x v="0"/>
    <x v="3"/>
    <x v="0"/>
    <x v="2"/>
    <x v="8"/>
    <x v="0"/>
    <n v="0"/>
    <n v="0"/>
    <n v="0"/>
    <n v="0"/>
    <n v="0"/>
    <n v="1.013787803080579E-2"/>
    <n v="2.2309964066025794E-2"/>
    <n v="3.6891479222101259E-2"/>
    <n v="5.4336753742574392E-2"/>
    <n v="7.5175761744288555E-2"/>
    <n v="0.10004623148417621"/>
    <n v="0.124724842233669"/>
    <n v="0.14901117488264062"/>
    <n v="0.17792110082462992"/>
    <n v="0.21234960062498412"/>
    <n v="0.25337110100989069"/>
    <n v="0.30227129086670024"/>
    <n v="0.36057882004627234"/>
  </r>
  <r>
    <x v="0"/>
    <x v="3"/>
    <x v="0"/>
    <x v="2"/>
    <x v="8"/>
    <x v="1"/>
    <n v="0"/>
    <n v="0"/>
    <n v="0"/>
    <n v="0"/>
    <n v="0"/>
    <n v="8.8710783049387842E-2"/>
    <n v="0.19522175903940572"/>
    <n v="0.32281627375060284"/>
    <n v="0.47546991177229631"/>
    <n v="0.65782017404484283"/>
    <n v="0.87544745647291689"/>
    <n v="1.0913958904061407"/>
    <n v="1.3039117226287684"/>
    <n v="1.5568859802022572"/>
    <n v="1.8581501271198306"/>
    <n v="2.2171058582844698"/>
    <n v="2.6450035031643533"/>
    <n v="3.1552194039157011"/>
  </r>
  <r>
    <x v="0"/>
    <x v="3"/>
    <x v="0"/>
    <x v="2"/>
    <x v="8"/>
    <x v="2"/>
    <n v="0"/>
    <n v="0"/>
    <n v="0"/>
    <n v="0"/>
    <n v="0"/>
    <n v="6.0456498312357022E-4"/>
    <n v="1.3304384811179551E-3"/>
    <n v="2.1999965323651121E-3"/>
    <n v="3.2403327905058694E-3"/>
    <n v="4.4830518765498449E-3"/>
    <n v="5.9661842512816546E-3"/>
    <n v="7.4378752546596458E-3"/>
    <n v="8.8861730388155591E-3"/>
    <n v="1.0610195446277212E-2"/>
    <n v="1.266331399214283E-2"/>
    <n v="1.5109601332801764E-2"/>
    <n v="1.8025728589974109E-2"/>
    <n v="2.1502855685734137E-2"/>
  </r>
  <r>
    <x v="1"/>
    <x v="3"/>
    <x v="0"/>
    <x v="2"/>
    <x v="8"/>
    <x v="0"/>
    <n v="0"/>
    <n v="0"/>
    <n v="0"/>
    <n v="0"/>
    <n v="0"/>
    <n v="9.6653498175055218E-3"/>
    <n v="2.0729193819462803E-2"/>
    <n v="3.3365327129303401E-2"/>
    <n v="4.7778509058118174E-2"/>
    <n v="6.4193083094513451E-2"/>
    <n v="8.287008137978677E-2"/>
    <n v="9.9351013213871492E-2"/>
    <n v="0.1131786005352078"/>
    <n v="0.12884802279983071"/>
    <n v="0.14661992220702769"/>
    <n v="0.16679451352474525"/>
    <n v="0.18971536849171172"/>
    <n v="0.21576693224707483"/>
  </r>
  <r>
    <x v="1"/>
    <x v="3"/>
    <x v="0"/>
    <x v="2"/>
    <x v="8"/>
    <x v="1"/>
    <n v="0"/>
    <n v="0"/>
    <n v="0"/>
    <n v="0"/>
    <n v="0"/>
    <n v="8.4575958415729943E-2"/>
    <n v="0.18138934105532084"/>
    <n v="0.2919609298262813"/>
    <n v="0.41808245656522719"/>
    <n v="0.56171702306583016"/>
    <n v="0.72514877257633181"/>
    <n v="0.86936399828161026"/>
    <n v="0.99036132091975126"/>
    <n v="1.127475489664167"/>
    <n v="1.2829872356031822"/>
    <n v="1.4595235667819324"/>
    <n v="1.6600908833448673"/>
    <n v="1.8880532452293515"/>
  </r>
  <r>
    <x v="1"/>
    <x v="3"/>
    <x v="0"/>
    <x v="2"/>
    <x v="8"/>
    <x v="2"/>
    <n v="0"/>
    <n v="0"/>
    <n v="0"/>
    <n v="0"/>
    <n v="0"/>
    <n v="5.7638610679153939E-4"/>
    <n v="1.2361703971528891E-3"/>
    <n v="1.9897170168692996E-3"/>
    <n v="2.8492366385369375E-3"/>
    <n v="3.8281078229345997E-3"/>
    <n v="4.9418970319607932E-3"/>
    <n v="5.9247254153618712E-3"/>
    <n v="6.7493235285134567E-3"/>
    <n v="7.6837581289477715E-3"/>
    <n v="8.7435724246551581E-3"/>
    <n v="9.9466695049769457E-3"/>
    <n v="1.1313538020673666E-2"/>
    <n v="1.2867104078012772E-2"/>
  </r>
  <r>
    <x v="0"/>
    <x v="3"/>
    <x v="0"/>
    <x v="2"/>
    <x v="9"/>
    <x v="0"/>
    <n v="0"/>
    <n v="0"/>
    <n v="0"/>
    <n v="0"/>
    <n v="0"/>
    <n v="2.1107478658124344E-3"/>
    <n v="4.6442348015796782E-3"/>
    <n v="7.6839222813058477E-3"/>
    <n v="1.1330981488162547E-2"/>
    <n v="1.5706806299134402E-2"/>
    <n v="2.0955866867189685E-2"/>
    <n v="2.620881890362272E-2"/>
    <n v="3.143729133078331E-2"/>
    <n v="3.7702993606569833E-2"/>
    <n v="4.5211013455954921E-2"/>
    <n v="5.420710449893483E-2"/>
    <n v="6.4985208941414116E-2"/>
    <n v="7.789945088914943E-2"/>
  </r>
  <r>
    <x v="0"/>
    <x v="3"/>
    <x v="0"/>
    <x v="2"/>
    <x v="9"/>
    <x v="1"/>
    <n v="0"/>
    <n v="0"/>
    <n v="0"/>
    <n v="0"/>
    <n v="0"/>
    <n v="1.8469949571997601E-2"/>
    <n v="4.0639047408287388E-2"/>
    <n v="6.7237617220681931E-2"/>
    <n v="9.9150950275648825E-2"/>
    <n v="0.13744129508830966"/>
    <n v="0.18337282749093783"/>
    <n v="0.22933841191174512"/>
    <n v="0.27508978924693711"/>
    <n v="0.32991737284484063"/>
    <n v="0.3956157683044631"/>
    <n v="0.47433542525647138"/>
    <n v="0.56864846413650483"/>
    <n v="0.68165362282865294"/>
  </r>
  <r>
    <x v="0"/>
    <x v="3"/>
    <x v="0"/>
    <x v="2"/>
    <x v="9"/>
    <x v="2"/>
    <n v="0"/>
    <n v="0"/>
    <n v="0"/>
    <n v="0"/>
    <n v="0"/>
    <n v="1.0200597942800864E-3"/>
    <n v="2.2444164331604541E-3"/>
    <n v="3.7134042907185968E-3"/>
    <n v="5.4759163010489323E-3"/>
    <n v="7.5906184067727686E-3"/>
    <n v="1.0127328607900119E-2"/>
    <n v="1.2665919436504181E-2"/>
    <n v="1.5192680019723202E-2"/>
    <n v="1.8220702019877636E-2"/>
    <n v="2.1849098052895401E-2"/>
    <n v="2.619663331622963E-2"/>
    <n v="3.1405361074953647E-2"/>
    <n v="3.7646418663051545E-2"/>
  </r>
  <r>
    <x v="1"/>
    <x v="3"/>
    <x v="0"/>
    <x v="2"/>
    <x v="9"/>
    <x v="0"/>
    <n v="0"/>
    <n v="0"/>
    <n v="0"/>
    <n v="0"/>
    <n v="0"/>
    <n v="2.0123655500330416E-3"/>
    <n v="4.3151839952215061E-3"/>
    <n v="6.9493338625670528E-3"/>
    <n v="9.9625124624162734E-3"/>
    <n v="1.3409284032544974E-2"/>
    <n v="1.7351175611361094E-2"/>
    <n v="2.086474059915866E-2"/>
    <n v="2.3861167592003539E-2"/>
    <n v="2.7283750462099382E-2"/>
    <n v="3.1192821659378502E-2"/>
    <n v="3.5657188911361951E-2"/>
    <n v="4.0755276248718733E-2"/>
    <n v="4.6577916415107293E-2"/>
  </r>
  <r>
    <x v="1"/>
    <x v="3"/>
    <x v="0"/>
    <x v="2"/>
    <x v="9"/>
    <x v="1"/>
    <n v="0"/>
    <n v="0"/>
    <n v="0"/>
    <n v="0"/>
    <n v="0"/>
    <n v="1.7609062091946869E-2"/>
    <n v="3.7759711653175154E-2"/>
    <n v="6.0809653336394542E-2"/>
    <n v="8.7176259074601123E-2"/>
    <n v="0.11733698936247398"/>
    <n v="0.15183023218804104"/>
    <n v="0.18257543354233874"/>
    <n v="0.20879545553095047"/>
    <n v="0.23874452431388701"/>
    <n v="0.27295057471740281"/>
    <n v="0.31201570388349292"/>
    <n v="0.35662615573316292"/>
    <n v="0.4075767557507971"/>
  </r>
  <r>
    <x v="1"/>
    <x v="3"/>
    <x v="0"/>
    <x v="2"/>
    <x v="9"/>
    <x v="2"/>
    <n v="0"/>
    <n v="0"/>
    <n v="0"/>
    <n v="0"/>
    <n v="0"/>
    <n v="9.7251463437720111E-4"/>
    <n v="2.0853962568154125E-3"/>
    <n v="3.3584002073621931E-3"/>
    <n v="4.814577135205873E-3"/>
    <n v="6.4802962652368984E-3"/>
    <n v="8.3852917306303423E-3"/>
    <n v="1.0083290073631384E-2"/>
    <n v="1.1531371462888254E-2"/>
    <n v="1.3185400935059589E-2"/>
    <n v="1.5074535315298771E-2"/>
    <n v="1.7232027270831871E-2"/>
    <n v="1.9695776733662407E-2"/>
    <n v="2.2509680386720073E-2"/>
  </r>
  <r>
    <x v="0"/>
    <x v="3"/>
    <x v="0"/>
    <x v="2"/>
    <x v="11"/>
    <x v="0"/>
    <n v="0"/>
    <n v="0"/>
    <n v="0"/>
    <n v="0"/>
    <n v="0"/>
    <n v="1.9985186396910474E-3"/>
    <n v="4.3956565444462827E-3"/>
    <n v="7.2610581037678996E-3"/>
    <n v="1.0685895813837248E-2"/>
    <n v="1.4777444746987951E-2"/>
    <n v="1.9661255038595525E-2"/>
    <n v="2.4500505076049922E-2"/>
    <n v="2.9253267404375633E-2"/>
    <n v="3.4909198681278203E-2"/>
    <n v="4.164333719665235E-2"/>
    <n v="4.9662995650443194E-2"/>
    <n v="5.9218021236074767E-2"/>
    <n v="7.0603998044367178E-2"/>
  </r>
  <r>
    <x v="0"/>
    <x v="3"/>
    <x v="0"/>
    <x v="2"/>
    <x v="11"/>
    <x v="1"/>
    <n v="0"/>
    <n v="0"/>
    <n v="0"/>
    <n v="0"/>
    <n v="0"/>
    <n v="1.7487895684586238E-2"/>
    <n v="3.846388099058657E-2"/>
    <n v="6.3537374211352166E-2"/>
    <n v="9.3506173811634563E-2"/>
    <n v="0.12930898270731789"/>
    <n v="0.17204441845794224"/>
    <n v="0.21438993286340974"/>
    <n v="0.25597864270113246"/>
    <n v="0.30547046839906611"/>
    <n v="0.36439707010472894"/>
    <n v="0.43457252290290016"/>
    <n v="0.51818309694833875"/>
    <n v="0.617815279874247"/>
  </r>
  <r>
    <x v="0"/>
    <x v="3"/>
    <x v="0"/>
    <x v="2"/>
    <x v="11"/>
    <x v="2"/>
    <n v="0"/>
    <n v="0"/>
    <n v="0"/>
    <n v="0"/>
    <n v="0"/>
    <n v="4.0663026082819948E-4"/>
    <n v="8.9436592267945567E-4"/>
    <n v="1.4773772393137609E-3"/>
    <n v="2.1742146986606717E-3"/>
    <n v="3.0067051127283689E-3"/>
    <n v="4.000393644459469E-3"/>
    <n v="4.9850156869374702E-3"/>
    <n v="5.952040435588446E-3"/>
    <n v="7.1028292071701827E-3"/>
    <n v="8.4729963132338659E-3"/>
    <n v="1.0104722805072928E-2"/>
    <n v="1.2048844050149795E-2"/>
    <n v="1.4365501311878167E-2"/>
  </r>
  <r>
    <x v="1"/>
    <x v="3"/>
    <x v="0"/>
    <x v="2"/>
    <x v="11"/>
    <x v="0"/>
    <n v="0"/>
    <n v="0"/>
    <n v="0"/>
    <n v="0"/>
    <n v="0"/>
    <n v="1.905367347163075E-3"/>
    <n v="4.0842510448834465E-3"/>
    <n v="6.5673672164376059E-3"/>
    <n v="9.3969477388859361E-3"/>
    <n v="1.2619799463939825E-2"/>
    <n v="1.6287398725069298E-2"/>
    <n v="1.9517919635942928E-2"/>
    <n v="2.222025266518823E-2"/>
    <n v="2.5282399641504916E-2"/>
    <n v="2.8755609852968281E-2"/>
    <n v="3.2696321559509182E-2"/>
    <n v="3.7170568360114106E-2"/>
    <n v="4.2252241721055829E-2"/>
  </r>
  <r>
    <x v="1"/>
    <x v="3"/>
    <x v="0"/>
    <x v="2"/>
    <x v="11"/>
    <x v="1"/>
    <n v="0"/>
    <n v="0"/>
    <n v="0"/>
    <n v="0"/>
    <n v="0"/>
    <n v="1.6672781902677559E-2"/>
    <n v="3.573894924173722E-2"/>
    <n v="5.7467281276489375E-2"/>
    <n v="8.2227325053395611E-2"/>
    <n v="0.11042866061028794"/>
    <n v="0.14252172795411466"/>
    <n v="0.17079017217786541"/>
    <n v="0.1944367457858851"/>
    <n v="0.22123184583107447"/>
    <n v="0.25162392557575014"/>
    <n v="0.28610684401261222"/>
    <n v="0.32525842346856809"/>
    <n v="0.36972524598118062"/>
  </r>
  <r>
    <x v="1"/>
    <x v="3"/>
    <x v="0"/>
    <x v="2"/>
    <x v="11"/>
    <x v="2"/>
    <n v="0"/>
    <n v="0"/>
    <n v="0"/>
    <n v="0"/>
    <n v="0"/>
    <n v="3.8767715545061398E-4"/>
    <n v="8.3100554314847097E-4"/>
    <n v="1.3362348447184978E-3"/>
    <n v="1.9119578042278615E-3"/>
    <n v="2.5676980167744249E-3"/>
    <n v="3.3139291574541731E-3"/>
    <n v="3.9712297872859627E-3"/>
    <n v="4.521062229527556E-3"/>
    <n v="5.1441045164218263E-3"/>
    <n v="5.8507841270842749E-3"/>
    <n v="6.6525843191140993E-3"/>
    <n v="7.5629406737693534E-3"/>
    <n v="8.596887579825175E-3"/>
  </r>
  <r>
    <x v="0"/>
    <x v="3"/>
    <x v="0"/>
    <x v="3"/>
    <x v="3"/>
    <x v="1"/>
    <n v="0"/>
    <n v="0"/>
    <n v="0"/>
    <n v="0"/>
    <n v="0"/>
    <n v="0"/>
    <n v="0.13272103788788128"/>
    <n v="0.40057813736159154"/>
    <n v="0.67312938632813069"/>
    <n v="0.95419310520533251"/>
    <n v="1.2413838191635405"/>
    <n v="1.5302201123690462"/>
    <n v="1.8222659799640704"/>
    <n v="2.1165745749664224"/>
    <n v="2.4137773220042664"/>
    <n v="2.7192291372773374"/>
    <n v="3.0338528714687758"/>
    <n v="3.3543758817290885"/>
  </r>
  <r>
    <x v="1"/>
    <x v="3"/>
    <x v="0"/>
    <x v="3"/>
    <x v="3"/>
    <x v="1"/>
    <n v="0"/>
    <n v="0"/>
    <n v="0"/>
    <n v="0"/>
    <n v="0"/>
    <n v="0"/>
    <n v="6.6360518943940641E-2"/>
    <n v="0.20028906868079577"/>
    <n v="0.33656469316406534"/>
    <n v="0.47709655260266626"/>
    <n v="0.62069190958177023"/>
    <n v="0.7651100561845231"/>
    <n v="0.91113298998203518"/>
    <n v="1.0582872874832112"/>
    <n v="1.2068886610021332"/>
    <n v="1.3596145686386687"/>
    <n v="1.5169264357343879"/>
    <n v="1.6771879408645443"/>
  </r>
  <r>
    <x v="0"/>
    <x v="3"/>
    <x v="0"/>
    <x v="3"/>
    <x v="6"/>
    <x v="1"/>
    <n v="0"/>
    <n v="0"/>
    <n v="0"/>
    <n v="0"/>
    <n v="0"/>
    <n v="0"/>
    <n v="0.11607541351359744"/>
    <n v="0.3513394634205389"/>
    <n v="0.59350633337505576"/>
    <n v="0.84633157152922212"/>
    <n v="1.106930701652602"/>
    <n v="1.3715750052807205"/>
    <n v="1.6421769806382818"/>
    <n v="1.9175443275091304"/>
    <n v="2.1979510905430732"/>
    <n v="2.4880946546134393"/>
    <n v="2.7885698563774883"/>
    <n v="3.0965250738051182"/>
  </r>
  <r>
    <x v="1"/>
    <x v="3"/>
    <x v="0"/>
    <x v="3"/>
    <x v="6"/>
    <x v="1"/>
    <n v="0"/>
    <n v="0"/>
    <n v="0"/>
    <n v="0"/>
    <n v="0"/>
    <n v="0"/>
    <n v="5.8037706756798722E-2"/>
    <n v="0.17566973171026945"/>
    <n v="0.29675316668752788"/>
    <n v="0.42316578576461106"/>
    <n v="0.55346535082630099"/>
    <n v="0.68578750264036026"/>
    <n v="0.82108849031914088"/>
    <n v="0.9587721637545652"/>
    <n v="1.0989755452715366"/>
    <n v="1.2440473273067196"/>
    <n v="1.3942849281887442"/>
    <n v="1.5482625369025591"/>
  </r>
  <r>
    <x v="0"/>
    <x v="3"/>
    <x v="0"/>
    <x v="3"/>
    <x v="7"/>
    <x v="2"/>
    <n v="0"/>
    <n v="0"/>
    <n v="0"/>
    <n v="0"/>
    <n v="0"/>
    <n v="0"/>
    <n v="5.2702215495357141E-3"/>
    <n v="1.5796563275923024E-2"/>
    <n v="2.6349457951865551E-2"/>
    <n v="3.6965460671453551E-2"/>
    <n v="4.7579308890303054E-2"/>
    <n v="5.8153763017562685E-2"/>
    <n v="6.8731739094200967E-2"/>
    <n v="7.932896657332747E-2"/>
    <n v="8.9945410631535799E-2"/>
    <n v="0.10057113987292522"/>
    <n v="0.11119534382283021"/>
    <n v="0.12182496942372355"/>
  </r>
  <r>
    <x v="1"/>
    <x v="3"/>
    <x v="0"/>
    <x v="3"/>
    <x v="7"/>
    <x v="2"/>
    <n v="0"/>
    <n v="0"/>
    <n v="0"/>
    <n v="0"/>
    <n v="0"/>
    <n v="0"/>
    <n v="2.635110774767857E-3"/>
    <n v="7.8982816379615118E-3"/>
    <n v="1.3174728975932776E-2"/>
    <n v="1.8482730335726776E-2"/>
    <n v="2.3789654445151527E-2"/>
    <n v="2.9076881508781342E-2"/>
    <n v="3.4365869547100483E-2"/>
    <n v="3.9664483286663735E-2"/>
    <n v="4.49727053157679E-2"/>
    <n v="5.0285569936462611E-2"/>
    <n v="5.5597671911415104E-2"/>
    <n v="6.0912484711861774E-2"/>
  </r>
  <r>
    <x v="0"/>
    <x v="3"/>
    <x v="0"/>
    <x v="3"/>
    <x v="8"/>
    <x v="0"/>
    <n v="0"/>
    <n v="0"/>
    <n v="0"/>
    <n v="0"/>
    <n v="0"/>
    <n v="0"/>
    <n v="4.2466463972726784E-2"/>
    <n v="0.12814769677280449"/>
    <n v="0.21548588326091356"/>
    <n v="0.30572295365368468"/>
    <n v="0.39777000182767541"/>
    <n v="0.49030357084606757"/>
    <n v="0.58413281313027099"/>
    <n v="0.67884397933468399"/>
    <n v="0.77441311293651371"/>
    <n v="0.87240456892223794"/>
    <n v="0.97305444584720169"/>
    <n v="1.075461189756995"/>
  </r>
  <r>
    <x v="0"/>
    <x v="3"/>
    <x v="0"/>
    <x v="3"/>
    <x v="8"/>
    <x v="1"/>
    <n v="0"/>
    <n v="0"/>
    <n v="0"/>
    <n v="0"/>
    <n v="0"/>
    <n v="0"/>
    <n v="0.33676884839660026"/>
    <n v="1.0162407751813349"/>
    <n v="1.7088527266623377"/>
    <n v="2.424453495739161"/>
    <n v="3.1544078058453531"/>
    <n v="3.8882203383972671"/>
    <n v="4.6323078586172333"/>
    <n v="5.3833892388198219"/>
    <n v="6.141274498256986"/>
    <n v="6.9183693325764235"/>
    <n v="7.7165460577459246"/>
    <n v="8.5286551430866648"/>
  </r>
  <r>
    <x v="1"/>
    <x v="3"/>
    <x v="0"/>
    <x v="3"/>
    <x v="8"/>
    <x v="0"/>
    <n v="0"/>
    <n v="0"/>
    <n v="0"/>
    <n v="0"/>
    <n v="0"/>
    <n v="0"/>
    <n v="2.1233231986363392E-2"/>
    <n v="6.4073848386402246E-2"/>
    <n v="0.10774294163045678"/>
    <n v="0.15286147682684234"/>
    <n v="0.19888500091383771"/>
    <n v="0.24515178542303379"/>
    <n v="0.29206640656513549"/>
    <n v="0.33942198966734199"/>
    <n v="0.38720655646825686"/>
    <n v="0.43620228446111897"/>
    <n v="0.48652722292360084"/>
    <n v="0.5377305948784975"/>
  </r>
  <r>
    <x v="1"/>
    <x v="3"/>
    <x v="0"/>
    <x v="3"/>
    <x v="8"/>
    <x v="1"/>
    <n v="0"/>
    <n v="0"/>
    <n v="0"/>
    <n v="0"/>
    <n v="0"/>
    <n v="0"/>
    <n v="0.16838442419830013"/>
    <n v="0.50812038759066747"/>
    <n v="0.85442636333116884"/>
    <n v="1.2122267478695805"/>
    <n v="1.5772039029226765"/>
    <n v="1.9441101691986336"/>
    <n v="2.3161539293086166"/>
    <n v="2.6916946194099109"/>
    <n v="3.070637249128493"/>
    <n v="3.4591846662882118"/>
    <n v="3.8582730288729623"/>
    <n v="4.2643275715433324"/>
  </r>
  <r>
    <x v="0"/>
    <x v="3"/>
    <x v="0"/>
    <x v="4"/>
    <x v="3"/>
    <x v="0"/>
    <n v="0"/>
    <n v="0"/>
    <n v="0"/>
    <n v="0"/>
    <n v="0"/>
    <n v="0"/>
    <n v="0.31777268502648409"/>
    <n v="0.9591003227373327"/>
    <n v="1.6116671167416403"/>
    <n v="2.284615234330861"/>
    <n v="2.9722331564139255"/>
    <n v="3.329485460869074"/>
    <n v="3.3552423241410487"/>
    <n v="3.3777729311789271"/>
    <n v="3.3989417808268443"/>
    <n v="3.4258001967912528"/>
    <n v="3.4582307826718246"/>
    <n v="3.4911717328945215"/>
  </r>
  <r>
    <x v="0"/>
    <x v="3"/>
    <x v="0"/>
    <x v="4"/>
    <x v="3"/>
    <x v="1"/>
    <n v="0"/>
    <n v="0"/>
    <n v="0"/>
    <n v="0"/>
    <n v="0"/>
    <n v="0"/>
    <n v="2.5200106431511098"/>
    <n v="7.6058866448710258"/>
    <n v="12.780891746775229"/>
    <n v="18.117525442877849"/>
    <n v="23.570494070204511"/>
    <n v="26.403587196009838"/>
    <n v="26.607845059061074"/>
    <n v="26.786517966480339"/>
    <n v="26.954391823893765"/>
    <n v="27.167385253718763"/>
    <n v="27.424567275439276"/>
    <n v="27.685796604038707"/>
  </r>
  <r>
    <x v="0"/>
    <x v="3"/>
    <x v="0"/>
    <x v="4"/>
    <x v="3"/>
    <x v="2"/>
    <n v="0"/>
    <n v="0"/>
    <n v="0"/>
    <n v="0"/>
    <n v="0"/>
    <n v="0"/>
    <n v="0"/>
    <n v="0"/>
    <n v="0"/>
    <n v="0"/>
    <n v="0"/>
    <n v="0"/>
    <n v="0"/>
    <n v="0"/>
    <n v="0"/>
    <n v="0"/>
    <n v="0"/>
    <n v="0"/>
  </r>
  <r>
    <x v="1"/>
    <x v="3"/>
    <x v="0"/>
    <x v="4"/>
    <x v="3"/>
    <x v="0"/>
    <n v="0"/>
    <n v="0"/>
    <n v="0"/>
    <n v="0"/>
    <n v="0"/>
    <n v="0"/>
    <n v="0"/>
    <n v="0"/>
    <n v="0.32344649301026385"/>
    <n v="0.98058437066029847"/>
    <n v="1.6519123183183484"/>
    <n v="2.3319968884724878"/>
    <n v="3.0209367121900046"/>
    <n v="3.3777729311789271"/>
    <n v="3.3989417808268443"/>
    <n v="3.4258001967912528"/>
    <n v="3.4582307826718246"/>
    <n v="3.4911717328945215"/>
  </r>
  <r>
    <x v="1"/>
    <x v="3"/>
    <x v="0"/>
    <x v="4"/>
    <x v="3"/>
    <x v="1"/>
    <n v="0"/>
    <n v="0"/>
    <n v="0"/>
    <n v="0"/>
    <n v="0"/>
    <n v="0"/>
    <n v="0"/>
    <n v="0"/>
    <n v="2.5650052483517705"/>
    <n v="7.77626009726304"/>
    <n v="13.100045472340451"/>
    <n v="18.493272882331475"/>
    <n v="23.9567244943355"/>
    <n v="26.786517966480339"/>
    <n v="26.954391823893765"/>
    <n v="27.167385253718763"/>
    <n v="27.424567275439276"/>
    <n v="27.685796604038707"/>
  </r>
  <r>
    <x v="1"/>
    <x v="3"/>
    <x v="0"/>
    <x v="4"/>
    <x v="3"/>
    <x v="2"/>
    <n v="0"/>
    <n v="0"/>
    <n v="0"/>
    <n v="0"/>
    <n v="0"/>
    <n v="0"/>
    <n v="0"/>
    <n v="0"/>
    <n v="0"/>
    <n v="0"/>
    <n v="0"/>
    <n v="0"/>
    <n v="0"/>
    <n v="0"/>
    <n v="0"/>
    <n v="0"/>
    <n v="0"/>
    <n v="0"/>
  </r>
  <r>
    <x v="0"/>
    <x v="3"/>
    <x v="0"/>
    <x v="4"/>
    <x v="4"/>
    <x v="0"/>
    <n v="0"/>
    <n v="0"/>
    <n v="0"/>
    <n v="0"/>
    <n v="0"/>
    <n v="0"/>
    <n v="1.284606857923591"/>
    <n v="3.8763320700152653"/>
    <n v="6.515893528758828"/>
    <n v="9.2448224412962929"/>
    <n v="12.054466428710285"/>
    <n v="13.555114595063566"/>
    <n v="13.725330410439508"/>
    <n v="13.87704088510398"/>
    <n v="14.013747646352584"/>
    <n v="14.171024693077307"/>
    <n v="14.352723926119801"/>
    <n v="14.538597728597725"/>
  </r>
  <r>
    <x v="0"/>
    <x v="3"/>
    <x v="0"/>
    <x v="4"/>
    <x v="4"/>
    <x v="1"/>
    <n v="0"/>
    <n v="0"/>
    <n v="0"/>
    <n v="0"/>
    <n v="0"/>
    <n v="0"/>
    <n v="10.187228502545945"/>
    <n v="30.740206862060255"/>
    <n v="51.67253768442427"/>
    <n v="73.313573015777706"/>
    <n v="95.594697496815741"/>
    <n v="107.49518337564544"/>
    <n v="108.84503402861853"/>
    <n v="110.048133064019"/>
    <n v="111.13224919347327"/>
    <n v="112.37949242848146"/>
    <n v="113.82040923063303"/>
    <n v="115.29443133070214"/>
  </r>
  <r>
    <x v="0"/>
    <x v="3"/>
    <x v="0"/>
    <x v="4"/>
    <x v="4"/>
    <x v="2"/>
    <n v="0"/>
    <n v="0"/>
    <n v="0"/>
    <n v="0"/>
    <n v="0"/>
    <n v="0"/>
    <n v="0"/>
    <n v="0"/>
    <n v="0"/>
    <n v="0"/>
    <n v="0"/>
    <n v="0"/>
    <n v="0"/>
    <n v="0"/>
    <n v="0"/>
    <n v="0"/>
    <n v="0"/>
    <n v="0"/>
  </r>
  <r>
    <x v="1"/>
    <x v="3"/>
    <x v="0"/>
    <x v="4"/>
    <x v="4"/>
    <x v="0"/>
    <n v="0"/>
    <n v="0"/>
    <n v="0"/>
    <n v="0"/>
    <n v="0"/>
    <n v="0"/>
    <n v="0"/>
    <n v="0"/>
    <n v="1.3080561055557178"/>
    <n v="3.9683831678702868"/>
    <n v="6.7006144447632572"/>
    <n v="9.4973292152346254"/>
    <n v="12.361069952243025"/>
    <n v="13.87704088510398"/>
    <n v="14.013747646352584"/>
    <n v="14.171024693077307"/>
    <n v="14.352723926119801"/>
    <n v="14.538597728597725"/>
  </r>
  <r>
    <x v="1"/>
    <x v="3"/>
    <x v="0"/>
    <x v="4"/>
    <x v="4"/>
    <x v="1"/>
    <n v="0"/>
    <n v="0"/>
    <n v="0"/>
    <n v="0"/>
    <n v="0"/>
    <n v="0"/>
    <n v="0"/>
    <n v="0"/>
    <n v="10.373186441636653"/>
    <n v="31.470193287070529"/>
    <n v="53.137417129002671"/>
    <n v="75.316009939326761"/>
    <n v="98.026134114679053"/>
    <n v="110.048133064019"/>
    <n v="111.13224919347327"/>
    <n v="112.37949242848146"/>
    <n v="113.82040923063303"/>
    <n v="115.29443133070214"/>
  </r>
  <r>
    <x v="1"/>
    <x v="3"/>
    <x v="0"/>
    <x v="4"/>
    <x v="4"/>
    <x v="2"/>
    <n v="0"/>
    <n v="0"/>
    <n v="0"/>
    <n v="0"/>
    <n v="0"/>
    <n v="0"/>
    <n v="0"/>
    <n v="0"/>
    <n v="0"/>
    <n v="0"/>
    <n v="0"/>
    <n v="0"/>
    <n v="0"/>
    <n v="0"/>
    <n v="0"/>
    <n v="0"/>
    <n v="0"/>
    <n v="0"/>
  </r>
  <r>
    <x v="0"/>
    <x v="3"/>
    <x v="0"/>
    <x v="4"/>
    <x v="5"/>
    <x v="0"/>
    <n v="0"/>
    <n v="0"/>
    <n v="0"/>
    <n v="0"/>
    <n v="0"/>
    <n v="0"/>
    <n v="6.2139202160872403E-2"/>
    <n v="0.18630032049115003"/>
    <n v="0.3106200393375958"/>
    <n v="0.43738612837172886"/>
    <n v="0.56569504157228701"/>
    <n v="0.63062986328220572"/>
    <n v="0.63264544706580939"/>
    <n v="0.63405387988547668"/>
    <n v="0.63505830011501707"/>
    <n v="0.63698628725776119"/>
    <n v="0.63982497192125387"/>
    <n v="0.64269216788220207"/>
  </r>
  <r>
    <x v="0"/>
    <x v="3"/>
    <x v="0"/>
    <x v="4"/>
    <x v="5"/>
    <x v="1"/>
    <n v="0"/>
    <n v="0"/>
    <n v="0"/>
    <n v="0"/>
    <n v="0"/>
    <n v="0"/>
    <n v="0.49277819706015974"/>
    <n v="1.4774044862321412"/>
    <n v="2.4632885140568948"/>
    <n v="3.4685728213913416"/>
    <n v="4.4860920800073254"/>
    <n v="5.0010401845194448"/>
    <n v="5.0170242285426765"/>
    <n v="5.0281934254654033"/>
    <n v="5.036158709418074"/>
    <n v="5.0514480918870834"/>
    <n v="5.0739595156236934"/>
    <n v="5.096697040521363"/>
  </r>
  <r>
    <x v="0"/>
    <x v="3"/>
    <x v="0"/>
    <x v="4"/>
    <x v="5"/>
    <x v="2"/>
    <n v="0"/>
    <n v="0"/>
    <n v="0"/>
    <n v="0"/>
    <n v="0"/>
    <n v="0"/>
    <n v="0"/>
    <n v="0"/>
    <n v="0"/>
    <n v="0"/>
    <n v="0"/>
    <n v="0"/>
    <n v="0"/>
    <n v="0"/>
    <n v="0"/>
    <n v="0"/>
    <n v="0"/>
    <n v="0"/>
  </r>
  <r>
    <x v="1"/>
    <x v="3"/>
    <x v="0"/>
    <x v="4"/>
    <x v="5"/>
    <x v="0"/>
    <n v="0"/>
    <n v="0"/>
    <n v="0"/>
    <n v="0"/>
    <n v="0"/>
    <n v="0"/>
    <n v="0"/>
    <n v="0"/>
    <n v="6.2152973669106069E-2"/>
    <n v="0.1876165773513114"/>
    <n v="0.31432430420693119"/>
    <n v="0.44155032378418935"/>
    <n v="0.56947304125094356"/>
    <n v="0.63405387988547668"/>
    <n v="0.63505830011501707"/>
    <n v="0.63698628725776119"/>
    <n v="0.63982497192125387"/>
    <n v="0.64269216788220207"/>
  </r>
  <r>
    <x v="1"/>
    <x v="3"/>
    <x v="0"/>
    <x v="4"/>
    <x v="5"/>
    <x v="1"/>
    <n v="0"/>
    <n v="0"/>
    <n v="0"/>
    <n v="0"/>
    <n v="0"/>
    <n v="0"/>
    <n v="0"/>
    <n v="0"/>
    <n v="0.49288740829497119"/>
    <n v="1.4878427065481852"/>
    <n v="2.4926641883537526"/>
    <n v="3.5015958509153764"/>
    <n v="4.5160524883389668"/>
    <n v="5.0281934254654033"/>
    <n v="5.036158709418074"/>
    <n v="5.0514480918870834"/>
    <n v="5.0739595156236934"/>
    <n v="5.096697040521363"/>
  </r>
  <r>
    <x v="1"/>
    <x v="3"/>
    <x v="0"/>
    <x v="4"/>
    <x v="5"/>
    <x v="2"/>
    <n v="0"/>
    <n v="0"/>
    <n v="0"/>
    <n v="0"/>
    <n v="0"/>
    <n v="0"/>
    <n v="0"/>
    <n v="0"/>
    <n v="0"/>
    <n v="0"/>
    <n v="0"/>
    <n v="0"/>
    <n v="0"/>
    <n v="0"/>
    <n v="0"/>
    <n v="0"/>
    <n v="0"/>
    <n v="0"/>
  </r>
  <r>
    <x v="0"/>
    <x v="3"/>
    <x v="0"/>
    <x v="4"/>
    <x v="7"/>
    <x v="0"/>
    <n v="0"/>
    <n v="0"/>
    <n v="0"/>
    <n v="0"/>
    <n v="0"/>
    <n v="0"/>
    <n v="6.473181776439528E-2"/>
    <n v="0.1945217391504524"/>
    <n v="0.32530072815750194"/>
    <n v="0.45918150025320104"/>
    <n v="0.59474923642963784"/>
    <n v="0.66347873306393246"/>
    <n v="0.66598027823462114"/>
    <n v="0.66795989980695725"/>
    <n v="0.66961004934177959"/>
    <n v="0.67221335917324498"/>
    <n v="0.67575205599456512"/>
    <n v="0.67932646795043095"/>
  </r>
  <r>
    <x v="0"/>
    <x v="3"/>
    <x v="0"/>
    <x v="4"/>
    <x v="7"/>
    <x v="1"/>
    <n v="0"/>
    <n v="0"/>
    <n v="0"/>
    <n v="0"/>
    <n v="0"/>
    <n v="0"/>
    <n v="0.51333823642897081"/>
    <n v="1.5426022313483285"/>
    <n v="2.5797097604955859"/>
    <n v="3.641415144538684"/>
    <n v="4.7164985426100126"/>
    <n v="5.2615392939961989"/>
    <n v="5.2813771238396718"/>
    <n v="5.2970759792377766"/>
    <n v="5.3101620454306477"/>
    <n v="5.3308068924922072"/>
    <n v="5.358869574002636"/>
    <n v="5.3872154847628311"/>
  </r>
  <r>
    <x v="0"/>
    <x v="3"/>
    <x v="0"/>
    <x v="4"/>
    <x v="7"/>
    <x v="2"/>
    <n v="0"/>
    <n v="0"/>
    <n v="0"/>
    <n v="0"/>
    <n v="0"/>
    <n v="0"/>
    <n v="0"/>
    <n v="0"/>
    <n v="0"/>
    <n v="0"/>
    <n v="0"/>
    <n v="0"/>
    <n v="0"/>
    <n v="0"/>
    <n v="0"/>
    <n v="0"/>
    <n v="0"/>
    <n v="0"/>
  </r>
  <r>
    <x v="1"/>
    <x v="3"/>
    <x v="0"/>
    <x v="4"/>
    <x v="7"/>
    <x v="0"/>
    <n v="0"/>
    <n v="0"/>
    <n v="0"/>
    <n v="0"/>
    <n v="0"/>
    <n v="0"/>
    <n v="0"/>
    <n v="0"/>
    <n v="6.5170268923814945E-2"/>
    <n v="0.19700561566469305"/>
    <n v="0.33048247250960705"/>
    <n v="0.46456727786156959"/>
    <n v="0.59950024021141091"/>
    <n v="0.66795989980695725"/>
    <n v="0.66961004934177959"/>
    <n v="0.67221335917324498"/>
    <n v="0.67575205599456512"/>
    <n v="0.67932646795043095"/>
  </r>
  <r>
    <x v="1"/>
    <x v="3"/>
    <x v="0"/>
    <x v="4"/>
    <x v="7"/>
    <x v="1"/>
    <n v="0"/>
    <n v="0"/>
    <n v="0"/>
    <n v="0"/>
    <n v="0"/>
    <n v="0"/>
    <n v="0"/>
    <n v="0"/>
    <n v="0.51681525519207616"/>
    <n v="1.5622999446733039"/>
    <n v="2.6208021876697618"/>
    <n v="3.6841256024674474"/>
    <n v="4.7541750977699433"/>
    <n v="5.2970759792377766"/>
    <n v="5.3101620454306477"/>
    <n v="5.3308068924922072"/>
    <n v="5.358869574002636"/>
    <n v="5.3872154847628311"/>
  </r>
  <r>
    <x v="1"/>
    <x v="3"/>
    <x v="0"/>
    <x v="4"/>
    <x v="7"/>
    <x v="2"/>
    <n v="0"/>
    <n v="0"/>
    <n v="0"/>
    <n v="0"/>
    <n v="0"/>
    <n v="0"/>
    <n v="0"/>
    <n v="0"/>
    <n v="0"/>
    <n v="0"/>
    <n v="0"/>
    <n v="0"/>
    <n v="0"/>
    <n v="0"/>
    <n v="0"/>
    <n v="0"/>
    <n v="0"/>
    <n v="0"/>
  </r>
  <r>
    <x v="0"/>
    <x v="3"/>
    <x v="0"/>
    <x v="4"/>
    <x v="8"/>
    <x v="0"/>
    <n v="0"/>
    <n v="0"/>
    <n v="0"/>
    <n v="0"/>
    <n v="0"/>
    <n v="0"/>
    <n v="0.15820698965453964"/>
    <n v="0.47740874659610533"/>
    <n v="0.80278341341660031"/>
    <n v="1.138957747857388"/>
    <n v="1.4818750768713111"/>
    <n v="1.6599205962636328"/>
    <n v="1.6734614694901335"/>
    <n v="1.6856325583224325"/>
    <n v="1.6967563159259522"/>
    <n v="1.7101692586507604"/>
    <n v="1.7258516913433297"/>
    <n v="1.7416473888842665"/>
  </r>
  <r>
    <x v="0"/>
    <x v="3"/>
    <x v="0"/>
    <x v="4"/>
    <x v="8"/>
    <x v="1"/>
    <n v="0"/>
    <n v="0"/>
    <n v="0"/>
    <n v="0"/>
    <n v="0"/>
    <n v="0"/>
    <n v="1.2546178968060451"/>
    <n v="3.7859614096641079"/>
    <n v="6.3662575208010876"/>
    <n v="9.0321974856360772"/>
    <n v="11.751610951787253"/>
    <n v="13.163552962462663"/>
    <n v="13.270935208502779"/>
    <n v="13.367454748543091"/>
    <n v="13.455668710515205"/>
    <n v="13.562036438187189"/>
    <n v="13.686401744451578"/>
    <n v="13.811665267072598"/>
  </r>
  <r>
    <x v="0"/>
    <x v="3"/>
    <x v="0"/>
    <x v="4"/>
    <x v="8"/>
    <x v="2"/>
    <n v="0"/>
    <n v="0"/>
    <n v="0"/>
    <n v="0"/>
    <n v="0"/>
    <n v="0"/>
    <n v="0"/>
    <n v="0"/>
    <n v="0"/>
    <n v="0"/>
    <n v="0"/>
    <n v="0"/>
    <n v="0"/>
    <n v="0"/>
    <n v="0"/>
    <n v="0"/>
    <n v="0"/>
    <n v="0"/>
  </r>
  <r>
    <x v="1"/>
    <x v="3"/>
    <x v="0"/>
    <x v="4"/>
    <x v="8"/>
    <x v="0"/>
    <n v="0"/>
    <n v="0"/>
    <n v="0"/>
    <n v="0"/>
    <n v="0"/>
    <n v="0"/>
    <n v="0"/>
    <n v="0"/>
    <n v="0.16119388549167818"/>
    <n v="0.48888193118285489"/>
    <n v="0.82358743698455128"/>
    <n v="1.1626366799131145"/>
    <n v="1.5067771473351985"/>
    <n v="1.6856325583224325"/>
    <n v="1.6967563159259522"/>
    <n v="1.7101692586507604"/>
    <n v="1.7258516913433297"/>
    <n v="1.7416473888842665"/>
  </r>
  <r>
    <x v="1"/>
    <x v="3"/>
    <x v="0"/>
    <x v="4"/>
    <x v="8"/>
    <x v="1"/>
    <n v="0"/>
    <n v="0"/>
    <n v="0"/>
    <n v="0"/>
    <n v="0"/>
    <n v="0"/>
    <n v="0"/>
    <n v="0"/>
    <n v="1.2783046693143416"/>
    <n v="3.876946408160868"/>
    <n v="6.5312382233030473"/>
    <n v="9.2199768751512892"/>
    <n v="11.949090110829086"/>
    <n v="13.367454748543091"/>
    <n v="13.455668710515205"/>
    <n v="13.562036438187189"/>
    <n v="13.686401744451578"/>
    <n v="13.811665267072598"/>
  </r>
  <r>
    <x v="1"/>
    <x v="3"/>
    <x v="0"/>
    <x v="4"/>
    <x v="8"/>
    <x v="2"/>
    <n v="0"/>
    <n v="0"/>
    <n v="0"/>
    <n v="0"/>
    <n v="0"/>
    <n v="0"/>
    <n v="0"/>
    <n v="0"/>
    <n v="0"/>
    <n v="0"/>
    <n v="0"/>
    <n v="0"/>
    <n v="0"/>
    <n v="0"/>
    <n v="0"/>
    <n v="0"/>
    <n v="0"/>
    <n v="0"/>
  </r>
  <r>
    <x v="0"/>
    <x v="3"/>
    <x v="0"/>
    <x v="5"/>
    <x v="0"/>
    <x v="0"/>
    <n v="0"/>
    <n v="0"/>
    <n v="0"/>
    <n v="0"/>
    <n v="0"/>
    <n v="1.0908737049660775E-2"/>
    <n v="2.2414820949167188E-2"/>
    <n v="3.4520194173835561E-2"/>
    <n v="4.7288028174372485E-2"/>
    <n v="6.0861463298645002E-2"/>
    <n v="6.428760797246065E-2"/>
    <n v="6.7912313116361492E-2"/>
    <n v="7.1768813058405295E-2"/>
    <n v="7.5821379124975663E-2"/>
    <n v="7.9975403290343777E-2"/>
    <n v="8.4373274422193931E-2"/>
    <n v="8.9036032678116647E-2"/>
    <n v="9.3990167078900094E-2"/>
  </r>
  <r>
    <x v="0"/>
    <x v="3"/>
    <x v="0"/>
    <x v="5"/>
    <x v="0"/>
    <x v="1"/>
    <n v="0"/>
    <n v="0"/>
    <n v="0"/>
    <n v="0"/>
    <n v="0"/>
    <n v="7.9171122879620914E-2"/>
    <n v="0.16267754329511508"/>
    <n v="0.25053335893270035"/>
    <n v="0.34319704217681563"/>
    <n v="0.44170744674796247"/>
    <n v="0.46657299440386196"/>
    <n v="0.49287961221339949"/>
    <n v="0.5208685012485692"/>
    <n v="0.55028035750412019"/>
    <n v="0.58042855487509815"/>
    <n v="0.61234649314818856"/>
    <n v="0.64618687312591505"/>
    <n v="0.68214194121684302"/>
  </r>
  <r>
    <x v="0"/>
    <x v="3"/>
    <x v="0"/>
    <x v="5"/>
    <x v="0"/>
    <x v="2"/>
    <n v="0"/>
    <n v="0"/>
    <n v="0"/>
    <n v="0"/>
    <n v="0"/>
    <n v="3.2042649068522609E-3"/>
    <n v="6.561416518231002E-3"/>
    <n v="1.0079831229614825E-2"/>
    <n v="1.3782977158630177E-2"/>
    <n v="1.768341537216556E-2"/>
    <n v="1.8581257747720917E-2"/>
    <n v="1.9535728932627221E-2"/>
    <n v="2.0551142900324781E-2"/>
    <n v="2.161552206197162E-2"/>
    <n v="2.2729915535130658E-2"/>
    <n v="2.3901050672065421E-2"/>
    <n v="2.5133990805322949E-2"/>
    <n v="2.643001221511759E-2"/>
  </r>
  <r>
    <x v="1"/>
    <x v="3"/>
    <x v="0"/>
    <x v="5"/>
    <x v="0"/>
    <x v="0"/>
    <n v="0"/>
    <n v="0"/>
    <n v="0"/>
    <n v="0"/>
    <n v="0"/>
    <n v="1.076520103584945E-2"/>
    <n v="2.1970485304326527E-2"/>
    <n v="3.3604274689525197E-2"/>
    <n v="4.5713264453059774E-2"/>
    <n v="5.841690296110133E-2"/>
    <n v="6.0891462778604008E-2"/>
    <n v="6.3477163127892589E-2"/>
    <n v="6.6200424126152749E-2"/>
    <n v="6.9021625276185813E-2"/>
    <n v="7.1846261559872601E-2"/>
    <n v="7.479945110807576E-2"/>
    <n v="7.7893257383957304E-2"/>
    <n v="8.1143740150914273E-2"/>
  </r>
  <r>
    <x v="1"/>
    <x v="3"/>
    <x v="0"/>
    <x v="5"/>
    <x v="0"/>
    <x v="1"/>
    <n v="0"/>
    <n v="0"/>
    <n v="0"/>
    <n v="0"/>
    <n v="0"/>
    <n v="7.8129397578573276E-2"/>
    <n v="0.15945273809747126"/>
    <n v="0.24388599235762737"/>
    <n v="0.33176805534554032"/>
    <n v="0.42396583413146477"/>
    <n v="0.44192517062409464"/>
    <n v="0.46069111934496615"/>
    <n v="0.48045542662866209"/>
    <n v="0.50093054321645636"/>
    <n v="0.52143059059022234"/>
    <n v="0.54286362463836424"/>
    <n v="0.56531719701053684"/>
    <n v="0.58890786285840802"/>
  </r>
  <r>
    <x v="1"/>
    <x v="3"/>
    <x v="0"/>
    <x v="5"/>
    <x v="0"/>
    <x v="2"/>
    <n v="0"/>
    <n v="0"/>
    <n v="0"/>
    <n v="0"/>
    <n v="0"/>
    <n v="3.162103526498942E-3"/>
    <n v="6.4314902671508507E-3"/>
    <n v="9.8128396037092287E-3"/>
    <n v="1.3324896241149527E-2"/>
    <n v="1.6975391243634064E-2"/>
    <n v="1.7602012344344664E-2"/>
    <n v="1.826246187928892E-2"/>
    <n v="1.8959105526116075E-2"/>
    <n v="1.9678818615009731E-2"/>
    <n v="2.0421039071235242E-2"/>
    <n v="2.11906062023835E-2"/>
    <n v="2.1990532826091563E-2"/>
    <n v="2.2820229724276001E-2"/>
  </r>
  <r>
    <x v="0"/>
    <x v="3"/>
    <x v="0"/>
    <x v="5"/>
    <x v="1"/>
    <x v="0"/>
    <n v="0"/>
    <n v="0"/>
    <n v="0"/>
    <n v="0"/>
    <n v="0"/>
    <n v="7.37401123206161E-2"/>
    <n v="0.15210070023913327"/>
    <n v="0.23492420866566086"/>
    <n v="0.32253753384034406"/>
    <n v="0.41578312592219047"/>
    <n v="0.4405309609798177"/>
    <n v="0.46614040612344554"/>
    <n v="0.4930220798477325"/>
    <n v="0.52100423807515917"/>
    <n v="0.54955087435278882"/>
    <n v="0.57971455332575361"/>
    <n v="0.6116265620000455"/>
    <n v="0.64544874383913731"/>
  </r>
  <r>
    <x v="0"/>
    <x v="3"/>
    <x v="0"/>
    <x v="5"/>
    <x v="1"/>
    <x v="1"/>
    <n v="0"/>
    <n v="0"/>
    <n v="0"/>
    <n v="0"/>
    <n v="0"/>
    <n v="0.53517537980018415"/>
    <n v="1.103884269452005"/>
    <n v="1.7049831989712421"/>
    <n v="2.3408446467006772"/>
    <n v="3.017582769096288"/>
    <n v="3.1971923683956796"/>
    <n v="3.3830551790139003"/>
    <n v="3.5781513009523778"/>
    <n v="3.7812342863956361"/>
    <n v="3.9884140211575385"/>
    <n v="4.2073295861398563"/>
    <n v="4.4389338083872394"/>
    <n v="4.6844012811340399"/>
  </r>
  <r>
    <x v="0"/>
    <x v="3"/>
    <x v="0"/>
    <x v="5"/>
    <x v="1"/>
    <x v="2"/>
    <n v="0"/>
    <n v="0"/>
    <n v="0"/>
    <n v="0"/>
    <n v="0"/>
    <n v="3.968987129832729E-3"/>
    <n v="8.1584954749745094E-3"/>
    <n v="1.2569570284812722E-2"/>
    <n v="1.7225921367479663E-2"/>
    <n v="2.2135835510616576E-2"/>
    <n v="2.3331225429959815E-2"/>
    <n v="2.4570585571316167E-2"/>
    <n v="2.5869435033143921E-2"/>
    <n v="2.7216790928150637E-2"/>
    <n v="2.8620103666003639E-2"/>
    <n v="3.0091833466851795E-2"/>
    <n v="3.1637699850092661E-2"/>
    <n v="3.325830365606941E-2"/>
  </r>
  <r>
    <x v="1"/>
    <x v="3"/>
    <x v="0"/>
    <x v="5"/>
    <x v="1"/>
    <x v="0"/>
    <n v="0"/>
    <n v="0"/>
    <n v="0"/>
    <n v="0"/>
    <n v="0"/>
    <n v="7.2769847684818534E-2"/>
    <n v="0.14908188145241882"/>
    <n v="0.22867886993798825"/>
    <n v="0.31177118282714789"/>
    <n v="0.39904152253340308"/>
    <n v="0.41723558340249778"/>
    <n v="0.43568722141402266"/>
    <n v="0.45476554572009109"/>
    <n v="0.47427855904517557"/>
    <n v="0.4936914816475832"/>
    <n v="0.51393650328527152"/>
    <n v="0.53508635757730416"/>
    <n v="0.55723538524782001"/>
  </r>
  <r>
    <x v="1"/>
    <x v="3"/>
    <x v="0"/>
    <x v="5"/>
    <x v="1"/>
    <x v="1"/>
    <n v="0"/>
    <n v="0"/>
    <n v="0"/>
    <n v="0"/>
    <n v="0"/>
    <n v="0.52813359848702379"/>
    <n v="1.0819749254072963"/>
    <n v="1.6596571014053652"/>
    <n v="2.2627069030599145"/>
    <n v="2.8960791034508886"/>
    <n v="3.028124107578217"/>
    <n v="3.1620385005726059"/>
    <n v="3.3005011247147809"/>
    <n v="3.4421185428154386"/>
    <n v="3.5830095436536684"/>
    <n v="3.7299395767529493"/>
    <n v="3.8834365127793493"/>
    <n v="4.0441850378729169"/>
  </r>
  <r>
    <x v="1"/>
    <x v="3"/>
    <x v="0"/>
    <x v="5"/>
    <x v="1"/>
    <x v="2"/>
    <n v="0"/>
    <n v="0"/>
    <n v="0"/>
    <n v="0"/>
    <n v="0"/>
    <n v="3.9167636149665085E-3"/>
    <n v="7.9967470708914613E-3"/>
    <n v="1.2235981528812844E-2"/>
    <n v="1.6652056142021789E-2"/>
    <n v="2.1247339046376108E-2"/>
    <n v="2.2100417164784447E-2"/>
    <n v="2.2968585558335607E-2"/>
    <n v="2.386519384254325E-2"/>
    <n v="2.4778153676087572E-2"/>
    <n v="2.5712908676703942E-2"/>
    <n v="2.66794448217842E-2"/>
    <n v="2.7681057207754618E-2"/>
    <n v="2.8716206502257487E-2"/>
  </r>
  <r>
    <x v="0"/>
    <x v="3"/>
    <x v="0"/>
    <x v="5"/>
    <x v="2"/>
    <x v="0"/>
    <n v="0"/>
    <n v="0"/>
    <n v="0"/>
    <n v="0"/>
    <n v="0"/>
    <n v="1.6581380819524077E-2"/>
    <n v="3.4111134929874873E-2"/>
    <n v="5.2588150059631876E-2"/>
    <n v="7.2106088420247572E-2"/>
    <n v="9.2882752752626169E-2"/>
    <n v="9.826658399483125E-2"/>
    <n v="0.10394082153162511"/>
    <n v="0.10995988642710705"/>
    <n v="0.11627202300785616"/>
    <n v="0.12273326315711137"/>
    <n v="0.12956631336904792"/>
    <n v="0.13680378535332791"/>
    <n v="0.14447812204162869"/>
  </r>
  <r>
    <x v="0"/>
    <x v="3"/>
    <x v="0"/>
    <x v="5"/>
    <x v="2"/>
    <x v="1"/>
    <n v="0"/>
    <n v="0"/>
    <n v="0"/>
    <n v="0"/>
    <n v="0"/>
    <n v="0.12034083619397103"/>
    <n v="0.24756457533096671"/>
    <n v="0.38166314500288817"/>
    <n v="0.52331630698401987"/>
    <n v="0.67410478390844397"/>
    <n v="0.71317841478792476"/>
    <n v="0.75435969500657607"/>
    <n v="0.79804359024497429"/>
    <n v="0.84385447913086753"/>
    <n v="0.8907475003378762"/>
    <n v="0.94033896592267296"/>
    <n v="0.99286555824923961"/>
    <n v="1.0485627347604232"/>
  </r>
  <r>
    <x v="0"/>
    <x v="3"/>
    <x v="0"/>
    <x v="5"/>
    <x v="2"/>
    <x v="2"/>
    <n v="0"/>
    <n v="0"/>
    <n v="0"/>
    <n v="0"/>
    <n v="0"/>
    <n v="4.1339127666429635E-3"/>
    <n v="8.4750740068533347E-3"/>
    <n v="1.3033210570752157E-2"/>
    <n v="1.783799840541923E-2"/>
    <n v="2.2905409392919022E-2"/>
    <n v="2.4106503398360866E-2"/>
    <n v="2.5377482952481878E-2"/>
    <n v="2.6724953027638942E-2"/>
    <n v="2.813413310994551E-2"/>
    <n v="2.9606608926696143E-2"/>
    <n v="3.1152246187856312E-2"/>
    <n v="3.2777727228541088E-2"/>
    <n v="3.448277422953968E-2"/>
  </r>
  <r>
    <x v="1"/>
    <x v="3"/>
    <x v="0"/>
    <x v="5"/>
    <x v="2"/>
    <x v="0"/>
    <n v="0"/>
    <n v="0"/>
    <n v="0"/>
    <n v="0"/>
    <n v="0"/>
    <n v="1.6363204756109286E-2"/>
    <n v="3.3434684477494883E-2"/>
    <n v="5.1191898443329553E-2"/>
    <n v="6.9702674492270605E-2"/>
    <n v="8.9147953499754309E-2"/>
    <n v="9.3071916813834935E-2"/>
    <n v="9.7149756599746728E-2"/>
    <n v="0.10142576213430461"/>
    <n v="0.10584238071615355"/>
    <n v="0.11025600098076249"/>
    <n v="0.1148626024622192"/>
    <n v="0.11968122796953627"/>
    <n v="0.12472973890543484"/>
  </r>
  <r>
    <x v="1"/>
    <x v="3"/>
    <x v="0"/>
    <x v="5"/>
    <x v="2"/>
    <x v="1"/>
    <n v="0"/>
    <n v="0"/>
    <n v="0"/>
    <n v="0"/>
    <n v="0"/>
    <n v="0.1187574041387872"/>
    <n v="0.24265517641122503"/>
    <n v="0.37152972554453045"/>
    <n v="0.50587331807006741"/>
    <n v="0.64699914837669115"/>
    <n v="0.67547765879452748"/>
    <n v="0.70507294130102705"/>
    <n v="0.73610642923544833"/>
    <n v="0.76816042878316437"/>
    <n v="0.80019266777862219"/>
    <n v="0.83362548500444345"/>
    <n v="0.86859708532939017"/>
    <n v="0.90523709946169195"/>
  </r>
  <r>
    <x v="1"/>
    <x v="3"/>
    <x v="0"/>
    <x v="5"/>
    <x v="2"/>
    <x v="2"/>
    <n v="0"/>
    <n v="0"/>
    <n v="0"/>
    <n v="0"/>
    <n v="0"/>
    <n v="4.079519177608187E-3"/>
    <n v="8.3071909186371584E-3"/>
    <n v="1.2687758108858985E-2"/>
    <n v="1.7244609858614847E-2"/>
    <n v="2.1987297083144935E-2"/>
    <n v="2.2835214013902982E-2"/>
    <n v="2.3722737993686897E-2"/>
    <n v="2.4654021810941708E-2"/>
    <n v="2.5612837165479387E-2"/>
    <n v="2.6598729414407357E-2"/>
    <n v="2.7619053809880369E-2"/>
    <n v="2.8677876793419682E-2"/>
    <n v="2.97728333868277E-2"/>
  </r>
  <r>
    <x v="0"/>
    <x v="3"/>
    <x v="0"/>
    <x v="5"/>
    <x v="3"/>
    <x v="0"/>
    <n v="0"/>
    <n v="0"/>
    <n v="0"/>
    <n v="0"/>
    <n v="0"/>
    <n v="2.2275370524355517E-2"/>
    <n v="4.5930430631254307E-2"/>
    <n v="7.0874869749371447E-2"/>
    <n v="9.7168013746210105E-2"/>
    <n v="0.12507949396155388"/>
    <n v="0.13223993523728106"/>
    <n v="0.13959707767148302"/>
    <n v="0.14729665755173427"/>
    <n v="0.15532609683054771"/>
    <n v="0.16351089446252554"/>
    <n v="0.17215044524289821"/>
    <n v="0.18130609735303807"/>
    <n v="0.19103721573252777"/>
  </r>
  <r>
    <x v="0"/>
    <x v="3"/>
    <x v="0"/>
    <x v="5"/>
    <x v="3"/>
    <x v="1"/>
    <n v="0"/>
    <n v="0"/>
    <n v="0"/>
    <n v="0"/>
    <n v="0"/>
    <n v="0.16166546951717725"/>
    <n v="0.33334415806951895"/>
    <n v="0.51438062870706958"/>
    <n v="0.7052054441544281"/>
    <n v="0.90777547768088551"/>
    <n v="0.95974301283478602"/>
    <n v="1.0131381240240498"/>
    <n v="1.0690185052309455"/>
    <n v="1.1272928701646168"/>
    <n v="1.1866947620716453"/>
    <n v="1.2493970651287054"/>
    <n v="1.3158450191819644"/>
    <n v="1.3864694705250897"/>
  </r>
  <r>
    <x v="0"/>
    <x v="3"/>
    <x v="0"/>
    <x v="5"/>
    <x v="3"/>
    <x v="2"/>
    <n v="0"/>
    <n v="0"/>
    <n v="0"/>
    <n v="0"/>
    <n v="0"/>
    <n v="6.6331934236719316E-3"/>
    <n v="1.3630183515575472E-2"/>
    <n v="2.0980167148043696E-2"/>
    <n v="2.8711242452458853E-2"/>
    <n v="3.6842360846751215E-2"/>
    <n v="3.8748672531025347E-2"/>
    <n v="4.0710600811017066E-2"/>
    <n v="4.2760634554770353E-2"/>
    <n v="4.4891909419309595E-2"/>
    <n v="4.7112595734440051E-2"/>
    <n v="4.9438947145751998E-2"/>
    <n v="5.1886888616149915E-2"/>
    <n v="5.4460712626695079E-2"/>
  </r>
  <r>
    <x v="1"/>
    <x v="3"/>
    <x v="0"/>
    <x v="5"/>
    <x v="3"/>
    <x v="0"/>
    <n v="0"/>
    <n v="0"/>
    <n v="0"/>
    <n v="0"/>
    <n v="0"/>
    <n v="2.1982273543771889E-2"/>
    <n v="4.5018927474053352E-2"/>
    <n v="6.8991616762205027E-2"/>
    <n v="9.3927985099659203E-2"/>
    <n v="0.12005087526222483"/>
    <n v="0.12525564910923265"/>
    <n v="0.13048512241001617"/>
    <n v="0.13587438961551451"/>
    <n v="0.1414035701893733"/>
    <n v="0.1468990248902102"/>
    <n v="0.15262505026285161"/>
    <n v="0.15862391940540638"/>
    <n v="0.16493424088958444"/>
  </r>
  <r>
    <x v="1"/>
    <x v="3"/>
    <x v="0"/>
    <x v="5"/>
    <x v="3"/>
    <x v="1"/>
    <n v="0"/>
    <n v="0"/>
    <n v="0"/>
    <n v="0"/>
    <n v="0"/>
    <n v="0.15953829228668809"/>
    <n v="0.32672884337860675"/>
    <n v="0.50071275377511304"/>
    <n v="0.68169065000898232"/>
    <n v="0.87127983321288371"/>
    <n v="0.90905393922774147"/>
    <n v="0.94700730371047082"/>
    <n v="0.9861203865737973"/>
    <n v="1.0262489030687656"/>
    <n v="1.0661326510607367"/>
    <n v="1.1076897860732924"/>
    <n v="1.1512271088506103"/>
    <n v="1.1970248245127832"/>
  </r>
  <r>
    <x v="1"/>
    <x v="3"/>
    <x v="0"/>
    <x v="5"/>
    <x v="3"/>
    <x v="2"/>
    <n v="0"/>
    <n v="0"/>
    <n v="0"/>
    <n v="0"/>
    <n v="0"/>
    <n v="6.5459145628341438E-3"/>
    <n v="1.3359984726781066E-2"/>
    <n v="2.0423638195188297E-2"/>
    <n v="2.775577548005128E-2"/>
    <n v="3.5365845281944093E-2"/>
    <n v="3.6707055818302324E-2"/>
    <n v="3.8058607758012938E-2"/>
    <n v="3.9449884463919276E-2"/>
    <n v="4.0871805958364975E-2"/>
    <n v="4.2329345084061679E-2"/>
    <n v="4.3834874499965357E-2"/>
    <n v="4.5399819650252318E-2"/>
    <n v="4.702471988692758E-2"/>
  </r>
  <r>
    <x v="0"/>
    <x v="3"/>
    <x v="0"/>
    <x v="5"/>
    <x v="4"/>
    <x v="0"/>
    <n v="0"/>
    <n v="0"/>
    <n v="0"/>
    <n v="0"/>
    <n v="0"/>
    <n v="0.22805044434410934"/>
    <n v="0.47015862430792177"/>
    <n v="0.72537848957420481"/>
    <n v="0.99459282373970437"/>
    <n v="1.2806765374306277"/>
    <n v="1.3553142236059139"/>
    <n v="1.4336248296802707"/>
    <n v="1.5173033630031121"/>
    <n v="1.6057764897769102"/>
    <n v="1.6971063686452723"/>
    <n v="1.7938319946381236"/>
    <n v="1.8961944558120833"/>
    <n v="2.0048360253268505"/>
  </r>
  <r>
    <x v="0"/>
    <x v="3"/>
    <x v="0"/>
    <x v="5"/>
    <x v="4"/>
    <x v="1"/>
    <n v="0"/>
    <n v="0"/>
    <n v="0"/>
    <n v="0"/>
    <n v="0"/>
    <n v="1.6550962471389923"/>
    <n v="3.4122177524806605"/>
    <n v="5.2644984722680643"/>
    <n v="7.218345286444861"/>
    <n v="9.294623112867189"/>
    <n v="9.8363127142145714"/>
    <n v="10.404658856216709"/>
    <n v="11.01196320445885"/>
    <n v="11.654064738253769"/>
    <n v="12.316899402757194"/>
    <n v="13.018894178708496"/>
    <n v="13.761798783977721"/>
    <n v="14.550274572763554"/>
  </r>
  <r>
    <x v="0"/>
    <x v="3"/>
    <x v="0"/>
    <x v="5"/>
    <x v="4"/>
    <x v="2"/>
    <n v="0"/>
    <n v="0"/>
    <n v="0"/>
    <n v="0"/>
    <n v="0"/>
    <n v="3.576417051707817E-2"/>
    <n v="7.3479349691527474E-2"/>
    <n v="0.11308403922837282"/>
    <n v="0.15477242441447026"/>
    <n v="0.19866388770966009"/>
    <n v="0.20914544146047906"/>
    <n v="0.22017867147615242"/>
    <n v="0.23196817604666445"/>
    <n v="0.24440800219873485"/>
    <n v="0.25751861793190323"/>
    <n v="0.27130207855189126"/>
    <n v="0.28578359825258198"/>
    <n v="0.30098932570031423"/>
  </r>
  <r>
    <x v="1"/>
    <x v="3"/>
    <x v="0"/>
    <x v="5"/>
    <x v="4"/>
    <x v="0"/>
    <n v="0"/>
    <n v="0"/>
    <n v="0"/>
    <n v="0"/>
    <n v="0"/>
    <n v="0.22504978060273947"/>
    <n v="0.46082860890891075"/>
    <n v="0.70610598320548545"/>
    <n v="0.96142835162519713"/>
    <n v="1.229179591344062"/>
    <n v="1.2836939214560881"/>
    <n v="1.3399613662701495"/>
    <n v="1.3995092046913742"/>
    <n v="1.4616788137458574"/>
    <n v="1.5245210267965457"/>
    <n v="1.5902178181420259"/>
    <n v="1.6588230667009727"/>
    <n v="1.7307463705964143"/>
  </r>
  <r>
    <x v="1"/>
    <x v="3"/>
    <x v="0"/>
    <x v="5"/>
    <x v="4"/>
    <x v="1"/>
    <n v="0"/>
    <n v="0"/>
    <n v="0"/>
    <n v="0"/>
    <n v="0"/>
    <n v="1.6333186649397948"/>
    <n v="3.3445043414541447"/>
    <n v="5.1246265546510195"/>
    <n v="6.9776512001301612"/>
    <n v="8.9208794771021758"/>
    <n v="9.3165220440053407"/>
    <n v="9.7248879957389427"/>
    <n v="10.157061693885714"/>
    <n v="10.608263124025928"/>
    <n v="11.064346037090376"/>
    <n v="11.54114630431944"/>
    <n v="12.039054956725375"/>
    <n v="12.561044688872361"/>
  </r>
  <r>
    <x v="1"/>
    <x v="3"/>
    <x v="0"/>
    <x v="5"/>
    <x v="4"/>
    <x v="2"/>
    <n v="0"/>
    <n v="0"/>
    <n v="0"/>
    <n v="0"/>
    <n v="0"/>
    <n v="3.5293589326063989E-2"/>
    <n v="7.2022793421679873E-2"/>
    <n v="0.11008462003260311"/>
    <n v="0.14962180617204632"/>
    <n v="0.19070066927383983"/>
    <n v="0.19811983765363667"/>
    <n v="0.20582245792308623"/>
    <n v="0.21398760144968976"/>
    <n v="0.22249591517140191"/>
    <n v="0.23134772359958966"/>
    <n v="0.2405253431939835"/>
    <n v="0.25003150737621122"/>
    <n v="0.25986974580261218"/>
  </r>
  <r>
    <x v="0"/>
    <x v="3"/>
    <x v="0"/>
    <x v="5"/>
    <x v="5"/>
    <x v="0"/>
    <n v="0"/>
    <n v="0"/>
    <n v="0"/>
    <n v="0"/>
    <n v="0"/>
    <n v="6.7676654529374658E-2"/>
    <n v="0.13860961658891846"/>
    <n v="0.21266460756929789"/>
    <n v="0.29014234254549148"/>
    <n v="0.37186059227811408"/>
    <n v="0.38988139306316921"/>
    <n v="0.40881357856167333"/>
    <n v="0.42894160532485809"/>
    <n v="0.45003644327388026"/>
    <n v="0.47149450904498613"/>
    <n v="0.49409489632154541"/>
    <n v="0.51790731532783096"/>
    <n v="0.54305055356268861"/>
  </r>
  <r>
    <x v="0"/>
    <x v="3"/>
    <x v="0"/>
    <x v="5"/>
    <x v="5"/>
    <x v="1"/>
    <n v="0"/>
    <n v="0"/>
    <n v="0"/>
    <n v="0"/>
    <n v="0"/>
    <n v="0.49116929919888308"/>
    <n v="1.0059715379792435"/>
    <n v="1.5434321774708843"/>
    <n v="2.1057336838973932"/>
    <n v="2.6988111008005902"/>
    <n v="2.8295986545611913"/>
    <n v="2.9670006633967105"/>
    <n v="3.1130815958582696"/>
    <n v="3.2661792459148042"/>
    <n v="3.4219130539797851"/>
    <n v="3.5859373612899641"/>
    <n v="3.7587580959566127"/>
    <n v="3.9412373687469846"/>
  </r>
  <r>
    <x v="0"/>
    <x v="3"/>
    <x v="0"/>
    <x v="5"/>
    <x v="5"/>
    <x v="2"/>
    <n v="0"/>
    <n v="0"/>
    <n v="0"/>
    <n v="0"/>
    <n v="0"/>
    <n v="8.628593074613951E-4"/>
    <n v="1.7611950511808991E-3"/>
    <n v="2.6954606194445263E-3"/>
    <n v="3.6708492316283987E-3"/>
    <n v="4.6901206669054431E-3"/>
    <n v="4.8917180417016402E-3"/>
    <n v="5.1049032179573406E-3"/>
    <n v="5.3318215813462824E-3"/>
    <n v="5.5691512516367553E-3"/>
    <n v="5.8167643830390288E-3"/>
    <n v="6.0755613633819852E-3"/>
    <n v="6.3462236693982033E-3"/>
    <n v="6.6286892794655151E-3"/>
  </r>
  <r>
    <x v="1"/>
    <x v="3"/>
    <x v="0"/>
    <x v="5"/>
    <x v="5"/>
    <x v="0"/>
    <n v="0"/>
    <n v="0"/>
    <n v="0"/>
    <n v="0"/>
    <n v="0"/>
    <n v="6.6786172232935509E-2"/>
    <n v="0.13586475803365122"/>
    <n v="0.20703482045129495"/>
    <n v="0.28051455865035979"/>
    <n v="0.35699623735648911"/>
    <n v="0.36936061801899256"/>
    <n v="0.38218978098741824"/>
    <n v="0.39573348097646288"/>
    <n v="0.4097491249766001"/>
    <n v="0.42364419755576099"/>
    <n v="0.43810837428468069"/>
    <n v="0.45317273019747295"/>
    <n v="0.46891030875894202"/>
  </r>
  <r>
    <x v="1"/>
    <x v="3"/>
    <x v="0"/>
    <x v="5"/>
    <x v="5"/>
    <x v="1"/>
    <n v="0"/>
    <n v="0"/>
    <n v="0"/>
    <n v="0"/>
    <n v="0"/>
    <n v="0.48470654526205564"/>
    <n v="0.98605048451751398"/>
    <n v="1.5025735000936185"/>
    <n v="2.0358591917036701"/>
    <n v="2.5909317317527445"/>
    <n v="2.6806673167526514"/>
    <n v="2.7737761003993793"/>
    <n v="2.8720706995996337"/>
    <n v="2.9737904741546903"/>
    <n v="3.0746351909700258"/>
    <n v="3.1796102314302281"/>
    <n v="3.2889411253407301"/>
    <n v="3.403157992100434"/>
  </r>
  <r>
    <x v="1"/>
    <x v="3"/>
    <x v="0"/>
    <x v="5"/>
    <x v="5"/>
    <x v="2"/>
    <n v="0"/>
    <n v="0"/>
    <n v="0"/>
    <n v="0"/>
    <n v="0"/>
    <n v="8.5150589552111366E-4"/>
    <n v="1.7263567539737125E-3"/>
    <n v="2.6242265386799786E-3"/>
    <n v="3.549283264817397E-3"/>
    <n v="4.5032389684975466E-3"/>
    <n v="4.6348700240656506E-3"/>
    <n v="4.7731168874652957E-3"/>
    <n v="4.9196844339593412E-3"/>
    <n v="5.0710655695540459E-3"/>
    <n v="5.2268307434895703E-3"/>
    <n v="5.3875396058080853E-3"/>
    <n v="5.5535066768725681E-3"/>
    <n v="5.7243637598374964E-3"/>
  </r>
  <r>
    <x v="0"/>
    <x v="3"/>
    <x v="0"/>
    <x v="5"/>
    <x v="8"/>
    <x v="0"/>
    <n v="0"/>
    <n v="0"/>
    <n v="0"/>
    <n v="0"/>
    <n v="0"/>
    <n v="4.8854801702504225E-2"/>
    <n v="0.10061350177888692"/>
    <n v="0.15517788638400221"/>
    <n v="0.21276679369081042"/>
    <n v="0.27393660875763259"/>
    <n v="0.28957222267358934"/>
    <n v="0.30577047574933902"/>
    <n v="0.32278504142943309"/>
    <n v="0.34049058098937718"/>
    <n v="0.35852183865029141"/>
    <n v="0.37755908394754956"/>
    <n v="0.39768522611797569"/>
    <n v="0.41899785022651653"/>
  </r>
  <r>
    <x v="0"/>
    <x v="3"/>
    <x v="0"/>
    <x v="5"/>
    <x v="8"/>
    <x v="1"/>
    <n v="0"/>
    <n v="0"/>
    <n v="0"/>
    <n v="0"/>
    <n v="0"/>
    <n v="0.35456803947517951"/>
    <n v="0.73021137794616831"/>
    <n v="1.126217219755034"/>
    <n v="1.5441738022754818"/>
    <n v="1.988119139222591"/>
    <n v="2.1015959885593363"/>
    <n v="2.2191562413051162"/>
    <n v="2.3426409548947609"/>
    <n v="2.4711404724620962"/>
    <n v="2.6020039179230658"/>
    <n v="2.74016840752964"/>
    <n v="2.8862356623927576"/>
    <n v="3.0409139147425042"/>
  </r>
  <r>
    <x v="0"/>
    <x v="3"/>
    <x v="0"/>
    <x v="5"/>
    <x v="8"/>
    <x v="2"/>
    <n v="0"/>
    <n v="0"/>
    <n v="0"/>
    <n v="0"/>
    <n v="0"/>
    <n v="4.8777298559809839E-4"/>
    <n v="1.0010872440272536E-3"/>
    <n v="1.5401442001919128E-3"/>
    <n v="2.1078835373512443E-3"/>
    <n v="2.7053552492417744E-3"/>
    <n v="2.8448668632230288E-3"/>
    <n v="2.9897704180830778E-3"/>
    <n v="3.1417851864785021E-3"/>
    <n v="3.2994435298652281E-3"/>
    <n v="3.4635201612538183E-3"/>
    <n v="3.6354494136300163E-3"/>
    <n v="3.8159048687243357E-3"/>
    <n v="4.004891498150082E-3"/>
  </r>
  <r>
    <x v="1"/>
    <x v="3"/>
    <x v="0"/>
    <x v="5"/>
    <x v="8"/>
    <x v="0"/>
    <n v="0"/>
    <n v="0"/>
    <n v="0"/>
    <n v="0"/>
    <n v="0"/>
    <n v="4.8211975364313382E-2"/>
    <n v="9.8617565379834959E-2"/>
    <n v="0.15105630862612407"/>
    <n v="0.20567352005305495"/>
    <n v="0.26292352427807686"/>
    <n v="0.27427518512593879"/>
    <n v="0.28580908107527042"/>
    <n v="0.29775266845562692"/>
    <n v="0.30996861569121853"/>
    <n v="0.32209437485235998"/>
    <n v="0.33473364874165312"/>
    <n v="0.34793302612935012"/>
    <n v="0.36174876797204381"/>
  </r>
  <r>
    <x v="1"/>
    <x v="3"/>
    <x v="0"/>
    <x v="5"/>
    <x v="8"/>
    <x v="1"/>
    <n v="0"/>
    <n v="0"/>
    <n v="0"/>
    <n v="0"/>
    <n v="0"/>
    <n v="0.34990267053471663"/>
    <n v="0.71572569319733992"/>
    <n v="1.0963045050529203"/>
    <n v="1.4926937421881434"/>
    <n v="1.9081907056518448"/>
    <n v="1.9905763871273923"/>
    <n v="2.0742846559515722"/>
    <n v="2.1609662965309551"/>
    <n v="2.2496246128215711"/>
    <n v="2.337628381194123"/>
    <n v="2.4293590280731334"/>
    <n v="2.5251546755746328"/>
    <n v="2.6254236425615156"/>
  </r>
  <r>
    <x v="1"/>
    <x v="3"/>
    <x v="0"/>
    <x v="5"/>
    <x v="8"/>
    <x v="2"/>
    <n v="0"/>
    <n v="0"/>
    <n v="0"/>
    <n v="0"/>
    <n v="0"/>
    <n v="4.8135491999812345E-4"/>
    <n v="9.812497786657133E-4"/>
    <n v="1.4993069238899751E-3"/>
    <n v="2.03774984394432E-3"/>
    <n v="2.5969350890312631E-3"/>
    <n v="2.6949430298944203E-3"/>
    <n v="2.7949819692706258E-3"/>
    <n v="2.8985155023123904E-3"/>
    <n v="3.0039529784200098E-3"/>
    <n v="3.1118420020374441E-3"/>
    <n v="3.223334904069139E-3"/>
    <n v="3.3388273280460326E-3"/>
    <n v="3.458088200540907E-3"/>
  </r>
  <r>
    <x v="0"/>
    <x v="3"/>
    <x v="0"/>
    <x v="5"/>
    <x v="9"/>
    <x v="0"/>
    <n v="0"/>
    <n v="0"/>
    <n v="0"/>
    <n v="0"/>
    <n v="0"/>
    <n v="2.0703004341173267E-2"/>
    <n v="4.2629732764252568E-2"/>
    <n v="6.578087184077365E-2"/>
    <n v="9.0285079574599775E-2"/>
    <n v="0.1164281669199369"/>
    <n v="0.12342834062572834"/>
    <n v="0.13083422941118433"/>
    <n v="0.13872133098805536"/>
    <n v="0.14702340887392298"/>
    <n v="0.15555913346515082"/>
    <n v="0.16461202111988249"/>
    <n v="0.17423227619281481"/>
    <n v="0.18447418865890633"/>
  </r>
  <r>
    <x v="0"/>
    <x v="3"/>
    <x v="0"/>
    <x v="5"/>
    <x v="9"/>
    <x v="1"/>
    <n v="0"/>
    <n v="0"/>
    <n v="0"/>
    <n v="0"/>
    <n v="0"/>
    <n v="0.15025388303069637"/>
    <n v="0.30938905169677677"/>
    <n v="0.47741048885181769"/>
    <n v="0.65525194132525799"/>
    <n v="0.84498770736746098"/>
    <n v="0.89579208647357766"/>
    <n v="0.94954097861360531"/>
    <n v="1.0067823151004838"/>
    <n v="1.0670353788113418"/>
    <n v="1.1289841541280699"/>
    <n v="1.1946862860673899"/>
    <n v="1.2645061371688617"/>
    <n v="1.3388377217220402"/>
  </r>
  <r>
    <x v="0"/>
    <x v="3"/>
    <x v="0"/>
    <x v="5"/>
    <x v="9"/>
    <x v="2"/>
    <n v="0"/>
    <n v="0"/>
    <n v="0"/>
    <n v="0"/>
    <n v="0"/>
    <n v="1.675086377288327E-3"/>
    <n v="3.4373348766069331E-3"/>
    <n v="5.2908285223966945E-3"/>
    <n v="7.2485195841526257E-3"/>
    <n v="9.3178526556747868E-3"/>
    <n v="9.8264633267182468E-3"/>
    <n v="1.0366610134566637E-2"/>
    <n v="1.0941561306597496E-2"/>
    <n v="1.1545188951479324E-2"/>
    <n v="1.2178096193105377E-2"/>
    <n v="1.284446599138804E-2"/>
    <n v="1.3547683709738611E-2"/>
    <n v="1.4288585884414904E-2"/>
  </r>
  <r>
    <x v="1"/>
    <x v="3"/>
    <x v="0"/>
    <x v="5"/>
    <x v="9"/>
    <x v="0"/>
    <n v="0"/>
    <n v="0"/>
    <n v="0"/>
    <n v="0"/>
    <n v="0"/>
    <n v="2.0430596389315724E-2"/>
    <n v="4.1784101822110231E-2"/>
    <n v="6.4033351890240009E-2"/>
    <n v="8.7273096438919701E-2"/>
    <n v="0.11174091376582637"/>
    <n v="0.11689709648602795"/>
    <n v="0.12227885724201007"/>
    <n v="0.1279472318925122"/>
    <n v="0.13382713405335872"/>
    <n v="0.13973603977532878"/>
    <n v="0.14592190793557128"/>
    <n v="0.15241520321853202"/>
    <n v="0.15924807580011582"/>
  </r>
  <r>
    <x v="1"/>
    <x v="3"/>
    <x v="0"/>
    <x v="5"/>
    <x v="9"/>
    <x v="1"/>
    <n v="0"/>
    <n v="0"/>
    <n v="0"/>
    <n v="0"/>
    <n v="0"/>
    <n v="0.14827685825397668"/>
    <n v="0.30325181042618965"/>
    <n v="0.46472770842467448"/>
    <n v="0.63339220762183268"/>
    <n v="0.81096955350211353"/>
    <n v="0.84839100512135035"/>
    <n v="0.88744960926414918"/>
    <n v="0.92858833906757665"/>
    <n v="0.97126224846490739"/>
    <n v="1.0141466537694364"/>
    <n v="1.0590411384382115"/>
    <n v="1.1061668026100262"/>
    <n v="1.1557569790268452"/>
  </r>
  <r>
    <x v="1"/>
    <x v="3"/>
    <x v="0"/>
    <x v="5"/>
    <x v="9"/>
    <x v="2"/>
    <n v="0"/>
    <n v="0"/>
    <n v="0"/>
    <n v="0"/>
    <n v="0"/>
    <n v="1.6530457670608492E-3"/>
    <n v="3.3692244042954683E-3"/>
    <n v="5.1505122920559743E-3"/>
    <n v="7.0071828147122688E-3"/>
    <n v="8.9439113622516858E-3"/>
    <n v="9.3077379526888999E-3"/>
    <n v="9.6900816181620109E-3"/>
    <n v="1.0093080263614308E-2"/>
    <n v="1.050989771556184E-2"/>
    <n v="1.0940182367729628E-2"/>
    <n v="1.1386962386621196E-2"/>
    <n v="1.1852363905936225E-2"/>
    <n v="1.2336100036966597E-2"/>
  </r>
  <r>
    <x v="0"/>
    <x v="3"/>
    <x v="0"/>
    <x v="6"/>
    <x v="0"/>
    <x v="0"/>
    <n v="0"/>
    <n v="0"/>
    <n v="0"/>
    <n v="0"/>
    <n v="0"/>
    <n v="0"/>
    <n v="1.0300209523672816E-2"/>
    <n v="2.1085050737253398E-2"/>
    <n v="3.2405661230259022E-2"/>
    <n v="4.4382975379544803E-2"/>
    <n v="5.6971673870129982E-2"/>
    <n v="7.0195750072815755E-2"/>
    <n v="8.4079432504982246E-2"/>
    <n v="9.8639861998775488E-2"/>
    <n v="0.11391205522322211"/>
    <n v="0.1299730915988952"/>
    <n v="0.14686243026820428"/>
    <n v="0.16462414334865744"/>
  </r>
  <r>
    <x v="0"/>
    <x v="3"/>
    <x v="0"/>
    <x v="6"/>
    <x v="0"/>
    <x v="1"/>
    <n v="0"/>
    <n v="0"/>
    <n v="0"/>
    <n v="0"/>
    <n v="0"/>
    <n v="0"/>
    <n v="8.1597263887782212E-2"/>
    <n v="0.16703373316249381"/>
    <n v="0.25671451486364072"/>
    <n v="0.35159763943115452"/>
    <n v="0.4513240916338207"/>
    <n v="0.556083944635134"/>
    <n v="0.6660691344070504"/>
    <n v="0.78141544896443127"/>
    <n v="0.90240028697343666"/>
    <n v="1.0296342641508018"/>
    <n v="1.1634299720072701"/>
    <n v="1.3041365455962721"/>
  </r>
  <r>
    <x v="0"/>
    <x v="3"/>
    <x v="0"/>
    <x v="6"/>
    <x v="0"/>
    <x v="2"/>
    <n v="0"/>
    <n v="0"/>
    <n v="0"/>
    <n v="0"/>
    <n v="0"/>
    <n v="0"/>
    <n v="3.2803990948477722E-3"/>
    <n v="6.7019247867251171E-3"/>
    <n v="1.0285864147225415E-2"/>
    <n v="1.4042683200947634E-2"/>
    <n v="1.7974841003801968E-2"/>
    <n v="2.2088059048186903E-2"/>
    <n v="2.6392563160573829E-2"/>
    <n v="3.089728581854111E-2"/>
    <n v="3.5613010924353115E-2"/>
    <n v="4.0548008064301699E-2"/>
    <n v="4.5712094872635209E-2"/>
    <n v="5.1115912122218957E-2"/>
  </r>
  <r>
    <x v="1"/>
    <x v="3"/>
    <x v="0"/>
    <x v="6"/>
    <x v="0"/>
    <x v="0"/>
    <n v="0"/>
    <n v="0"/>
    <n v="0"/>
    <n v="0"/>
    <n v="0"/>
    <n v="0"/>
    <n v="1.0300209523672816E-2"/>
    <n v="2.0877649944684541E-2"/>
    <n v="3.1767038958111921E-2"/>
    <n v="4.3066557472114742E-2"/>
    <n v="5.4714471642826841E-2"/>
    <n v="6.6714976180019078E-2"/>
    <n v="7.9071766181236569E-2"/>
    <n v="9.1781662650224152E-2"/>
    <n v="0.10485649322205626"/>
    <n v="0.11834224177653779"/>
    <n v="0.13225076336655708"/>
    <n v="0.14659640598363866"/>
  </r>
  <r>
    <x v="1"/>
    <x v="3"/>
    <x v="0"/>
    <x v="6"/>
    <x v="0"/>
    <x v="1"/>
    <n v="0"/>
    <n v="0"/>
    <n v="0"/>
    <n v="0"/>
    <n v="0"/>
    <n v="0"/>
    <n v="8.1597263887782212E-2"/>
    <n v="0.16539072413798012"/>
    <n v="0.25165541097403155"/>
    <n v="0.34116910405696621"/>
    <n v="0.43344275384491043"/>
    <n v="0.52850959042306966"/>
    <n v="0.62639888599690607"/>
    <n v="0.72708545686547299"/>
    <n v="0.83066300041018004"/>
    <n v="0.93749579648051962"/>
    <n v="1.0476777596591718"/>
    <n v="1.1613225533476426"/>
  </r>
  <r>
    <x v="1"/>
    <x v="3"/>
    <x v="0"/>
    <x v="6"/>
    <x v="0"/>
    <x v="2"/>
    <n v="0"/>
    <n v="0"/>
    <n v="0"/>
    <n v="0"/>
    <n v="0"/>
    <n v="0"/>
    <n v="3.2803990948477722E-3"/>
    <n v="6.636126215727475E-3"/>
    <n v="1.00835471760312E-2"/>
    <n v="1.3627768019050843E-2"/>
    <n v="1.7266066023216807E-2"/>
    <n v="2.0998704208867718E-2"/>
    <n v="2.4829809798902619E-2"/>
    <n v="2.8762012391461644E-2"/>
    <n v="3.2799239126069121E-2"/>
    <n v="3.6942940005000917E-2"/>
    <n v="4.1195611721328025E-2"/>
    <n v="4.5560124912111498E-2"/>
  </r>
  <r>
    <x v="0"/>
    <x v="3"/>
    <x v="0"/>
    <x v="6"/>
    <x v="2"/>
    <x v="0"/>
    <n v="0"/>
    <n v="0"/>
    <n v="0"/>
    <n v="0"/>
    <n v="0"/>
    <n v="0"/>
    <n v="1.2498219997116951E-2"/>
    <n v="2.5608778836810932E-2"/>
    <n v="3.9391671705968336E-2"/>
    <n v="5.3993233495878826E-2"/>
    <n v="6.9356230171353145E-2"/>
    <n v="8.5508006260880218E-2"/>
    <n v="0.10247759143169884"/>
    <n v="0.12028568171760554"/>
    <n v="0.13897452507889824"/>
    <n v="0.15863943960005839"/>
    <n v="0.17932695615965535"/>
    <n v="0.20108483552594864"/>
  </r>
  <r>
    <x v="0"/>
    <x v="3"/>
    <x v="0"/>
    <x v="6"/>
    <x v="2"/>
    <x v="1"/>
    <n v="0"/>
    <n v="0"/>
    <n v="0"/>
    <n v="0"/>
    <n v="0"/>
    <n v="0"/>
    <n v="9.9009690326053126E-2"/>
    <n v="0.20287026975408645"/>
    <n v="0.31205701435349587"/>
    <n v="0.42772917498351004"/>
    <n v="0.54943334915149356"/>
    <n v="0.67738615756810949"/>
    <n v="0.81181757045025649"/>
    <n v="0.95289153977650787"/>
    <n v="1.1009427498032591"/>
    <n v="1.2567263011791754"/>
    <n v="1.4206108070250703"/>
    <n v="1.5929746235289604"/>
  </r>
  <r>
    <x v="0"/>
    <x v="3"/>
    <x v="0"/>
    <x v="6"/>
    <x v="2"/>
    <x v="2"/>
    <n v="0"/>
    <n v="0"/>
    <n v="0"/>
    <n v="0"/>
    <n v="0"/>
    <n v="0"/>
    <n v="3.3784341897533984E-3"/>
    <n v="6.9087530126674557E-3"/>
    <n v="1.0612300006048535E-2"/>
    <n v="1.4499588940057465E-2"/>
    <n v="1.857257306312337E-2"/>
    <n v="2.2836633473031099E-2"/>
    <n v="2.7302197862719046E-2"/>
    <n v="3.1978449737459939E-2"/>
    <n v="3.6876420280780614E-2"/>
    <n v="4.2004940555872949E-2"/>
    <n v="4.7373724447411336E-2"/>
    <n v="5.2992207067576083E-2"/>
  </r>
  <r>
    <x v="1"/>
    <x v="3"/>
    <x v="0"/>
    <x v="6"/>
    <x v="2"/>
    <x v="0"/>
    <n v="0"/>
    <n v="0"/>
    <n v="0"/>
    <n v="0"/>
    <n v="0"/>
    <n v="0"/>
    <n v="1.2498219997116951E-2"/>
    <n v="2.5356652705278357E-2"/>
    <n v="3.8614531533931615E-2"/>
    <n v="5.2389791639995395E-2"/>
    <n v="6.6604673886535085E-2"/>
    <n v="8.1261989775770246E-2"/>
    <n v="9.6365302703596917E-2"/>
    <n v="0.11191010403935013"/>
    <n v="0.12790999724010327"/>
    <n v="0.1444217643748455"/>
    <n v="0.16145811945936384"/>
    <n v="0.17903135465805184"/>
  </r>
  <r>
    <x v="1"/>
    <x v="3"/>
    <x v="0"/>
    <x v="6"/>
    <x v="2"/>
    <x v="1"/>
    <n v="0"/>
    <n v="0"/>
    <n v="0"/>
    <n v="0"/>
    <n v="0"/>
    <n v="0"/>
    <n v="9.9009690326053126E-2"/>
    <n v="0.20087295091893198"/>
    <n v="0.30590058505468048"/>
    <n v="0.41502686364289743"/>
    <n v="0.52763578631955554"/>
    <n v="0.64374962553338544"/>
    <n v="0.7633966101621199"/>
    <n v="0.88654102326958428"/>
    <n v="1.0132906301273541"/>
    <n v="1.1440952527955297"/>
    <n v="1.2790556104778188"/>
    <n v="1.4182690805119802"/>
  </r>
  <r>
    <x v="1"/>
    <x v="3"/>
    <x v="0"/>
    <x v="6"/>
    <x v="2"/>
    <x v="2"/>
    <n v="0"/>
    <n v="0"/>
    <n v="0"/>
    <n v="0"/>
    <n v="0"/>
    <n v="0"/>
    <n v="3.3784341897533984E-3"/>
    <n v="6.8408622660729541E-3"/>
    <n v="1.0403334799277165E-2"/>
    <n v="1.407064223829357E-2"/>
    <n v="1.7839242266296899E-2"/>
    <n v="2.170876596773828E-2"/>
    <n v="2.568321883137082E-2"/>
    <n v="2.9765150426603049E-2"/>
    <n v="3.3958401131238686E-2"/>
    <n v="3.8264594907825362E-2"/>
    <n v="4.268583650465007E-2"/>
    <n v="4.722372895646932E-2"/>
  </r>
  <r>
    <x v="0"/>
    <x v="3"/>
    <x v="0"/>
    <x v="6"/>
    <x v="4"/>
    <x v="0"/>
    <n v="0"/>
    <n v="0"/>
    <n v="0"/>
    <n v="0"/>
    <n v="0"/>
    <n v="0"/>
    <n v="7.7049341236996791E-2"/>
    <n v="0.15788276812879504"/>
    <n v="0.24274056352232237"/>
    <n v="0.33248421752841684"/>
    <n v="0.42698231249197549"/>
    <n v="0.52653722199380926"/>
    <n v="0.63132998148797059"/>
    <n v="0.74140341782674346"/>
    <n v="0.8569915896923006"/>
    <n v="0.97873232633101293"/>
    <n v="1.1069788704923658"/>
    <n v="1.2420861754203461"/>
  </r>
  <r>
    <x v="0"/>
    <x v="3"/>
    <x v="0"/>
    <x v="6"/>
    <x v="4"/>
    <x v="1"/>
    <n v="0"/>
    <n v="0"/>
    <n v="0"/>
    <n v="0"/>
    <n v="0"/>
    <n v="0"/>
    <n v="0.6103774311430904"/>
    <n v="1.2507320229487053"/>
    <n v="1.9229672728965224"/>
    <n v="2.6339078223444874"/>
    <n v="3.3825125933360498"/>
    <n v="4.1711769601409676"/>
    <n v="5.0013350681213726"/>
    <n v="5.87332618746"/>
    <n v="6.7890045084051716"/>
    <n v="7.753422852572978"/>
    <n v="8.7693795748687204"/>
    <n v="9.8396865805697491"/>
  </r>
  <r>
    <x v="0"/>
    <x v="3"/>
    <x v="0"/>
    <x v="6"/>
    <x v="4"/>
    <x v="2"/>
    <n v="0"/>
    <n v="0"/>
    <n v="0"/>
    <n v="0"/>
    <n v="0"/>
    <n v="0"/>
    <n v="1.3101253447538593E-2"/>
    <n v="2.679304677617915E-2"/>
    <n v="4.1136239820872597E-2"/>
    <n v="5.6165163519839238E-2"/>
    <n v="7.1924446496266711E-2"/>
    <n v="8.8457092439799406E-2"/>
    <n v="0.10580363901626"/>
    <n v="0.12398555686121437"/>
    <n v="0.14304120652437596"/>
    <n v="0.16301279271591396"/>
    <n v="0.18394860689302289"/>
    <n v="0.20589473591027335"/>
  </r>
  <r>
    <x v="1"/>
    <x v="3"/>
    <x v="0"/>
    <x v="6"/>
    <x v="4"/>
    <x v="0"/>
    <n v="0"/>
    <n v="0"/>
    <n v="0"/>
    <n v="0"/>
    <n v="0"/>
    <n v="0"/>
    <n v="7.7049341236996791E-2"/>
    <n v="0.15632827915010661"/>
    <n v="0.23795369550312606"/>
    <n v="0.32261876041808424"/>
    <n v="0.41005478092922187"/>
    <n v="0.50039826692137579"/>
    <n v="0.59366618262343329"/>
    <n v="0.68975002276344211"/>
    <n v="0.78870737230972721"/>
    <n v="0.8909277349778385"/>
    <n v="0.99653991217663385"/>
    <n v="1.1056623319947352"/>
  </r>
  <r>
    <x v="1"/>
    <x v="3"/>
    <x v="0"/>
    <x v="6"/>
    <x v="4"/>
    <x v="1"/>
    <n v="0"/>
    <n v="0"/>
    <n v="0"/>
    <n v="0"/>
    <n v="0"/>
    <n v="0"/>
    <n v="0.6103774311430904"/>
    <n v="1.2384175115678282"/>
    <n v="1.8850461673053549"/>
    <n v="2.5557546250376459"/>
    <n v="3.2484143250707014"/>
    <n v="3.964106685512641"/>
    <n v="4.7029660953443866"/>
    <n v="5.4641329862932375"/>
    <n v="6.2480635409101986"/>
    <n v="7.05784336996755"/>
    <n v="7.8944928257720619"/>
    <n v="8.7589500841906247"/>
  </r>
  <r>
    <x v="1"/>
    <x v="3"/>
    <x v="0"/>
    <x v="6"/>
    <x v="4"/>
    <x v="2"/>
    <n v="0"/>
    <n v="0"/>
    <n v="0"/>
    <n v="0"/>
    <n v="0"/>
    <n v="0"/>
    <n v="1.3101253447538593E-2"/>
    <n v="2.6529743058320676E-2"/>
    <n v="4.0326579267361974E-2"/>
    <n v="5.4505016892473092E-2"/>
    <n v="6.9086569992555219E-2"/>
    <n v="8.4089515348909308E-2"/>
    <n v="9.9528332416278217E-2"/>
    <n v="0.11539945033319929"/>
    <n v="0.13171337375732198"/>
    <n v="0.14848263965732211"/>
    <n v="0.16572347005265833"/>
    <n v="0.18344874926890195"/>
  </r>
  <r>
    <x v="0"/>
    <x v="3"/>
    <x v="0"/>
    <x v="6"/>
    <x v="9"/>
    <x v="0"/>
    <n v="0"/>
    <n v="0"/>
    <n v="0"/>
    <n v="0"/>
    <n v="0"/>
    <n v="0"/>
    <n v="1.1850297864925665E-2"/>
    <n v="2.4302462152807909E-2"/>
    <n v="3.7419331490315108E-2"/>
    <n v="5.1346519859894663E-2"/>
    <n v="6.6034200393148584E-2"/>
    <n v="8.1511368085458585E-2"/>
    <n v="9.7810137600782998E-2"/>
    <n v="0.11495491428821766"/>
    <n v="0.13299157062538899"/>
    <n v="0.15201714986909667"/>
    <n v="0.17208336225284571"/>
    <n v="0.19324670502508334"/>
  </r>
  <r>
    <x v="0"/>
    <x v="3"/>
    <x v="0"/>
    <x v="6"/>
    <x v="9"/>
    <x v="1"/>
    <n v="0"/>
    <n v="0"/>
    <n v="0"/>
    <n v="0"/>
    <n v="0"/>
    <n v="0"/>
    <n v="9.3876913844405857E-2"/>
    <n v="0.19252175529516896"/>
    <n v="0.29643232587669727"/>
    <n v="0.40676216547807781"/>
    <n v="0.52311655046577399"/>
    <n v="0.64572517638958504"/>
    <n v="0.7748424525121238"/>
    <n v="0.9106617156490997"/>
    <n v="1.0535463631327189"/>
    <n v="1.2042651622599394"/>
    <n v="1.3632277565005673"/>
    <n v="1.53088171159391"/>
  </r>
  <r>
    <x v="0"/>
    <x v="3"/>
    <x v="0"/>
    <x v="6"/>
    <x v="9"/>
    <x v="2"/>
    <n v="0"/>
    <n v="0"/>
    <n v="0"/>
    <n v="0"/>
    <n v="0"/>
    <n v="0"/>
    <n v="1.0395844735622455E-3"/>
    <n v="2.1277645886401539E-3"/>
    <n v="3.2716193672654983E-3"/>
    <n v="4.4749200976722742E-3"/>
    <n v="5.7386469615063902E-3"/>
    <n v="7.0646904608470274E-3"/>
    <n v="8.4566389617978487E-3"/>
    <n v="9.917724353303535E-3"/>
    <n v="1.1451821968021842E-2"/>
    <n v="1.3062100937813133E-2"/>
    <n v="1.4752137841072852E-2"/>
    <n v="1.6525714491702825E-2"/>
  </r>
  <r>
    <x v="1"/>
    <x v="3"/>
    <x v="0"/>
    <x v="6"/>
    <x v="9"/>
    <x v="0"/>
    <n v="0"/>
    <n v="0"/>
    <n v="0"/>
    <n v="0"/>
    <n v="0"/>
    <n v="0"/>
    <n v="1.1850297864925665E-2"/>
    <n v="2.406299745496402E-2"/>
    <n v="3.6680222731168249E-2"/>
    <n v="4.9819272176527665E-2"/>
    <n v="6.3409306312791097E-2"/>
    <n v="7.7454432661709843E-2"/>
    <n v="9.1960704550534761E-2"/>
    <n v="0.10692649500157163"/>
    <n v="0.12236803782551806"/>
    <n v="0.13834298313929777"/>
    <n v="0.15486768867299899"/>
    <n v="0.17196073316809518"/>
  </r>
  <r>
    <x v="1"/>
    <x v="3"/>
    <x v="0"/>
    <x v="6"/>
    <x v="9"/>
    <x v="1"/>
    <n v="0"/>
    <n v="0"/>
    <n v="0"/>
    <n v="0"/>
    <n v="0"/>
    <n v="0"/>
    <n v="9.3876913844405857E-2"/>
    <n v="0.19062473911342354"/>
    <n v="0.29057717775342173"/>
    <n v="0.39466345700469285"/>
    <n v="0.50232239337021689"/>
    <n v="0.61358652624013876"/>
    <n v="0.72850380948762505"/>
    <n v="0.84706135435269947"/>
    <n v="0.96938776351401179"/>
    <n v="1.0959397356234657"/>
    <n v="1.226846855037141"/>
    <n v="1.3622563007485553"/>
  </r>
  <r>
    <x v="1"/>
    <x v="3"/>
    <x v="0"/>
    <x v="6"/>
    <x v="9"/>
    <x v="2"/>
    <n v="0"/>
    <n v="0"/>
    <n v="0"/>
    <n v="0"/>
    <n v="0"/>
    <n v="0"/>
    <n v="1.0395844735622455E-3"/>
    <n v="2.1068380479655783E-3"/>
    <n v="3.2071214352453565E-3"/>
    <n v="4.3423274348270962E-3"/>
    <n v="5.511612890044852E-3"/>
    <n v="6.7149628092716997E-3"/>
    <n v="7.9538283193980926E-3"/>
    <n v="9.2292195478164227E-3"/>
    <n v="1.0542591248809973E-2"/>
    <n v="1.1894671947790696E-2"/>
    <n v="1.3286432467083944E-2"/>
    <n v="1.4718901096021452E-2"/>
  </r>
  <r>
    <x v="0"/>
    <x v="3"/>
    <x v="1"/>
    <x v="7"/>
    <x v="12"/>
    <x v="0"/>
    <n v="0"/>
    <n v="0"/>
    <n v="0"/>
    <n v="0"/>
    <n v="0"/>
    <n v="0.65590198778393494"/>
    <n v="0.85530348874347895"/>
    <n v="1.061632806690892"/>
    <n v="1.2785866900565304"/>
    <n v="1.510303124082649"/>
    <n v="1.7510710096281668"/>
    <n v="2.0022927872140661"/>
    <n v="2.2647461890722371"/>
    <n v="2.5373946839129085"/>
    <n v="2.8205341966220514"/>
    <n v="3.0947055770611129"/>
    <n v="3.3768967635803304"/>
    <n v="3.6672936994327157"/>
  </r>
  <r>
    <x v="0"/>
    <x v="3"/>
    <x v="1"/>
    <x v="7"/>
    <x v="12"/>
    <x v="1"/>
    <n v="0"/>
    <n v="0"/>
    <n v="0"/>
    <n v="0"/>
    <n v="0"/>
    <n v="3.4416247938899578"/>
    <n v="4.4879170180679795"/>
    <n v="5.5705606288206013"/>
    <n v="6.7089530685883823"/>
    <n v="7.9248070213877444"/>
    <n v="9.1881554177930909"/>
    <n v="10.50635709214075"/>
    <n v="11.883492932401987"/>
    <n v="13.314124089704627"/>
    <n v="14.799803330229675"/>
    <n v="16.238425316850254"/>
    <n v="17.719128535059884"/>
    <n v="19.242888659458941"/>
  </r>
  <r>
    <x v="0"/>
    <x v="3"/>
    <x v="1"/>
    <x v="7"/>
    <x v="12"/>
    <x v="2"/>
    <n v="0"/>
    <n v="0"/>
    <n v="0"/>
    <n v="0"/>
    <n v="0"/>
    <n v="0.12396991322793426"/>
    <n v="0.15939624723556436"/>
    <n v="0.19534341702293995"/>
    <n v="0.23118456931330664"/>
    <n v="0.26766424666749128"/>
    <n v="0.30441077087796897"/>
    <n v="0.34135442916056841"/>
    <n v="0.37800130489871686"/>
    <n v="0.41538714539414745"/>
    <n v="0.45259430611198426"/>
    <n v="0.48994138997051939"/>
    <n v="0.52748542240167917"/>
    <n v="0.5653447415404349"/>
  </r>
  <r>
    <x v="1"/>
    <x v="3"/>
    <x v="1"/>
    <x v="7"/>
    <x v="12"/>
    <x v="0"/>
    <n v="0"/>
    <n v="0"/>
    <n v="0"/>
    <n v="0"/>
    <n v="0"/>
    <n v="0.46850141984566784"/>
    <n v="0.570202325828986"/>
    <n v="0.67558451334874958"/>
    <n v="0.78682257849632653"/>
    <n v="0.90618187444958942"/>
    <n v="1.0300417703695097"/>
    <n v="1.1592221399660385"/>
    <n v="1.2941406794698498"/>
    <n v="1.4341796039507744"/>
    <n v="1.5794991501083488"/>
    <n v="1.7192808761450626"/>
    <n v="1.8631154557684584"/>
    <n v="2.011096544850199"/>
  </r>
  <r>
    <x v="1"/>
    <x v="3"/>
    <x v="1"/>
    <x v="7"/>
    <x v="12"/>
    <x v="1"/>
    <n v="0"/>
    <n v="0"/>
    <n v="0"/>
    <n v="0"/>
    <n v="0"/>
    <n v="2.4583034242071129"/>
    <n v="2.9919446787119863"/>
    <n v="3.5449022183403831"/>
    <n v="4.1285865037466971"/>
    <n v="4.7548842128326463"/>
    <n v="5.4047973045841706"/>
    <n v="6.0826277901867494"/>
    <n v="6.7905673899439929"/>
    <n v="7.5253744854852238"/>
    <n v="8.2878898649286192"/>
    <n v="9.0213473982501409"/>
    <n v="9.776070915895108"/>
    <n v="10.552551845509743"/>
  </r>
  <r>
    <x v="1"/>
    <x v="3"/>
    <x v="1"/>
    <x v="7"/>
    <x v="12"/>
    <x v="2"/>
    <n v="0"/>
    <n v="0"/>
    <n v="0"/>
    <n v="0"/>
    <n v="0"/>
    <n v="8.8549938019953034E-2"/>
    <n v="0.10626416482370957"/>
    <n v="0.12430944719641632"/>
    <n v="0.14226742726972716"/>
    <n v="0.16059854800049478"/>
    <n v="0.17906515933998174"/>
    <n v="0.19762624846138171"/>
    <n v="0.21600074565640964"/>
    <n v="0.23478403870103987"/>
    <n v="0.2534528114227112"/>
    <n v="0.27218966109473303"/>
    <n v="0.29102643994575406"/>
    <n v="0.3100277614899159"/>
  </r>
  <r>
    <x v="0"/>
    <x v="3"/>
    <x v="1"/>
    <x v="7"/>
    <x v="13"/>
    <x v="0"/>
    <n v="0"/>
    <n v="0"/>
    <n v="0"/>
    <n v="0"/>
    <n v="0"/>
    <n v="2.3351297341969999"/>
    <n v="3.0420145472513171"/>
    <n v="3.7733518536740025"/>
    <n v="4.5409145089425413"/>
    <n v="5.3588623015064805"/>
    <n v="6.2080774962954601"/>
    <n v="7.094502100050688"/>
    <n v="8.0206640730516234"/>
    <n v="8.9828418288496934"/>
    <n v="9.9852075523569432"/>
    <n v="10.955824445383422"/>
    <n v="11.954832920520815"/>
    <n v="12.982891250934712"/>
  </r>
  <r>
    <x v="0"/>
    <x v="3"/>
    <x v="1"/>
    <x v="7"/>
    <x v="13"/>
    <x v="1"/>
    <n v="0"/>
    <n v="0"/>
    <n v="0"/>
    <n v="0"/>
    <n v="0"/>
    <n v="12.25280688249639"/>
    <n v="15.961946882592597"/>
    <n v="19.799393106814364"/>
    <n v="23.826919649555101"/>
    <n v="28.118825232135752"/>
    <n v="32.574795978021982"/>
    <n v="37.226010566508698"/>
    <n v="42.08573361782544"/>
    <n v="47.134437360395722"/>
    <n v="52.394013929485808"/>
    <n v="57.486999202628148"/>
    <n v="62.728959741512284"/>
    <n v="68.123349612889101"/>
  </r>
  <r>
    <x v="0"/>
    <x v="3"/>
    <x v="1"/>
    <x v="7"/>
    <x v="13"/>
    <x v="2"/>
    <n v="0"/>
    <n v="0"/>
    <n v="0"/>
    <n v="0"/>
    <n v="0"/>
    <n v="0.44135531819692048"/>
    <n v="0.56691654979707484"/>
    <n v="0.69430733496646757"/>
    <n v="0.8210545074515142"/>
    <n v="0.9497271230229255"/>
    <n v="1.0792284527163554"/>
    <n v="1.2094833133324105"/>
    <n v="1.3387025444161444"/>
    <n v="1.4705465604030128"/>
    <n v="1.6022667227206497"/>
    <n v="1.7344822385790895"/>
    <n v="1.8673949884498484"/>
    <n v="2.0014239110008103"/>
  </r>
  <r>
    <x v="1"/>
    <x v="3"/>
    <x v="1"/>
    <x v="7"/>
    <x v="13"/>
    <x v="0"/>
    <n v="0"/>
    <n v="0"/>
    <n v="0"/>
    <n v="0"/>
    <n v="0"/>
    <n v="1.6679498101407142"/>
    <n v="2.0280096981675451"/>
    <n v="2.4012239068834567"/>
    <n v="2.7944089285800251"/>
    <n v="3.2153173809038886"/>
    <n v="3.6518102919385056"/>
    <n v="4.1073433210819763"/>
    <n v="4.5832366131723568"/>
    <n v="5.0772584250020021"/>
    <n v="5.5917162293198883"/>
    <n v="6.0865691363241252"/>
    <n v="6.5957698871838986"/>
    <n v="7.1196500408351646"/>
  </r>
  <r>
    <x v="1"/>
    <x v="3"/>
    <x v="1"/>
    <x v="7"/>
    <x v="13"/>
    <x v="1"/>
    <n v="0"/>
    <n v="0"/>
    <n v="0"/>
    <n v="0"/>
    <n v="0"/>
    <n v="8.7520049160688504"/>
    <n v="10.641297921728398"/>
    <n v="12.599613795245505"/>
    <n v="14.662719784341602"/>
    <n v="16.87129513928145"/>
    <n v="19.161644692954106"/>
    <n v="21.551900854294509"/>
    <n v="24.048990638757395"/>
    <n v="26.641203725441059"/>
    <n v="29.340647800512048"/>
    <n v="31.937221779237863"/>
    <n v="34.609081236696433"/>
    <n v="37.357965916745634"/>
  </r>
  <r>
    <x v="1"/>
    <x v="3"/>
    <x v="1"/>
    <x v="7"/>
    <x v="13"/>
    <x v="2"/>
    <n v="0"/>
    <n v="0"/>
    <n v="0"/>
    <n v="0"/>
    <n v="0"/>
    <n v="0.31525379871208603"/>
    <n v="0.37794436653138319"/>
    <n v="0.44183194043320662"/>
    <n v="0.50526431227785495"/>
    <n v="0.56983627381375523"/>
    <n v="0.63484026630373835"/>
    <n v="0.70022718140297457"/>
    <n v="0.76497288252351114"/>
    <n v="0.83117849066257243"/>
    <n v="0.89726936472356389"/>
    <n v="0.96360124365504973"/>
    <n v="1.0302868901792268"/>
    <n v="1.0975550479681864"/>
  </r>
  <r>
    <x v="0"/>
    <x v="3"/>
    <x v="1"/>
    <x v="8"/>
    <x v="12"/>
    <x v="0"/>
    <n v="0"/>
    <n v="0"/>
    <n v="0"/>
    <n v="0"/>
    <n v="0"/>
    <n v="0.43069583577272291"/>
    <n v="0.50234876639198112"/>
    <n v="0.58668784679141994"/>
    <n v="0.68755922535853353"/>
    <n v="0.80945738338496565"/>
    <n v="0.9523000433134855"/>
    <n v="1.1204456369315567"/>
    <n v="1.3186055245499904"/>
    <n v="1.5512174377558252"/>
    <n v="1.8243228162535461"/>
    <n v="2.1313940184951736"/>
    <n v="2.4901516450943935"/>
    <n v="2.9092955885952496"/>
  </r>
  <r>
    <x v="0"/>
    <x v="3"/>
    <x v="1"/>
    <x v="8"/>
    <x v="12"/>
    <x v="1"/>
    <n v="0"/>
    <n v="0"/>
    <n v="0"/>
    <n v="0"/>
    <n v="0"/>
    <n v="2.259931353507123"/>
    <n v="2.6359059764950792"/>
    <n v="3.0784468981612667"/>
    <n v="3.6077354869081564"/>
    <n v="4.247355019714762"/>
    <n v="4.9968737728079917"/>
    <n v="5.8791611492108364"/>
    <n v="6.9189384255174131"/>
    <n v="8.1394911037433229"/>
    <n v="9.5725196041723919"/>
    <n v="11.183772326084432"/>
    <n v="13.066232153462977"/>
    <n v="15.265548842584757"/>
  </r>
  <r>
    <x v="0"/>
    <x v="3"/>
    <x v="1"/>
    <x v="8"/>
    <x v="12"/>
    <x v="2"/>
    <n v="0"/>
    <n v="0"/>
    <n v="0"/>
    <n v="0"/>
    <n v="0"/>
    <n v="0"/>
    <n v="0"/>
    <n v="0"/>
    <n v="0"/>
    <n v="0"/>
    <n v="0"/>
    <n v="0"/>
    <n v="0"/>
    <n v="0"/>
    <n v="0"/>
    <n v="0"/>
    <n v="0"/>
    <n v="0"/>
  </r>
  <r>
    <x v="1"/>
    <x v="3"/>
    <x v="1"/>
    <x v="8"/>
    <x v="12"/>
    <x v="0"/>
    <n v="0"/>
    <n v="0"/>
    <n v="0"/>
    <n v="0"/>
    <n v="0"/>
    <n v="0"/>
    <n v="0"/>
    <n v="0"/>
    <n v="0"/>
    <n v="0"/>
    <n v="0"/>
    <n v="0"/>
    <n v="0"/>
    <n v="0"/>
    <n v="0"/>
    <n v="0"/>
    <n v="0"/>
    <n v="0"/>
  </r>
  <r>
    <x v="1"/>
    <x v="3"/>
    <x v="1"/>
    <x v="8"/>
    <x v="12"/>
    <x v="1"/>
    <n v="0"/>
    <n v="0"/>
    <n v="0"/>
    <n v="0"/>
    <n v="0"/>
    <n v="0"/>
    <n v="0"/>
    <n v="0"/>
    <n v="0"/>
    <n v="0"/>
    <n v="0"/>
    <n v="0"/>
    <n v="0"/>
    <n v="0"/>
    <n v="0"/>
    <n v="0"/>
    <n v="0"/>
    <n v="0"/>
  </r>
  <r>
    <x v="1"/>
    <x v="3"/>
    <x v="1"/>
    <x v="8"/>
    <x v="12"/>
    <x v="2"/>
    <n v="0"/>
    <n v="0"/>
    <n v="0"/>
    <n v="0"/>
    <n v="0"/>
    <n v="0"/>
    <n v="0"/>
    <n v="0"/>
    <n v="0"/>
    <n v="0"/>
    <n v="0"/>
    <n v="0"/>
    <n v="0"/>
    <n v="0"/>
    <n v="0"/>
    <n v="0"/>
    <n v="0"/>
    <n v="0"/>
  </r>
  <r>
    <x v="0"/>
    <x v="3"/>
    <x v="1"/>
    <x v="8"/>
    <x v="13"/>
    <x v="0"/>
    <n v="0"/>
    <n v="0"/>
    <n v="0"/>
    <n v="0"/>
    <n v="0"/>
    <n v="1.3768902862644012"/>
    <n v="1.6043642632470849"/>
    <n v="1.87247773106251"/>
    <n v="2.1927032307228904"/>
    <n v="2.57904584554002"/>
    <n v="3.0316828863277991"/>
    <n v="3.564853811777688"/>
    <n v="4.1933612456193492"/>
    <n v="4.9312270755169338"/>
    <n v="5.7994126722864117"/>
    <n v="6.7755735829038972"/>
    <n v="7.9160425325011108"/>
    <n v="9.2484759569993429"/>
  </r>
  <r>
    <x v="0"/>
    <x v="3"/>
    <x v="1"/>
    <x v="8"/>
    <x v="13"/>
    <x v="1"/>
    <n v="0"/>
    <n v="0"/>
    <n v="0"/>
    <n v="0"/>
    <n v="0"/>
    <n v="7.2247680841528794"/>
    <n v="8.4183611723419212"/>
    <n v="9.8251963025829827"/>
    <n v="11.505471770249374"/>
    <n v="13.532674533551438"/>
    <n v="15.907734971272461"/>
    <n v="18.705369847497384"/>
    <n v="22.003250945192992"/>
    <n v="25.874953397749451"/>
    <n v="30.430464939398068"/>
    <n v="35.552540577799761"/>
    <n v="41.536767317006394"/>
    <n v="48.528262990703659"/>
  </r>
  <r>
    <x v="0"/>
    <x v="3"/>
    <x v="1"/>
    <x v="8"/>
    <x v="13"/>
    <x v="2"/>
    <n v="0"/>
    <n v="0"/>
    <n v="0"/>
    <n v="0"/>
    <n v="0"/>
    <n v="0"/>
    <n v="0"/>
    <n v="0"/>
    <n v="0"/>
    <n v="0"/>
    <n v="0"/>
    <n v="0"/>
    <n v="0"/>
    <n v="0"/>
    <n v="0"/>
    <n v="0"/>
    <n v="0"/>
    <n v="0"/>
  </r>
  <r>
    <x v="1"/>
    <x v="3"/>
    <x v="1"/>
    <x v="8"/>
    <x v="13"/>
    <x v="0"/>
    <n v="0"/>
    <n v="0"/>
    <n v="0"/>
    <n v="0"/>
    <n v="0"/>
    <n v="0"/>
    <n v="0"/>
    <n v="0"/>
    <n v="0"/>
    <n v="0"/>
    <n v="0"/>
    <n v="0"/>
    <n v="0"/>
    <n v="0"/>
    <n v="0"/>
    <n v="0"/>
    <n v="0"/>
    <n v="0"/>
  </r>
  <r>
    <x v="1"/>
    <x v="3"/>
    <x v="1"/>
    <x v="8"/>
    <x v="13"/>
    <x v="1"/>
    <n v="0"/>
    <n v="0"/>
    <n v="0"/>
    <n v="0"/>
    <n v="0"/>
    <n v="0"/>
    <n v="0"/>
    <n v="0"/>
    <n v="0"/>
    <n v="0"/>
    <n v="0"/>
    <n v="0"/>
    <n v="0"/>
    <n v="0"/>
    <n v="0"/>
    <n v="0"/>
    <n v="0"/>
    <n v="0"/>
  </r>
  <r>
    <x v="1"/>
    <x v="3"/>
    <x v="1"/>
    <x v="8"/>
    <x v="13"/>
    <x v="2"/>
    <n v="0"/>
    <n v="0"/>
    <n v="0"/>
    <n v="0"/>
    <n v="0"/>
    <n v="0"/>
    <n v="0"/>
    <n v="0"/>
    <n v="0"/>
    <n v="0"/>
    <n v="0"/>
    <n v="0"/>
    <n v="0"/>
    <n v="0"/>
    <n v="0"/>
    <n v="0"/>
    <n v="0"/>
    <n v="0"/>
  </r>
  <r>
    <x v="0"/>
    <x v="3"/>
    <x v="1"/>
    <x v="9"/>
    <x v="12"/>
    <x v="0"/>
    <n v="0"/>
    <n v="0"/>
    <n v="0"/>
    <n v="0"/>
    <n v="0"/>
    <n v="0"/>
    <n v="4.1891439623739882E-2"/>
    <n v="4.2543106297080871E-2"/>
    <n v="4.3354519591471949E-2"/>
    <n v="6.6575076182726192E-2"/>
    <n v="6.810729737653741E-2"/>
    <n v="6.9680746127597726E-2"/>
    <n v="9.5077507900058117E-2"/>
    <n v="9.7260777420456718E-2"/>
    <n v="9.9464684153468902E-2"/>
    <n v="0.12631157004589727"/>
    <n v="0.12832383966829849"/>
    <n v="0.1303681667580541"/>
  </r>
  <r>
    <x v="0"/>
    <x v="3"/>
    <x v="1"/>
    <x v="9"/>
    <x v="12"/>
    <x v="1"/>
    <n v="0"/>
    <n v="0"/>
    <n v="0"/>
    <n v="0"/>
    <n v="0"/>
    <n v="0"/>
    <n v="0.21981122171610329"/>
    <n v="0.22323062312377354"/>
    <n v="0.22748824112780408"/>
    <n v="0.34933029189272918"/>
    <n v="0.35737010660370616"/>
    <n v="0.36562624903721291"/>
    <n v="0.49888720361356864"/>
    <n v="0.51034317516586603"/>
    <n v="0.52190743354139391"/>
    <n v="0.6627774260814272"/>
    <n v="0.67333613325633057"/>
    <n v="0.68406305119523692"/>
  </r>
  <r>
    <x v="0"/>
    <x v="3"/>
    <x v="1"/>
    <x v="9"/>
    <x v="12"/>
    <x v="2"/>
    <n v="0"/>
    <n v="0"/>
    <n v="0"/>
    <n v="0"/>
    <n v="0"/>
    <n v="0"/>
    <n v="1.1750207591233415E-2"/>
    <n v="1.1781919514576099E-2"/>
    <n v="1.1798463338957708E-2"/>
    <n v="1.7758256332104882E-2"/>
    <n v="1.7820189132276114E-2"/>
    <n v="1.7879408905800361E-2"/>
    <n v="2.3884379136980091E-2"/>
    <n v="2.3964323236751635E-2"/>
    <n v="2.4021992634293554E-2"/>
    <n v="3.0097493612794898E-2"/>
    <n v="3.0169105186823749E-2"/>
    <n v="3.0248345736213739E-2"/>
  </r>
  <r>
    <x v="1"/>
    <x v="3"/>
    <x v="1"/>
    <x v="9"/>
    <x v="12"/>
    <x v="0"/>
    <n v="0"/>
    <n v="0"/>
    <n v="0"/>
    <n v="0"/>
    <n v="0"/>
    <n v="0"/>
    <n v="2.0945719811869941E-2"/>
    <n v="2.1271553148540435E-2"/>
    <n v="2.1677259795735974E-2"/>
    <n v="3.3287538091363096E-2"/>
    <n v="3.4053648688268705E-2"/>
    <n v="3.4840373063798863E-2"/>
    <n v="4.7538753950029058E-2"/>
    <n v="4.8630388710228359E-2"/>
    <n v="4.9732342076734451E-2"/>
    <n v="6.3155785022948635E-2"/>
    <n v="6.4161919834149247E-2"/>
    <n v="6.518408337902705E-2"/>
  </r>
  <r>
    <x v="1"/>
    <x v="3"/>
    <x v="1"/>
    <x v="9"/>
    <x v="12"/>
    <x v="1"/>
    <n v="0"/>
    <n v="0"/>
    <n v="0"/>
    <n v="0"/>
    <n v="0"/>
    <n v="0"/>
    <n v="0.10990561085805164"/>
    <n v="0.11161531156188677"/>
    <n v="0.11374412056390204"/>
    <n v="0.17466514594636459"/>
    <n v="0.17868505330185308"/>
    <n v="0.18281312451860646"/>
    <n v="0.24944360180678432"/>
    <n v="0.25517158758293301"/>
    <n v="0.26095371677069695"/>
    <n v="0.3313887130407136"/>
    <n v="0.33666806662816529"/>
    <n v="0.34203152559761846"/>
  </r>
  <r>
    <x v="1"/>
    <x v="3"/>
    <x v="1"/>
    <x v="9"/>
    <x v="12"/>
    <x v="2"/>
    <n v="0"/>
    <n v="0"/>
    <n v="0"/>
    <n v="0"/>
    <n v="0"/>
    <n v="0"/>
    <n v="5.8751037956167075E-3"/>
    <n v="5.8909597572880494E-3"/>
    <n v="5.8992316694788539E-3"/>
    <n v="8.8791281660524409E-3"/>
    <n v="8.9100945661380569E-3"/>
    <n v="8.9397044529001806E-3"/>
    <n v="1.1942189568490046E-2"/>
    <n v="1.1982161618375817E-2"/>
    <n v="1.2010996317146777E-2"/>
    <n v="1.5048746806397449E-2"/>
    <n v="1.5084552593411875E-2"/>
    <n v="1.5124172868106869E-2"/>
  </r>
  <r>
    <x v="0"/>
    <x v="3"/>
    <x v="1"/>
    <x v="9"/>
    <x v="13"/>
    <x v="0"/>
    <n v="0"/>
    <n v="0"/>
    <n v="0"/>
    <n v="0"/>
    <n v="0"/>
    <n v="0"/>
    <n v="0.13378977548012552"/>
    <n v="0.13578092607026568"/>
    <n v="0.13826240950383245"/>
    <n v="0.2121176199882932"/>
    <n v="0.21682213430553848"/>
    <n v="0.22169899658920614"/>
    <n v="0.3023605843713088"/>
    <n v="0.3091861703768945"/>
    <n v="0.31619225752446206"/>
    <n v="0.40153689547385529"/>
    <n v="0.40793377975564932"/>
    <n v="0.41443257280093648"/>
  </r>
  <r>
    <x v="0"/>
    <x v="3"/>
    <x v="1"/>
    <x v="9"/>
    <x v="13"/>
    <x v="1"/>
    <n v="0"/>
    <n v="0"/>
    <n v="0"/>
    <n v="0"/>
    <n v="0"/>
    <n v="0"/>
    <n v="0.70201679067490796"/>
    <n v="0.71246468284024245"/>
    <n v="0.72548543147289313"/>
    <n v="1.1130157763954236"/>
    <n v="1.1377011309438156"/>
    <n v="1.1632908234046753"/>
    <n v="1.5865353410243783"/>
    <n v="1.6223503049476014"/>
    <n v="1.6591123878263092"/>
    <n v="2.1069296340959625"/>
    <n v="2.1404951300967459"/>
    <n v="2.1745953580143169"/>
  </r>
  <r>
    <x v="0"/>
    <x v="3"/>
    <x v="1"/>
    <x v="9"/>
    <x v="13"/>
    <x v="2"/>
    <n v="0"/>
    <n v="0"/>
    <n v="0"/>
    <n v="0"/>
    <n v="0"/>
    <n v="0"/>
    <n v="3.7526942248723758E-2"/>
    <n v="3.7603270701562448E-2"/>
    <n v="3.762661851771059E-2"/>
    <n v="5.658031930702441E-2"/>
    <n v="5.6731240119939498E-2"/>
    <n v="5.6885829074871747E-2"/>
    <n v="7.5955870033892453E-2"/>
    <n v="7.6181144380682755E-2"/>
    <n v="7.6364471932105119E-2"/>
    <n v="9.5678124675629334E-2"/>
    <n v="9.5905773568799563E-2"/>
    <n v="9.6157674516481106E-2"/>
  </r>
  <r>
    <x v="1"/>
    <x v="3"/>
    <x v="1"/>
    <x v="9"/>
    <x v="13"/>
    <x v="0"/>
    <n v="0"/>
    <n v="0"/>
    <n v="0"/>
    <n v="0"/>
    <n v="0"/>
    <n v="0"/>
    <n v="6.6894887740062761E-2"/>
    <n v="6.7890463035132839E-2"/>
    <n v="6.9131204751916225E-2"/>
    <n v="0.1060588099941466"/>
    <n v="0.10841106715276924"/>
    <n v="0.11084949829460307"/>
    <n v="0.1511802921856544"/>
    <n v="0.15459308518844725"/>
    <n v="0.15809612876223103"/>
    <n v="0.20076844773692765"/>
    <n v="0.20396688987782466"/>
    <n v="0.20721628640046824"/>
  </r>
  <r>
    <x v="1"/>
    <x v="3"/>
    <x v="1"/>
    <x v="9"/>
    <x v="13"/>
    <x v="1"/>
    <n v="0"/>
    <n v="0"/>
    <n v="0"/>
    <n v="0"/>
    <n v="0"/>
    <n v="0"/>
    <n v="0.35100839533745398"/>
    <n v="0.35623234142012122"/>
    <n v="0.36274271573644656"/>
    <n v="0.5565078881977118"/>
    <n v="0.56885056547190782"/>
    <n v="0.58164541170233763"/>
    <n v="0.79326767051218916"/>
    <n v="0.81117515247380068"/>
    <n v="0.8295561939131546"/>
    <n v="1.0534648170479812"/>
    <n v="1.0702475650483729"/>
    <n v="1.0872976790071585"/>
  </r>
  <r>
    <x v="1"/>
    <x v="3"/>
    <x v="1"/>
    <x v="9"/>
    <x v="13"/>
    <x v="2"/>
    <n v="0"/>
    <n v="0"/>
    <n v="0"/>
    <n v="0"/>
    <n v="0"/>
    <n v="0"/>
    <n v="1.8763471124361879E-2"/>
    <n v="1.8801635350781224E-2"/>
    <n v="1.8813309258855295E-2"/>
    <n v="2.8290159653512205E-2"/>
    <n v="2.8365620059969749E-2"/>
    <n v="2.8442914537435873E-2"/>
    <n v="3.7977935016946227E-2"/>
    <n v="3.8090572190341378E-2"/>
    <n v="3.8182235966052559E-2"/>
    <n v="4.7839062337814667E-2"/>
    <n v="4.7952886784399781E-2"/>
    <n v="4.8078837258240553E-2"/>
  </r>
  <r>
    <x v="0"/>
    <x v="3"/>
    <x v="1"/>
    <x v="10"/>
    <x v="12"/>
    <x v="0"/>
    <n v="0"/>
    <n v="0"/>
    <n v="0"/>
    <n v="0"/>
    <n v="0"/>
    <n v="0"/>
    <n v="3.0673429087057273E-2"/>
    <n v="3.1150587467687271E-2"/>
    <n v="3.1744714295730107E-2"/>
    <n v="8.1245154005920778E-2"/>
    <n v="8.3115006118754345E-2"/>
    <n v="8.5035170441953259E-2"/>
    <n v="8.7021155829825628E-2"/>
    <n v="8.9019426938833079E-2"/>
    <n v="9.1036586575047512E-2"/>
    <n v="9.2486890435774599E-2"/>
    <n v="9.3960299087306937E-2"/>
    <n v="9.5457180612066775E-2"/>
  </r>
  <r>
    <x v="0"/>
    <x v="3"/>
    <x v="1"/>
    <x v="10"/>
    <x v="12"/>
    <x v="1"/>
    <n v="0"/>
    <n v="0"/>
    <n v="0"/>
    <n v="0"/>
    <n v="0"/>
    <n v="0"/>
    <n v="0.16094848929535041"/>
    <n v="0.16345221720588324"/>
    <n v="0.16656969765294816"/>
    <n v="0.4263065848525755"/>
    <n v="0.43611800410772716"/>
    <n v="0.44619341974321264"/>
    <n v="0.45661420924912322"/>
    <n v="0.4670994639392485"/>
    <n v="0.47768382981483504"/>
    <n v="0.4852938109076152"/>
    <n v="0.49302502660918451"/>
    <n v="0.50087940830809519"/>
  </r>
  <r>
    <x v="0"/>
    <x v="3"/>
    <x v="1"/>
    <x v="10"/>
    <x v="12"/>
    <x v="2"/>
    <n v="0"/>
    <n v="0"/>
    <n v="0"/>
    <n v="0"/>
    <n v="0"/>
    <n v="0"/>
    <n v="4.3356074597632336E-3"/>
    <n v="4.3473085680492312E-3"/>
    <n v="4.3534129307036783E-3"/>
    <n v="1.0920775658367139E-2"/>
    <n v="1.0958862405394312E-2"/>
    <n v="1.0995280725363507E-2"/>
    <n v="1.1016113072266399E-2"/>
    <n v="1.105298542458894E-2"/>
    <n v="1.1079584089787133E-2"/>
    <n v="1.1105413824787776E-2"/>
    <n v="1.1131837160048381E-2"/>
    <n v="1.1161075444936839E-2"/>
  </r>
  <r>
    <x v="1"/>
    <x v="3"/>
    <x v="1"/>
    <x v="10"/>
    <x v="12"/>
    <x v="0"/>
    <n v="0"/>
    <n v="0"/>
    <n v="0"/>
    <n v="0"/>
    <n v="0"/>
    <n v="0"/>
    <n v="1.5336714543528637E-2"/>
    <n v="1.5575293733843636E-2"/>
    <n v="1.5872357147865054E-2"/>
    <n v="1.6249030801184155E-2"/>
    <n v="1.6623001223750874E-2"/>
    <n v="1.7007034088390653E-2"/>
    <n v="1.7404231165965126E-2"/>
    <n v="1.7803885387766616E-2"/>
    <n v="1.8207317315009505E-2"/>
    <n v="1.8497378087154917E-2"/>
    <n v="1.879205981746139E-2"/>
    <n v="1.9091436122413357E-2"/>
  </r>
  <r>
    <x v="1"/>
    <x v="3"/>
    <x v="1"/>
    <x v="10"/>
    <x v="12"/>
    <x v="1"/>
    <n v="0"/>
    <n v="0"/>
    <n v="0"/>
    <n v="0"/>
    <n v="0"/>
    <n v="0"/>
    <n v="8.0474244647675205E-2"/>
    <n v="8.1726108602941619E-2"/>
    <n v="8.3284848826474078E-2"/>
    <n v="8.5261316970515089E-2"/>
    <n v="8.7223600821545441E-2"/>
    <n v="8.9238683948642525E-2"/>
    <n v="9.1322841849824643E-2"/>
    <n v="9.3419892787849707E-2"/>
    <n v="9.5536765962967007E-2"/>
    <n v="9.7058762181523026E-2"/>
    <n v="9.86050053218369E-2"/>
    <n v="0.10017588166161903"/>
  </r>
  <r>
    <x v="1"/>
    <x v="3"/>
    <x v="1"/>
    <x v="10"/>
    <x v="12"/>
    <x v="2"/>
    <n v="0"/>
    <n v="0"/>
    <n v="0"/>
    <n v="0"/>
    <n v="0"/>
    <n v="0"/>
    <n v="2.1678037298816168E-3"/>
    <n v="2.1736542840246156E-3"/>
    <n v="2.1767064653518391E-3"/>
    <n v="2.1841551316734279E-3"/>
    <n v="2.1917724810788623E-3"/>
    <n v="2.1990561450727017E-3"/>
    <n v="2.2032226144532798E-3"/>
    <n v="2.210597084917788E-3"/>
    <n v="2.2159168179574267E-3"/>
    <n v="2.2210827649575553E-3"/>
    <n v="2.2263674320096762E-3"/>
    <n v="2.2322150889873675E-3"/>
  </r>
  <r>
    <x v="0"/>
    <x v="3"/>
    <x v="1"/>
    <x v="10"/>
    <x v="13"/>
    <x v="0"/>
    <n v="0"/>
    <n v="0"/>
    <n v="0"/>
    <n v="0"/>
    <n v="0"/>
    <n v="0"/>
    <n v="9.7962524745445242E-2"/>
    <n v="9.9420469780919882E-2"/>
    <n v="0.101237442575693"/>
    <n v="0.25885856526875045"/>
    <n v="0.26459973767354927"/>
    <n v="0.27055123559170041"/>
    <n v="0.27674018924676413"/>
    <n v="0.28298741213407741"/>
    <n v="0.28939984147611153"/>
    <n v="0.29401027035066746"/>
    <n v="0.29869414796762395"/>
    <n v="0.30345264443889619"/>
  </r>
  <r>
    <x v="0"/>
    <x v="3"/>
    <x v="1"/>
    <x v="10"/>
    <x v="13"/>
    <x v="1"/>
    <n v="0"/>
    <n v="0"/>
    <n v="0"/>
    <n v="0"/>
    <n v="0"/>
    <n v="0"/>
    <n v="0.51402535792748016"/>
    <n v="0.52167543351144252"/>
    <n v="0.53120938635315085"/>
    <n v="1.3582731458853099"/>
    <n v="1.3883980146345436"/>
    <n v="1.4196264956841247"/>
    <n v="1.4521009457455873"/>
    <n v="1.484881143980048"/>
    <n v="1.5185282074493571"/>
    <n v="1.5427198803222326"/>
    <n v="1.5672969507356462"/>
    <n v="1.592265558457816"/>
  </r>
  <r>
    <x v="0"/>
    <x v="3"/>
    <x v="1"/>
    <x v="10"/>
    <x v="13"/>
    <x v="2"/>
    <n v="0"/>
    <n v="0"/>
    <n v="0"/>
    <n v="0"/>
    <n v="0"/>
    <n v="0"/>
    <n v="1.3846741812209297E-2"/>
    <n v="1.387490558778093E-2"/>
    <n v="1.3883520496502762E-2"/>
    <n v="3.4795137668651555E-2"/>
    <n v="3.4887949277471748E-2"/>
    <n v="3.4983016679614405E-2"/>
    <n v="3.5032874331667734E-2"/>
    <n v="3.5136776872415829E-2"/>
    <n v="3.5221332431685258E-2"/>
    <n v="3.5303443608035147E-2"/>
    <n v="3.5387441803962506E-2"/>
    <n v="3.5480388555703672E-2"/>
  </r>
  <r>
    <x v="1"/>
    <x v="3"/>
    <x v="1"/>
    <x v="10"/>
    <x v="13"/>
    <x v="0"/>
    <n v="0"/>
    <n v="0"/>
    <n v="0"/>
    <n v="0"/>
    <n v="0"/>
    <n v="0"/>
    <n v="4.8981262372722621E-2"/>
    <n v="4.9710234890459941E-2"/>
    <n v="5.0618721287846502E-2"/>
    <n v="5.1771713053750099E-2"/>
    <n v="5.2919947534709862E-2"/>
    <n v="5.4110247118340074E-2"/>
    <n v="5.5348037849352841E-2"/>
    <n v="5.6597482426815483E-2"/>
    <n v="5.7879968295222309E-2"/>
    <n v="5.8802054070133496E-2"/>
    <n v="5.9738829593524792E-2"/>
    <n v="6.0690528887779233E-2"/>
  </r>
  <r>
    <x v="1"/>
    <x v="3"/>
    <x v="1"/>
    <x v="10"/>
    <x v="13"/>
    <x v="1"/>
    <n v="0"/>
    <n v="0"/>
    <n v="0"/>
    <n v="0"/>
    <n v="0"/>
    <n v="0"/>
    <n v="0.25701267896374008"/>
    <n v="0.26083771675572126"/>
    <n v="0.26560469317657542"/>
    <n v="0.27165462917706201"/>
    <n v="0.27767960292690874"/>
    <n v="0.28392529913682496"/>
    <n v="0.29042018914911749"/>
    <n v="0.29697622879600954"/>
    <n v="0.30370564148987145"/>
    <n v="0.30854397606444656"/>
    <n v="0.31345939014712926"/>
    <n v="0.31845311169156315"/>
  </r>
  <r>
    <x v="1"/>
    <x v="3"/>
    <x v="1"/>
    <x v="10"/>
    <x v="13"/>
    <x v="2"/>
    <n v="0"/>
    <n v="0"/>
    <n v="0"/>
    <n v="0"/>
    <n v="0"/>
    <n v="0"/>
    <n v="6.9233709061046486E-3"/>
    <n v="6.9374527938904649E-3"/>
    <n v="6.9417602482513812E-3"/>
    <n v="6.9590275337303113E-3"/>
    <n v="6.97758985549435E-3"/>
    <n v="6.9966033359228803E-3"/>
    <n v="7.0065748663335472E-3"/>
    <n v="7.0273553744831657E-3"/>
    <n v="7.0442664863370518E-3"/>
    <n v="7.0606887216070283E-3"/>
    <n v="7.0774883607925025E-3"/>
    <n v="7.0960777111407341E-3"/>
  </r>
  <r>
    <x v="0"/>
    <x v="3"/>
    <x v="1"/>
    <x v="11"/>
    <x v="12"/>
    <x v="0"/>
    <n v="0"/>
    <n v="0"/>
    <n v="0"/>
    <n v="0"/>
    <n v="0"/>
    <n v="0.82393985973912209"/>
    <n v="0.96101503135857269"/>
    <n v="1.122359359079238"/>
    <n v="1.3153306919902381"/>
    <n v="1.548527168214717"/>
    <n v="1.8217913872084068"/>
    <n v="2.1434612184777602"/>
    <n v="2.5225496991391121"/>
    <n v="2.967546402663316"/>
    <n v="3.4900088658763484"/>
    <n v="4.0774494266864183"/>
    <n v="4.7637683645284064"/>
    <n v="5.5656089520952614"/>
  </r>
  <r>
    <x v="0"/>
    <x v="3"/>
    <x v="1"/>
    <x v="11"/>
    <x v="12"/>
    <x v="1"/>
    <n v="0"/>
    <n v="0"/>
    <n v="0"/>
    <n v="0"/>
    <n v="0"/>
    <n v="4.3233469371440618"/>
    <n v="5.0426027376427616"/>
    <n v="5.8892027616998144"/>
    <n v="6.9017548445199512"/>
    <n v="8.1253748203238931"/>
    <n v="9.5592367827631151"/>
    <n v="11.247090894142467"/>
    <n v="13.236230031424615"/>
    <n v="15.571200372378524"/>
    <n v="18.312646199286313"/>
    <n v="21.395042710770213"/>
    <n v="24.996270206624828"/>
    <n v="29.203658655379538"/>
  </r>
  <r>
    <x v="0"/>
    <x v="3"/>
    <x v="1"/>
    <x v="11"/>
    <x v="12"/>
    <x v="2"/>
    <n v="0"/>
    <n v="0"/>
    <n v="0"/>
    <n v="0"/>
    <n v="0"/>
    <n v="7.7125166694225575E-2"/>
    <n v="8.8697480109803592E-2"/>
    <n v="0.10227738941956709"/>
    <n v="0.11778415496514719"/>
    <n v="0.13591529275109024"/>
    <n v="0.15684769969090348"/>
    <n v="0.18097427353747156"/>
    <n v="0.20851473252887476"/>
    <n v="0.24059455698982654"/>
    <n v="0.27734957134307026"/>
    <n v="0.31969557699743872"/>
    <n v="0.36852467040685793"/>
    <n v="0.42491651011274556"/>
  </r>
  <r>
    <x v="1"/>
    <x v="3"/>
    <x v="1"/>
    <x v="11"/>
    <x v="12"/>
    <x v="0"/>
    <n v="0"/>
    <n v="0"/>
    <n v="0"/>
    <n v="0"/>
    <n v="0"/>
    <n v="0.71997391335427074"/>
    <n v="0.78498625481040984"/>
    <n v="0.85698738283066511"/>
    <n v="0.93883240966375203"/>
    <n v="1.0331956586306583"/>
    <n v="1.1362476861561732"/>
    <n v="1.2496851853972315"/>
    <n v="1.3747867775572897"/>
    <n v="1.5118327799633309"/>
    <n v="1.6620473533692635"/>
    <n v="1.8151648369874736"/>
    <n v="1.9823883951059353"/>
    <n v="2.1650175614754947"/>
  </r>
  <r>
    <x v="1"/>
    <x v="3"/>
    <x v="1"/>
    <x v="11"/>
    <x v="12"/>
    <x v="1"/>
    <n v="0"/>
    <n v="0"/>
    <n v="0"/>
    <n v="0"/>
    <n v="0"/>
    <n v="3.7778206459259787"/>
    <n v="4.1189510136204799"/>
    <n v="4.4967526852083166"/>
    <n v="4.9262069007032867"/>
    <n v="5.421346271104917"/>
    <n v="5.9620770808875436"/>
    <n v="6.5573021559996922"/>
    <n v="7.2137306306073912"/>
    <n v="7.9328333754819917"/>
    <n v="8.721033761921074"/>
    <n v="9.5244661920909088"/>
    <n v="10.401915497721893"/>
    <n v="11.360200544529805"/>
  </r>
  <r>
    <x v="1"/>
    <x v="3"/>
    <x v="1"/>
    <x v="11"/>
    <x v="12"/>
    <x v="2"/>
    <n v="0"/>
    <n v="0"/>
    <n v="0"/>
    <n v="0"/>
    <n v="0"/>
    <n v="6.7393399441220733E-2"/>
    <n v="7.2450794681208949E-2"/>
    <n v="7.8094802321900081E-2"/>
    <n v="8.40697952990202E-2"/>
    <n v="9.0684292335560746E-2"/>
    <n v="9.7825600177963656E-2"/>
    <n v="0.10551199463194347"/>
    <n v="0.11364029707895289"/>
    <n v="0.12257221575761273"/>
    <n v="0.13208222062584921"/>
    <n v="0.1423194034261166"/>
    <n v="0.15335737886934755"/>
    <n v="0.16529219254770741"/>
  </r>
  <r>
    <x v="0"/>
    <x v="3"/>
    <x v="1"/>
    <x v="11"/>
    <x v="13"/>
    <x v="0"/>
    <n v="0"/>
    <n v="0"/>
    <n v="0"/>
    <n v="0"/>
    <n v="0"/>
    <n v="2.6340509824188545"/>
    <n v="3.069218590559641"/>
    <n v="3.5821313115978448"/>
    <n v="4.1947366152959642"/>
    <n v="4.9338268349461254"/>
    <n v="5.7997411738444855"/>
    <n v="6.8197203355747051"/>
    <n v="8.0220823829239709"/>
    <n v="9.4336517966410902"/>
    <n v="11.094528590460961"/>
    <n v="12.961966854250932"/>
    <n v="15.143733540436905"/>
    <n v="17.692736613390046"/>
  </r>
  <r>
    <x v="0"/>
    <x v="3"/>
    <x v="1"/>
    <x v="11"/>
    <x v="13"/>
    <x v="1"/>
    <n v="0"/>
    <n v="0"/>
    <n v="0"/>
    <n v="0"/>
    <n v="0"/>
    <n v="13.821295465335943"/>
    <n v="16.10469093839324"/>
    <n v="18.796027709289181"/>
    <n v="22.010467734390101"/>
    <n v="25.888594759837535"/>
    <n v="30.432188640695141"/>
    <n v="35.78418579521238"/>
    <n v="42.093175721238765"/>
    <n v="49.499910847868513"/>
    <n v="58.214802492761514"/>
    <n v="68.013555887964742"/>
    <n v="79.461641823838306"/>
    <n v="92.836677025693959"/>
  </r>
  <r>
    <x v="0"/>
    <x v="3"/>
    <x v="1"/>
    <x v="11"/>
    <x v="13"/>
    <x v="2"/>
    <n v="0"/>
    <n v="0"/>
    <n v="0"/>
    <n v="0"/>
    <n v="0"/>
    <n v="0.24656122494724936"/>
    <n v="0.2832754389949062"/>
    <n v="0.32642935272431922"/>
    <n v="0.37562683707046324"/>
    <n v="0.43304536879904804"/>
    <n v="0.49933053164449048"/>
    <n v="0.57579485125270979"/>
    <n v="0.66310779247316798"/>
    <n v="0.76483564764889422"/>
    <n v="0.88167763093780216"/>
    <n v="1.0162930398033161"/>
    <n v="1.171517795297184"/>
    <n v="1.350784067083163"/>
  </r>
  <r>
    <x v="1"/>
    <x v="3"/>
    <x v="1"/>
    <x v="11"/>
    <x v="13"/>
    <x v="0"/>
    <n v="0"/>
    <n v="0"/>
    <n v="0"/>
    <n v="0"/>
    <n v="0"/>
    <n v="2.3016825456013525"/>
    <n v="2.5070309287378296"/>
    <n v="2.7351679413984247"/>
    <n v="2.9940415048661455"/>
    <n v="3.2919076726169201"/>
    <n v="3.6172871028792581"/>
    <n v="3.9760474313467835"/>
    <n v="4.3720259673309814"/>
    <n v="4.806025613659151"/>
    <n v="5.2835487213082004"/>
    <n v="5.770300006186412"/>
    <n v="6.301893654753842"/>
    <n v="6.8824608067603048"/>
  </r>
  <r>
    <x v="1"/>
    <x v="3"/>
    <x v="1"/>
    <x v="11"/>
    <x v="13"/>
    <x v="1"/>
    <n v="0"/>
    <n v="0"/>
    <n v="0"/>
    <n v="0"/>
    <n v="0"/>
    <n v="12.077304024294026"/>
    <n v="13.154800509974022"/>
    <n v="14.351872654593498"/>
    <n v="15.710224498476986"/>
    <n v="17.273176901862215"/>
    <n v="18.980495884681861"/>
    <n v="20.862969889204436"/>
    <n v="22.940733903757771"/>
    <n v="25.21800089053589"/>
    <n v="27.723642583272667"/>
    <n v="30.277706028261786"/>
    <n v="33.067064675222881"/>
    <n v="36.113395288756145"/>
  </r>
  <r>
    <x v="1"/>
    <x v="3"/>
    <x v="1"/>
    <x v="11"/>
    <x v="13"/>
    <x v="2"/>
    <n v="0"/>
    <n v="0"/>
    <n v="0"/>
    <n v="0"/>
    <n v="0"/>
    <n v="0.21544976603377322"/>
    <n v="0.23138797904339614"/>
    <n v="0.2492480099242193"/>
    <n v="0.26810797522533125"/>
    <n v="0.28893299660290495"/>
    <n v="0.311431465310402"/>
    <n v="0.335701103073622"/>
    <n v="0.36139300862870355"/>
    <n v="0.38964971276011789"/>
    <n v="0.41988144710832809"/>
    <n v="0.45242483643144449"/>
    <n v="0.48751389747455476"/>
    <n v="0.525453953407089"/>
  </r>
  <r>
    <x v="2"/>
    <x v="4"/>
    <x v="2"/>
    <x v="12"/>
    <x v="14"/>
    <x v="3"/>
    <m/>
    <m/>
    <m/>
    <m/>
    <m/>
    <m/>
    <m/>
    <m/>
    <m/>
    <m/>
    <m/>
    <m/>
    <m/>
    <m/>
    <m/>
    <m/>
    <m/>
    <m/>
  </r>
  <r>
    <x v="2"/>
    <x v="4"/>
    <x v="2"/>
    <x v="12"/>
    <x v="14"/>
    <x v="3"/>
    <m/>
    <m/>
    <m/>
    <m/>
    <m/>
    <m/>
    <m/>
    <m/>
    <m/>
    <m/>
    <m/>
    <m/>
    <m/>
    <m/>
    <m/>
    <m/>
    <m/>
    <m/>
  </r>
</pivotCacheRecords>
</file>

<file path=xl/pivotCache/pivotCacheRecords3.xml><?xml version="1.0" encoding="utf-8"?>
<pivotCacheRecords xmlns="http://schemas.openxmlformats.org/spreadsheetml/2006/main" xmlns:r="http://schemas.openxmlformats.org/officeDocument/2006/relationships" count="753">
  <r>
    <x v="0"/>
    <x v="0"/>
    <x v="0"/>
    <x v="0"/>
    <x v="0"/>
    <n v="7065531.7506844234"/>
    <n v="7643082.1539682643"/>
    <n v="8187929.4467681218"/>
    <n v="8832610.8684401698"/>
    <n v="9517346.7062098812"/>
    <n v="10240608.667553375"/>
    <n v="11019137.917223779"/>
    <n v="11854705.71328442"/>
    <n v="12708599.284828288"/>
    <n v="13593656.493552938"/>
    <n v="14511524.213989126"/>
    <n v="15466648.556426063"/>
    <n v="16364404.882208629"/>
    <n v="17288666.373784158"/>
    <n v="18240083.546446655"/>
  </r>
  <r>
    <x v="0"/>
    <x v="0"/>
    <x v="0"/>
    <x v="0"/>
    <x v="1"/>
    <n v="1106453.655530367"/>
    <n v="1199507.0944052781"/>
    <n v="1285795.1818859703"/>
    <n v="1387838.0110471763"/>
    <n v="1495037.8410776677"/>
    <n v="1609110.3021631199"/>
    <n v="1732050.1255872066"/>
    <n v="1863884.6697331502"/>
    <n v="1998415.9047369093"/>
    <n v="2137644.3008921412"/>
    <n v="2281893.1966742673"/>
    <n v="2431109.1373806894"/>
    <n v="2571182.7756957272"/>
    <n v="2715296.796249894"/>
    <n v="2863546.9212270523"/>
  </r>
  <r>
    <x v="0"/>
    <x v="1"/>
    <x v="0"/>
    <x v="0"/>
    <x v="0"/>
    <n v="614905.48861638107"/>
    <n v="925164.84938627481"/>
    <n v="1232822.722433618"/>
    <n v="1557893.5852266774"/>
    <n v="1894624.8586777325"/>
    <n v="2243482.3158834409"/>
    <n v="2614713.2443716605"/>
    <n v="3001998.5067104432"/>
    <n v="3402448.0000485848"/>
    <n v="3822600.6746103801"/>
    <n v="4252719.3330867207"/>
    <n v="4702013.1574771097"/>
    <n v="5137371.4584968286"/>
    <n v="5584405.8285093745"/>
    <n v="6043364.7203087509"/>
  </r>
  <r>
    <x v="0"/>
    <x v="1"/>
    <x v="0"/>
    <x v="0"/>
    <x v="1"/>
    <n v="137697.39618085287"/>
    <n v="207927.52545803791"/>
    <n v="277743.80766292854"/>
    <n v="351658.01051165647"/>
    <n v="428465.19892745971"/>
    <n v="508330.60986331478"/>
    <n v="593638.46846257988"/>
    <n v="682898.80234385852"/>
    <n v="775406.32861476578"/>
    <n v="872674.84330469416"/>
    <n v="972506.73861875397"/>
    <n v="1073515.3827987758"/>
    <n v="1171011.9898315738"/>
    <n v="1270839.543621548"/>
    <n v="1373040.5894454694"/>
  </r>
  <r>
    <x v="0"/>
    <x v="2"/>
    <x v="0"/>
    <x v="0"/>
    <x v="0"/>
    <n v="15199697.856375825"/>
    <n v="15605565.69181983"/>
    <n v="15855641.201484185"/>
    <n v="16079182.474184355"/>
    <n v="16330682.30622131"/>
    <n v="16599363.252090124"/>
    <n v="16905655.703209631"/>
    <n v="17241301.966129515"/>
    <n v="17582977.707427062"/>
    <n v="17908432.343155179"/>
    <n v="18275502.660030752"/>
    <n v="18631028.920844965"/>
    <n v="18999345.901448619"/>
    <n v="19371376.983195115"/>
    <n v="19749607.821408805"/>
  </r>
  <r>
    <x v="0"/>
    <x v="2"/>
    <x v="0"/>
    <x v="0"/>
    <x v="1"/>
    <n v="4472518.1993130324"/>
    <n v="4613100.9716293253"/>
    <n v="4702427.3497462673"/>
    <n v="4781221.1155207986"/>
    <n v="4868949.1463990137"/>
    <n v="4961982.9966344414"/>
    <n v="5067143.6821225258"/>
    <n v="5181534.3183982316"/>
    <n v="5297745.4775476046"/>
    <n v="5408935.2509217085"/>
    <n v="5532777.0816900097"/>
    <n v="5633050.9597447133"/>
    <n v="5736839.8946224544"/>
    <n v="5841416.2153658876"/>
    <n v="5947519.3472265443"/>
  </r>
  <r>
    <x v="0"/>
    <x v="3"/>
    <x v="0"/>
    <x v="0"/>
    <x v="0"/>
    <n v="1493757.8313764485"/>
    <n v="2005935.1113996657"/>
    <n v="2505776.442194642"/>
    <n v="3046697.7455285583"/>
    <n v="3607380.9066206473"/>
    <n v="4198066.4049498402"/>
    <n v="4830401.0697829295"/>
    <n v="5486148.4112231564"/>
    <n v="6170499.8983779047"/>
    <n v="6885438.7970597083"/>
    <n v="7627612.3387855263"/>
    <n v="8400487.0612294748"/>
    <n v="9143909.1649306305"/>
    <n v="9908886.1672929488"/>
    <n v="10695916.172375599"/>
  </r>
  <r>
    <x v="0"/>
    <x v="3"/>
    <x v="0"/>
    <x v="0"/>
    <x v="1"/>
    <n v="415388.03098663269"/>
    <n v="561877.93867069366"/>
    <n v="703834.02057222358"/>
    <n v="856620.23321093083"/>
    <n v="1014936.8691843386"/>
    <n v="1182050.8443336242"/>
    <n v="1361365.4197112804"/>
    <n v="1547441.2880868602"/>
    <n v="1741510.1533254792"/>
    <n v="1944199.5243416468"/>
    <n v="2154581.2971151164"/>
    <n v="2372896.1967231249"/>
    <n v="2582891.5778926299"/>
    <n v="2798975.5985280401"/>
    <n v="3021288.9587124507"/>
  </r>
  <r>
    <x v="0"/>
    <x v="0"/>
    <x v="0"/>
    <x v="1"/>
    <x v="0"/>
    <n v="3293913.1192640509"/>
    <n v="3575041.2422557422"/>
    <n v="3859813.8572241575"/>
    <n v="4212703.4867060473"/>
    <n v="4608637.6735048294"/>
    <n v="5050214.3783528879"/>
    <n v="5549626.2016680008"/>
    <n v="6112601.1056958977"/>
    <n v="6724160.0592041146"/>
    <n v="7395711.4223680608"/>
    <n v="8133580.2303933082"/>
    <n v="8946324.3334262948"/>
    <n v="9784164.8748993129"/>
    <n v="10700475.772757599"/>
    <n v="11702606.839144653"/>
  </r>
  <r>
    <x v="0"/>
    <x v="0"/>
    <x v="0"/>
    <x v="1"/>
    <x v="1"/>
    <n v="574439.00216179423"/>
    <n v="624825.51088814286"/>
    <n v="675005.74126768205"/>
    <n v="737146.78594068636"/>
    <n v="806217.58016601577"/>
    <n v="883717.10776754166"/>
    <n v="971448.92730484984"/>
    <n v="1070280.7595873263"/>
    <n v="1177523.6473028809"/>
    <n v="1295157.2780351462"/>
    <n v="1424319.5690133295"/>
    <n v="1566016.3088208917"/>
    <n v="1711984.7824889862"/>
    <n v="1871553.7535627559"/>
    <n v="2045989.9624890194"/>
  </r>
  <r>
    <x v="0"/>
    <x v="1"/>
    <x v="0"/>
    <x v="1"/>
    <x v="0"/>
    <n v="2843003.0131931221"/>
    <n v="3065527.9452844472"/>
    <n v="3293491.2474818262"/>
    <n v="3579250.741337989"/>
    <n v="3899462.8208016241"/>
    <n v="4254669.9693228938"/>
    <n v="4664271.3845705995"/>
    <n v="5117126.5593110574"/>
    <n v="5611231.1137625631"/>
    <n v="6160860.4448110303"/>
    <n v="6754124.5352632627"/>
    <n v="7410244.5497195004"/>
    <n v="8081899.5823657289"/>
    <n v="8814439.353431059"/>
    <n v="9613383.5053375848"/>
  </r>
  <r>
    <x v="0"/>
    <x v="1"/>
    <x v="0"/>
    <x v="1"/>
    <x v="1"/>
    <n v="708986.68965527986"/>
    <n v="767258.20993627748"/>
    <n v="826311.26194810274"/>
    <n v="899742.53655266773"/>
    <n v="982065.62410030351"/>
    <n v="1073576.2443449378"/>
    <n v="1179302.4047521071"/>
    <n v="1296329.6099265541"/>
    <n v="1424096.4535387645"/>
    <n v="1566312.0873760534"/>
    <n v="1720039.282077786"/>
    <n v="1884084.4971949486"/>
    <n v="2051526.9513224736"/>
    <n v="2233838.8811066011"/>
    <n v="2432339.7790775956"/>
  </r>
  <r>
    <x v="0"/>
    <x v="2"/>
    <x v="0"/>
    <x v="1"/>
    <x v="0"/>
    <n v="0"/>
    <n v="0"/>
    <n v="0"/>
    <n v="0"/>
    <n v="0"/>
    <n v="0"/>
    <n v="0"/>
    <n v="0"/>
    <n v="0"/>
    <n v="0"/>
    <n v="0"/>
    <n v="0"/>
    <n v="0"/>
    <n v="0"/>
    <n v="0"/>
  </r>
  <r>
    <x v="0"/>
    <x v="2"/>
    <x v="0"/>
    <x v="1"/>
    <x v="1"/>
    <n v="0"/>
    <n v="0"/>
    <n v="0"/>
    <n v="0"/>
    <n v="0"/>
    <n v="0"/>
    <n v="0"/>
    <n v="0"/>
    <n v="0"/>
    <n v="0"/>
    <n v="0"/>
    <n v="0"/>
    <n v="0"/>
    <n v="0"/>
    <n v="0"/>
  </r>
  <r>
    <x v="0"/>
    <x v="3"/>
    <x v="0"/>
    <x v="1"/>
    <x v="0"/>
    <n v="726838.18192089896"/>
    <n v="786944.57547212718"/>
    <n v="845411.28170058189"/>
    <n v="920836.0356981816"/>
    <n v="1004631.0858215449"/>
    <n v="1099715.714893389"/>
    <n v="1209122.3831303553"/>
    <n v="1328634.7119277304"/>
    <n v="1460407.8922443106"/>
    <n v="1605851.373263044"/>
    <n v="1765260.0623375126"/>
    <n v="1940654.9808290869"/>
    <n v="2119439.4219783251"/>
    <n v="2314694.5272656018"/>
    <n v="2527937.6702129305"/>
  </r>
  <r>
    <x v="0"/>
    <x v="3"/>
    <x v="0"/>
    <x v="1"/>
    <x v="1"/>
    <n v="225089.33615910134"/>
    <n v="245478.04159987305"/>
    <n v="264447.44521481852"/>
    <n v="288326.57095343363"/>
    <n v="314772.68796458223"/>
    <n v="344834.48304923013"/>
    <n v="379494.23897734424"/>
    <n v="417345.39566212811"/>
    <n v="459011.15091997851"/>
    <n v="504961.14414251741"/>
    <n v="555298.33628373954"/>
    <n v="610472.3633344752"/>
    <n v="666712.63344636362"/>
    <n v="728134.08484053263"/>
    <n v="795214.0381170864"/>
  </r>
  <r>
    <x v="0"/>
    <x v="0"/>
    <x v="0"/>
    <x v="2"/>
    <x v="0"/>
    <n v="0"/>
    <n v="0"/>
    <n v="0"/>
    <n v="0"/>
    <n v="0"/>
    <n v="0"/>
    <n v="0"/>
    <n v="0"/>
    <n v="0"/>
    <n v="0"/>
    <n v="0"/>
    <n v="0"/>
    <n v="0"/>
    <n v="0"/>
    <n v="0"/>
  </r>
  <r>
    <x v="0"/>
    <x v="0"/>
    <x v="0"/>
    <x v="2"/>
    <x v="1"/>
    <n v="0"/>
    <n v="0"/>
    <n v="0"/>
    <n v="0"/>
    <n v="0"/>
    <n v="0"/>
    <n v="0"/>
    <n v="0"/>
    <n v="0"/>
    <n v="0"/>
    <n v="0"/>
    <n v="0"/>
    <n v="0"/>
    <n v="0"/>
    <n v="0"/>
  </r>
  <r>
    <x v="0"/>
    <x v="1"/>
    <x v="0"/>
    <x v="2"/>
    <x v="0"/>
    <n v="0"/>
    <n v="0"/>
    <n v="0"/>
    <n v="0"/>
    <n v="0"/>
    <n v="0"/>
    <n v="0"/>
    <n v="0"/>
    <n v="0"/>
    <n v="0"/>
    <n v="0"/>
    <n v="0"/>
    <n v="0"/>
    <n v="0"/>
    <n v="0"/>
  </r>
  <r>
    <x v="0"/>
    <x v="1"/>
    <x v="0"/>
    <x v="2"/>
    <x v="1"/>
    <n v="0"/>
    <n v="0"/>
    <n v="0"/>
    <n v="0"/>
    <n v="0"/>
    <n v="0"/>
    <n v="0"/>
    <n v="0"/>
    <n v="0"/>
    <n v="0"/>
    <n v="0"/>
    <n v="0"/>
    <n v="0"/>
    <n v="0"/>
    <n v="0"/>
  </r>
  <r>
    <x v="0"/>
    <x v="2"/>
    <x v="0"/>
    <x v="2"/>
    <x v="0"/>
    <n v="0"/>
    <n v="0"/>
    <n v="0"/>
    <n v="0"/>
    <n v="0"/>
    <n v="0"/>
    <n v="0"/>
    <n v="0"/>
    <n v="0"/>
    <n v="0"/>
    <n v="0"/>
    <n v="0"/>
    <n v="0"/>
    <n v="0"/>
    <n v="0"/>
  </r>
  <r>
    <x v="0"/>
    <x v="2"/>
    <x v="0"/>
    <x v="2"/>
    <x v="1"/>
    <n v="0"/>
    <n v="0"/>
    <n v="0"/>
    <n v="0"/>
    <n v="0"/>
    <n v="0"/>
    <n v="0"/>
    <n v="0"/>
    <n v="0"/>
    <n v="0"/>
    <n v="0"/>
    <n v="0"/>
    <n v="0"/>
    <n v="0"/>
    <n v="0"/>
  </r>
  <r>
    <x v="0"/>
    <x v="3"/>
    <x v="0"/>
    <x v="2"/>
    <x v="0"/>
    <n v="0"/>
    <n v="0"/>
    <n v="0"/>
    <n v="0"/>
    <n v="0"/>
    <n v="0"/>
    <n v="0"/>
    <n v="0"/>
    <n v="0"/>
    <n v="0"/>
    <n v="0"/>
    <n v="0"/>
    <n v="0"/>
    <n v="0"/>
    <n v="0"/>
  </r>
  <r>
    <x v="0"/>
    <x v="3"/>
    <x v="0"/>
    <x v="2"/>
    <x v="1"/>
    <n v="0"/>
    <n v="0"/>
    <n v="0"/>
    <n v="0"/>
    <n v="0"/>
    <n v="0"/>
    <n v="0"/>
    <n v="0"/>
    <n v="0"/>
    <n v="0"/>
    <n v="0"/>
    <n v="0"/>
    <n v="0"/>
    <n v="0"/>
    <n v="0"/>
  </r>
  <r>
    <x v="0"/>
    <x v="0"/>
    <x v="0"/>
    <x v="3"/>
    <x v="0"/>
    <n v="0"/>
    <n v="0"/>
    <n v="0"/>
    <n v="6107.4703911156148"/>
    <n v="6215.335541407534"/>
    <n v="6335.6818907040479"/>
    <n v="6476.4768461271842"/>
    <n v="6635.7906577316089"/>
    <n v="6790.4131581379834"/>
    <n v="6947.5174994201716"/>
    <n v="7107.6000742165479"/>
    <n v="7272.3940486347601"/>
    <n v="7398.5746865295532"/>
    <n v="7526.9481361092494"/>
    <n v="7657.5525526196643"/>
  </r>
  <r>
    <x v="0"/>
    <x v="0"/>
    <x v="0"/>
    <x v="3"/>
    <x v="1"/>
    <n v="0"/>
    <n v="0"/>
    <n v="0"/>
    <n v="1068.6966655132469"/>
    <n v="1087.287206134966"/>
    <n v="1108.656000859562"/>
    <n v="1133.6919382054868"/>
    <n v="1161.888195027396"/>
    <n v="1189.1257790211675"/>
    <n v="1216.6683284093619"/>
    <n v="1244.6540868433394"/>
    <n v="1273.0018787472627"/>
    <n v="1294.5660091993454"/>
    <n v="1316.4917463643862"/>
    <n v="1338.7850993580103"/>
  </r>
  <r>
    <x v="0"/>
    <x v="1"/>
    <x v="0"/>
    <x v="3"/>
    <x v="0"/>
    <n v="0"/>
    <n v="0"/>
    <n v="0"/>
    <n v="6129.1974851783425"/>
    <n v="6211.6619246249084"/>
    <n v="6304.6421412272812"/>
    <n v="6429.3920625576029"/>
    <n v="6561.5099603159115"/>
    <n v="6693.100197313388"/>
    <n v="6836.0003602539018"/>
    <n v="6971.4209217879661"/>
    <n v="7115.0231542861093"/>
    <n v="7218.5299529813947"/>
    <n v="7323.5481731859754"/>
    <n v="7430.0998871543516"/>
  </r>
  <r>
    <x v="0"/>
    <x v="1"/>
    <x v="0"/>
    <x v="3"/>
    <x v="1"/>
    <n v="0"/>
    <n v="0"/>
    <n v="0"/>
    <n v="1540.7413704369592"/>
    <n v="1564.3846152770361"/>
    <n v="1590.8434921439471"/>
    <n v="1625.590986311428"/>
    <n v="1662.2374977043191"/>
    <n v="1698.6682709959264"/>
    <n v="1737.9569119425435"/>
    <n v="1775.3770714129776"/>
    <n v="1809.023269371183"/>
    <n v="1832.367328564975"/>
    <n v="1856.0030877689342"/>
    <n v="1879.9341051994002"/>
  </r>
  <r>
    <x v="0"/>
    <x v="2"/>
    <x v="0"/>
    <x v="3"/>
    <x v="0"/>
    <n v="0"/>
    <n v="0"/>
    <n v="0"/>
    <n v="6266.4508733507355"/>
    <n v="6265.0217229306199"/>
    <n v="6270.1264191503351"/>
    <n v="6289.0682732066234"/>
    <n v="6318.2016185099201"/>
    <n v="6348.6551539783186"/>
    <n v="6372.4539349125898"/>
    <n v="6410.1695350412692"/>
    <n v="6442.8306524698155"/>
    <n v="6478.9462660698318"/>
    <n v="6515.3216025074453"/>
    <n v="6552.7708541594948"/>
  </r>
  <r>
    <x v="0"/>
    <x v="2"/>
    <x v="0"/>
    <x v="3"/>
    <x v="1"/>
    <n v="0"/>
    <n v="0"/>
    <n v="0"/>
    <n v="2075.1041926331009"/>
    <n v="2080.1607287771981"/>
    <n v="2087.29361002623"/>
    <n v="2099.2342917622886"/>
    <n v="2114.5852801576552"/>
    <n v="2130.2167988539891"/>
    <n v="2143.4053993580947"/>
    <n v="2161.1592054725156"/>
    <n v="2169.3366817886931"/>
    <n v="2178.621883697755"/>
    <n v="2187.9476179786511"/>
    <n v="2197.5854562052214"/>
  </r>
  <r>
    <x v="0"/>
    <x v="3"/>
    <x v="0"/>
    <x v="3"/>
    <x v="0"/>
    <n v="0"/>
    <n v="0"/>
    <n v="0"/>
    <n v="5540.9530865013958"/>
    <n v="5623.4173254055513"/>
    <n v="5726.1888805634881"/>
    <n v="5856.6198448652976"/>
    <n v="5986.5126463796278"/>
    <n v="6121.1640177875252"/>
    <n v="6261.1877746122873"/>
    <n v="6402.5298603924102"/>
    <n v="6547.6097069849438"/>
    <n v="6651.9196772269206"/>
    <n v="6757.8914096048229"/>
    <n v="6865.5513776512371"/>
  </r>
  <r>
    <x v="0"/>
    <x v="3"/>
    <x v="0"/>
    <x v="3"/>
    <x v="1"/>
    <n v="0"/>
    <n v="0"/>
    <n v="0"/>
    <n v="1734.9494821121784"/>
    <n v="1761.9384986649061"/>
    <n v="1795.5434806738074"/>
    <n v="1838.1542861299883"/>
    <n v="1880.4592914892469"/>
    <n v="1923.9025998803506"/>
    <n v="1968.8350958251931"/>
    <n v="2014.0455535911303"/>
    <n v="2059.6833602576767"/>
    <n v="2092.496175869941"/>
    <n v="2125.8317324477262"/>
    <n v="2159.6983577773494"/>
  </r>
  <r>
    <x v="0"/>
    <x v="0"/>
    <x v="0"/>
    <x v="4"/>
    <x v="0"/>
    <n v="0"/>
    <n v="0"/>
    <n v="0"/>
    <n v="6795.1279302692446"/>
    <n v="6915.1379259816313"/>
    <n v="7049.0344145508234"/>
    <n v="10808.522814341994"/>
    <n v="11074.399927512854"/>
    <n v="11332.447761691752"/>
    <n v="15459.516684687818"/>
    <n v="15815.73014312084"/>
    <n v="16182.42734068342"/>
    <n v="20579.003366824632"/>
    <n v="20936.071824337312"/>
    <n v="21299.345676527169"/>
  </r>
  <r>
    <x v="0"/>
    <x v="0"/>
    <x v="0"/>
    <x v="4"/>
    <x v="1"/>
    <n v="0"/>
    <n v="0"/>
    <n v="0"/>
    <n v="1189.0242761354068"/>
    <n v="1209.7079788351709"/>
    <n v="1233.4827472041698"/>
    <n v="1892.0063283877857"/>
    <n v="1939.0627592805927"/>
    <n v="1984.5192713625102"/>
    <n v="2707.3129825647147"/>
    <n v="2769.5864924162306"/>
    <n v="2832.665593972913"/>
    <n v="3600.812236226338"/>
    <n v="3661.7982826010525"/>
    <n v="3723.8068458380885"/>
  </r>
  <r>
    <x v="0"/>
    <x v="1"/>
    <x v="0"/>
    <x v="4"/>
    <x v="0"/>
    <n v="0"/>
    <n v="0"/>
    <n v="0"/>
    <n v="5773.3630573937826"/>
    <n v="5851.0399717697337"/>
    <n v="5938.6221632228107"/>
    <n v="9084.1944737217436"/>
    <n v="9270.8660384697068"/>
    <n v="9456.7920625940915"/>
    <n v="12878.264091068717"/>
    <n v="13133.381361824933"/>
    <n v="13403.911990367709"/>
    <n v="16998.634103409306"/>
    <n v="17245.937406308487"/>
    <n v="17496.851873746757"/>
  </r>
  <r>
    <x v="0"/>
    <x v="1"/>
    <x v="0"/>
    <x v="4"/>
    <x v="1"/>
    <n v="0"/>
    <n v="0"/>
    <n v="0"/>
    <n v="1451.2926579033506"/>
    <n v="1473.5632792443505"/>
    <n v="1498.4860693180835"/>
    <n v="2296.8244136768026"/>
    <n v="2348.6028762495225"/>
    <n v="2400.0765188877322"/>
    <n v="3274.1174533909807"/>
    <n v="3344.6128703883337"/>
    <n v="3407.9985637954737"/>
    <n v="4314.9702175098637"/>
    <n v="4370.6291432303906"/>
    <n v="4426.9833610105343"/>
  </r>
  <r>
    <x v="0"/>
    <x v="2"/>
    <x v="0"/>
    <x v="4"/>
    <x v="0"/>
    <n v="0"/>
    <n v="0"/>
    <n v="0"/>
    <n v="8249.7700969881989"/>
    <n v="8247.8886233058438"/>
    <n v="8254.6089457146118"/>
    <n v="12419.318788293946"/>
    <n v="12476.849774916007"/>
    <n v="12536.987803123455"/>
    <n v="16778.645832921451"/>
    <n v="16877.950857861404"/>
    <n v="16963.947449980915"/>
    <n v="21323.799645953372"/>
    <n v="21443.519790926934"/>
    <n v="21566.774454004051"/>
  </r>
  <r>
    <x v="0"/>
    <x v="2"/>
    <x v="0"/>
    <x v="4"/>
    <x v="1"/>
    <n v="0"/>
    <n v="0"/>
    <n v="0"/>
    <n v="2731.8705376470334"/>
    <n v="2738.5274574121449"/>
    <n v="2747.9178813734784"/>
    <n v="4145.4566476540112"/>
    <n v="4175.770966137351"/>
    <n v="4206.6392609946379"/>
    <n v="5643.5778805977898"/>
    <n v="5690.3235813941819"/>
    <n v="5711.854843968641"/>
    <n v="7170.3784295221894"/>
    <n v="7201.071706050604"/>
    <n v="7232.7921931365636"/>
  </r>
  <r>
    <x v="0"/>
    <x v="3"/>
    <x v="0"/>
    <x v="4"/>
    <x v="0"/>
    <n v="0"/>
    <n v="0"/>
    <n v="0"/>
    <n v="1485.316658320922"/>
    <n v="1507.4221527815212"/>
    <n v="1534.9712585932105"/>
    <n v="2354.9021841269278"/>
    <n v="2407.131089210573"/>
    <n v="2461.273378965328"/>
    <n v="3356.7678185771947"/>
    <n v="3432.5445852285789"/>
    <n v="3510.3252520440042"/>
    <n v="4457.8103045428961"/>
    <n v="4528.8276805045698"/>
    <n v="4600.9764342826875"/>
  </r>
  <r>
    <x v="0"/>
    <x v="3"/>
    <x v="0"/>
    <x v="4"/>
    <x v="1"/>
    <n v="0"/>
    <n v="0"/>
    <n v="0"/>
    <n v="465.07330542182638"/>
    <n v="472.30802393534776"/>
    <n v="481.31622862525825"/>
    <n v="739.10782291339638"/>
    <n v="756.11834300159421"/>
    <n v="773.58656605957617"/>
    <n v="1055.5381067708993"/>
    <n v="1079.7764805675135"/>
    <n v="1104.2439660101131"/>
    <n v="1402.2945957907752"/>
    <n v="1424.6345509963185"/>
    <n v="1447.3304040282403"/>
  </r>
  <r>
    <x v="0"/>
    <x v="0"/>
    <x v="1"/>
    <x v="5"/>
    <x v="2"/>
    <n v="0"/>
    <n v="0"/>
    <n v="0"/>
    <n v="0"/>
    <n v="0"/>
    <n v="0"/>
    <n v="0"/>
    <n v="0"/>
    <n v="0"/>
    <n v="0"/>
    <n v="0"/>
    <n v="0"/>
    <n v="0"/>
    <n v="0"/>
    <n v="0"/>
  </r>
  <r>
    <x v="0"/>
    <x v="0"/>
    <x v="1"/>
    <x v="5"/>
    <x v="3"/>
    <n v="0"/>
    <n v="0"/>
    <n v="0"/>
    <n v="0"/>
    <n v="0"/>
    <n v="0"/>
    <n v="0"/>
    <n v="0"/>
    <n v="0"/>
    <n v="0"/>
    <n v="0"/>
    <n v="0"/>
    <n v="0"/>
    <n v="0"/>
    <n v="0"/>
  </r>
  <r>
    <x v="0"/>
    <x v="0"/>
    <x v="1"/>
    <x v="5"/>
    <x v="4"/>
    <n v="0"/>
    <n v="0"/>
    <n v="0"/>
    <n v="0"/>
    <n v="0"/>
    <n v="0"/>
    <n v="0"/>
    <n v="0"/>
    <n v="0"/>
    <n v="0"/>
    <n v="0"/>
    <n v="0"/>
    <n v="0"/>
    <n v="0"/>
    <n v="0"/>
  </r>
  <r>
    <x v="0"/>
    <x v="0"/>
    <x v="1"/>
    <x v="5"/>
    <x v="5"/>
    <n v="0"/>
    <n v="0"/>
    <n v="0"/>
    <n v="31726.953608479336"/>
    <n v="64350.678082007857"/>
    <n v="97759.318055146883"/>
    <n v="132232.09377405068"/>
    <n v="167713.99419803492"/>
    <n v="169526.5198922625"/>
    <n v="171040.59619382516"/>
    <n v="172654.58086926604"/>
    <n v="174301.31432445347"/>
    <n v="176358.8133054756"/>
    <n v="178437.76814820198"/>
    <n v="180553.01130724989"/>
  </r>
  <r>
    <x v="0"/>
    <x v="0"/>
    <x v="1"/>
    <x v="5"/>
    <x v="6"/>
    <n v="0"/>
    <n v="0"/>
    <n v="0"/>
    <n v="256332.67875333424"/>
    <n v="518997.39243960788"/>
    <n v="787711.61436606024"/>
    <n v="1064638.6776966141"/>
    <n v="1350832.0114009257"/>
    <n v="1367213.5242796638"/>
    <n v="1381405.7571493527"/>
    <n v="1395595.294260158"/>
    <n v="1409582.8634404247"/>
    <n v="1426923.4009401964"/>
    <n v="1444517.5063417279"/>
    <n v="1462366.3695149622"/>
  </r>
  <r>
    <x v="0"/>
    <x v="0"/>
    <x v="1"/>
    <x v="5"/>
    <x v="7"/>
    <n v="0"/>
    <n v="0"/>
    <n v="0"/>
    <n v="11204.063343464313"/>
    <n v="22632.221524783563"/>
    <n v="34288.382148944351"/>
    <n v="46278.009640913377"/>
    <n v="58603.965456168859"/>
    <n v="59185.954292502895"/>
    <n v="59675.529003262731"/>
    <n v="60179.166923388104"/>
    <n v="60683.836157117184"/>
    <n v="61330.380891231202"/>
    <n v="61982.1660010868"/>
    <n v="62640.038430594628"/>
  </r>
  <r>
    <x v="0"/>
    <x v="0"/>
    <x v="1"/>
    <x v="5"/>
    <x v="8"/>
    <n v="0"/>
    <n v="0"/>
    <n v="0"/>
    <n v="0"/>
    <n v="0"/>
    <n v="0"/>
    <n v="0"/>
    <n v="0"/>
    <n v="0"/>
    <n v="0"/>
    <n v="0"/>
    <n v="0"/>
    <n v="0"/>
    <n v="0"/>
    <n v="0"/>
  </r>
  <r>
    <x v="0"/>
    <x v="0"/>
    <x v="1"/>
    <x v="5"/>
    <x v="9"/>
    <n v="0"/>
    <n v="0"/>
    <n v="0"/>
    <n v="0"/>
    <n v="0"/>
    <n v="0"/>
    <n v="0"/>
    <n v="0"/>
    <n v="0"/>
    <n v="0"/>
    <n v="0"/>
    <n v="0"/>
    <n v="0"/>
    <n v="0"/>
    <n v="0"/>
  </r>
  <r>
    <x v="0"/>
    <x v="0"/>
    <x v="1"/>
    <x v="5"/>
    <x v="10"/>
    <n v="0"/>
    <n v="0"/>
    <n v="0"/>
    <n v="9419.4405249497177"/>
    <n v="18946.780130337094"/>
    <n v="28581.579491473392"/>
    <n v="38386.272917427945"/>
    <n v="48324.139253286063"/>
    <n v="48500.348870166395"/>
    <n v="48609.484340412375"/>
    <n v="48747.011566714333"/>
    <n v="48891.32367918847"/>
    <n v="49148.790630834628"/>
    <n v="49410.621189114143"/>
    <n v="49674.905808977033"/>
  </r>
  <r>
    <x v="0"/>
    <x v="0"/>
    <x v="1"/>
    <x v="5"/>
    <x v="11"/>
    <n v="0"/>
    <n v="0"/>
    <n v="0"/>
    <n v="28003.273988722511"/>
    <n v="56643.767287528251"/>
    <n v="85907.951011237819"/>
    <n v="115942.51884048712"/>
    <n v="146622.09101196809"/>
    <n v="147826.86615647183"/>
    <n v="148846.67207930874"/>
    <n v="149954.83847248284"/>
    <n v="151070.52311668862"/>
    <n v="152525.72469487003"/>
    <n v="153997.66150248013"/>
    <n v="155484.49243085869"/>
  </r>
  <r>
    <x v="0"/>
    <x v="0"/>
    <x v="1"/>
    <x v="5"/>
    <x v="12"/>
    <n v="0"/>
    <n v="0"/>
    <n v="0"/>
    <n v="0"/>
    <n v="0"/>
    <n v="0"/>
    <n v="0"/>
    <n v="0"/>
    <n v="0"/>
    <n v="0"/>
    <n v="0"/>
    <n v="0"/>
    <n v="0"/>
    <n v="0"/>
    <n v="0"/>
  </r>
  <r>
    <x v="0"/>
    <x v="0"/>
    <x v="1"/>
    <x v="5"/>
    <x v="13"/>
    <n v="0"/>
    <n v="0"/>
    <n v="0"/>
    <n v="0"/>
    <n v="0"/>
    <n v="0"/>
    <n v="0"/>
    <n v="0"/>
    <n v="0"/>
    <n v="0"/>
    <n v="0"/>
    <n v="0"/>
    <n v="0"/>
    <n v="0"/>
    <n v="0"/>
  </r>
  <r>
    <x v="0"/>
    <x v="1"/>
    <x v="1"/>
    <x v="5"/>
    <x v="2"/>
    <n v="0"/>
    <n v="0"/>
    <n v="0"/>
    <n v="0"/>
    <n v="0"/>
    <n v="0"/>
    <n v="0"/>
    <n v="0"/>
    <n v="0"/>
    <n v="0"/>
    <n v="0"/>
    <n v="0"/>
    <n v="0"/>
    <n v="0"/>
    <n v="0"/>
  </r>
  <r>
    <x v="0"/>
    <x v="1"/>
    <x v="1"/>
    <x v="5"/>
    <x v="3"/>
    <n v="0"/>
    <n v="0"/>
    <n v="0"/>
    <n v="0"/>
    <n v="0"/>
    <n v="0"/>
    <n v="0"/>
    <n v="0"/>
    <n v="0"/>
    <n v="0"/>
    <n v="0"/>
    <n v="0"/>
    <n v="0"/>
    <n v="0"/>
    <n v="0"/>
  </r>
  <r>
    <x v="0"/>
    <x v="1"/>
    <x v="1"/>
    <x v="5"/>
    <x v="4"/>
    <n v="0"/>
    <n v="0"/>
    <n v="0"/>
    <n v="0"/>
    <n v="0"/>
    <n v="0"/>
    <n v="0"/>
    <n v="0"/>
    <n v="0"/>
    <n v="0"/>
    <n v="0"/>
    <n v="0"/>
    <n v="0"/>
    <n v="0"/>
    <n v="0"/>
  </r>
  <r>
    <x v="0"/>
    <x v="1"/>
    <x v="1"/>
    <x v="5"/>
    <x v="5"/>
    <n v="0"/>
    <n v="0"/>
    <n v="0"/>
    <n v="0"/>
    <n v="0"/>
    <n v="11251.58018621938"/>
    <n v="22762.907161252537"/>
    <n v="34439.204350491869"/>
    <n v="46237.125578804669"/>
    <n v="58287.372136057085"/>
    <n v="58622.896579645225"/>
    <n v="58966.836389245058"/>
    <n v="59461.936654362886"/>
    <n v="59967.657163342716"/>
    <n v="60480.245726238652"/>
  </r>
  <r>
    <x v="0"/>
    <x v="1"/>
    <x v="1"/>
    <x v="5"/>
    <x v="6"/>
    <n v="0"/>
    <n v="0"/>
    <n v="0"/>
    <n v="0"/>
    <n v="0"/>
    <n v="79124.117631658926"/>
    <n v="159829.71217220061"/>
    <n v="241762.4024212973"/>
    <n v="324835.50487633707"/>
    <n v="409824.73519272625"/>
    <n v="412147.11312517955"/>
    <n v="414355.58363290859"/>
    <n v="417623.05607209721"/>
    <n v="420961.30383832665"/>
    <n v="424366.70013477578"/>
  </r>
  <r>
    <x v="0"/>
    <x v="1"/>
    <x v="1"/>
    <x v="5"/>
    <x v="7"/>
    <n v="0"/>
    <n v="0"/>
    <n v="0"/>
    <n v="0"/>
    <n v="0"/>
    <n v="2598.7903569262771"/>
    <n v="5244.2801590565168"/>
    <n v="7920.1384250244064"/>
    <n v="10622.255363128928"/>
    <n v="13377.402536031899"/>
    <n v="13433.20104202531"/>
    <n v="13488.230667589509"/>
    <n v="13578.24245200824"/>
    <n v="13669.357542623635"/>
    <n v="13761.605077542474"/>
  </r>
  <r>
    <x v="0"/>
    <x v="1"/>
    <x v="1"/>
    <x v="5"/>
    <x v="8"/>
    <n v="0"/>
    <n v="0"/>
    <n v="0"/>
    <n v="0"/>
    <n v="0"/>
    <n v="0"/>
    <n v="0"/>
    <n v="0"/>
    <n v="0"/>
    <n v="0"/>
    <n v="0"/>
    <n v="0"/>
    <n v="0"/>
    <n v="0"/>
    <n v="0"/>
  </r>
  <r>
    <x v="0"/>
    <x v="1"/>
    <x v="1"/>
    <x v="5"/>
    <x v="9"/>
    <n v="0"/>
    <n v="0"/>
    <n v="0"/>
    <n v="0"/>
    <n v="0"/>
    <n v="0"/>
    <n v="0"/>
    <n v="0"/>
    <n v="0"/>
    <n v="0"/>
    <n v="0"/>
    <n v="0"/>
    <n v="0"/>
    <n v="0"/>
    <n v="0"/>
  </r>
  <r>
    <x v="0"/>
    <x v="1"/>
    <x v="1"/>
    <x v="5"/>
    <x v="10"/>
    <n v="0"/>
    <n v="0"/>
    <n v="0"/>
    <n v="0"/>
    <n v="0"/>
    <n v="6578.1308062192675"/>
    <n v="13319.111770844305"/>
    <n v="20152.662455406138"/>
    <n v="27064.741852226023"/>
    <n v="34136.669175945593"/>
    <n v="34341.828799592542"/>
    <n v="34547.388324039501"/>
    <n v="34838.332372320176"/>
    <n v="35129.827109501566"/>
    <n v="35424.237746290099"/>
  </r>
  <r>
    <x v="0"/>
    <x v="1"/>
    <x v="1"/>
    <x v="5"/>
    <x v="11"/>
    <n v="0"/>
    <n v="0"/>
    <n v="0"/>
    <n v="0"/>
    <n v="0"/>
    <n v="12113.581032143333"/>
    <n v="24519.011679469379"/>
    <n v="37077.517609482951"/>
    <n v="49763.207160804232"/>
    <n v="62735.235179715433"/>
    <n v="63086.338286868289"/>
    <n v="63435.583329341149"/>
    <n v="63940.117246816422"/>
    <n v="64443.734355530803"/>
    <n v="64948.015671964684"/>
  </r>
  <r>
    <x v="0"/>
    <x v="1"/>
    <x v="1"/>
    <x v="5"/>
    <x v="12"/>
    <n v="0"/>
    <n v="0"/>
    <n v="0"/>
    <n v="0"/>
    <n v="0"/>
    <n v="0"/>
    <n v="0"/>
    <n v="0"/>
    <n v="0"/>
    <n v="0"/>
    <n v="0"/>
    <n v="0"/>
    <n v="0"/>
    <n v="0"/>
    <n v="0"/>
  </r>
  <r>
    <x v="0"/>
    <x v="1"/>
    <x v="1"/>
    <x v="5"/>
    <x v="13"/>
    <n v="0"/>
    <n v="0"/>
    <n v="0"/>
    <n v="0"/>
    <n v="0"/>
    <n v="0"/>
    <n v="0"/>
    <n v="0"/>
    <n v="0"/>
    <n v="0"/>
    <n v="0"/>
    <n v="0"/>
    <n v="0"/>
    <n v="0"/>
    <n v="0"/>
  </r>
  <r>
    <x v="0"/>
    <x v="2"/>
    <x v="1"/>
    <x v="5"/>
    <x v="2"/>
    <n v="0"/>
    <n v="0"/>
    <n v="0"/>
    <n v="0"/>
    <n v="0"/>
    <n v="0"/>
    <n v="0"/>
    <n v="0"/>
    <n v="0"/>
    <n v="0"/>
    <n v="0"/>
    <n v="0"/>
    <n v="0"/>
    <n v="0"/>
    <n v="0"/>
  </r>
  <r>
    <x v="0"/>
    <x v="2"/>
    <x v="1"/>
    <x v="5"/>
    <x v="3"/>
    <n v="0"/>
    <n v="0"/>
    <n v="0"/>
    <n v="0"/>
    <n v="0"/>
    <n v="0"/>
    <n v="0"/>
    <n v="0"/>
    <n v="0"/>
    <n v="0"/>
    <n v="0"/>
    <n v="0"/>
    <n v="0"/>
    <n v="0"/>
    <n v="0"/>
  </r>
  <r>
    <x v="0"/>
    <x v="2"/>
    <x v="1"/>
    <x v="5"/>
    <x v="4"/>
    <n v="0"/>
    <n v="0"/>
    <n v="0"/>
    <n v="0"/>
    <n v="0"/>
    <n v="0"/>
    <n v="0"/>
    <n v="0"/>
    <n v="0"/>
    <n v="0"/>
    <n v="0"/>
    <n v="0"/>
    <n v="0"/>
    <n v="0"/>
    <n v="0"/>
  </r>
  <r>
    <x v="0"/>
    <x v="2"/>
    <x v="1"/>
    <x v="5"/>
    <x v="5"/>
    <n v="0"/>
    <n v="0"/>
    <n v="0"/>
    <n v="0"/>
    <n v="0"/>
    <n v="0"/>
    <n v="0"/>
    <n v="0"/>
    <n v="0"/>
    <n v="0"/>
    <n v="0"/>
    <n v="0"/>
    <n v="0"/>
    <n v="0"/>
    <n v="0"/>
  </r>
  <r>
    <x v="0"/>
    <x v="2"/>
    <x v="1"/>
    <x v="5"/>
    <x v="6"/>
    <n v="0"/>
    <n v="0"/>
    <n v="0"/>
    <n v="0"/>
    <n v="0"/>
    <n v="0"/>
    <n v="0"/>
    <n v="0"/>
    <n v="0"/>
    <n v="0"/>
    <n v="0"/>
    <n v="0"/>
    <n v="0"/>
    <n v="0"/>
    <n v="0"/>
  </r>
  <r>
    <x v="0"/>
    <x v="2"/>
    <x v="1"/>
    <x v="5"/>
    <x v="7"/>
    <n v="0"/>
    <n v="0"/>
    <n v="0"/>
    <n v="0"/>
    <n v="0"/>
    <n v="0"/>
    <n v="0"/>
    <n v="0"/>
    <n v="0"/>
    <n v="0"/>
    <n v="0"/>
    <n v="0"/>
    <n v="0"/>
    <n v="0"/>
    <n v="0"/>
  </r>
  <r>
    <x v="0"/>
    <x v="2"/>
    <x v="1"/>
    <x v="5"/>
    <x v="8"/>
    <n v="0"/>
    <n v="0"/>
    <n v="0"/>
    <n v="0"/>
    <n v="0"/>
    <n v="0"/>
    <n v="0"/>
    <n v="0"/>
    <n v="0"/>
    <n v="0"/>
    <n v="0"/>
    <n v="0"/>
    <n v="0"/>
    <n v="0"/>
    <n v="0"/>
  </r>
  <r>
    <x v="0"/>
    <x v="2"/>
    <x v="1"/>
    <x v="5"/>
    <x v="9"/>
    <n v="0"/>
    <n v="0"/>
    <n v="0"/>
    <n v="0"/>
    <n v="0"/>
    <n v="0"/>
    <n v="0"/>
    <n v="0"/>
    <n v="0"/>
    <n v="0"/>
    <n v="0"/>
    <n v="0"/>
    <n v="0"/>
    <n v="0"/>
    <n v="0"/>
  </r>
  <r>
    <x v="0"/>
    <x v="2"/>
    <x v="1"/>
    <x v="5"/>
    <x v="10"/>
    <n v="0"/>
    <n v="0"/>
    <n v="0"/>
    <n v="0"/>
    <n v="0"/>
    <n v="0"/>
    <n v="0"/>
    <n v="0"/>
    <n v="0"/>
    <n v="0"/>
    <n v="0"/>
    <n v="0"/>
    <n v="0"/>
    <n v="0"/>
    <n v="0"/>
  </r>
  <r>
    <x v="0"/>
    <x v="2"/>
    <x v="1"/>
    <x v="5"/>
    <x v="11"/>
    <n v="0"/>
    <n v="0"/>
    <n v="0"/>
    <n v="0"/>
    <n v="0"/>
    <n v="0"/>
    <n v="0"/>
    <n v="0"/>
    <n v="0"/>
    <n v="0"/>
    <n v="0"/>
    <n v="0"/>
    <n v="0"/>
    <n v="0"/>
    <n v="0"/>
  </r>
  <r>
    <x v="0"/>
    <x v="2"/>
    <x v="1"/>
    <x v="5"/>
    <x v="12"/>
    <n v="0"/>
    <n v="0"/>
    <n v="0"/>
    <n v="0"/>
    <n v="0"/>
    <n v="0"/>
    <n v="0"/>
    <n v="0"/>
    <n v="0"/>
    <n v="0"/>
    <n v="0"/>
    <n v="0"/>
    <n v="0"/>
    <n v="0"/>
    <n v="0"/>
  </r>
  <r>
    <x v="0"/>
    <x v="2"/>
    <x v="1"/>
    <x v="5"/>
    <x v="13"/>
    <n v="0"/>
    <n v="0"/>
    <n v="0"/>
    <n v="0"/>
    <n v="0"/>
    <n v="0"/>
    <n v="0"/>
    <n v="0"/>
    <n v="0"/>
    <n v="0"/>
    <n v="0"/>
    <n v="0"/>
    <n v="0"/>
    <n v="0"/>
    <n v="0"/>
  </r>
  <r>
    <x v="0"/>
    <x v="3"/>
    <x v="1"/>
    <x v="5"/>
    <x v="2"/>
    <n v="0"/>
    <n v="0"/>
    <n v="0"/>
    <n v="0"/>
    <n v="0"/>
    <n v="0"/>
    <n v="0"/>
    <n v="0"/>
    <n v="0"/>
    <n v="0"/>
    <n v="0"/>
    <n v="0"/>
    <n v="0"/>
    <n v="0"/>
    <n v="0"/>
  </r>
  <r>
    <x v="0"/>
    <x v="3"/>
    <x v="1"/>
    <x v="5"/>
    <x v="3"/>
    <n v="0"/>
    <n v="0"/>
    <n v="0"/>
    <n v="0"/>
    <n v="0"/>
    <n v="0"/>
    <n v="0"/>
    <n v="0"/>
    <n v="0"/>
    <n v="0"/>
    <n v="0"/>
    <n v="0"/>
    <n v="0"/>
    <n v="0"/>
    <n v="0"/>
  </r>
  <r>
    <x v="0"/>
    <x v="3"/>
    <x v="1"/>
    <x v="5"/>
    <x v="4"/>
    <n v="0"/>
    <n v="0"/>
    <n v="0"/>
    <n v="0"/>
    <n v="0"/>
    <n v="0"/>
    <n v="0"/>
    <n v="0"/>
    <n v="0"/>
    <n v="0"/>
    <n v="0"/>
    <n v="0"/>
    <n v="0"/>
    <n v="0"/>
    <n v="0"/>
  </r>
  <r>
    <x v="0"/>
    <x v="3"/>
    <x v="1"/>
    <x v="5"/>
    <x v="5"/>
    <n v="0"/>
    <n v="0"/>
    <n v="0"/>
    <n v="0"/>
    <n v="0"/>
    <n v="106191.21728176331"/>
    <n v="215745.95074492658"/>
    <n v="326595.9318099682"/>
    <n v="439025.56551855506"/>
    <n v="552782.82854693476"/>
    <n v="556179.01526535151"/>
    <n v="559732.80624385062"/>
    <n v="564996.94326010637"/>
    <n v="570380.14194307989"/>
    <n v="575811.8374641228"/>
  </r>
  <r>
    <x v="0"/>
    <x v="3"/>
    <x v="1"/>
    <x v="5"/>
    <x v="6"/>
    <n v="0"/>
    <n v="0"/>
    <n v="0"/>
    <n v="0"/>
    <n v="0"/>
    <n v="429449.91868375754"/>
    <n v="873416.08340096264"/>
    <n v="1326472.9857397485"/>
    <n v="1791609.8257483796"/>
    <n v="2266672.1265993332"/>
    <n v="2289320.5822510538"/>
    <n v="2311554.5343587403"/>
    <n v="2340956.452180393"/>
    <n v="2371208.4899678151"/>
    <n v="2401980.9671232537"/>
  </r>
  <r>
    <x v="0"/>
    <x v="3"/>
    <x v="1"/>
    <x v="5"/>
    <x v="7"/>
    <n v="0"/>
    <n v="0"/>
    <n v="0"/>
    <n v="0"/>
    <n v="0"/>
    <n v="20405.53870341181"/>
    <n v="41191.149347683073"/>
    <n v="62005.148050162301"/>
    <n v="82960.920177734311"/>
    <n v="104003.65283949896"/>
    <n v="104163.55497476881"/>
    <n v="104333.41559513951"/>
    <n v="104796.53540898579"/>
    <n v="105265.38853783514"/>
    <n v="105737.86893974933"/>
  </r>
  <r>
    <x v="0"/>
    <x v="3"/>
    <x v="1"/>
    <x v="5"/>
    <x v="8"/>
    <n v="0"/>
    <n v="0"/>
    <n v="0"/>
    <n v="0"/>
    <n v="0"/>
    <n v="0"/>
    <n v="0"/>
    <n v="0"/>
    <n v="0"/>
    <n v="0"/>
    <n v="0"/>
    <n v="0"/>
    <n v="0"/>
    <n v="0"/>
    <n v="0"/>
  </r>
  <r>
    <x v="0"/>
    <x v="3"/>
    <x v="1"/>
    <x v="5"/>
    <x v="9"/>
    <n v="0"/>
    <n v="0"/>
    <n v="0"/>
    <n v="0"/>
    <n v="0"/>
    <n v="0"/>
    <n v="0"/>
    <n v="0"/>
    <n v="0"/>
    <n v="0"/>
    <n v="0"/>
    <n v="0"/>
    <n v="0"/>
    <n v="0"/>
    <n v="0"/>
  </r>
  <r>
    <x v="0"/>
    <x v="3"/>
    <x v="1"/>
    <x v="5"/>
    <x v="10"/>
    <n v="0"/>
    <n v="0"/>
    <n v="0"/>
    <n v="0"/>
    <n v="0"/>
    <n v="21396.151564951957"/>
    <n v="43283.06614452284"/>
    <n v="65218.144425005332"/>
    <n v="87304.655517147025"/>
    <n v="109518.19353052863"/>
    <n v="109780.75200991536"/>
    <n v="110059.95667091351"/>
    <n v="110635.4486782639"/>
    <n v="111221.75168544524"/>
    <n v="111808.969383736"/>
  </r>
  <r>
    <x v="0"/>
    <x v="3"/>
    <x v="1"/>
    <x v="5"/>
    <x v="11"/>
    <n v="0"/>
    <n v="0"/>
    <n v="0"/>
    <n v="0"/>
    <n v="0"/>
    <n v="52921.813309613754"/>
    <n v="107583.76798824621"/>
    <n v="162809.49445649996"/>
    <n v="218897.54817476351"/>
    <n v="275794.78241356078"/>
    <n v="277617.84417612327"/>
    <n v="279446.84043920622"/>
    <n v="282021.46810174349"/>
    <n v="284595.56411855191"/>
    <n v="287207.37793825369"/>
  </r>
  <r>
    <x v="0"/>
    <x v="3"/>
    <x v="1"/>
    <x v="5"/>
    <x v="12"/>
    <n v="0"/>
    <n v="0"/>
    <n v="0"/>
    <n v="0"/>
    <n v="0"/>
    <n v="0"/>
    <n v="0"/>
    <n v="0"/>
    <n v="0"/>
    <n v="0"/>
    <n v="0"/>
    <n v="0"/>
    <n v="0"/>
    <n v="0"/>
    <n v="0"/>
  </r>
  <r>
    <x v="0"/>
    <x v="3"/>
    <x v="1"/>
    <x v="5"/>
    <x v="13"/>
    <n v="0"/>
    <n v="0"/>
    <n v="0"/>
    <n v="0"/>
    <n v="0"/>
    <n v="0"/>
    <n v="0"/>
    <n v="0"/>
    <n v="0"/>
    <n v="0"/>
    <n v="0"/>
    <n v="0"/>
    <n v="0"/>
    <n v="0"/>
    <n v="0"/>
  </r>
  <r>
    <x v="0"/>
    <x v="0"/>
    <x v="1"/>
    <x v="6"/>
    <x v="2"/>
    <n v="0"/>
    <n v="0"/>
    <n v="0"/>
    <n v="0"/>
    <n v="0"/>
    <n v="0"/>
    <n v="0"/>
    <n v="0"/>
    <n v="0"/>
    <n v="0"/>
    <n v="0"/>
    <n v="0"/>
    <n v="0"/>
    <n v="0"/>
    <n v="0"/>
  </r>
  <r>
    <x v="0"/>
    <x v="0"/>
    <x v="1"/>
    <x v="6"/>
    <x v="3"/>
    <n v="0"/>
    <n v="0"/>
    <n v="0"/>
    <n v="0"/>
    <n v="0"/>
    <n v="0"/>
    <n v="0"/>
    <n v="0"/>
    <n v="0"/>
    <n v="0"/>
    <n v="0"/>
    <n v="0"/>
    <n v="0"/>
    <n v="0"/>
    <n v="0"/>
  </r>
  <r>
    <x v="0"/>
    <x v="0"/>
    <x v="1"/>
    <x v="6"/>
    <x v="4"/>
    <n v="0"/>
    <n v="0"/>
    <n v="0"/>
    <n v="0"/>
    <n v="0"/>
    <n v="0"/>
    <n v="0"/>
    <n v="0"/>
    <n v="0"/>
    <n v="0"/>
    <n v="0"/>
    <n v="0"/>
    <n v="0"/>
    <n v="0"/>
    <n v="0"/>
  </r>
  <r>
    <x v="0"/>
    <x v="0"/>
    <x v="1"/>
    <x v="6"/>
    <x v="5"/>
    <n v="0"/>
    <n v="0"/>
    <n v="0"/>
    <n v="22164.20762979332"/>
    <n v="44954.892541161746"/>
    <n v="68293.913429563909"/>
    <n v="92376.331427769677"/>
    <n v="117163.71624263756"/>
    <n v="142115.91942987626"/>
    <n v="167282.7170084985"/>
    <n v="192984.27581013599"/>
    <n v="219178.02204750647"/>
    <n v="246405.84177623899"/>
    <n v="274241.57832123799"/>
    <n v="302719.09343823919"/>
  </r>
  <r>
    <x v="0"/>
    <x v="0"/>
    <x v="1"/>
    <x v="6"/>
    <x v="6"/>
    <n v="0"/>
    <n v="0"/>
    <n v="0"/>
    <n v="0"/>
    <n v="0"/>
    <n v="0"/>
    <n v="0"/>
    <n v="0"/>
    <n v="0"/>
    <n v="0"/>
    <n v="0"/>
    <n v="0"/>
    <n v="0"/>
    <n v="0"/>
    <n v="0"/>
  </r>
  <r>
    <x v="0"/>
    <x v="0"/>
    <x v="1"/>
    <x v="6"/>
    <x v="7"/>
    <n v="0"/>
    <n v="0"/>
    <n v="0"/>
    <n v="0"/>
    <n v="0"/>
    <n v="0"/>
    <n v="0"/>
    <n v="0"/>
    <n v="0"/>
    <n v="0"/>
    <n v="0"/>
    <n v="0"/>
    <n v="0"/>
    <n v="0"/>
    <n v="0"/>
  </r>
  <r>
    <x v="0"/>
    <x v="0"/>
    <x v="1"/>
    <x v="6"/>
    <x v="8"/>
    <n v="0"/>
    <n v="0"/>
    <n v="0"/>
    <n v="48411.966957816425"/>
    <n v="97959.414844410931"/>
    <n v="148696.14629285192"/>
    <n v="200898.39988134502"/>
    <n v="254386.61653967632"/>
    <n v="308138.47972983262"/>
    <n v="362308.60146830266"/>
    <n v="417519.42285354011"/>
    <n v="473696.71907008794"/>
    <n v="531977.93106312444"/>
    <n v="591456.8305729893"/>
    <n v="652187.88488158607"/>
  </r>
  <r>
    <x v="0"/>
    <x v="0"/>
    <x v="1"/>
    <x v="6"/>
    <x v="9"/>
    <n v="0"/>
    <n v="0"/>
    <n v="0"/>
    <n v="0"/>
    <n v="0"/>
    <n v="0"/>
    <n v="0"/>
    <n v="0"/>
    <n v="0"/>
    <n v="0"/>
    <n v="0"/>
    <n v="0"/>
    <n v="0"/>
    <n v="0"/>
    <n v="0"/>
  </r>
  <r>
    <x v="0"/>
    <x v="0"/>
    <x v="1"/>
    <x v="6"/>
    <x v="10"/>
    <n v="0"/>
    <n v="0"/>
    <n v="0"/>
    <n v="63169.267129171807"/>
    <n v="125838.51294714001"/>
    <n v="188461.59713872083"/>
    <n v="250745.67216682661"/>
    <n v="311931.48293455102"/>
    <n v="372658.5174080967"/>
    <n v="433024.56348223268"/>
    <n v="492576.99530155124"/>
    <n v="551947.89592418715"/>
    <n v="610815.38187490939"/>
    <n v="669179.06222549186"/>
    <n v="727057.07153251837"/>
  </r>
  <r>
    <x v="0"/>
    <x v="0"/>
    <x v="1"/>
    <x v="6"/>
    <x v="11"/>
    <n v="0"/>
    <n v="0"/>
    <n v="0"/>
    <n v="99704.712421863631"/>
    <n v="201678.22270240239"/>
    <n v="305872.36170229554"/>
    <n v="412809.42732313124"/>
    <n v="522043.00914699939"/>
    <n v="631599.08449099446"/>
    <n v="741948.97699582577"/>
    <n v="854254.63049425243"/>
    <n v="968186.70287997765"/>
    <n v="1086125.3954635977"/>
    <n v="1206267.6539836412"/>
    <n v="1328633.4970793528"/>
  </r>
  <r>
    <x v="0"/>
    <x v="0"/>
    <x v="1"/>
    <x v="6"/>
    <x v="12"/>
    <n v="0"/>
    <n v="0"/>
    <n v="0"/>
    <n v="0"/>
    <n v="0"/>
    <n v="0"/>
    <n v="0"/>
    <n v="0"/>
    <n v="0"/>
    <n v="0"/>
    <n v="0"/>
    <n v="0"/>
    <n v="0"/>
    <n v="0"/>
    <n v="0"/>
  </r>
  <r>
    <x v="0"/>
    <x v="0"/>
    <x v="1"/>
    <x v="6"/>
    <x v="13"/>
    <n v="0"/>
    <n v="0"/>
    <n v="0"/>
    <n v="0"/>
    <n v="0"/>
    <n v="0"/>
    <n v="0"/>
    <n v="0"/>
    <n v="0"/>
    <n v="0"/>
    <n v="0"/>
    <n v="0"/>
    <n v="0"/>
    <n v="0"/>
    <n v="0"/>
  </r>
  <r>
    <x v="0"/>
    <x v="1"/>
    <x v="1"/>
    <x v="6"/>
    <x v="2"/>
    <n v="0"/>
    <n v="0"/>
    <n v="0"/>
    <n v="0"/>
    <n v="0"/>
    <n v="0"/>
    <n v="0"/>
    <n v="0"/>
    <n v="0"/>
    <n v="0"/>
    <n v="0"/>
    <n v="0"/>
    <n v="0"/>
    <n v="0"/>
    <n v="0"/>
  </r>
  <r>
    <x v="0"/>
    <x v="1"/>
    <x v="1"/>
    <x v="6"/>
    <x v="3"/>
    <n v="0"/>
    <n v="0"/>
    <n v="0"/>
    <n v="0"/>
    <n v="0"/>
    <n v="0"/>
    <n v="0"/>
    <n v="0"/>
    <n v="0"/>
    <n v="0"/>
    <n v="0"/>
    <n v="0"/>
    <n v="0"/>
    <n v="0"/>
    <n v="0"/>
  </r>
  <r>
    <x v="0"/>
    <x v="1"/>
    <x v="1"/>
    <x v="6"/>
    <x v="4"/>
    <n v="0"/>
    <n v="0"/>
    <n v="0"/>
    <n v="0"/>
    <n v="0"/>
    <n v="0"/>
    <n v="0"/>
    <n v="0"/>
    <n v="0"/>
    <n v="0"/>
    <n v="0"/>
    <n v="0"/>
    <n v="0"/>
    <n v="0"/>
    <n v="0"/>
  </r>
  <r>
    <x v="0"/>
    <x v="1"/>
    <x v="1"/>
    <x v="6"/>
    <x v="5"/>
    <n v="0"/>
    <n v="0"/>
    <n v="0"/>
    <n v="24590.670939176096"/>
    <n v="49627.391199544785"/>
    <n v="74865.006266471974"/>
    <n v="100972.19881212657"/>
    <n v="127305.14325987255"/>
    <n v="153824.7356775924"/>
    <n v="180986.67538844197"/>
    <n v="208032.57603083635"/>
    <n v="235409.73815580213"/>
    <n v="263762.5522560025"/>
    <n v="292606.42212132242"/>
    <n v="321935.50774944189"/>
  </r>
  <r>
    <x v="0"/>
    <x v="1"/>
    <x v="1"/>
    <x v="6"/>
    <x v="6"/>
    <n v="0"/>
    <n v="0"/>
    <n v="0"/>
    <n v="0"/>
    <n v="0"/>
    <n v="0"/>
    <n v="0"/>
    <n v="0"/>
    <n v="0"/>
    <n v="0"/>
    <n v="0"/>
    <n v="0"/>
    <n v="0"/>
    <n v="0"/>
    <n v="0"/>
  </r>
  <r>
    <x v="0"/>
    <x v="1"/>
    <x v="1"/>
    <x v="6"/>
    <x v="7"/>
    <n v="0"/>
    <n v="0"/>
    <n v="0"/>
    <n v="0"/>
    <n v="0"/>
    <n v="0"/>
    <n v="0"/>
    <n v="0"/>
    <n v="0"/>
    <n v="0"/>
    <n v="0"/>
    <n v="0"/>
    <n v="0"/>
    <n v="0"/>
    <n v="0"/>
  </r>
  <r>
    <x v="0"/>
    <x v="1"/>
    <x v="1"/>
    <x v="6"/>
    <x v="8"/>
    <n v="0"/>
    <n v="0"/>
    <n v="0"/>
    <n v="56805.076918123479"/>
    <n v="114742.52543693437"/>
    <n v="173577.68853069836"/>
    <n v="234675.04514774971"/>
    <n v="296363.89829525986"/>
    <n v="358721.55652512424"/>
    <n v="422829.51185587258"/>
    <n v="486775.54246535973"/>
    <n v="551665.01022600627"/>
    <n v="619006.86713509576"/>
    <n v="687615.14702916238"/>
    <n v="757482.36798427696"/>
  </r>
  <r>
    <x v="0"/>
    <x v="1"/>
    <x v="1"/>
    <x v="6"/>
    <x v="9"/>
    <n v="0"/>
    <n v="0"/>
    <n v="0"/>
    <n v="0"/>
    <n v="0"/>
    <n v="0"/>
    <n v="0"/>
    <n v="0"/>
    <n v="0"/>
    <n v="0"/>
    <n v="0"/>
    <n v="0"/>
    <n v="0"/>
    <n v="0"/>
    <n v="0"/>
  </r>
  <r>
    <x v="0"/>
    <x v="1"/>
    <x v="1"/>
    <x v="6"/>
    <x v="10"/>
    <n v="0"/>
    <n v="0"/>
    <n v="0"/>
    <n v="0"/>
    <n v="0"/>
    <n v="0"/>
    <n v="0"/>
    <n v="0"/>
    <n v="0"/>
    <n v="0"/>
    <n v="0"/>
    <n v="0"/>
    <n v="0"/>
    <n v="0"/>
    <n v="0"/>
  </r>
  <r>
    <x v="0"/>
    <x v="1"/>
    <x v="1"/>
    <x v="6"/>
    <x v="11"/>
    <n v="0"/>
    <n v="0"/>
    <n v="0"/>
    <n v="134810.39211314006"/>
    <n v="272014.78190109512"/>
    <n v="410791.01289134094"/>
    <n v="554319.41037514468"/>
    <n v="698532.35957413539"/>
    <n v="843775.19001461705"/>
    <n v="992811.26500621403"/>
    <n v="1140991.5635771023"/>
    <n v="1290721.5856351459"/>
    <n v="1445541.4661452593"/>
    <n v="1602619.8211841509"/>
    <n v="1761993.3245089871"/>
  </r>
  <r>
    <x v="0"/>
    <x v="1"/>
    <x v="1"/>
    <x v="6"/>
    <x v="12"/>
    <n v="0"/>
    <n v="0"/>
    <n v="0"/>
    <n v="0"/>
    <n v="0"/>
    <n v="0"/>
    <n v="0"/>
    <n v="0"/>
    <n v="0"/>
    <n v="0"/>
    <n v="0"/>
    <n v="0"/>
    <n v="0"/>
    <n v="0"/>
    <n v="0"/>
  </r>
  <r>
    <x v="0"/>
    <x v="1"/>
    <x v="1"/>
    <x v="6"/>
    <x v="13"/>
    <n v="0"/>
    <n v="0"/>
    <n v="0"/>
    <n v="0"/>
    <n v="0"/>
    <n v="0"/>
    <n v="0"/>
    <n v="0"/>
    <n v="0"/>
    <n v="0"/>
    <n v="0"/>
    <n v="0"/>
    <n v="0"/>
    <n v="0"/>
    <n v="0"/>
  </r>
  <r>
    <x v="0"/>
    <x v="2"/>
    <x v="1"/>
    <x v="6"/>
    <x v="2"/>
    <n v="0"/>
    <n v="0"/>
    <n v="0"/>
    <n v="0"/>
    <n v="0"/>
    <n v="0"/>
    <n v="0"/>
    <n v="0"/>
    <n v="0"/>
    <n v="0"/>
    <n v="0"/>
    <n v="0"/>
    <n v="0"/>
    <n v="0"/>
    <n v="0"/>
  </r>
  <r>
    <x v="0"/>
    <x v="2"/>
    <x v="1"/>
    <x v="6"/>
    <x v="3"/>
    <n v="0"/>
    <n v="0"/>
    <n v="0"/>
    <n v="0"/>
    <n v="0"/>
    <n v="0"/>
    <n v="0"/>
    <n v="0"/>
    <n v="0"/>
    <n v="0"/>
    <n v="0"/>
    <n v="0"/>
    <n v="0"/>
    <n v="0"/>
    <n v="0"/>
  </r>
  <r>
    <x v="0"/>
    <x v="2"/>
    <x v="1"/>
    <x v="6"/>
    <x v="4"/>
    <n v="0"/>
    <n v="0"/>
    <n v="0"/>
    <n v="0"/>
    <n v="0"/>
    <n v="0"/>
    <n v="0"/>
    <n v="0"/>
    <n v="0"/>
    <n v="0"/>
    <n v="0"/>
    <n v="0"/>
    <n v="0"/>
    <n v="0"/>
    <n v="0"/>
  </r>
  <r>
    <x v="0"/>
    <x v="2"/>
    <x v="1"/>
    <x v="6"/>
    <x v="5"/>
    <n v="0"/>
    <n v="0"/>
    <n v="0"/>
    <n v="0"/>
    <n v="0"/>
    <n v="0"/>
    <n v="0"/>
    <n v="0"/>
    <n v="0"/>
    <n v="0"/>
    <n v="0"/>
    <n v="0"/>
    <n v="0"/>
    <n v="0"/>
    <n v="0"/>
  </r>
  <r>
    <x v="0"/>
    <x v="2"/>
    <x v="1"/>
    <x v="6"/>
    <x v="6"/>
    <n v="0"/>
    <n v="0"/>
    <n v="0"/>
    <n v="0"/>
    <n v="0"/>
    <n v="0"/>
    <n v="0"/>
    <n v="0"/>
    <n v="0"/>
    <n v="0"/>
    <n v="0"/>
    <n v="0"/>
    <n v="0"/>
    <n v="0"/>
    <n v="0"/>
  </r>
  <r>
    <x v="0"/>
    <x v="2"/>
    <x v="1"/>
    <x v="6"/>
    <x v="7"/>
    <n v="0"/>
    <n v="0"/>
    <n v="0"/>
    <n v="0"/>
    <n v="0"/>
    <n v="0"/>
    <n v="0"/>
    <n v="0"/>
    <n v="0"/>
    <n v="0"/>
    <n v="0"/>
    <n v="0"/>
    <n v="0"/>
    <n v="0"/>
    <n v="0"/>
  </r>
  <r>
    <x v="0"/>
    <x v="2"/>
    <x v="1"/>
    <x v="6"/>
    <x v="8"/>
    <n v="0"/>
    <n v="0"/>
    <n v="0"/>
    <n v="0"/>
    <n v="0"/>
    <n v="0"/>
    <n v="0"/>
    <n v="0"/>
    <n v="0"/>
    <n v="0"/>
    <n v="0"/>
    <n v="0"/>
    <n v="0"/>
    <n v="0"/>
    <n v="0"/>
  </r>
  <r>
    <x v="0"/>
    <x v="2"/>
    <x v="1"/>
    <x v="6"/>
    <x v="9"/>
    <n v="0"/>
    <n v="0"/>
    <n v="0"/>
    <n v="0"/>
    <n v="0"/>
    <n v="0"/>
    <n v="0"/>
    <n v="0"/>
    <n v="0"/>
    <n v="0"/>
    <n v="0"/>
    <n v="0"/>
    <n v="0"/>
    <n v="0"/>
    <n v="0"/>
  </r>
  <r>
    <x v="0"/>
    <x v="2"/>
    <x v="1"/>
    <x v="6"/>
    <x v="10"/>
    <n v="0"/>
    <n v="0"/>
    <n v="0"/>
    <n v="0"/>
    <n v="0"/>
    <n v="0"/>
    <n v="0"/>
    <n v="0"/>
    <n v="0"/>
    <n v="0"/>
    <n v="0"/>
    <n v="0"/>
    <n v="0"/>
    <n v="0"/>
    <n v="0"/>
  </r>
  <r>
    <x v="0"/>
    <x v="2"/>
    <x v="1"/>
    <x v="6"/>
    <x v="11"/>
    <n v="0"/>
    <n v="0"/>
    <n v="0"/>
    <n v="0"/>
    <n v="0"/>
    <n v="0"/>
    <n v="0"/>
    <n v="0"/>
    <n v="0"/>
    <n v="0"/>
    <n v="0"/>
    <n v="0"/>
    <n v="0"/>
    <n v="0"/>
    <n v="0"/>
  </r>
  <r>
    <x v="0"/>
    <x v="2"/>
    <x v="1"/>
    <x v="6"/>
    <x v="12"/>
    <n v="0"/>
    <n v="0"/>
    <n v="0"/>
    <n v="0"/>
    <n v="0"/>
    <n v="0"/>
    <n v="0"/>
    <n v="0"/>
    <n v="0"/>
    <n v="0"/>
    <n v="0"/>
    <n v="0"/>
    <n v="0"/>
    <n v="0"/>
    <n v="0"/>
  </r>
  <r>
    <x v="0"/>
    <x v="2"/>
    <x v="1"/>
    <x v="6"/>
    <x v="13"/>
    <n v="0"/>
    <n v="0"/>
    <n v="0"/>
    <n v="0"/>
    <n v="0"/>
    <n v="0"/>
    <n v="0"/>
    <n v="0"/>
    <n v="0"/>
    <n v="0"/>
    <n v="0"/>
    <n v="0"/>
    <n v="0"/>
    <n v="0"/>
    <n v="0"/>
  </r>
  <r>
    <x v="0"/>
    <x v="3"/>
    <x v="1"/>
    <x v="6"/>
    <x v="2"/>
    <n v="0"/>
    <n v="0"/>
    <n v="0"/>
    <n v="0"/>
    <n v="0"/>
    <n v="0"/>
    <n v="0"/>
    <n v="0"/>
    <n v="0"/>
    <n v="0"/>
    <n v="0"/>
    <n v="0"/>
    <n v="0"/>
    <n v="0"/>
    <n v="0"/>
  </r>
  <r>
    <x v="0"/>
    <x v="3"/>
    <x v="1"/>
    <x v="6"/>
    <x v="3"/>
    <n v="0"/>
    <n v="0"/>
    <n v="0"/>
    <n v="0"/>
    <n v="0"/>
    <n v="0"/>
    <n v="0"/>
    <n v="0"/>
    <n v="0"/>
    <n v="0"/>
    <n v="0"/>
    <n v="0"/>
    <n v="0"/>
    <n v="0"/>
    <n v="0"/>
  </r>
  <r>
    <x v="0"/>
    <x v="3"/>
    <x v="1"/>
    <x v="6"/>
    <x v="4"/>
    <n v="0"/>
    <n v="0"/>
    <n v="0"/>
    <n v="0"/>
    <n v="0"/>
    <n v="0"/>
    <n v="0"/>
    <n v="0"/>
    <n v="0"/>
    <n v="0"/>
    <n v="0"/>
    <n v="0"/>
    <n v="0"/>
    <n v="0"/>
    <n v="0"/>
  </r>
  <r>
    <x v="0"/>
    <x v="3"/>
    <x v="1"/>
    <x v="6"/>
    <x v="5"/>
    <n v="0"/>
    <n v="0"/>
    <n v="0"/>
    <n v="13272.103788788128"/>
    <n v="26785.709947371026"/>
    <n v="40527.228685442038"/>
    <n v="54892.081835091209"/>
    <n v="69246.300081262816"/>
    <n v="83775.711155641809"/>
    <n v="98450.886840765248"/>
    <n v="113206.570655877"/>
    <n v="128171.16154454963"/>
    <n v="143751.75218318411"/>
    <n v="159633.53496369347"/>
    <n v="175804.0532092154"/>
  </r>
  <r>
    <x v="0"/>
    <x v="3"/>
    <x v="1"/>
    <x v="6"/>
    <x v="6"/>
    <n v="0"/>
    <n v="0"/>
    <n v="0"/>
    <n v="0"/>
    <n v="0"/>
    <n v="0"/>
    <n v="0"/>
    <n v="0"/>
    <n v="0"/>
    <n v="0"/>
    <n v="0"/>
    <n v="0"/>
    <n v="0"/>
    <n v="0"/>
    <n v="0"/>
  </r>
  <r>
    <x v="0"/>
    <x v="3"/>
    <x v="1"/>
    <x v="6"/>
    <x v="7"/>
    <n v="0"/>
    <n v="0"/>
    <n v="0"/>
    <n v="0"/>
    <n v="0"/>
    <n v="0"/>
    <n v="0"/>
    <n v="0"/>
    <n v="0"/>
    <n v="0"/>
    <n v="0"/>
    <n v="0"/>
    <n v="0"/>
    <n v="0"/>
    <n v="0"/>
  </r>
  <r>
    <x v="0"/>
    <x v="3"/>
    <x v="1"/>
    <x v="6"/>
    <x v="8"/>
    <n v="0"/>
    <n v="0"/>
    <n v="0"/>
    <n v="11607.541351359745"/>
    <n v="23526.404990694151"/>
    <n v="35824.228346811433"/>
    <n v="48808.92880611078"/>
    <n v="61884.141359149413"/>
    <n v="75273.35916892263"/>
    <n v="88944.338894905552"/>
    <n v="102810.0938560075"/>
    <n v="116985.01519829984"/>
    <n v="131824.4502630441"/>
    <n v="147032.53537470472"/>
    <n v="162619.97200580713"/>
  </r>
  <r>
    <x v="0"/>
    <x v="3"/>
    <x v="1"/>
    <x v="6"/>
    <x v="9"/>
    <n v="0"/>
    <n v="0"/>
    <n v="0"/>
    <n v="0"/>
    <n v="0"/>
    <n v="0"/>
    <n v="0"/>
    <n v="0"/>
    <n v="0"/>
    <n v="0"/>
    <n v="0"/>
    <n v="0"/>
    <n v="0"/>
    <n v="0"/>
    <n v="0"/>
  </r>
  <r>
    <x v="0"/>
    <x v="3"/>
    <x v="1"/>
    <x v="6"/>
    <x v="10"/>
    <n v="0"/>
    <n v="0"/>
    <n v="0"/>
    <n v="16101.639557217528"/>
    <n v="32160.196443604702"/>
    <n v="48342.960867946043"/>
    <n v="64594.326151928966"/>
    <n v="80770.508121625666"/>
    <n v="96901.516138366176"/>
    <n v="113088.45840701816"/>
    <n v="129278.28352298746"/>
    <n v="145523.93649800913"/>
    <n v="161742.12980901528"/>
    <n v="177983.12269651101"/>
    <n v="194217.88029598186"/>
  </r>
  <r>
    <x v="0"/>
    <x v="3"/>
    <x v="1"/>
    <x v="6"/>
    <x v="11"/>
    <n v="0"/>
    <n v="0"/>
    <n v="0"/>
    <n v="33676.88483966003"/>
    <n v="67947.192678473468"/>
    <n v="102938.07998776033"/>
    <n v="139507.26958615577"/>
    <n v="175933.51099837956"/>
    <n v="212888.52284134715"/>
    <n v="250342.26302037612"/>
    <n v="287996.66086160607"/>
    <n v="326130.78896409256"/>
    <n v="365706.14429354988"/>
    <n v="405948.46148104261"/>
    <n v="446917.05282762391"/>
  </r>
  <r>
    <x v="0"/>
    <x v="3"/>
    <x v="1"/>
    <x v="6"/>
    <x v="12"/>
    <n v="0"/>
    <n v="0"/>
    <n v="0"/>
    <n v="0"/>
    <n v="0"/>
    <n v="0"/>
    <n v="0"/>
    <n v="0"/>
    <n v="0"/>
    <n v="0"/>
    <n v="0"/>
    <n v="0"/>
    <n v="0"/>
    <n v="0"/>
    <n v="0"/>
  </r>
  <r>
    <x v="0"/>
    <x v="3"/>
    <x v="1"/>
    <x v="6"/>
    <x v="13"/>
    <n v="0"/>
    <n v="0"/>
    <n v="0"/>
    <n v="0"/>
    <n v="0"/>
    <n v="0"/>
    <n v="0"/>
    <n v="0"/>
    <n v="0"/>
    <n v="0"/>
    <n v="0"/>
    <n v="0"/>
    <n v="0"/>
    <n v="0"/>
    <n v="0"/>
  </r>
  <r>
    <x v="0"/>
    <x v="0"/>
    <x v="1"/>
    <x v="7"/>
    <x v="2"/>
    <n v="82331.373041311002"/>
    <n v="82368.021195114736"/>
    <n v="82912.798449516398"/>
    <n v="83568.841938044221"/>
    <n v="84228.369017272737"/>
    <n v="84954.660532954833"/>
    <n v="85872.861783585948"/>
    <n v="86805.394571367098"/>
    <n v="87435.083656028422"/>
    <n v="87935.676771159124"/>
    <n v="88489.60335614605"/>
    <n v="89051.75750618687"/>
    <n v="89806.62469758837"/>
    <n v="90561.919848566788"/>
    <n v="91307.624021617463"/>
  </r>
  <r>
    <x v="0"/>
    <x v="0"/>
    <x v="1"/>
    <x v="7"/>
    <x v="3"/>
    <n v="0"/>
    <n v="0"/>
    <n v="0"/>
    <n v="0"/>
    <n v="0"/>
    <n v="0"/>
    <n v="0"/>
    <n v="0"/>
    <n v="0"/>
    <n v="0"/>
    <n v="0"/>
    <n v="0"/>
    <n v="0"/>
    <n v="0"/>
    <n v="0"/>
  </r>
  <r>
    <x v="0"/>
    <x v="0"/>
    <x v="1"/>
    <x v="7"/>
    <x v="4"/>
    <n v="77680.746316701101"/>
    <n v="78110.323471219395"/>
    <n v="78985.137352109334"/>
    <n v="79975.248645990068"/>
    <n v="80954.331308162786"/>
    <n v="81963.867840967971"/>
    <n v="83143.841641541061"/>
    <n v="84328.061059080268"/>
    <n v="85208.45157183308"/>
    <n v="85955.878763659042"/>
    <n v="86754.34040091213"/>
    <n v="87567.650582285947"/>
    <n v="88579.346096572859"/>
    <n v="89593.633146282402"/>
    <n v="90611.362605397167"/>
  </r>
  <r>
    <x v="0"/>
    <x v="0"/>
    <x v="1"/>
    <x v="7"/>
    <x v="5"/>
    <n v="38937.504456067814"/>
    <n v="39335.466724513033"/>
    <n v="39943.944690018274"/>
    <n v="40691.346893184345"/>
    <n v="41266.422817644765"/>
    <n v="41793.678776647226"/>
    <n v="42398.508099544844"/>
    <n v="43020.255905879538"/>
    <n v="43485.186215210662"/>
    <n v="43873.561378927428"/>
    <n v="44287.564003440959"/>
    <n v="44709.96700558572"/>
    <n v="45237.735323983412"/>
    <n v="45771.007277695571"/>
    <n v="46313.587534283775"/>
  </r>
  <r>
    <x v="0"/>
    <x v="0"/>
    <x v="1"/>
    <x v="7"/>
    <x v="6"/>
    <n v="503322.43296202994"/>
    <n v="509905.51549666387"/>
    <n v="518083.31050157553"/>
    <n v="526014.4206684099"/>
    <n v="532511.33261717344"/>
    <n v="538814.98904692603"/>
    <n v="546180.16320956696"/>
    <n v="554402.28795889195"/>
    <n v="561125.51345514134"/>
    <n v="566950.22467592498"/>
    <n v="572773.82951569313"/>
    <n v="578514.54360232537"/>
    <n v="585631.36759166827"/>
    <n v="592852.25975803239"/>
    <n v="600177.70844239113"/>
  </r>
  <r>
    <x v="0"/>
    <x v="0"/>
    <x v="1"/>
    <x v="7"/>
    <x v="7"/>
    <n v="0"/>
    <n v="0"/>
    <n v="0"/>
    <n v="0"/>
    <n v="0"/>
    <n v="0"/>
    <n v="0"/>
    <n v="0"/>
    <n v="0"/>
    <n v="0"/>
    <n v="0"/>
    <n v="0"/>
    <n v="0"/>
    <n v="0"/>
    <n v="0"/>
  </r>
  <r>
    <x v="0"/>
    <x v="0"/>
    <x v="1"/>
    <x v="7"/>
    <x v="8"/>
    <n v="0"/>
    <n v="0"/>
    <n v="0"/>
    <n v="0"/>
    <n v="0"/>
    <n v="0"/>
    <n v="0"/>
    <n v="0"/>
    <n v="0"/>
    <n v="0"/>
    <n v="0"/>
    <n v="0"/>
    <n v="0"/>
    <n v="0"/>
    <n v="0"/>
  </r>
  <r>
    <x v="0"/>
    <x v="0"/>
    <x v="1"/>
    <x v="7"/>
    <x v="9"/>
    <n v="0"/>
    <n v="0"/>
    <n v="0"/>
    <n v="0"/>
    <n v="0"/>
    <n v="0"/>
    <n v="0"/>
    <n v="0"/>
    <n v="0"/>
    <n v="0"/>
    <n v="0"/>
    <n v="0"/>
    <n v="0"/>
    <n v="0"/>
    <n v="0"/>
  </r>
  <r>
    <x v="0"/>
    <x v="0"/>
    <x v="1"/>
    <x v="7"/>
    <x v="10"/>
    <n v="0"/>
    <n v="0"/>
    <n v="0"/>
    <n v="0"/>
    <n v="0"/>
    <n v="0"/>
    <n v="0"/>
    <n v="0"/>
    <n v="0"/>
    <n v="0"/>
    <n v="0"/>
    <n v="0"/>
    <n v="0"/>
    <n v="0"/>
    <n v="0"/>
  </r>
  <r>
    <x v="0"/>
    <x v="0"/>
    <x v="1"/>
    <x v="7"/>
    <x v="11"/>
    <n v="82089.654269924969"/>
    <n v="82661.132453371421"/>
    <n v="83723.169793135487"/>
    <n v="84850.482954271385"/>
    <n v="85815.876611993765"/>
    <n v="86767.606005057096"/>
    <n v="87827.040532045619"/>
    <n v="88853.576472100045"/>
    <n v="89583.675052027596"/>
    <n v="90201.681540177407"/>
    <n v="90873.234828499233"/>
    <n v="91549.344207164337"/>
    <n v="92431.202212440738"/>
    <n v="93323.20183401485"/>
    <n v="94224.227352638671"/>
  </r>
  <r>
    <x v="0"/>
    <x v="0"/>
    <x v="1"/>
    <x v="7"/>
    <x v="12"/>
    <n v="55611.02934910066"/>
    <n v="55920.64818587833"/>
    <n v="56608.857592059321"/>
    <n v="57337.969816040844"/>
    <n v="58063.270225011009"/>
    <n v="58828.992542294283"/>
    <n v="59735.327113616411"/>
    <n v="60653.588715213707"/>
    <n v="61355.834170173628"/>
    <n v="61974.181983173366"/>
    <n v="62638.233061695362"/>
    <n v="63321.542709675479"/>
    <n v="64159.63670855535"/>
    <n v="65014.92613023072"/>
    <n v="65882.440790791356"/>
  </r>
  <r>
    <x v="0"/>
    <x v="0"/>
    <x v="1"/>
    <x v="7"/>
    <x v="13"/>
    <n v="0"/>
    <n v="0"/>
    <n v="0"/>
    <n v="0"/>
    <n v="0"/>
    <n v="0"/>
    <n v="0"/>
    <n v="0"/>
    <n v="0"/>
    <n v="0"/>
    <n v="0"/>
    <n v="0"/>
    <n v="0"/>
    <n v="0"/>
    <n v="0"/>
  </r>
  <r>
    <x v="0"/>
    <x v="1"/>
    <x v="1"/>
    <x v="7"/>
    <x v="2"/>
    <n v="0"/>
    <n v="0"/>
    <n v="0"/>
    <n v="0"/>
    <n v="0"/>
    <n v="0"/>
    <n v="0"/>
    <n v="0"/>
    <n v="0"/>
    <n v="0"/>
    <n v="0"/>
    <n v="0"/>
    <n v="0"/>
    <n v="0"/>
    <n v="0"/>
  </r>
  <r>
    <x v="0"/>
    <x v="1"/>
    <x v="1"/>
    <x v="7"/>
    <x v="3"/>
    <n v="0"/>
    <n v="0"/>
    <n v="0"/>
    <n v="0"/>
    <n v="0"/>
    <n v="0"/>
    <n v="0"/>
    <n v="0"/>
    <n v="0"/>
    <n v="0"/>
    <n v="0"/>
    <n v="0"/>
    <n v="0"/>
    <n v="0"/>
    <n v="0"/>
  </r>
  <r>
    <x v="0"/>
    <x v="1"/>
    <x v="1"/>
    <x v="7"/>
    <x v="4"/>
    <n v="0"/>
    <n v="0"/>
    <n v="0"/>
    <n v="0"/>
    <n v="0"/>
    <n v="0"/>
    <n v="0"/>
    <n v="0"/>
    <n v="0"/>
    <n v="0"/>
    <n v="0"/>
    <n v="0"/>
    <n v="0"/>
    <n v="0"/>
    <n v="0"/>
  </r>
  <r>
    <x v="0"/>
    <x v="1"/>
    <x v="1"/>
    <x v="7"/>
    <x v="5"/>
    <n v="0"/>
    <n v="0"/>
    <n v="0"/>
    <n v="0"/>
    <n v="0"/>
    <n v="0"/>
    <n v="0"/>
    <n v="0"/>
    <n v="0"/>
    <n v="0"/>
    <n v="0"/>
    <n v="0"/>
    <n v="0"/>
    <n v="0"/>
    <n v="0"/>
  </r>
  <r>
    <x v="0"/>
    <x v="1"/>
    <x v="1"/>
    <x v="7"/>
    <x v="6"/>
    <n v="0"/>
    <n v="0"/>
    <n v="0"/>
    <n v="0"/>
    <n v="0"/>
    <n v="0"/>
    <n v="0"/>
    <n v="0"/>
    <n v="0"/>
    <n v="0"/>
    <n v="0"/>
    <n v="0"/>
    <n v="0"/>
    <n v="0"/>
    <n v="0"/>
  </r>
  <r>
    <x v="0"/>
    <x v="1"/>
    <x v="1"/>
    <x v="7"/>
    <x v="7"/>
    <n v="0"/>
    <n v="0"/>
    <n v="0"/>
    <n v="0"/>
    <n v="0"/>
    <n v="0"/>
    <n v="0"/>
    <n v="0"/>
    <n v="0"/>
    <n v="0"/>
    <n v="0"/>
    <n v="0"/>
    <n v="0"/>
    <n v="0"/>
    <n v="0"/>
  </r>
  <r>
    <x v="0"/>
    <x v="1"/>
    <x v="1"/>
    <x v="7"/>
    <x v="8"/>
    <n v="0"/>
    <n v="0"/>
    <n v="0"/>
    <n v="0"/>
    <n v="0"/>
    <n v="0"/>
    <n v="0"/>
    <n v="0"/>
    <n v="0"/>
    <n v="0"/>
    <n v="0"/>
    <n v="0"/>
    <n v="0"/>
    <n v="0"/>
    <n v="0"/>
  </r>
  <r>
    <x v="0"/>
    <x v="1"/>
    <x v="1"/>
    <x v="7"/>
    <x v="9"/>
    <n v="0"/>
    <n v="0"/>
    <n v="0"/>
    <n v="0"/>
    <n v="0"/>
    <n v="0"/>
    <n v="0"/>
    <n v="0"/>
    <n v="0"/>
    <n v="0"/>
    <n v="0"/>
    <n v="0"/>
    <n v="0"/>
    <n v="0"/>
    <n v="0"/>
  </r>
  <r>
    <x v="0"/>
    <x v="1"/>
    <x v="1"/>
    <x v="7"/>
    <x v="10"/>
    <n v="0"/>
    <n v="0"/>
    <n v="0"/>
    <n v="0"/>
    <n v="0"/>
    <n v="0"/>
    <n v="0"/>
    <n v="0"/>
    <n v="0"/>
    <n v="0"/>
    <n v="0"/>
    <n v="0"/>
    <n v="0"/>
    <n v="0"/>
    <n v="0"/>
  </r>
  <r>
    <x v="0"/>
    <x v="1"/>
    <x v="1"/>
    <x v="7"/>
    <x v="11"/>
    <n v="0"/>
    <n v="0"/>
    <n v="0"/>
    <n v="0"/>
    <n v="0"/>
    <n v="0"/>
    <n v="0"/>
    <n v="0"/>
    <n v="0"/>
    <n v="0"/>
    <n v="0"/>
    <n v="0"/>
    <n v="0"/>
    <n v="0"/>
    <n v="0"/>
  </r>
  <r>
    <x v="0"/>
    <x v="1"/>
    <x v="1"/>
    <x v="7"/>
    <x v="12"/>
    <n v="0"/>
    <n v="0"/>
    <n v="0"/>
    <n v="0"/>
    <n v="0"/>
    <n v="0"/>
    <n v="0"/>
    <n v="0"/>
    <n v="0"/>
    <n v="0"/>
    <n v="0"/>
    <n v="0"/>
    <n v="0"/>
    <n v="0"/>
    <n v="0"/>
  </r>
  <r>
    <x v="0"/>
    <x v="1"/>
    <x v="1"/>
    <x v="7"/>
    <x v="13"/>
    <n v="0"/>
    <n v="0"/>
    <n v="0"/>
    <n v="0"/>
    <n v="0"/>
    <n v="0"/>
    <n v="0"/>
    <n v="0"/>
    <n v="0"/>
    <n v="0"/>
    <n v="0"/>
    <n v="0"/>
    <n v="0"/>
    <n v="0"/>
    <n v="0"/>
  </r>
  <r>
    <x v="0"/>
    <x v="2"/>
    <x v="1"/>
    <x v="7"/>
    <x v="2"/>
    <n v="0"/>
    <n v="0"/>
    <n v="0"/>
    <n v="0"/>
    <n v="0"/>
    <n v="0"/>
    <n v="0"/>
    <n v="0"/>
    <n v="0"/>
    <n v="0"/>
    <n v="0"/>
    <n v="0"/>
    <n v="0"/>
    <n v="0"/>
    <n v="0"/>
  </r>
  <r>
    <x v="0"/>
    <x v="2"/>
    <x v="1"/>
    <x v="7"/>
    <x v="3"/>
    <n v="0"/>
    <n v="0"/>
    <n v="0"/>
    <n v="0"/>
    <n v="0"/>
    <n v="0"/>
    <n v="0"/>
    <n v="0"/>
    <n v="0"/>
    <n v="0"/>
    <n v="0"/>
    <n v="0"/>
    <n v="0"/>
    <n v="0"/>
    <n v="0"/>
  </r>
  <r>
    <x v="0"/>
    <x v="2"/>
    <x v="1"/>
    <x v="7"/>
    <x v="4"/>
    <n v="0"/>
    <n v="0"/>
    <n v="0"/>
    <n v="0"/>
    <n v="0"/>
    <n v="0"/>
    <n v="0"/>
    <n v="0"/>
    <n v="0"/>
    <n v="0"/>
    <n v="0"/>
    <n v="0"/>
    <n v="0"/>
    <n v="0"/>
    <n v="0"/>
  </r>
  <r>
    <x v="0"/>
    <x v="2"/>
    <x v="1"/>
    <x v="7"/>
    <x v="5"/>
    <n v="0"/>
    <n v="0"/>
    <n v="0"/>
    <n v="0"/>
    <n v="0"/>
    <n v="0"/>
    <n v="0"/>
    <n v="0"/>
    <n v="0"/>
    <n v="0"/>
    <n v="0"/>
    <n v="0"/>
    <n v="0"/>
    <n v="0"/>
    <n v="0"/>
  </r>
  <r>
    <x v="0"/>
    <x v="2"/>
    <x v="1"/>
    <x v="7"/>
    <x v="6"/>
    <n v="0"/>
    <n v="0"/>
    <n v="0"/>
    <n v="0"/>
    <n v="0"/>
    <n v="0"/>
    <n v="0"/>
    <n v="0"/>
    <n v="0"/>
    <n v="0"/>
    <n v="0"/>
    <n v="0"/>
    <n v="0"/>
    <n v="0"/>
    <n v="0"/>
  </r>
  <r>
    <x v="0"/>
    <x v="2"/>
    <x v="1"/>
    <x v="7"/>
    <x v="7"/>
    <n v="0"/>
    <n v="0"/>
    <n v="0"/>
    <n v="0"/>
    <n v="0"/>
    <n v="0"/>
    <n v="0"/>
    <n v="0"/>
    <n v="0"/>
    <n v="0"/>
    <n v="0"/>
    <n v="0"/>
    <n v="0"/>
    <n v="0"/>
    <n v="0"/>
  </r>
  <r>
    <x v="0"/>
    <x v="2"/>
    <x v="1"/>
    <x v="7"/>
    <x v="8"/>
    <n v="0"/>
    <n v="0"/>
    <n v="0"/>
    <n v="0"/>
    <n v="0"/>
    <n v="0"/>
    <n v="0"/>
    <n v="0"/>
    <n v="0"/>
    <n v="0"/>
    <n v="0"/>
    <n v="0"/>
    <n v="0"/>
    <n v="0"/>
    <n v="0"/>
  </r>
  <r>
    <x v="0"/>
    <x v="2"/>
    <x v="1"/>
    <x v="7"/>
    <x v="9"/>
    <n v="0"/>
    <n v="0"/>
    <n v="0"/>
    <n v="0"/>
    <n v="0"/>
    <n v="0"/>
    <n v="0"/>
    <n v="0"/>
    <n v="0"/>
    <n v="0"/>
    <n v="0"/>
    <n v="0"/>
    <n v="0"/>
    <n v="0"/>
    <n v="0"/>
  </r>
  <r>
    <x v="0"/>
    <x v="2"/>
    <x v="1"/>
    <x v="7"/>
    <x v="10"/>
    <n v="0"/>
    <n v="0"/>
    <n v="0"/>
    <n v="0"/>
    <n v="0"/>
    <n v="0"/>
    <n v="0"/>
    <n v="0"/>
    <n v="0"/>
    <n v="0"/>
    <n v="0"/>
    <n v="0"/>
    <n v="0"/>
    <n v="0"/>
    <n v="0"/>
  </r>
  <r>
    <x v="0"/>
    <x v="2"/>
    <x v="1"/>
    <x v="7"/>
    <x v="11"/>
    <n v="0"/>
    <n v="0"/>
    <n v="0"/>
    <n v="0"/>
    <n v="0"/>
    <n v="0"/>
    <n v="0"/>
    <n v="0"/>
    <n v="0"/>
    <n v="0"/>
    <n v="0"/>
    <n v="0"/>
    <n v="0"/>
    <n v="0"/>
    <n v="0"/>
  </r>
  <r>
    <x v="0"/>
    <x v="2"/>
    <x v="1"/>
    <x v="7"/>
    <x v="12"/>
    <n v="0"/>
    <n v="0"/>
    <n v="0"/>
    <n v="0"/>
    <n v="0"/>
    <n v="0"/>
    <n v="0"/>
    <n v="0"/>
    <n v="0"/>
    <n v="0"/>
    <n v="0"/>
    <n v="0"/>
    <n v="0"/>
    <n v="0"/>
    <n v="0"/>
  </r>
  <r>
    <x v="0"/>
    <x v="2"/>
    <x v="1"/>
    <x v="7"/>
    <x v="13"/>
    <n v="0"/>
    <n v="0"/>
    <n v="0"/>
    <n v="0"/>
    <n v="0"/>
    <n v="0"/>
    <n v="0"/>
    <n v="0"/>
    <n v="0"/>
    <n v="0"/>
    <n v="0"/>
    <n v="0"/>
    <n v="0"/>
    <n v="0"/>
    <n v="0"/>
  </r>
  <r>
    <x v="0"/>
    <x v="3"/>
    <x v="1"/>
    <x v="7"/>
    <x v="2"/>
    <n v="0"/>
    <n v="0"/>
    <n v="0"/>
    <n v="0"/>
    <n v="0"/>
    <n v="0"/>
    <n v="0"/>
    <n v="0"/>
    <n v="0"/>
    <n v="0"/>
    <n v="0"/>
    <n v="0"/>
    <n v="0"/>
    <n v="0"/>
    <n v="0"/>
  </r>
  <r>
    <x v="0"/>
    <x v="3"/>
    <x v="1"/>
    <x v="7"/>
    <x v="3"/>
    <n v="0"/>
    <n v="0"/>
    <n v="0"/>
    <n v="0"/>
    <n v="0"/>
    <n v="0"/>
    <n v="0"/>
    <n v="0"/>
    <n v="0"/>
    <n v="0"/>
    <n v="0"/>
    <n v="0"/>
    <n v="0"/>
    <n v="0"/>
    <n v="0"/>
  </r>
  <r>
    <x v="0"/>
    <x v="3"/>
    <x v="1"/>
    <x v="7"/>
    <x v="4"/>
    <n v="0"/>
    <n v="0"/>
    <n v="0"/>
    <n v="0"/>
    <n v="0"/>
    <n v="0"/>
    <n v="0"/>
    <n v="0"/>
    <n v="0"/>
    <n v="0"/>
    <n v="0"/>
    <n v="0"/>
    <n v="0"/>
    <n v="0"/>
    <n v="0"/>
  </r>
  <r>
    <x v="0"/>
    <x v="3"/>
    <x v="1"/>
    <x v="7"/>
    <x v="5"/>
    <n v="0"/>
    <n v="0"/>
    <n v="0"/>
    <n v="0"/>
    <n v="0"/>
    <n v="0"/>
    <n v="0"/>
    <n v="0"/>
    <n v="0"/>
    <n v="0"/>
    <n v="0"/>
    <n v="0"/>
    <n v="0"/>
    <n v="0"/>
    <n v="0"/>
  </r>
  <r>
    <x v="0"/>
    <x v="3"/>
    <x v="1"/>
    <x v="7"/>
    <x v="6"/>
    <n v="0"/>
    <n v="0"/>
    <n v="0"/>
    <n v="0"/>
    <n v="0"/>
    <n v="0"/>
    <n v="0"/>
    <n v="0"/>
    <n v="0"/>
    <n v="0"/>
    <n v="0"/>
    <n v="0"/>
    <n v="0"/>
    <n v="0"/>
    <n v="0"/>
  </r>
  <r>
    <x v="0"/>
    <x v="3"/>
    <x v="1"/>
    <x v="7"/>
    <x v="7"/>
    <n v="0"/>
    <n v="0"/>
    <n v="0"/>
    <n v="0"/>
    <n v="0"/>
    <n v="0"/>
    <n v="0"/>
    <n v="0"/>
    <n v="0"/>
    <n v="0"/>
    <n v="0"/>
    <n v="0"/>
    <n v="0"/>
    <n v="0"/>
    <n v="0"/>
  </r>
  <r>
    <x v="0"/>
    <x v="3"/>
    <x v="1"/>
    <x v="7"/>
    <x v="8"/>
    <n v="0"/>
    <n v="0"/>
    <n v="0"/>
    <n v="0"/>
    <n v="0"/>
    <n v="0"/>
    <n v="0"/>
    <n v="0"/>
    <n v="0"/>
    <n v="0"/>
    <n v="0"/>
    <n v="0"/>
    <n v="0"/>
    <n v="0"/>
    <n v="0"/>
  </r>
  <r>
    <x v="0"/>
    <x v="3"/>
    <x v="1"/>
    <x v="7"/>
    <x v="9"/>
    <n v="0"/>
    <n v="0"/>
    <n v="0"/>
    <n v="0"/>
    <n v="0"/>
    <n v="0"/>
    <n v="0"/>
    <n v="0"/>
    <n v="0"/>
    <n v="0"/>
    <n v="0"/>
    <n v="0"/>
    <n v="0"/>
    <n v="0"/>
    <n v="0"/>
  </r>
  <r>
    <x v="0"/>
    <x v="3"/>
    <x v="1"/>
    <x v="7"/>
    <x v="10"/>
    <n v="0"/>
    <n v="0"/>
    <n v="0"/>
    <n v="0"/>
    <n v="0"/>
    <n v="0"/>
    <n v="0"/>
    <n v="0"/>
    <n v="0"/>
    <n v="0"/>
    <n v="0"/>
    <n v="0"/>
    <n v="0"/>
    <n v="0"/>
    <n v="0"/>
  </r>
  <r>
    <x v="0"/>
    <x v="3"/>
    <x v="1"/>
    <x v="7"/>
    <x v="11"/>
    <n v="0"/>
    <n v="0"/>
    <n v="0"/>
    <n v="0"/>
    <n v="0"/>
    <n v="0"/>
    <n v="0"/>
    <n v="0"/>
    <n v="0"/>
    <n v="0"/>
    <n v="0"/>
    <n v="0"/>
    <n v="0"/>
    <n v="0"/>
    <n v="0"/>
  </r>
  <r>
    <x v="0"/>
    <x v="3"/>
    <x v="1"/>
    <x v="7"/>
    <x v="12"/>
    <n v="0"/>
    <n v="0"/>
    <n v="0"/>
    <n v="0"/>
    <n v="0"/>
    <n v="0"/>
    <n v="0"/>
    <n v="0"/>
    <n v="0"/>
    <n v="0"/>
    <n v="0"/>
    <n v="0"/>
    <n v="0"/>
    <n v="0"/>
    <n v="0"/>
  </r>
  <r>
    <x v="0"/>
    <x v="3"/>
    <x v="1"/>
    <x v="7"/>
    <x v="13"/>
    <n v="0"/>
    <n v="0"/>
    <n v="0"/>
    <n v="0"/>
    <n v="0"/>
    <n v="0"/>
    <n v="0"/>
    <n v="0"/>
    <n v="0"/>
    <n v="0"/>
    <n v="0"/>
    <n v="0"/>
    <n v="0"/>
    <n v="0"/>
    <n v="0"/>
  </r>
  <r>
    <x v="0"/>
    <x v="0"/>
    <x v="1"/>
    <x v="8"/>
    <x v="2"/>
    <n v="0"/>
    <n v="0"/>
    <n v="0"/>
    <n v="138316.91264322086"/>
    <n v="141722.13761683524"/>
    <n v="145441.19974782848"/>
    <n v="149472.96153918258"/>
    <n v="153497.7790618432"/>
    <n v="157274.46407126624"/>
    <n v="160999.62873818399"/>
    <n v="164840.7302361058"/>
    <n v="168816.12309211685"/>
    <n v="173120.75016944192"/>
    <n v="177521.30198594544"/>
    <n v="182003.899810314"/>
  </r>
  <r>
    <x v="0"/>
    <x v="0"/>
    <x v="1"/>
    <x v="8"/>
    <x v="3"/>
    <n v="0"/>
    <n v="0"/>
    <n v="0"/>
    <n v="0"/>
    <n v="0"/>
    <n v="0"/>
    <n v="0"/>
    <n v="0"/>
    <n v="0"/>
    <n v="0"/>
    <n v="0"/>
    <n v="0"/>
    <n v="0"/>
    <n v="0"/>
    <n v="0"/>
  </r>
  <r>
    <x v="0"/>
    <x v="0"/>
    <x v="1"/>
    <x v="8"/>
    <x v="4"/>
    <n v="0"/>
    <n v="0"/>
    <n v="0"/>
    <n v="182861.52070879619"/>
    <n v="187966.47398293595"/>
    <n v="193476.9967539839"/>
    <n v="199335.25161192584"/>
    <n v="205113.74918005947"/>
    <n v="210634.19261987638"/>
    <n v="216124.69856169779"/>
    <n v="221752.45683572098"/>
    <n v="227606.0957393554"/>
    <n v="233880.18507931608"/>
    <n v="240297.93580742209"/>
    <n v="246872.04478543403"/>
  </r>
  <r>
    <x v="0"/>
    <x v="0"/>
    <x v="1"/>
    <x v="8"/>
    <x v="5"/>
    <n v="0"/>
    <n v="0"/>
    <n v="0"/>
    <n v="0"/>
    <n v="0"/>
    <n v="0"/>
    <n v="0"/>
    <n v="0"/>
    <n v="0"/>
    <n v="0"/>
    <n v="0"/>
    <n v="0"/>
    <n v="0"/>
    <n v="0"/>
    <n v="0"/>
  </r>
  <r>
    <x v="0"/>
    <x v="0"/>
    <x v="1"/>
    <x v="8"/>
    <x v="6"/>
    <n v="0"/>
    <n v="0"/>
    <n v="0"/>
    <n v="672911.45217313722"/>
    <n v="693530.73546081467"/>
    <n v="714768.20501226722"/>
    <n v="737688.44238816202"/>
    <n v="762031.04388840718"/>
    <n v="785489.5249724118"/>
    <n v="808557.686657727"/>
    <n v="832026.32407157635"/>
    <n v="856062.2933423497"/>
    <n v="882405.05700791371"/>
    <n v="909579.75568991213"/>
    <n v="937623.44171142916"/>
  </r>
  <r>
    <x v="0"/>
    <x v="0"/>
    <x v="1"/>
    <x v="8"/>
    <x v="7"/>
    <n v="0"/>
    <n v="0"/>
    <n v="0"/>
    <n v="0"/>
    <n v="0"/>
    <n v="0"/>
    <n v="0"/>
    <n v="0"/>
    <n v="0"/>
    <n v="0"/>
    <n v="0"/>
    <n v="0"/>
    <n v="0"/>
    <n v="0"/>
    <n v="0"/>
  </r>
  <r>
    <x v="0"/>
    <x v="0"/>
    <x v="1"/>
    <x v="8"/>
    <x v="8"/>
    <n v="0"/>
    <n v="0"/>
    <n v="0"/>
    <n v="0"/>
    <n v="0"/>
    <n v="0"/>
    <n v="0"/>
    <n v="0"/>
    <n v="0"/>
    <n v="0"/>
    <n v="0"/>
    <n v="0"/>
    <n v="0"/>
    <n v="0"/>
    <n v="0"/>
  </r>
  <r>
    <x v="0"/>
    <x v="0"/>
    <x v="1"/>
    <x v="8"/>
    <x v="9"/>
    <n v="0"/>
    <n v="0"/>
    <n v="0"/>
    <n v="0"/>
    <n v="0"/>
    <n v="0"/>
    <n v="0"/>
    <n v="0"/>
    <n v="0"/>
    <n v="0"/>
    <n v="0"/>
    <n v="0"/>
    <n v="0"/>
    <n v="0"/>
    <n v="0"/>
  </r>
  <r>
    <x v="0"/>
    <x v="0"/>
    <x v="1"/>
    <x v="8"/>
    <x v="10"/>
    <n v="0"/>
    <n v="0"/>
    <n v="0"/>
    <n v="0"/>
    <n v="0"/>
    <n v="0"/>
    <n v="0"/>
    <n v="0"/>
    <n v="0"/>
    <n v="0"/>
    <n v="0"/>
    <n v="0"/>
    <n v="0"/>
    <n v="0"/>
    <n v="0"/>
  </r>
  <r>
    <x v="0"/>
    <x v="0"/>
    <x v="1"/>
    <x v="8"/>
    <x v="11"/>
    <n v="0"/>
    <n v="0"/>
    <n v="0"/>
    <n v="0"/>
    <n v="0"/>
    <n v="0"/>
    <n v="0"/>
    <n v="0"/>
    <n v="0"/>
    <n v="0"/>
    <n v="0"/>
    <n v="0"/>
    <n v="0"/>
    <n v="0"/>
    <n v="0"/>
  </r>
  <r>
    <x v="0"/>
    <x v="0"/>
    <x v="1"/>
    <x v="8"/>
    <x v="12"/>
    <n v="0"/>
    <n v="0"/>
    <n v="0"/>
    <n v="168593.26923424122"/>
    <n v="173543.92628225283"/>
    <n v="178892.29931330931"/>
    <n v="184671.92107589103"/>
    <n v="190470.63545531066"/>
    <n v="195980.47058660357"/>
    <n v="201479.32736935461"/>
    <n v="207177.41928548922"/>
    <n v="213121.14158934588"/>
    <n v="219568.6062300615"/>
    <n v="226229.50627943885"/>
    <n v="233097.91496493749"/>
  </r>
  <r>
    <x v="0"/>
    <x v="0"/>
    <x v="1"/>
    <x v="8"/>
    <x v="13"/>
    <n v="0"/>
    <n v="0"/>
    <n v="0"/>
    <n v="0"/>
    <n v="0"/>
    <n v="0"/>
    <n v="0"/>
    <n v="0"/>
    <n v="0"/>
    <n v="0"/>
    <n v="0"/>
    <n v="0"/>
    <n v="0"/>
    <n v="0"/>
    <n v="0"/>
  </r>
  <r>
    <x v="0"/>
    <x v="1"/>
    <x v="1"/>
    <x v="8"/>
    <x v="2"/>
    <n v="0"/>
    <n v="0"/>
    <n v="0"/>
    <n v="81359.208664628401"/>
    <n v="83436.155643257909"/>
    <n v="85481.774270188427"/>
    <n v="88129.687023811726"/>
    <n v="90562.64747780576"/>
    <n v="92909.946453126904"/>
    <n v="95482.769646454006"/>
    <n v="97846.329892047332"/>
    <n v="100278.28913845897"/>
    <n v="103033.10252327872"/>
    <n v="105860.39714554515"/>
    <n v="108757.3722841454"/>
  </r>
  <r>
    <x v="0"/>
    <x v="1"/>
    <x v="1"/>
    <x v="8"/>
    <x v="3"/>
    <n v="0"/>
    <n v="0"/>
    <n v="0"/>
    <n v="0"/>
    <n v="0"/>
    <n v="0"/>
    <n v="0"/>
    <n v="0"/>
    <n v="0"/>
    <n v="0"/>
    <n v="0"/>
    <n v="0"/>
    <n v="0"/>
    <n v="0"/>
    <n v="0"/>
  </r>
  <r>
    <x v="0"/>
    <x v="1"/>
    <x v="1"/>
    <x v="8"/>
    <x v="4"/>
    <n v="0"/>
    <n v="0"/>
    <n v="0"/>
    <n v="79406.507102154705"/>
    <n v="81764.125923636166"/>
    <n v="84080.517013464501"/>
    <n v="86996.090108073608"/>
    <n v="89704.007434512707"/>
    <n v="92325.689970368228"/>
    <n v="95167.182824444506"/>
    <n v="97801.04430715632"/>
    <n v="100505.57591338553"/>
    <n v="103531.11071099632"/>
    <n v="106637.93111163346"/>
    <n v="109821.18489451328"/>
  </r>
  <r>
    <x v="0"/>
    <x v="1"/>
    <x v="1"/>
    <x v="8"/>
    <x v="5"/>
    <n v="0"/>
    <n v="0"/>
    <n v="0"/>
    <n v="0"/>
    <n v="0"/>
    <n v="0"/>
    <n v="0"/>
    <n v="0"/>
    <n v="0"/>
    <n v="0"/>
    <n v="0"/>
    <n v="0"/>
    <n v="0"/>
    <n v="0"/>
    <n v="0"/>
  </r>
  <r>
    <x v="0"/>
    <x v="1"/>
    <x v="1"/>
    <x v="8"/>
    <x v="6"/>
    <n v="0"/>
    <n v="0"/>
    <n v="0"/>
    <n v="524107.7788620207"/>
    <n v="538109.08174626459"/>
    <n v="551115.42229289154"/>
    <n v="567755.53645579773"/>
    <n v="583984.78992997762"/>
    <n v="600257.64558718528"/>
    <n v="617963.08715380111"/>
    <n v="633894.23362638673"/>
    <n v="650036.74393599702"/>
    <n v="668265.97524085792"/>
    <n v="687079.87837627809"/>
    <n v="706490.82093321276"/>
  </r>
  <r>
    <x v="0"/>
    <x v="1"/>
    <x v="1"/>
    <x v="8"/>
    <x v="7"/>
    <n v="0"/>
    <n v="0"/>
    <n v="0"/>
    <n v="0"/>
    <n v="0"/>
    <n v="0"/>
    <n v="0"/>
    <n v="0"/>
    <n v="0"/>
    <n v="0"/>
    <n v="0"/>
    <n v="0"/>
    <n v="0"/>
    <n v="0"/>
    <n v="0"/>
  </r>
  <r>
    <x v="0"/>
    <x v="1"/>
    <x v="1"/>
    <x v="8"/>
    <x v="8"/>
    <n v="0"/>
    <n v="0"/>
    <n v="0"/>
    <n v="0"/>
    <n v="0"/>
    <n v="0"/>
    <n v="0"/>
    <n v="0"/>
    <n v="0"/>
    <n v="0"/>
    <n v="0"/>
    <n v="0"/>
    <n v="0"/>
    <n v="0"/>
    <n v="0"/>
  </r>
  <r>
    <x v="0"/>
    <x v="1"/>
    <x v="1"/>
    <x v="8"/>
    <x v="9"/>
    <n v="0"/>
    <n v="0"/>
    <n v="0"/>
    <n v="0"/>
    <n v="0"/>
    <n v="0"/>
    <n v="0"/>
    <n v="0"/>
    <n v="0"/>
    <n v="0"/>
    <n v="0"/>
    <n v="0"/>
    <n v="0"/>
    <n v="0"/>
    <n v="0"/>
  </r>
  <r>
    <x v="0"/>
    <x v="1"/>
    <x v="1"/>
    <x v="8"/>
    <x v="10"/>
    <n v="0"/>
    <n v="0"/>
    <n v="0"/>
    <n v="0"/>
    <n v="0"/>
    <n v="0"/>
    <n v="0"/>
    <n v="0"/>
    <n v="0"/>
    <n v="0"/>
    <n v="0"/>
    <n v="0"/>
    <n v="0"/>
    <n v="0"/>
    <n v="0"/>
  </r>
  <r>
    <x v="0"/>
    <x v="1"/>
    <x v="1"/>
    <x v="8"/>
    <x v="11"/>
    <n v="0"/>
    <n v="0"/>
    <n v="0"/>
    <n v="0"/>
    <n v="0"/>
    <n v="0"/>
    <n v="0"/>
    <n v="0"/>
    <n v="0"/>
    <n v="0"/>
    <n v="0"/>
    <n v="0"/>
    <n v="0"/>
    <n v="0"/>
    <n v="0"/>
  </r>
  <r>
    <x v="0"/>
    <x v="1"/>
    <x v="1"/>
    <x v="8"/>
    <x v="12"/>
    <n v="0"/>
    <n v="0"/>
    <n v="0"/>
    <n v="115294.09365357965"/>
    <n v="118509.66939917351"/>
    <n v="121701.72965514043"/>
    <n v="125799.10673433461"/>
    <n v="129614.99922733346"/>
    <n v="133311.76717693321"/>
    <n v="137351.52752046849"/>
    <n v="141110.89807178479"/>
    <n v="144997.31691864325"/>
    <n v="149373.28201989832"/>
    <n v="153892.90221025559"/>
    <n v="158554.69593014783"/>
  </r>
  <r>
    <x v="0"/>
    <x v="1"/>
    <x v="1"/>
    <x v="8"/>
    <x v="13"/>
    <n v="0"/>
    <n v="0"/>
    <n v="0"/>
    <n v="0"/>
    <n v="0"/>
    <n v="0"/>
    <n v="0"/>
    <n v="0"/>
    <n v="0"/>
    <n v="0"/>
    <n v="0"/>
    <n v="0"/>
    <n v="0"/>
    <n v="0"/>
    <n v="0"/>
  </r>
  <r>
    <x v="0"/>
    <x v="2"/>
    <x v="1"/>
    <x v="8"/>
    <x v="2"/>
    <n v="0"/>
    <n v="0"/>
    <n v="0"/>
    <n v="48759.912286931729"/>
    <n v="50047.619359152282"/>
    <n v="51616.444455942379"/>
    <n v="53261.512915907006"/>
    <n v="54840.499461189924"/>
    <n v="56436.559824733158"/>
    <n v="58050.057514630927"/>
    <n v="59633.971533892858"/>
    <n v="61392.887616560234"/>
    <n v="63132.936848564917"/>
    <n v="64915.331283210253"/>
    <n v="66750.148545659904"/>
  </r>
  <r>
    <x v="0"/>
    <x v="2"/>
    <x v="1"/>
    <x v="8"/>
    <x v="3"/>
    <n v="0"/>
    <n v="0"/>
    <n v="0"/>
    <n v="0"/>
    <n v="0"/>
    <n v="0"/>
    <n v="0"/>
    <n v="0"/>
    <n v="0"/>
    <n v="0"/>
    <n v="0"/>
    <n v="0"/>
    <n v="0"/>
    <n v="0"/>
    <n v="0"/>
  </r>
  <r>
    <x v="0"/>
    <x v="2"/>
    <x v="1"/>
    <x v="8"/>
    <x v="4"/>
    <n v="0"/>
    <n v="0"/>
    <n v="0"/>
    <n v="58395.041328129686"/>
    <n v="60287.246087993357"/>
    <n v="62518.470555900574"/>
    <n v="64854.647112830615"/>
    <n v="67120.704924418693"/>
    <n v="69414.005294848772"/>
    <n v="71732.987792802975"/>
    <n v="74022.87584556565"/>
    <n v="76537.662154145422"/>
    <n v="79034.183077760143"/>
    <n v="81595.221066784259"/>
    <n v="84231.467792819371"/>
  </r>
  <r>
    <x v="0"/>
    <x v="2"/>
    <x v="1"/>
    <x v="8"/>
    <x v="5"/>
    <n v="0"/>
    <n v="0"/>
    <n v="0"/>
    <n v="0"/>
    <n v="0"/>
    <n v="0"/>
    <n v="0"/>
    <n v="0"/>
    <n v="0"/>
    <n v="0"/>
    <n v="0"/>
    <n v="0"/>
    <n v="0"/>
    <n v="0"/>
    <n v="0"/>
  </r>
  <r>
    <x v="0"/>
    <x v="2"/>
    <x v="1"/>
    <x v="8"/>
    <x v="6"/>
    <n v="0"/>
    <n v="0"/>
    <n v="0"/>
    <n v="190072.53626771536"/>
    <n v="195723.05273586104"/>
    <n v="202215.64124144297"/>
    <n v="208932.31154498676"/>
    <n v="215729.72138210517"/>
    <n v="222814.02829469618"/>
    <n v="229980.96416748231"/>
    <n v="236908.59108800531"/>
    <n v="244466.66977573058"/>
    <n v="251962.15329950565"/>
    <n v="259679.45653366606"/>
    <n v="267665.62044105644"/>
  </r>
  <r>
    <x v="0"/>
    <x v="2"/>
    <x v="1"/>
    <x v="8"/>
    <x v="7"/>
    <n v="0"/>
    <n v="0"/>
    <n v="0"/>
    <n v="0"/>
    <n v="0"/>
    <n v="0"/>
    <n v="0"/>
    <n v="0"/>
    <n v="0"/>
    <n v="0"/>
    <n v="0"/>
    <n v="0"/>
    <n v="0"/>
    <n v="0"/>
    <n v="0"/>
  </r>
  <r>
    <x v="0"/>
    <x v="2"/>
    <x v="1"/>
    <x v="8"/>
    <x v="8"/>
    <n v="0"/>
    <n v="0"/>
    <n v="0"/>
    <n v="0"/>
    <n v="0"/>
    <n v="0"/>
    <n v="0"/>
    <n v="0"/>
    <n v="0"/>
    <n v="0"/>
    <n v="0"/>
    <n v="0"/>
    <n v="0"/>
    <n v="0"/>
    <n v="0"/>
  </r>
  <r>
    <x v="0"/>
    <x v="2"/>
    <x v="1"/>
    <x v="8"/>
    <x v="9"/>
    <n v="0"/>
    <n v="0"/>
    <n v="0"/>
    <n v="0"/>
    <n v="0"/>
    <n v="0"/>
    <n v="0"/>
    <n v="0"/>
    <n v="0"/>
    <n v="0"/>
    <n v="0"/>
    <n v="0"/>
    <n v="0"/>
    <n v="0"/>
    <n v="0"/>
  </r>
  <r>
    <x v="0"/>
    <x v="2"/>
    <x v="1"/>
    <x v="8"/>
    <x v="10"/>
    <n v="0"/>
    <n v="0"/>
    <n v="0"/>
    <n v="0"/>
    <n v="0"/>
    <n v="0"/>
    <n v="0"/>
    <n v="0"/>
    <n v="0"/>
    <n v="0"/>
    <n v="0"/>
    <n v="0"/>
    <n v="0"/>
    <n v="0"/>
    <n v="0"/>
  </r>
  <r>
    <x v="0"/>
    <x v="2"/>
    <x v="1"/>
    <x v="8"/>
    <x v="11"/>
    <n v="0"/>
    <n v="0"/>
    <n v="0"/>
    <n v="0"/>
    <n v="0"/>
    <n v="0"/>
    <n v="0"/>
    <n v="0"/>
    <n v="0"/>
    <n v="0"/>
    <n v="0"/>
    <n v="0"/>
    <n v="0"/>
    <n v="0"/>
    <n v="0"/>
  </r>
  <r>
    <x v="0"/>
    <x v="2"/>
    <x v="1"/>
    <x v="8"/>
    <x v="12"/>
    <n v="0"/>
    <n v="0"/>
    <n v="0"/>
    <n v="27942.101297228241"/>
    <n v="28790.429971247511"/>
    <n v="29808.374812610749"/>
    <n v="30884.730052037674"/>
    <n v="31931.614993244286"/>
    <n v="32992.228996021106"/>
    <n v="34070.778857546669"/>
    <n v="35139.85484138527"/>
    <n v="36321.416601232137"/>
    <n v="37500.344944928205"/>
    <n v="38716.162211738818"/>
    <n v="39975.510675563477"/>
  </r>
  <r>
    <x v="0"/>
    <x v="2"/>
    <x v="1"/>
    <x v="8"/>
    <x v="13"/>
    <n v="0"/>
    <n v="0"/>
    <n v="0"/>
    <n v="0"/>
    <n v="0"/>
    <n v="0"/>
    <n v="0"/>
    <n v="0"/>
    <n v="0"/>
    <n v="0"/>
    <n v="0"/>
    <n v="0"/>
    <n v="0"/>
    <n v="0"/>
    <n v="0"/>
  </r>
  <r>
    <x v="0"/>
    <x v="3"/>
    <x v="1"/>
    <x v="8"/>
    <x v="2"/>
    <n v="0"/>
    <n v="0"/>
    <n v="0"/>
    <n v="33634.897151720084"/>
    <n v="34492.818876276287"/>
    <n v="35483.505829111469"/>
    <n v="36699.214762626492"/>
    <n v="37775.217468464092"/>
    <n v="38860.998003369285"/>
    <n v="39969.623931325274"/>
    <n v="41081.175027963531"/>
    <n v="42231.934369386538"/>
    <n v="43484.645131630947"/>
    <n v="44771.39569186997"/>
    <n v="46098.792167263935"/>
  </r>
  <r>
    <x v="0"/>
    <x v="3"/>
    <x v="1"/>
    <x v="8"/>
    <x v="3"/>
    <n v="0"/>
    <n v="0"/>
    <n v="0"/>
    <n v="0"/>
    <n v="0"/>
    <n v="0"/>
    <n v="0"/>
    <n v="0"/>
    <n v="0"/>
    <n v="0"/>
    <n v="0"/>
    <n v="0"/>
    <n v="0"/>
    <n v="0"/>
    <n v="0"/>
  </r>
  <r>
    <x v="0"/>
    <x v="3"/>
    <x v="1"/>
    <x v="8"/>
    <x v="4"/>
    <n v="0"/>
    <n v="0"/>
    <n v="0"/>
    <n v="38613.080710190639"/>
    <n v="39677.082956857048"/>
    <n v="40882.190321813476"/>
    <n v="42352.688275709821"/>
    <n v="43646.801948545959"/>
    <n v="44945.477323601852"/>
    <n v="46266.276516290913"/>
    <n v="47586.913726444145"/>
    <n v="48950.17481602214"/>
    <n v="50438.719686331387"/>
    <n v="51961.677861929471"/>
    <n v="53516.32966039695"/>
  </r>
  <r>
    <x v="0"/>
    <x v="3"/>
    <x v="1"/>
    <x v="8"/>
    <x v="5"/>
    <n v="0"/>
    <n v="0"/>
    <n v="0"/>
    <n v="0"/>
    <n v="0"/>
    <n v="0"/>
    <n v="0"/>
    <n v="0"/>
    <n v="0"/>
    <n v="0"/>
    <n v="0"/>
    <n v="0"/>
    <n v="0"/>
    <n v="0"/>
    <n v="0"/>
  </r>
  <r>
    <x v="0"/>
    <x v="3"/>
    <x v="1"/>
    <x v="8"/>
    <x v="6"/>
    <n v="0"/>
    <n v="0"/>
    <n v="0"/>
    <n v="209815.5322968635"/>
    <n v="215697.48371033013"/>
    <n v="221975.30513297376"/>
    <n v="229758.53250235436"/>
    <n v="237055.59261885361"/>
    <n v="244706.35745223047"/>
    <n v="252445.67962348956"/>
    <n v="259943.88767113298"/>
    <n v="267601.51236982999"/>
    <n v="276123.64144783618"/>
    <n v="284975.76574641524"/>
    <n v="294123.8873722665"/>
  </r>
  <r>
    <x v="0"/>
    <x v="3"/>
    <x v="1"/>
    <x v="8"/>
    <x v="7"/>
    <n v="0"/>
    <n v="0"/>
    <n v="0"/>
    <n v="0"/>
    <n v="0"/>
    <n v="0"/>
    <n v="0"/>
    <n v="0"/>
    <n v="0"/>
    <n v="0"/>
    <n v="0"/>
    <n v="0"/>
    <n v="0"/>
    <n v="0"/>
    <n v="0"/>
  </r>
  <r>
    <x v="0"/>
    <x v="3"/>
    <x v="1"/>
    <x v="8"/>
    <x v="8"/>
    <n v="0"/>
    <n v="0"/>
    <n v="0"/>
    <n v="0"/>
    <n v="0"/>
    <n v="0"/>
    <n v="0"/>
    <n v="0"/>
    <n v="0"/>
    <n v="0"/>
    <n v="0"/>
    <n v="0"/>
    <n v="0"/>
    <n v="0"/>
    <n v="0"/>
  </r>
  <r>
    <x v="0"/>
    <x v="3"/>
    <x v="1"/>
    <x v="8"/>
    <x v="9"/>
    <n v="0"/>
    <n v="0"/>
    <n v="0"/>
    <n v="0"/>
    <n v="0"/>
    <n v="0"/>
    <n v="0"/>
    <n v="0"/>
    <n v="0"/>
    <n v="0"/>
    <n v="0"/>
    <n v="0"/>
    <n v="0"/>
    <n v="0"/>
    <n v="0"/>
  </r>
  <r>
    <x v="0"/>
    <x v="3"/>
    <x v="1"/>
    <x v="8"/>
    <x v="10"/>
    <n v="0"/>
    <n v="0"/>
    <n v="0"/>
    <n v="0"/>
    <n v="0"/>
    <n v="0"/>
    <n v="0"/>
    <n v="0"/>
    <n v="0"/>
    <n v="0"/>
    <n v="0"/>
    <n v="0"/>
    <n v="0"/>
    <n v="0"/>
    <n v="0"/>
  </r>
  <r>
    <x v="0"/>
    <x v="3"/>
    <x v="1"/>
    <x v="8"/>
    <x v="11"/>
    <n v="0"/>
    <n v="0"/>
    <n v="0"/>
    <n v="0"/>
    <n v="0"/>
    <n v="0"/>
    <n v="0"/>
    <n v="0"/>
    <n v="0"/>
    <n v="0"/>
    <n v="0"/>
    <n v="0"/>
    <n v="0"/>
    <n v="0"/>
    <n v="0"/>
  </r>
  <r>
    <x v="0"/>
    <x v="3"/>
    <x v="1"/>
    <x v="8"/>
    <x v="12"/>
    <n v="0"/>
    <n v="0"/>
    <n v="0"/>
    <n v="28706.317818584514"/>
    <n v="29569.140914078755"/>
    <n v="30540.089850366148"/>
    <n v="31764.504703656425"/>
    <n v="32836.941032986077"/>
    <n v="33917.956225029426"/>
    <n v="35016.996587406225"/>
    <n v="36116.307650231734"/>
    <n v="37255.055578416854"/>
    <n v="38517.640402209829"/>
    <n v="39818.15453330992"/>
    <n v="41161.47628726159"/>
  </r>
  <r>
    <x v="0"/>
    <x v="3"/>
    <x v="1"/>
    <x v="8"/>
    <x v="13"/>
    <n v="0"/>
    <n v="0"/>
    <n v="0"/>
    <n v="0"/>
    <n v="0"/>
    <n v="0"/>
    <n v="0"/>
    <n v="0"/>
    <n v="0"/>
    <n v="0"/>
    <n v="0"/>
    <n v="0"/>
    <n v="0"/>
    <n v="0"/>
    <n v="0"/>
  </r>
  <r>
    <x v="0"/>
    <x v="0"/>
    <x v="1"/>
    <x v="9"/>
    <x v="2"/>
    <n v="123439.55721532734"/>
    <n v="123485.07092740112"/>
    <n v="139189.35469709203"/>
    <n v="157070.40238265067"/>
    <n v="177218.63533517602"/>
    <n v="200122.22044951285"/>
    <n v="226451.27085910237"/>
    <n v="256226.38424556857"/>
    <n v="288938.86399074615"/>
    <n v="325363.3751604713"/>
    <n v="366567.24364725518"/>
    <n v="413023.5460442488"/>
    <n v="466298.0260772109"/>
    <n v="526409.18402690673"/>
    <n v="594167.24900442443"/>
  </r>
  <r>
    <x v="0"/>
    <x v="0"/>
    <x v="1"/>
    <x v="9"/>
    <x v="3"/>
    <n v="88841.545382792785"/>
    <n v="89477.272122990282"/>
    <n v="101532.72813302692"/>
    <n v="115254.55660159676"/>
    <n v="130551.46734724709"/>
    <n v="147839.77027436535"/>
    <n v="167592.07623115904"/>
    <n v="189876.32187484781"/>
    <n v="214410.62318531488"/>
    <n v="241811.57568278452"/>
    <n v="272853.6203438536"/>
    <n v="307882.95363879605"/>
    <n v="348143.31078343623"/>
    <n v="393678.59822367528"/>
    <n v="445170.36866217008"/>
  </r>
  <r>
    <x v="0"/>
    <x v="0"/>
    <x v="1"/>
    <x v="9"/>
    <x v="4"/>
    <n v="188530.00005721668"/>
    <n v="189559.74200878319"/>
    <n v="214645.52170233789"/>
    <n v="243340.7866515145"/>
    <n v="275756.07691748173"/>
    <n v="312595.59526018263"/>
    <n v="354997.09831985511"/>
    <n v="403046.07791884954"/>
    <n v="455961.60706158448"/>
    <n v="515014.97113454994"/>
    <n v="581984.72117122856"/>
    <n v="657736.20372865361"/>
    <n v="744878.8715291135"/>
    <n v="843480.90447660745"/>
    <n v="955051.42794262746"/>
  </r>
  <r>
    <x v="0"/>
    <x v="0"/>
    <x v="1"/>
    <x v="9"/>
    <x v="5"/>
    <n v="60190.710674818431"/>
    <n v="60804.715090825564"/>
    <n v="69151.128467071539"/>
    <n v="78891.420096686445"/>
    <n v="89595.788772908389"/>
    <n v="101619.87493377953"/>
    <n v="115447.40770769209"/>
    <n v="131177.36863403898"/>
    <n v="148491.3115880868"/>
    <n v="167782.46242977021"/>
    <n v="189671.90388702051"/>
    <n v="214440.30023437896"/>
    <n v="242980.62108169493"/>
    <n v="275315.03602212068"/>
    <n v="311972.90770218906"/>
  </r>
  <r>
    <x v="0"/>
    <x v="0"/>
    <x v="1"/>
    <x v="9"/>
    <x v="6"/>
    <n v="406763.14859196974"/>
    <n v="412065.52248774195"/>
    <n v="468860.54194059281"/>
    <n v="533056.94626626128"/>
    <n v="604227.19763513689"/>
    <n v="684602.11490429321"/>
    <n v="777025.85611237469"/>
    <n v="883071.73002733663"/>
    <n v="1000806.8937155874"/>
    <n v="1132340.969998477"/>
    <n v="1280982.2543095234"/>
    <n v="1448802.7659249636"/>
    <n v="1642204.6695633016"/>
    <n v="1861475.3014731742"/>
    <n v="2110081.3654666129"/>
  </r>
  <r>
    <x v="0"/>
    <x v="0"/>
    <x v="1"/>
    <x v="9"/>
    <x v="7"/>
    <n v="170279.27548897613"/>
    <n v="171499.55383600897"/>
    <n v="194205.27467692943"/>
    <n v="220012.70179406772"/>
    <n v="248788.54484290021"/>
    <n v="281358.81064400129"/>
    <n v="318872.82234660524"/>
    <n v="361651.25405476149"/>
    <n v="408952.74811661232"/>
    <n v="461712.21245633997"/>
    <n v="521342.88774449658"/>
    <n v="588656.52229063038"/>
    <n v="666103.22731055843"/>
    <n v="753718.89429513621"/>
    <n v="852849.36223503225"/>
  </r>
  <r>
    <x v="0"/>
    <x v="0"/>
    <x v="1"/>
    <x v="9"/>
    <x v="8"/>
    <n v="176154.41563727881"/>
    <n v="176932.73128939993"/>
    <n v="200475.87683545364"/>
    <n v="227291.14943260024"/>
    <n v="257425.83051036907"/>
    <n v="291658.94217333646"/>
    <n v="330848.3220672746"/>
    <n v="375146.7094676097"/>
    <n v="423954.06249203772"/>
    <n v="478400.06038111186"/>
    <n v="540081.06817404612"/>
    <n v="609824.00068409694"/>
    <n v="690029.66688469646"/>
    <n v="780785.55514039577"/>
    <n v="883530.02247486659"/>
  </r>
  <r>
    <x v="0"/>
    <x v="0"/>
    <x v="1"/>
    <x v="9"/>
    <x v="9"/>
    <n v="0"/>
    <n v="0"/>
    <n v="0"/>
    <n v="0"/>
    <n v="0"/>
    <n v="0"/>
    <n v="0"/>
    <n v="0"/>
    <n v="0"/>
    <n v="0"/>
    <n v="0"/>
    <n v="0"/>
    <n v="0"/>
    <n v="0"/>
    <n v="0"/>
  </r>
  <r>
    <x v="0"/>
    <x v="0"/>
    <x v="1"/>
    <x v="9"/>
    <x v="10"/>
    <n v="1564.9492732303549"/>
    <n v="1566.6889865083649"/>
    <n v="1764.0492431930986"/>
    <n v="1989.0309092889722"/>
    <n v="2240.1919909440626"/>
    <n v="2523.0294459164902"/>
    <n v="2846.0280453554028"/>
    <n v="3209.7414774258891"/>
    <n v="3607.6536814758174"/>
    <n v="4049.3485763971939"/>
    <n v="4547.6802963805721"/>
    <n v="5108.0459595203174"/>
    <n v="5750.4900937088878"/>
    <n v="6474.1284774689784"/>
    <n v="7288.9898395563132"/>
  </r>
  <r>
    <x v="0"/>
    <x v="0"/>
    <x v="1"/>
    <x v="9"/>
    <x v="11"/>
    <n v="176018.94558008591"/>
    <n v="177240.40823485839"/>
    <n v="201047.74900666872"/>
    <n v="228182.21288081974"/>
    <n v="258434.44216961029"/>
    <n v="292625.3020706285"/>
    <n v="331696.30201658263"/>
    <n v="375777.08927977562"/>
    <n v="424279.23133768362"/>
    <n v="478428.09024880867"/>
    <n v="539771.3402854203"/>
    <n v="608982.26819573389"/>
    <n v="688540.90674530296"/>
    <n v="778506.88317867124"/>
    <n v="880232.61166042031"/>
  </r>
  <r>
    <x v="0"/>
    <x v="0"/>
    <x v="1"/>
    <x v="9"/>
    <x v="12"/>
    <n v="142806.88493100123"/>
    <n v="143586.3971438428"/>
    <n v="162748.33491233794"/>
    <n v="184533.78834166704"/>
    <n v="209143.72224986297"/>
    <n v="237205.16219229018"/>
    <n v="269579.83047687024"/>
    <n v="306310.23219582456"/>
    <n v="346840.81186806055"/>
    <n v="392203.6390662003"/>
    <n v="443742.01236914762"/>
    <n v="502170.63427196402"/>
    <n v="569511.03517820698"/>
    <n v="645941.71213904384"/>
    <n v="732641.63754856063"/>
  </r>
  <r>
    <x v="0"/>
    <x v="0"/>
    <x v="1"/>
    <x v="9"/>
    <x v="13"/>
    <n v="0"/>
    <n v="0"/>
    <n v="0"/>
    <n v="0"/>
    <n v="0"/>
    <n v="0"/>
    <n v="0"/>
    <n v="0"/>
    <n v="0"/>
    <n v="0"/>
    <n v="0"/>
    <n v="0"/>
    <n v="0"/>
    <n v="0"/>
    <n v="0"/>
  </r>
  <r>
    <x v="0"/>
    <x v="1"/>
    <x v="1"/>
    <x v="9"/>
    <x v="2"/>
    <n v="79890.840134801721"/>
    <n v="79491.859221760766"/>
    <n v="89409.05898037208"/>
    <n v="100689.96909211387"/>
    <n v="113383.96191298179"/>
    <n v="127552.42549354736"/>
    <n v="144396.03641816141"/>
    <n v="162929.60530097646"/>
    <n v="183540.09665286323"/>
    <n v="207115.0248090986"/>
    <n v="233049.93626620233"/>
    <n v="262258.2837501475"/>
    <n v="295880.89749824273"/>
    <n v="333803.98710868799"/>
    <n v="376560.32287539646"/>
  </r>
  <r>
    <x v="0"/>
    <x v="1"/>
    <x v="1"/>
    <x v="9"/>
    <x v="3"/>
    <n v="59693.506727130574"/>
    <n v="59728.710353292459"/>
    <n v="67519.31175025065"/>
    <n v="76343.819471300681"/>
    <n v="86163.637727304973"/>
    <n v="97052.811681288164"/>
    <n v="109904.81573479173"/>
    <n v="123990.44729990227"/>
    <n v="139670.07132299818"/>
    <n v="157632.00454913874"/>
    <n v="177386.80593185712"/>
    <n v="199611.2908268609"/>
    <n v="225166.02268542751"/>
    <n v="253978.1248050966"/>
    <n v="286467.77037691092"/>
  </r>
  <r>
    <x v="0"/>
    <x v="1"/>
    <x v="1"/>
    <x v="9"/>
    <x v="4"/>
    <n v="72206.726981441214"/>
    <n v="72173.864558545611"/>
    <n v="81511.877844969815"/>
    <n v="92175.506296503328"/>
    <n v="104217.36494628446"/>
    <n v="117676.70899551625"/>
    <n v="133694.24899677193"/>
    <n v="151371.00265741925"/>
    <n v="171068.97583014017"/>
    <n v="193621.57906810736"/>
    <n v="218488.14998874819"/>
    <n v="246542.84464560999"/>
    <n v="278863.04823687626"/>
    <n v="315391.26326976053"/>
    <n v="356649.75004846061"/>
  </r>
  <r>
    <x v="0"/>
    <x v="1"/>
    <x v="1"/>
    <x v="9"/>
    <x v="5"/>
    <n v="33674.517046822853"/>
    <n v="33756.586803702201"/>
    <n v="38181.006663387299"/>
    <n v="43316.934106443572"/>
    <n v="48954.97183782603"/>
    <n v="55141.806262037448"/>
    <n v="62471.685371176274"/>
    <n v="70572.478233460992"/>
    <n v="79588.876224742664"/>
    <n v="89896.758155782256"/>
    <n v="101263.94693484448"/>
    <n v="114081.02861097113"/>
    <n v="128843.54714548407"/>
    <n v="145532.07697862558"/>
    <n v="164389.1747024807"/>
  </r>
  <r>
    <x v="0"/>
    <x v="1"/>
    <x v="1"/>
    <x v="9"/>
    <x v="6"/>
    <n v="188319.13210508341"/>
    <n v="188698.99398495612"/>
    <n v="213358.23949591239"/>
    <n v="241265.45555011995"/>
    <n v="271996.12133525929"/>
    <n v="305881.21358380606"/>
    <n v="346010.65215034049"/>
    <n v="390793.63170201605"/>
    <n v="441063.87975720724"/>
    <n v="498590.7050489306"/>
    <n v="561586.03012277442"/>
    <n v="632346.69331542007"/>
    <n v="713813.15292867424"/>
    <n v="805861.25820160052"/>
    <n v="909865.96954695252"/>
  </r>
  <r>
    <x v="0"/>
    <x v="1"/>
    <x v="1"/>
    <x v="9"/>
    <x v="7"/>
    <n v="59985.039327469247"/>
    <n v="59785.233446374346"/>
    <n v="67287.10828145589"/>
    <n v="75781.832423198852"/>
    <n v="85208.066036248027"/>
    <n v="95659.434382607171"/>
    <n v="108101.18967713407"/>
    <n v="121900.11764023983"/>
    <n v="137330.61866624127"/>
    <n v="154963.86648983663"/>
    <n v="174283.46491515715"/>
    <n v="195997.11470439771"/>
    <n v="220981.68232802782"/>
    <n v="249160.29841147721"/>
    <n v="280942.7649467467"/>
  </r>
  <r>
    <x v="0"/>
    <x v="1"/>
    <x v="1"/>
    <x v="9"/>
    <x v="8"/>
    <n v="102228.65737971435"/>
    <n v="102208.26925578802"/>
    <n v="115643.23423384271"/>
    <n v="130875.9389882182"/>
    <n v="148042.04977746296"/>
    <n v="167217.35504664516"/>
    <n v="189903.79563684305"/>
    <n v="214882.0029413366"/>
    <n v="242755.45438304302"/>
    <n v="274693.28696210048"/>
    <n v="309911.41966879682"/>
    <n v="349663.072700875"/>
    <n v="395485.28524856229"/>
    <n v="447306.93843861745"/>
    <n v="505897.09997770336"/>
  </r>
  <r>
    <x v="0"/>
    <x v="1"/>
    <x v="1"/>
    <x v="9"/>
    <x v="9"/>
    <n v="0"/>
    <n v="0"/>
    <n v="0"/>
    <n v="0"/>
    <n v="0"/>
    <n v="0"/>
    <n v="0"/>
    <n v="0"/>
    <n v="0"/>
    <n v="0"/>
    <n v="0"/>
    <n v="0"/>
    <n v="0"/>
    <n v="0"/>
    <n v="0"/>
  </r>
  <r>
    <x v="0"/>
    <x v="1"/>
    <x v="1"/>
    <x v="9"/>
    <x v="10"/>
    <n v="2392.6343708722643"/>
    <n v="2401.1630642389468"/>
    <n v="2715.760682842978"/>
    <n v="3074.1573554384249"/>
    <n v="3473.8469249997529"/>
    <n v="3917.5574619368276"/>
    <n v="4441.9755178400437"/>
    <n v="5018.3401095971521"/>
    <n v="5661.2304756509347"/>
    <n v="6397.8801433394501"/>
    <n v="7208.6908023182841"/>
    <n v="8122.0605617137571"/>
    <n v="9173.3166013080972"/>
    <n v="10360.078821063202"/>
    <n v="11700.531328370591"/>
  </r>
  <r>
    <x v="0"/>
    <x v="1"/>
    <x v="1"/>
    <x v="9"/>
    <x v="11"/>
    <n v="126551.32664003305"/>
    <n v="126828.75428518414"/>
    <n v="143578.2181145105"/>
    <n v="162578.48840032009"/>
    <n v="183704.68899065591"/>
    <n v="207145.46688543589"/>
    <n v="234797.71842233744"/>
    <n v="265111.35254747281"/>
    <n v="298885.82857732713"/>
    <n v="337610.93266425666"/>
    <n v="380240.4492460356"/>
    <n v="428226.90936488099"/>
    <n v="483428.74201980967"/>
    <n v="545704.78354818327"/>
    <n v="615972.00055563042"/>
  </r>
  <r>
    <x v="0"/>
    <x v="1"/>
    <x v="1"/>
    <x v="9"/>
    <x v="12"/>
    <n v="79935.738123531337"/>
    <n v="79713.317631167374"/>
    <n v="89899.936003881405"/>
    <n v="101473.30934703727"/>
    <n v="114529.24615389906"/>
    <n v="129144.88712549176"/>
    <n v="146580.39061224079"/>
    <n v="165833.18041093502"/>
    <n v="187284.78839832707"/>
    <n v="211877.75556317176"/>
    <n v="239017.81770149685"/>
    <n v="269679.25383484049"/>
    <n v="305055.13944596646"/>
    <n v="345097.54014822893"/>
    <n v="390409.37121304584"/>
  </r>
  <r>
    <x v="0"/>
    <x v="1"/>
    <x v="1"/>
    <x v="9"/>
    <x v="13"/>
    <n v="0"/>
    <n v="0"/>
    <n v="0"/>
    <n v="0"/>
    <n v="0"/>
    <n v="0"/>
    <n v="0"/>
    <n v="0"/>
    <n v="0"/>
    <n v="0"/>
    <n v="0"/>
    <n v="0"/>
    <n v="0"/>
    <n v="0"/>
    <n v="0"/>
  </r>
  <r>
    <x v="0"/>
    <x v="2"/>
    <x v="1"/>
    <x v="9"/>
    <x v="2"/>
    <n v="2938.1301181939225"/>
    <n v="2948.2456805959209"/>
    <n v="3331.6350904426731"/>
    <n v="3763.4237083683092"/>
    <n v="4241.5195754775623"/>
    <n v="4803.3472894019642"/>
    <n v="5442.3598259243499"/>
    <n v="6153.0862941908445"/>
    <n v="6952.964118223822"/>
    <n v="7852.8980740940769"/>
    <n v="8858.0655718775124"/>
    <n v="10013.388562321019"/>
    <n v="11306.725573188558"/>
    <n v="12765.739786929575"/>
    <n v="14413.478257076908"/>
  </r>
  <r>
    <x v="0"/>
    <x v="2"/>
    <x v="1"/>
    <x v="9"/>
    <x v="3"/>
    <n v="1001.3641643839125"/>
    <n v="1012.3036416034488"/>
    <n v="1151.9866913200219"/>
    <n v="1309.2455304318576"/>
    <n v="1481.9884228913381"/>
    <n v="1683.8429358333576"/>
    <n v="1912.3037557905313"/>
    <n v="2165.9387966309919"/>
    <n v="2452.1356764194875"/>
    <n v="2775.1281720272154"/>
    <n v="3136.4110462963063"/>
    <n v="3551.7320744942408"/>
    <n v="4016.9201780347062"/>
    <n v="4542.2508699761474"/>
    <n v="5136.3792377124137"/>
  </r>
  <r>
    <x v="0"/>
    <x v="2"/>
    <x v="1"/>
    <x v="9"/>
    <x v="4"/>
    <n v="1792.6822940322693"/>
    <n v="1810.5343417771401"/>
    <n v="2058.3258982899274"/>
    <n v="2338.9842471590523"/>
    <n v="2651.5182672269348"/>
    <n v="3019.2242672791699"/>
    <n v="3439.1093118736062"/>
    <n v="3908.2221279259838"/>
    <n v="4438.0039646951191"/>
    <n v="5035.9029558528491"/>
    <n v="5706.1375563062502"/>
    <n v="6478.4233771524659"/>
    <n v="7345.5945562189763"/>
    <n v="8327.1149384170567"/>
    <n v="9438.9145700292393"/>
  </r>
  <r>
    <x v="0"/>
    <x v="2"/>
    <x v="1"/>
    <x v="9"/>
    <x v="5"/>
    <n v="369.0837676350144"/>
    <n v="373.65600822554092"/>
    <n v="425.36457124183295"/>
    <n v="484.78254995178327"/>
    <n v="549.32264297032498"/>
    <n v="624.04529347733796"/>
    <n v="708.9371903023839"/>
    <n v="803.90706917709065"/>
    <n v="911.04463851962964"/>
    <n v="1031.7362939460213"/>
    <n v="1167.0360451152501"/>
    <n v="1322.8700359276938"/>
    <n v="1497.7243244044112"/>
    <n v="1695.6401537674387"/>
    <n v="1919.8489230358327"/>
  </r>
  <r>
    <x v="0"/>
    <x v="2"/>
    <x v="1"/>
    <x v="9"/>
    <x v="6"/>
    <n v="7673.2545146658913"/>
    <n v="7764.9176404799455"/>
    <n v="8836.652759205208"/>
    <n v="10041.380301136705"/>
    <n v="11353.607531913633"/>
    <n v="12880.255929571176"/>
    <n v="14612.792171216484"/>
    <n v="16567.440973492616"/>
    <n v="18789.093633456036"/>
    <n v="21294.774307640258"/>
    <n v="24086.839128335727"/>
    <n v="27292.072069866885"/>
    <n v="30886.593698918292"/>
    <n v="34953.458062326128"/>
    <n v="39560.611753411358"/>
  </r>
  <r>
    <x v="0"/>
    <x v="2"/>
    <x v="1"/>
    <x v="9"/>
    <x v="7"/>
    <n v="327.29853666574758"/>
    <n v="329.32785797317257"/>
    <n v="372.84528488608476"/>
    <n v="421.73197470011451"/>
    <n v="475.26337157448398"/>
    <n v="537.87396001715922"/>
    <n v="609.1698745732923"/>
    <n v="689.09035956906291"/>
    <n v="779.53711379371759"/>
    <n v="881.30527849702867"/>
    <n v="994.67833974490247"/>
    <n v="1124.834056382884"/>
    <n v="1270.5699026798945"/>
    <n v="1435.080856117957"/>
    <n v="1621.0396799182622"/>
  </r>
  <r>
    <x v="0"/>
    <x v="2"/>
    <x v="1"/>
    <x v="9"/>
    <x v="8"/>
    <n v="2928.4029910275108"/>
    <n v="2958.0807652512531"/>
    <n v="3368.5007097222674"/>
    <n v="3830.8377730476313"/>
    <n v="4344.7193515135505"/>
    <n v="4948.8282519226241"/>
    <n v="5634.8947434092752"/>
    <n v="6399.6626717285035"/>
    <n v="7264.412966741842"/>
    <n v="8240.9369104667039"/>
    <n v="9335.6094152814367"/>
    <n v="10597.438019002229"/>
    <n v="12014.935690077607"/>
    <n v="13620.198352379304"/>
    <n v="15440.126767467478"/>
  </r>
  <r>
    <x v="0"/>
    <x v="2"/>
    <x v="1"/>
    <x v="9"/>
    <x v="9"/>
    <n v="0"/>
    <n v="0"/>
    <n v="0"/>
    <n v="0"/>
    <n v="0"/>
    <n v="0"/>
    <n v="0"/>
    <n v="0"/>
    <n v="0"/>
    <n v="0"/>
    <n v="0"/>
    <n v="0"/>
    <n v="0"/>
    <n v="0"/>
    <n v="0"/>
  </r>
  <r>
    <x v="0"/>
    <x v="2"/>
    <x v="1"/>
    <x v="9"/>
    <x v="10"/>
    <n v="10.454912691698622"/>
    <n v="10.598146683342138"/>
    <n v="12.066417323581064"/>
    <n v="13.727772895897404"/>
    <n v="15.557675750535367"/>
    <n v="17.697929345108484"/>
    <n v="20.125325501942939"/>
    <n v="22.827561030276598"/>
    <n v="25.882114626749903"/>
    <n v="29.33131098004856"/>
    <n v="33.192351770394133"/>
    <n v="37.636256365553976"/>
    <n v="42.620119503682176"/>
    <n v="48.255883923143109"/>
    <n v="54.639531962908748"/>
  </r>
  <r>
    <x v="0"/>
    <x v="2"/>
    <x v="1"/>
    <x v="9"/>
    <x v="11"/>
    <n v="237.16354636861877"/>
    <n v="240.10768577314005"/>
    <n v="273.60127285246375"/>
    <n v="311.37050773652641"/>
    <n v="352.85105139972745"/>
    <n v="401.33608066736241"/>
    <n v="456.21386177737429"/>
    <n v="517.1542300066294"/>
    <n v="585.97412485715711"/>
    <n v="663.71882105539419"/>
    <n v="750.7533039627632"/>
    <n v="850.85751503549625"/>
    <n v="963.0563716563953"/>
    <n v="1089.840427787042"/>
    <n v="1233.3144218451127"/>
  </r>
  <r>
    <x v="0"/>
    <x v="2"/>
    <x v="1"/>
    <x v="9"/>
    <x v="12"/>
    <n v="2352.9015216514904"/>
    <n v="2370.2172329799291"/>
    <n v="2690.1020105043945"/>
    <n v="3050.5509225841051"/>
    <n v="3451.3199201954576"/>
    <n v="3923.6767090769922"/>
    <n v="4463.9218084300564"/>
    <n v="5067.7070800244892"/>
    <n v="5749.3682832679751"/>
    <n v="6519.4113372152187"/>
    <n v="7383.1915474600391"/>
    <n v="8379.6292106059318"/>
    <n v="9499.8147625419351"/>
    <n v="10769.363255253083"/>
    <n v="12209.829423608193"/>
  </r>
  <r>
    <x v="0"/>
    <x v="2"/>
    <x v="1"/>
    <x v="9"/>
    <x v="13"/>
    <n v="0"/>
    <n v="0"/>
    <n v="0"/>
    <n v="0"/>
    <n v="0"/>
    <n v="0"/>
    <n v="0"/>
    <n v="0"/>
    <n v="0"/>
    <n v="0"/>
    <n v="0"/>
    <n v="0"/>
    <n v="0"/>
    <n v="0"/>
    <n v="0"/>
  </r>
  <r>
    <x v="0"/>
    <x v="3"/>
    <x v="1"/>
    <x v="9"/>
    <x v="2"/>
    <n v="19996.103945647457"/>
    <n v="20161.931518180612"/>
    <n v="22739.295576337834"/>
    <n v="25688.833113022039"/>
    <n v="28955.573548284374"/>
    <n v="32725.269722163979"/>
    <n v="37253.279688143557"/>
    <n v="42149.757110616541"/>
    <n v="47663.639800815363"/>
    <n v="53873.684861236121"/>
    <n v="60833.403403579883"/>
    <n v="68702.552773253978"/>
    <n v="77772.466851016376"/>
    <n v="88033.267812469247"/>
    <n v="99654.913220688541"/>
  </r>
  <r>
    <x v="0"/>
    <x v="3"/>
    <x v="1"/>
    <x v="9"/>
    <x v="3"/>
    <n v="42896.305283246256"/>
    <n v="43742.711978965468"/>
    <n v="49841.247094331717"/>
    <n v="56758.894287496281"/>
    <n v="64292.843786786987"/>
    <n v="72889.525967320951"/>
    <n v="83129.640395156413"/>
    <n v="94098.253864620914"/>
    <n v="106457.75040394219"/>
    <n v="120385.5466741594"/>
    <n v="135948.43654398908"/>
    <n v="153511.3227659135"/>
    <n v="173780.9122450361"/>
    <n v="196704.82104869492"/>
    <n v="222665.75425025309"/>
  </r>
  <r>
    <x v="0"/>
    <x v="3"/>
    <x v="1"/>
    <x v="9"/>
    <x v="4"/>
    <n v="34702.794685441775"/>
    <n v="35145.943652529546"/>
    <n v="39771.530315553864"/>
    <n v="45046.701363936503"/>
    <n v="50877.479172676074"/>
    <n v="57594.047019374077"/>
    <n v="65674.100844432833"/>
    <n v="74396.766835589224"/>
    <n v="84213.328048636089"/>
    <n v="95266.183552153641"/>
    <n v="107651.06270715651"/>
    <n v="121652.55366089306"/>
    <n v="137815.44228989902"/>
    <n v="156092.41815329378"/>
    <n v="176748.77282145625"/>
  </r>
  <r>
    <x v="0"/>
    <x v="3"/>
    <x v="1"/>
    <x v="9"/>
    <x v="5"/>
    <n v="31490.548735713015"/>
    <n v="31975.806849047658"/>
    <n v="36274.302012350694"/>
    <n v="41277.529308195764"/>
    <n v="46646.145192382632"/>
    <n v="52693.782187481534"/>
    <n v="59935.436810830688"/>
    <n v="67737.003476642451"/>
    <n v="76477.077032199217"/>
    <n v="86270.783962074391"/>
    <n v="97210.964333929282"/>
    <n v="109565.83419397543"/>
    <n v="123850.42859909761"/>
    <n v="140014.54946114434"/>
    <n v="158287.30348535767"/>
  </r>
  <r>
    <x v="0"/>
    <x v="3"/>
    <x v="1"/>
    <x v="9"/>
    <x v="6"/>
    <n v="98092.753568674903"/>
    <n v="99971.420305160587"/>
    <n v="113750.87138477758"/>
    <n v="129381.51647455333"/>
    <n v="146145.61819807586"/>
    <n v="165203.95857095916"/>
    <n v="188059.25693222316"/>
    <n v="213205.98911506485"/>
    <n v="241837.44472525828"/>
    <n v="274094.75795784814"/>
    <n v="310017.67887266516"/>
    <n v="350554.96697846107"/>
    <n v="397510.02356568008"/>
    <n v="450845.62772632157"/>
    <n v="511363.63844055706"/>
  </r>
  <r>
    <x v="0"/>
    <x v="3"/>
    <x v="1"/>
    <x v="9"/>
    <x v="7"/>
    <n v="40356.836445977358"/>
    <n v="40549.230361749978"/>
    <n v="45513.075052345768"/>
    <n v="51124.6941310599"/>
    <n v="57204.382881115649"/>
    <n v="64142.887092089943"/>
    <n v="72505.337437512746"/>
    <n v="81491.175696280028"/>
    <n v="91585.263594385367"/>
    <n v="102872.90041403816"/>
    <n v="115393.44966091745"/>
    <n v="129450.04163585497"/>
    <n v="145623.72083701886"/>
    <n v="163823.91072937459"/>
    <n v="184301.3932011055"/>
  </r>
  <r>
    <x v="0"/>
    <x v="3"/>
    <x v="1"/>
    <x v="9"/>
    <x v="8"/>
    <n v="23869.538844718689"/>
    <n v="24292.583112268403"/>
    <n v="27653.757966457739"/>
    <n v="31488.99079188348"/>
    <n v="35736.731289563031"/>
    <n v="40629.09083736084"/>
    <n v="46486.410707817107"/>
    <n v="52803.627877743929"/>
    <n v="59939.30167683246"/>
    <n v="67986.290870360623"/>
    <n v="77008.633843963296"/>
    <n v="87232.061810213228"/>
    <n v="99070.415389922462"/>
    <n v="112493.82742009973"/>
    <n v="127720.2851093853"/>
  </r>
  <r>
    <x v="0"/>
    <x v="3"/>
    <x v="1"/>
    <x v="9"/>
    <x v="9"/>
    <n v="0"/>
    <n v="0"/>
    <n v="0"/>
    <n v="0"/>
    <n v="0"/>
    <n v="0"/>
    <n v="0"/>
    <n v="0"/>
    <n v="0"/>
    <n v="0"/>
    <n v="0"/>
    <n v="0"/>
    <n v="0"/>
    <n v="0"/>
    <n v="0"/>
  </r>
  <r>
    <x v="0"/>
    <x v="3"/>
    <x v="1"/>
    <x v="9"/>
    <x v="10"/>
    <n v="688.28705903401499"/>
    <n v="694.70009383073443"/>
    <n v="782.2789109695251"/>
    <n v="881.72106338706965"/>
    <n v="989.98525021610612"/>
    <n v="1113.4682260982343"/>
    <n v="1261.2917524696525"/>
    <n v="1418.986179995012"/>
    <n v="1595.554779860913"/>
    <n v="1793.318523169987"/>
    <n v="2013.297819001484"/>
    <n v="2260.5933786635646"/>
    <n v="2545.0043910273221"/>
    <n v="2865.3994837594055"/>
    <n v="3226.0651323819648"/>
  </r>
  <r>
    <x v="0"/>
    <x v="3"/>
    <x v="1"/>
    <x v="9"/>
    <x v="11"/>
    <n v="42303.764098755382"/>
    <n v="42994.759787839212"/>
    <n v="48819.441885429194"/>
    <n v="55432.073938016496"/>
    <n v="62630.129834719504"/>
    <n v="70845.399206871502"/>
    <n v="80648.94920475375"/>
    <n v="91128.170553937161"/>
    <n v="102917.03263721667"/>
    <n v="116181.23000157242"/>
    <n v="130982.23382487748"/>
    <n v="147665.67747734278"/>
    <n v="166906.71970008625"/>
    <n v="188638.83709530855"/>
    <n v="213211.11336817415"/>
  </r>
  <r>
    <x v="0"/>
    <x v="3"/>
    <x v="1"/>
    <x v="9"/>
    <x v="12"/>
    <n v="25685.309354854846"/>
    <n v="26062.713135130904"/>
    <n v="29570.900890363737"/>
    <n v="33560.309877600157"/>
    <n v="37973.443017940619"/>
    <n v="43074.952557550154"/>
    <n v="49241.626784599903"/>
    <n v="55918.766426433729"/>
    <n v="63449.886914274146"/>
    <n v="71951.711123653411"/>
    <n v="81503.813342076377"/>
    <n v="92334.511031092596"/>
    <n v="104875.3554639683"/>
    <n v="119104.67374773567"/>
    <n v="135261.72260327157"/>
  </r>
  <r>
    <x v="0"/>
    <x v="3"/>
    <x v="1"/>
    <x v="9"/>
    <x v="13"/>
    <n v="0"/>
    <n v="0"/>
    <n v="0"/>
    <n v="0"/>
    <n v="0"/>
    <n v="0"/>
    <n v="0"/>
    <n v="0"/>
    <n v="0"/>
    <n v="0"/>
    <n v="0"/>
    <n v="0"/>
    <n v="0"/>
    <n v="0"/>
    <n v="0"/>
  </r>
  <r>
    <x v="0"/>
    <x v="0"/>
    <x v="1"/>
    <x v="10"/>
    <x v="2"/>
    <n v="47881.829262753134"/>
    <n v="57590.995308662968"/>
    <n v="65384.637547822538"/>
    <n v="74219.641361729999"/>
    <n v="84256.076085350825"/>
    <n v="95682.436210451269"/>
    <n v="108669.10196884564"/>
    <n v="123422.32420632587"/>
    <n v="140179.93206358462"/>
    <n v="159203.29701300815"/>
    <n v="180787.72157363521"/>
    <n v="205267.03876875766"/>
    <n v="233014.90280092537"/>
    <n v="264477.874135683"/>
    <n v="300131.06955409714"/>
  </r>
  <r>
    <x v="0"/>
    <x v="0"/>
    <x v="1"/>
    <x v="10"/>
    <x v="3"/>
    <n v="42680.148227343685"/>
    <n v="51681.112250586943"/>
    <n v="59063.04094890022"/>
    <n v="67430.474230648266"/>
    <n v="76833.861113586405"/>
    <n v="87485.708796045656"/>
    <n v="99518.391398174281"/>
    <n v="113147.76363030582"/>
    <n v="128663.44377968696"/>
    <n v="146329.09917483534"/>
    <n v="166396.93466029211"/>
    <n v="189176.05473436558"/>
    <n v="215044.87666232118"/>
    <n v="244440.57480157641"/>
    <n v="277849.28161421564"/>
  </r>
  <r>
    <x v="0"/>
    <x v="0"/>
    <x v="1"/>
    <x v="10"/>
    <x v="4"/>
    <n v="133734.46794876645"/>
    <n v="161669.82836224828"/>
    <n v="184384.37438724411"/>
    <n v="210259.02967411041"/>
    <n v="239721.79313439009"/>
    <n v="273270.05828416441"/>
    <n v="311461.82083512319"/>
    <n v="354930.81729428598"/>
    <n v="404396.49042640196"/>
    <n v="460667.01969618606"/>
    <n v="524677.55318060191"/>
    <n v="597509.76777331671"/>
    <n v="680349.99041270826"/>
    <n v="774542.8732549604"/>
    <n v="881680.35596012464"/>
  </r>
  <r>
    <x v="0"/>
    <x v="0"/>
    <x v="1"/>
    <x v="10"/>
    <x v="5"/>
    <n v="50125.04107043636"/>
    <n v="60878.159115000504"/>
    <n v="69724.651300113153"/>
    <n v="79994.068416994909"/>
    <n v="91373.637552098749"/>
    <n v="104192.59830562968"/>
    <n v="118763.22139453"/>
    <n v="135394.5698168641"/>
    <n v="154320.17307876708"/>
    <n v="175821.13874383678"/>
    <n v="200280.98945484281"/>
    <n v="228119.45415941736"/>
    <n v="259810.93825619994"/>
    <n v="295879.88892500749"/>
    <n v="336971.82486829063"/>
  </r>
  <r>
    <x v="0"/>
    <x v="0"/>
    <x v="1"/>
    <x v="10"/>
    <x v="6"/>
    <n v="175622.69468746532"/>
    <n v="213901.8964347564"/>
    <n v="245122.24357091042"/>
    <n v="280285.79738525045"/>
    <n v="319595.50821097451"/>
    <n v="364094.11401356448"/>
    <n v="414681.86056114954"/>
    <n v="472934.49592090939"/>
    <n v="539745.59280733857"/>
    <n v="615830.01565083978"/>
    <n v="702083.59172921069"/>
    <n v="800055.24606798578"/>
    <n v="911651.03184575529"/>
    <n v="1038769.472647979"/>
    <n v="1183621.2369661264"/>
  </r>
  <r>
    <x v="0"/>
    <x v="0"/>
    <x v="1"/>
    <x v="10"/>
    <x v="7"/>
    <n v="6804.8674211568123"/>
    <n v="8240.1564495841976"/>
    <n v="9398.0632246723999"/>
    <n v="10708.724892580905"/>
    <n v="12182.257267556211"/>
    <n v="13853.467609699255"/>
    <n v="15756.239053736517"/>
    <n v="17934.601985492092"/>
    <n v="20423.797884754211"/>
    <n v="23254.176210047623"/>
    <n v="26463.092129399527"/>
    <n v="30107.000067317698"/>
    <n v="34250.642277783867"/>
    <n v="38960.830682079526"/>
    <n v="44317.337799764377"/>
  </r>
  <r>
    <x v="0"/>
    <x v="0"/>
    <x v="1"/>
    <x v="10"/>
    <x v="8"/>
    <n v="21141.981730378702"/>
    <n v="25531.9102887138"/>
    <n v="29138.333824782327"/>
    <n v="33230.457513876609"/>
    <n v="37867.632170464931"/>
    <n v="43145.211186416083"/>
    <n v="49121.967454595462"/>
    <n v="55908.827518697675"/>
    <n v="63636.154176224169"/>
    <n v="72423.027667147107"/>
    <n v="82408.593987625733"/>
    <n v="93765.638283116743"/>
    <n v="106678.7859876947"/>
    <n v="121362.13730579987"/>
    <n v="138071.6516296051"/>
  </r>
  <r>
    <x v="0"/>
    <x v="0"/>
    <x v="1"/>
    <x v="10"/>
    <x v="9"/>
    <n v="8356.4850581181072"/>
    <n v="10142.847247349113"/>
    <n v="11595.141935841659"/>
    <n v="13275.739513400322"/>
    <n v="15171.627992887368"/>
    <n v="17336.185400241004"/>
    <n v="19806.678200491722"/>
    <n v="22625.385468430068"/>
    <n v="25840.672333466879"/>
    <n v="29508.17437070001"/>
    <n v="33688.621212047008"/>
    <n v="38453.251468173366"/>
    <n v="43885.004427718974"/>
    <n v="50071.427002171236"/>
    <n v="57120.459695922415"/>
  </r>
  <r>
    <x v="0"/>
    <x v="0"/>
    <x v="1"/>
    <x v="10"/>
    <x v="10"/>
    <n v="13331.831922716097"/>
    <n v="16046.166264941203"/>
    <n v="18195.411874739268"/>
    <n v="20631.624152717253"/>
    <n v="23371.258550221704"/>
    <n v="26463.289516788474"/>
    <n v="29950.214627601297"/>
    <n v="33890.265380648169"/>
    <n v="38353.836744849817"/>
    <n v="43408.202122850424"/>
    <n v="49123.411174357658"/>
    <n v="55586.887240630545"/>
    <n v="62900.195768267236"/>
    <n v="71175.065595976354"/>
    <n v="80538.73497175434"/>
  </r>
  <r>
    <x v="0"/>
    <x v="0"/>
    <x v="1"/>
    <x v="10"/>
    <x v="11"/>
    <n v="13012.853416278987"/>
    <n v="15753.463026243466"/>
    <n v="17996.106108552256"/>
    <n v="20540.334967756451"/>
    <n v="23398.564656924857"/>
    <n v="26636.758077546354"/>
    <n v="30294.035229162691"/>
    <n v="34435.044932846125"/>
    <n v="39147.832883292416"/>
    <n v="44512.328814795364"/>
    <n v="50604.764326153563"/>
    <n v="57518.91634847808"/>
    <n v="65369.123393205635"/>
    <n v="74286.875261407287"/>
    <n v="84419.977977941409"/>
  </r>
  <r>
    <x v="0"/>
    <x v="0"/>
    <x v="1"/>
    <x v="10"/>
    <x v="12"/>
    <n v="54853.946499777623"/>
    <n v="66314.686001655384"/>
    <n v="75714.682737233496"/>
    <n v="86369.090920983639"/>
    <n v="98511.265939138888"/>
    <n v="112377.14541430153"/>
    <n v="128210.3120625351"/>
    <n v="146266.56970831621"/>
    <n v="166838.98901524005"/>
    <n v="190300.2327601533"/>
    <n v="217048.9807099594"/>
    <n v="247553.90329329966"/>
    <n v="282344.14694347745"/>
    <n v="322031.50924451154"/>
    <n v="367295.12463728024"/>
  </r>
  <r>
    <x v="0"/>
    <x v="0"/>
    <x v="1"/>
    <x v="10"/>
    <x v="13"/>
    <n v="1712.5248133403531"/>
    <n v="2081.1299609784387"/>
    <n v="2380.4261714483473"/>
    <n v="2726.1896770006142"/>
    <n v="3113.6245483674284"/>
    <n v="3556.2375908008025"/>
    <n v="4059.7366020683235"/>
    <n v="4631.4571735774143"/>
    <n v="5282.1278260743393"/>
    <n v="6023.7607561139466"/>
    <n v="6868.221914627552"/>
    <n v="7829.6906831503329"/>
    <n v="8924.494041701475"/>
    <n v="10170.319388811276"/>
    <n v="11589.045863317331"/>
  </r>
  <r>
    <x v="0"/>
    <x v="1"/>
    <x v="1"/>
    <x v="10"/>
    <x v="2"/>
    <n v="14190.036263822203"/>
    <n v="17111.258614837909"/>
    <n v="19473.01603821235"/>
    <n v="22154.950450204284"/>
    <n v="25202.044536321733"/>
    <n v="28671.175229809865"/>
    <n v="32614.944666802578"/>
    <n v="37099.262484475388"/>
    <n v="42199.915641852414"/>
    <n v="48001.621110877786"/>
    <n v="54597.821422037283"/>
    <n v="62095.618916754349"/>
    <n v="70622.235838341556"/>
    <n v="80314.211168287497"/>
    <n v="91327.728112724799"/>
  </r>
  <r>
    <x v="0"/>
    <x v="1"/>
    <x v="1"/>
    <x v="10"/>
    <x v="3"/>
    <n v="54354.041472984674"/>
    <n v="65911.420256070895"/>
    <n v="75387.256039511878"/>
    <n v="86114.580675952908"/>
    <n v="98180.763343756233"/>
    <n v="111836.38670282779"/>
    <n v="127261.29200552183"/>
    <n v="144734.38806044986"/>
    <n v="164627.43568724877"/>
    <n v="187286.69662075545"/>
    <n v="213042.31408594531"/>
    <n v="242289.77143377566"/>
    <n v="275515.2381947604"/>
    <n v="313267.55862741504"/>
    <n v="356173.90369357599"/>
  </r>
  <r>
    <x v="0"/>
    <x v="1"/>
    <x v="1"/>
    <x v="10"/>
    <x v="4"/>
    <n v="25827.991896173851"/>
    <n v="31287.129913682129"/>
    <n v="35751.894553777289"/>
    <n v="40843.840551193876"/>
    <n v="46649.898104649954"/>
    <n v="53268.902931374323"/>
    <n v="60813.579189292017"/>
    <n v="69411.978432013449"/>
    <n v="79209.696067179713"/>
    <n v="90370.049863139706"/>
    <n v="103081.48761164139"/>
    <n v="117557.57337048592"/>
    <n v="134042.33067820049"/>
    <n v="152818.87627412524"/>
    <n v="174195.32097006458"/>
  </r>
  <r>
    <x v="0"/>
    <x v="1"/>
    <x v="1"/>
    <x v="10"/>
    <x v="5"/>
    <n v="15972.925109682983"/>
    <n v="19405.033224725354"/>
    <n v="22207.293613601105"/>
    <n v="25452.992436931523"/>
    <n v="29058.789168535881"/>
    <n v="33100.482473574833"/>
    <n v="37682.62589851411"/>
    <n v="42913.822606924026"/>
    <n v="48868.562235691446"/>
    <n v="55639.714446144833"/>
    <n v="63354.539482856948"/>
    <n v="72134.28578557822"/>
    <n v="82126.586197175013"/>
    <n v="93509.593339344443"/>
    <n v="106472.60360296766"/>
  </r>
  <r>
    <x v="0"/>
    <x v="1"/>
    <x v="1"/>
    <x v="10"/>
    <x v="6"/>
    <n v="84930.235973521587"/>
    <n v="103135.99312161029"/>
    <n v="117989.26244472631"/>
    <n v="134791.06015796459"/>
    <n v="153507.01514313719"/>
    <n v="174578.57644596888"/>
    <n v="198441.36807482428"/>
    <n v="225940.51705458073"/>
    <n v="257491.85131582391"/>
    <n v="293406.57851923082"/>
    <n v="334059.62611928897"/>
    <n v="380161.70508103317"/>
    <n v="432603.92078799137"/>
    <n v="492314.38489794004"/>
    <n v="560308.08369567106"/>
  </r>
  <r>
    <x v="0"/>
    <x v="1"/>
    <x v="1"/>
    <x v="10"/>
    <x v="7"/>
    <n v="17047.058349264706"/>
    <n v="20590.799628836932"/>
    <n v="23447.877942969826"/>
    <n v="26679.006975572116"/>
    <n v="30302.94498613388"/>
    <n v="34403.653493293714"/>
    <n v="39067.158985167946"/>
    <n v="44410.879929349052"/>
    <n v="50520.540228065765"/>
    <n v="57463.850819923813"/>
    <n v="65328.470948011978"/>
    <n v="74250.845964126071"/>
    <n v="84391.905620287071"/>
    <n v="95917.909164372933"/>
    <n v="109019.93818731156"/>
  </r>
  <r>
    <x v="0"/>
    <x v="1"/>
    <x v="1"/>
    <x v="10"/>
    <x v="8"/>
    <n v="59992.605999811043"/>
    <n v="72691.543075596579"/>
    <n v="83216.698187082104"/>
    <n v="95144.335989692554"/>
    <n v="108719.58589885134"/>
    <n v="124187.15464621874"/>
    <n v="141720.79252539377"/>
    <n v="161660.48134075949"/>
    <n v="184411.57491786027"/>
    <n v="210344.37320495301"/>
    <n v="239884.64964481085"/>
    <n v="273539.51236751617"/>
    <n v="311884.23177025089"/>
    <n v="355586.33801929344"/>
    <n v="405386.08727809507"/>
  </r>
  <r>
    <x v="0"/>
    <x v="1"/>
    <x v="1"/>
    <x v="10"/>
    <x v="9"/>
    <n v="4308.1844072754993"/>
    <n v="5190.5920758262209"/>
    <n v="5892.8254495311985"/>
    <n v="6700.0028983500797"/>
    <n v="7606.9361696301676"/>
    <n v="8637.1824989783654"/>
    <n v="9807.3106742353084"/>
    <n v="11136.286444183537"/>
    <n v="12645.428958854467"/>
    <n v="14358.861450512059"/>
    <n v="16303.572167310966"/>
    <n v="18510.436870938145"/>
    <n v="21014.458101901932"/>
    <n v="23856.295281084003"/>
    <n v="27084.191149920684"/>
  </r>
  <r>
    <x v="0"/>
    <x v="1"/>
    <x v="1"/>
    <x v="10"/>
    <x v="10"/>
    <n v="42026.819894594344"/>
    <n v="51114.560292402559"/>
    <n v="58493.400358097686"/>
    <n v="66892.025064262212"/>
    <n v="76358.695148923347"/>
    <n v="87083.4895502687"/>
    <n v="99220.453772707857"/>
    <n v="113002.75633263125"/>
    <n v="128722.6989716086"/>
    <n v="146637.1711348308"/>
    <n v="167011.50812952712"/>
    <n v="190178.59881910874"/>
    <n v="216528.26335400974"/>
    <n v="246506.0669561325"/>
    <n v="280632.10560630594"/>
  </r>
  <r>
    <x v="0"/>
    <x v="1"/>
    <x v="1"/>
    <x v="10"/>
    <x v="11"/>
    <n v="77415.313897580403"/>
    <n v="94026.590183465887"/>
    <n v="107699.55688808025"/>
    <n v="123203.00950911301"/>
    <n v="140630.02302122614"/>
    <n v="160363.62582386515"/>
    <n v="182653.88163651247"/>
    <n v="207906.11151824638"/>
    <n v="236678.93712775785"/>
    <n v="269484.9157607354"/>
    <n v="306802.07979443466"/>
    <n v="349204.12042991456"/>
    <n v="397402.56215894432"/>
    <n v="452201.81262011029"/>
    <n v="514520.55294778006"/>
  </r>
  <r>
    <x v="0"/>
    <x v="1"/>
    <x v="1"/>
    <x v="10"/>
    <x v="12"/>
    <n v="18855.525909533644"/>
    <n v="22787.74381773825"/>
    <n v="26002.926205768454"/>
    <n v="29651.559736931438"/>
    <n v="33807.393764904424"/>
    <n v="38551.842054812005"/>
    <n v="43969.182579509252"/>
    <n v="50147.333369699998"/>
    <n v="57186.599762496131"/>
    <n v="65213.995110586009"/>
    <n v="74364.856707311847"/>
    <n v="84798.940592493236"/>
    <n v="96697.228135082114"/>
    <n v="110269.11408153472"/>
    <n v="125747.53302558372"/>
  </r>
  <r>
    <x v="0"/>
    <x v="1"/>
    <x v="1"/>
    <x v="10"/>
    <x v="13"/>
    <n v="21050.181267200463"/>
    <n v="25524.619968518069"/>
    <n v="29084.278717677167"/>
    <n v="33141.765690296888"/>
    <n v="37656.623305485547"/>
    <n v="42808.638716910609"/>
    <n v="48664.430745554186"/>
    <n v="55301.51604380209"/>
    <n v="62836.215855808798"/>
    <n v="71402.543398003647"/>
    <n v="81135.867282304243"/>
    <n v="92184.717748726049"/>
    <n v="104729.62950921296"/>
    <n v="118985.81014367723"/>
    <n v="135192.26155463918"/>
  </r>
  <r>
    <x v="0"/>
    <x v="2"/>
    <x v="1"/>
    <x v="10"/>
    <x v="2"/>
    <n v="35143.702343177611"/>
    <n v="42286.274527523012"/>
    <n v="48018.559721096964"/>
    <n v="54517.903082550627"/>
    <n v="61890.872484794374"/>
    <n v="70269.43529430138"/>
    <n v="79778.008241594507"/>
    <n v="90571.095412135153"/>
    <n v="102826.48336894427"/>
    <n v="116741.86897291179"/>
    <n v="132535.94491506388"/>
    <n v="150461.60543433423"/>
    <n v="170814.87744889015"/>
    <n v="193914.63851948417"/>
    <n v="220128.04784907104"/>
  </r>
  <r>
    <x v="0"/>
    <x v="2"/>
    <x v="1"/>
    <x v="10"/>
    <x v="3"/>
    <n v="27938.099910384419"/>
    <n v="33866.856462723605"/>
    <n v="38728.216519781825"/>
    <n v="44239.016220239893"/>
    <n v="50440.371235937149"/>
    <n v="57458.249220101599"/>
    <n v="65385.454846400717"/>
    <n v="74365.436060599415"/>
    <n v="84587.818565243637"/>
    <n v="96229.462809999124"/>
    <n v="109460.16452642991"/>
    <n v="124483.89072571712"/>
    <n v="141550.16433729624"/>
    <n v="160940.02261986671"/>
    <n v="182975.10312248176"/>
  </r>
  <r>
    <x v="0"/>
    <x v="2"/>
    <x v="1"/>
    <x v="10"/>
    <x v="4"/>
    <n v="78046.800119960622"/>
    <n v="94518.714596275982"/>
    <n v="107979.4538209"/>
    <n v="123327.12564554287"/>
    <n v="140823.46913637599"/>
    <n v="160765.60344165715"/>
    <n v="183492.02914372986"/>
    <n v="209387.68712630213"/>
    <n v="238889.99812692194"/>
    <n v="272489.21620055265"/>
    <n v="310750.83963414381"/>
    <n v="354314.75227605295"/>
    <n v="403916.02316591144"/>
    <n v="460399.08575320663"/>
    <n v="524691.3762300096"/>
  </r>
  <r>
    <x v="0"/>
    <x v="2"/>
    <x v="1"/>
    <x v="10"/>
    <x v="5"/>
    <n v="57391.131134341325"/>
    <n v="69670.844735493258"/>
    <n v="79699.641667872769"/>
    <n v="91294.866481017394"/>
    <n v="104201.98270294747"/>
    <n v="118681.20301797372"/>
    <n v="135097.41815250815"/>
    <n v="153831.69112022672"/>
    <n v="175153.1709522848"/>
    <n v="199392.46471531549"/>
    <n v="226998.198257248"/>
    <n v="258407.52367915327"/>
    <n v="294146.76587854896"/>
    <n v="334843.32976743783"/>
    <n v="381168.48998691607"/>
  </r>
  <r>
    <x v="0"/>
    <x v="2"/>
    <x v="1"/>
    <x v="10"/>
    <x v="6"/>
    <n v="126642.26280233364"/>
    <n v="153672.15409660403"/>
    <n v="175736.53646305777"/>
    <n v="200711.38772157731"/>
    <n v="228592.28995131576"/>
    <n v="259997.71987747343"/>
    <n v="295564.12304874772"/>
    <n v="336491.90257660119"/>
    <n v="383409.9658698269"/>
    <n v="436809.72029253806"/>
    <n v="497275.62429979461"/>
    <n v="565853.10488640377"/>
    <n v="643845.15019864915"/>
    <n v="732617.56518273766"/>
    <n v="833666.12525449647"/>
  </r>
  <r>
    <x v="0"/>
    <x v="2"/>
    <x v="1"/>
    <x v="10"/>
    <x v="7"/>
    <n v="5844.2509804116526"/>
    <n v="7051.3542138323819"/>
    <n v="8022.1109665228614"/>
    <n v="9120.1265391731285"/>
    <n v="10352.560611901217"/>
    <n v="11746.576267316164"/>
    <n v="13330.384094335293"/>
    <n v="15141.925200609907"/>
    <n v="17209.969469288415"/>
    <n v="19558.311576664211"/>
    <n v="22217.017473736767"/>
    <n v="25231.402247235535"/>
    <n v="28654.689950345572"/>
    <n v="32542.378066747275"/>
    <n v="36958.006579689223"/>
  </r>
  <r>
    <x v="0"/>
    <x v="2"/>
    <x v="1"/>
    <x v="10"/>
    <x v="8"/>
    <n v="93374.353850614934"/>
    <n v="113100.90040711526"/>
    <n v="129422.15472861819"/>
    <n v="147934.70454310189"/>
    <n v="169000.16886289389"/>
    <n v="192994.59145862886"/>
    <n v="220192.24848936804"/>
    <n v="251115.76478738681"/>
    <n v="286388.64919625758"/>
    <n v="326582.98295709561"/>
    <n v="372355.47344395396"/>
    <n v="424488.36267113389"/>
    <n v="483872.09135492845"/>
    <n v="551528.95870148367"/>
    <n v="628604.84994868957"/>
  </r>
  <r>
    <x v="0"/>
    <x v="2"/>
    <x v="1"/>
    <x v="10"/>
    <x v="9"/>
    <n v="1226.9800444024927"/>
    <n v="1477.6730232384468"/>
    <n v="1677.0345777349658"/>
    <n v="1905.8337718889529"/>
    <n v="2163.0086740916804"/>
    <n v="2454.9850352890617"/>
    <n v="2786.4110370501194"/>
    <n v="3162.604868651898"/>
    <n v="3589.5492656322576"/>
    <n v="4074.009843598059"/>
    <n v="4623.5619189555327"/>
    <n v="5246.8747911857099"/>
    <n v="5953.7333056165444"/>
    <n v="6755.5471766728124"/>
    <n v="7665.656943534108"/>
  </r>
  <r>
    <x v="0"/>
    <x v="2"/>
    <x v="1"/>
    <x v="10"/>
    <x v="10"/>
    <n v="171748.53154354013"/>
    <n v="208766.9831382655"/>
    <n v="238850.51319959312"/>
    <n v="273119.21018222708"/>
    <n v="311778.36870073801"/>
    <n v="355583.06387190957"/>
    <n v="405167.85834190377"/>
    <n v="461479.3393729236"/>
    <n v="525691.41747530794"/>
    <n v="598858.60036139062"/>
    <n v="682069.99934177462"/>
    <n v="776689.03835788555"/>
    <n v="884300.03170457808"/>
    <n v="1006725.3806133167"/>
    <n v="1146066.1637513356"/>
  </r>
  <r>
    <x v="0"/>
    <x v="2"/>
    <x v="1"/>
    <x v="10"/>
    <x v="11"/>
    <n v="8822.4964692695103"/>
    <n v="10710.47881351146"/>
    <n v="12264.13396955298"/>
    <n v="14028.155526302138"/>
    <n v="16012.664920255784"/>
    <n v="18259.872939666511"/>
    <n v="20798.474628116961"/>
    <n v="23674.660850587668"/>
    <n v="26951.34880938799"/>
    <n v="30686.537292625471"/>
    <n v="34934.86831817573"/>
    <n v="39762.028480115187"/>
    <n v="45248.857875235321"/>
    <n v="51486.644873055433"/>
    <n v="58579.743453693569"/>
  </r>
  <r>
    <x v="0"/>
    <x v="2"/>
    <x v="1"/>
    <x v="10"/>
    <x v="12"/>
    <n v="18791.335142417982"/>
    <n v="22698.716788280475"/>
    <n v="25887.961365123374"/>
    <n v="29506.092975601328"/>
    <n v="33625.422370109089"/>
    <n v="38325.96448500426"/>
    <n v="43690.791940825824"/>
    <n v="49806.442119252504"/>
    <n v="56771.78178657376"/>
    <n v="64711.648795749119"/>
    <n v="73759.221536895697"/>
    <n v="84071.118474082192"/>
    <n v="95825.563114902223"/>
    <n v="109227.51022126673"/>
    <n v="124506.94652175419"/>
  </r>
  <r>
    <x v="0"/>
    <x v="2"/>
    <x v="1"/>
    <x v="10"/>
    <x v="13"/>
    <n v="8602.6708973516179"/>
    <n v="10426.731539663642"/>
    <n v="11883.882894560276"/>
    <n v="13544.153496032954"/>
    <n v="15398.696706763607"/>
    <n v="17513.926315342396"/>
    <n v="19917.275339636624"/>
    <n v="22641.29099764867"/>
    <n v="25733.779983744764"/>
    <n v="29249.729623236432"/>
    <n v="33244.670897873963"/>
    <n v="37779.718262736933"/>
    <n v="42928.940950778408"/>
    <n v="48780.175423272289"/>
    <n v="55430.908004338737"/>
  </r>
  <r>
    <x v="0"/>
    <x v="3"/>
    <x v="1"/>
    <x v="10"/>
    <x v="2"/>
    <n v="12120.983456664857"/>
    <n v="14625.329880964935"/>
    <n v="16659.086231685622"/>
    <n v="18985.262238545234"/>
    <n v="21639.613618501618"/>
    <n v="24666.335737179554"/>
    <n v="28115.680649623351"/>
    <n v="32045.894431927773"/>
    <n v="36525.50316268282"/>
    <n v="41627.491252909807"/>
    <n v="47437.41295250017"/>
    <n v="54053.206296938384"/>
    <n v="61587.356085279745"/>
    <n v="70168.161862086825"/>
    <n v="79951.054454316647"/>
  </r>
  <r>
    <x v="0"/>
    <x v="3"/>
    <x v="1"/>
    <x v="10"/>
    <x v="3"/>
    <n v="19368.258009050263"/>
    <n v="23612.24045725643"/>
    <n v="27160.500518273897"/>
    <n v="31184.875956730408"/>
    <n v="35709.372027970108"/>
    <n v="40823.933278338984"/>
    <n v="46584.819009846018"/>
    <n v="53102.949196264439"/>
    <n v="60534.099247435472"/>
    <n v="69005.037597637973"/>
    <n v="78629.010795557784"/>
    <n v="89567.780293040676"/>
    <n v="102014.6418190015"/>
    <n v="116181.18499873334"/>
    <n v="132323.62372915051"/>
  </r>
  <r>
    <x v="0"/>
    <x v="3"/>
    <x v="1"/>
    <x v="10"/>
    <x v="4"/>
    <n v="24543.558895432543"/>
    <n v="29731.328669860588"/>
    <n v="33971.775133346207"/>
    <n v="38804.825278090488"/>
    <n v="44312.267801968293"/>
    <n v="50587.381159743622"/>
    <n v="57737.170636699404"/>
    <n v="65877.10845137795"/>
    <n v="75148.129603173948"/>
    <n v="85706.511606801971"/>
    <n v="97730.739639798616"/>
    <n v="111421.62815421444"/>
    <n v="127021.45519377798"/>
    <n v="144778.08915955006"/>
    <n v="164976.82310809661"/>
  </r>
  <r>
    <x v="0"/>
    <x v="3"/>
    <x v="1"/>
    <x v="10"/>
    <x v="5"/>
    <n v="28000.307221183371"/>
    <n v="33996.027781664874"/>
    <n v="38935.94161483561"/>
    <n v="44674.753223564439"/>
    <n v="51038.053616361081"/>
    <n v="58140.528225457092"/>
    <n v="66174.511116852664"/>
    <n v="75318.791611865163"/>
    <n v="85687.265811779056"/>
    <n v="97442.641190165537"/>
    <n v="110793.34768922778"/>
    <n v="125975.59751509043"/>
    <n v="143279.16673832605"/>
    <n v="162983.68990537684"/>
    <n v="185398.22301551444"/>
  </r>
  <r>
    <x v="0"/>
    <x v="3"/>
    <x v="1"/>
    <x v="10"/>
    <x v="6"/>
    <n v="55646.767835960898"/>
    <n v="67832.662676966458"/>
    <n v="77933.096282537997"/>
    <n v="89394.918400901224"/>
    <n v="102093.97158950049"/>
    <n v="116385.77323863564"/>
    <n v="132606.94519976509"/>
    <n v="151421.65210011404"/>
    <n v="173087.97907076226"/>
    <n v="197779.01280194422"/>
    <n v="225736.97269518243"/>
    <n v="257517.53485939789"/>
    <n v="293851.07320165832"/>
    <n v="335387.20299913723"/>
    <n v="382817.28401108074"/>
  </r>
  <r>
    <x v="0"/>
    <x v="3"/>
    <x v="1"/>
    <x v="10"/>
    <x v="7"/>
    <n v="7970.2297680738975"/>
    <n v="9572.7430237652807"/>
    <n v="10846.281359267989"/>
    <n v="12282.943124526251"/>
    <n v="13892.836761516666"/>
    <n v="15708.315229275595"/>
    <n v="17764.098299972236"/>
    <n v="20105.343213949884"/>
    <n v="22766.234456426577"/>
    <n v="25777.112420352838"/>
    <n v="29174.676495894713"/>
    <n v="33015.681001312638"/>
    <n v="37365.865258067002"/>
    <n v="42291.833735576947"/>
    <n v="47868.15638324352"/>
  </r>
  <r>
    <x v="0"/>
    <x v="3"/>
    <x v="1"/>
    <x v="10"/>
    <x v="8"/>
    <n v="20159.101291055878"/>
    <n v="24531.181792687254"/>
    <n v="28192.985579509048"/>
    <n v="32369.714303419318"/>
    <n v="37138.361970489168"/>
    <n v="42577.988904399215"/>
    <n v="48747.971625750113"/>
    <n v="55765.085658342759"/>
    <n v="63784.578985507396"/>
    <n v="72932.980131775461"/>
    <n v="83359.296331562335"/>
    <n v="95258.245114885489"/>
    <n v="108853.42613704421"/>
    <n v="124368.29914489726"/>
    <n v="142077.98836412356"/>
  </r>
  <r>
    <x v="0"/>
    <x v="3"/>
    <x v="1"/>
    <x v="10"/>
    <x v="9"/>
    <n v="286.57681688942557"/>
    <n v="346.41165602877476"/>
    <n v="393.87188813338258"/>
    <n v="448.78950070078002"/>
    <n v="509.68634350238978"/>
    <n v="578.56149215919618"/>
    <n v="656.43325731412244"/>
    <n v="744.51361885799588"/>
    <n v="843.94821512613657"/>
    <n v="956.45443393686048"/>
    <n v="1083.5168836537373"/>
    <n v="1227.3298079010242"/>
    <n v="1390.103948318726"/>
    <n v="1574.9304923870079"/>
    <n v="1784.1469308158887"/>
  </r>
  <r>
    <x v="0"/>
    <x v="3"/>
    <x v="1"/>
    <x v="10"/>
    <x v="10"/>
    <n v="27240.390583230183"/>
    <n v="32866.577726764415"/>
    <n v="37360.739617107043"/>
    <n v="42454.096037311858"/>
    <n v="48184.939020168349"/>
    <n v="54649.002114655188"/>
    <n v="61933.026459182554"/>
    <n v="70164.463329794889"/>
    <n v="79491.386816065031"/>
    <n v="90061.0428296912"/>
    <n v="102019.09912412"/>
    <n v="115555.65380236873"/>
    <n v="130884.2675470844"/>
    <n v="148260.57366752657"/>
    <n v="167941.41936229708"/>
  </r>
  <r>
    <x v="0"/>
    <x v="3"/>
    <x v="1"/>
    <x v="10"/>
    <x v="11"/>
    <n v="19200.548711941377"/>
    <n v="23325.877068456095"/>
    <n v="26736.271259688929"/>
    <n v="30604.783064908788"/>
    <n v="34954.046591629856"/>
    <n v="39869.714913587304"/>
    <n v="45405.961743304542"/>
    <n v="51664.275158194709"/>
    <n v="58787.556783618566"/>
    <n v="66895.75950770943"/>
    <n v="76096.468695191637"/>
    <n v="86541.199134180133"/>
    <n v="98409.530053286595"/>
    <n v="111898.92529328597"/>
    <n v="127244.38014573375"/>
  </r>
  <r>
    <x v="0"/>
    <x v="3"/>
    <x v="1"/>
    <x v="10"/>
    <x v="12"/>
    <n v="6246.620640674395"/>
    <n v="7578.6945656136431"/>
    <n v="8681.2064824690369"/>
    <n v="9934.2002818479632"/>
    <n v="11363.541233261343"/>
    <n v="12998.645098758787"/>
    <n v="14869.135330655981"/>
    <n v="17005.048971667562"/>
    <n v="19442.649891499594"/>
    <n v="22226.111502899694"/>
    <n v="25404.564060781588"/>
    <n v="29034.154541729142"/>
    <n v="33180.962995784153"/>
    <n v="37916.30110909111"/>
    <n v="43326.810055843613"/>
  </r>
  <r>
    <x v="0"/>
    <x v="3"/>
    <x v="1"/>
    <x v="10"/>
    <x v="13"/>
    <n v="4514.6971832271101"/>
    <n v="5489.6645051509404"/>
    <n v="6271.8607462909431"/>
    <n v="7172.1892131785617"/>
    <n v="8173.6253473844517"/>
    <n v="9314.0753323165918"/>
    <n v="10608.59852331223"/>
    <n v="12072.565362922041"/>
    <n v="13729.871068926765"/>
    <n v="15611.514207595827"/>
    <n v="17746.145840699028"/>
    <n v="20169.293356785551"/>
    <n v="22924.665317543899"/>
    <n v="26059.059434232749"/>
    <n v="29617.919890725505"/>
  </r>
  <r>
    <x v="0"/>
    <x v="0"/>
    <x v="1"/>
    <x v="11"/>
    <x v="2"/>
    <n v="70144.264664062852"/>
    <n v="70168.559532090978"/>
    <n v="72820.541730855562"/>
    <n v="75656.028164416217"/>
    <n v="78585.233928165719"/>
    <n v="81700.677164007124"/>
    <n v="85111.89484336834"/>
    <n v="88656.192658622414"/>
    <n v="92041.940853856504"/>
    <n v="95423.390240194392"/>
    <n v="98978.005773395431"/>
    <n v="102674.48713405676"/>
    <n v="106718.5326068649"/>
    <n v="110914.45629407821"/>
    <n v="115255.63146239518"/>
  </r>
  <r>
    <x v="0"/>
    <x v="0"/>
    <x v="1"/>
    <x v="11"/>
    <x v="3"/>
    <n v="371769.53425975889"/>
    <n v="374435.43790417851"/>
    <n v="391231.45594364672"/>
    <n v="408941.99367340951"/>
    <n v="426553.91039037058"/>
    <n v="444796.12621755496"/>
    <n v="464311.94414821343"/>
    <n v="484422.30930271844"/>
    <n v="503709.24252419942"/>
    <n v="523098.05100618536"/>
    <n v="543516.99918910943"/>
    <n v="564733.93603524636"/>
    <n v="588031.45528752112"/>
    <n v="612306.14567022247"/>
    <n v="637583.59697077307"/>
  </r>
  <r>
    <x v="0"/>
    <x v="0"/>
    <x v="1"/>
    <x v="11"/>
    <x v="4"/>
    <n v="98816.023769608728"/>
    <n v="99347.364233393688"/>
    <n v="103556.93225956488"/>
    <n v="108056.15426212011"/>
    <n v="112684.8179675923"/>
    <n v="117568.45890782677"/>
    <n v="122870.8479076916"/>
    <n v="128361.98420388426"/>
    <n v="133647.73382819508"/>
    <n v="138947.06155640673"/>
    <n v="144513.64455675179"/>
    <n v="150324.9936203807"/>
    <n v="156672.81910702065"/>
    <n v="163271.86238806648"/>
    <n v="170134.3827852023"/>
  </r>
  <r>
    <x v="0"/>
    <x v="0"/>
    <x v="1"/>
    <x v="11"/>
    <x v="5"/>
    <n v="56993.801099389551"/>
    <n v="57569.301521456298"/>
    <n v="60266.936726964675"/>
    <n v="63277.768973996644"/>
    <n v="66124.737932516407"/>
    <n v="69021.615867304994"/>
    <n v="72153.671324307899"/>
    <n v="75427.628784543049"/>
    <n v="78574.857420893954"/>
    <n v="81713.555328115443"/>
    <n v="85012.199034840261"/>
    <n v="88457.130406821409"/>
    <n v="92232.000913562981"/>
    <n v="96166.328486845261"/>
    <n v="100275.4473200917"/>
  </r>
  <r>
    <x v="0"/>
    <x v="0"/>
    <x v="1"/>
    <x v="11"/>
    <x v="6"/>
    <n v="1104218.8309538979"/>
    <n v="1118608.2515359032"/>
    <n v="1171916.0159819706"/>
    <n v="1226772.5076359469"/>
    <n v="1280338.4940789631"/>
    <n v="1335672.340157964"/>
    <n v="1395827.6559253985"/>
    <n v="1460575.7384441942"/>
    <n v="1524104.6394335902"/>
    <n v="1587743.3713399631"/>
    <n v="1653801.5730878764"/>
    <n v="1722215.3897110363"/>
    <n v="1797383.5931677606"/>
    <n v="1875884.2841290385"/>
    <n v="1957867.5556864946"/>
  </r>
  <r>
    <x v="0"/>
    <x v="0"/>
    <x v="1"/>
    <x v="11"/>
    <x v="7"/>
    <n v="295812.28586547129"/>
    <n v="297935.47368356987"/>
    <n v="310655.56391395832"/>
    <n v="324066.32892345992"/>
    <n v="337437.95238680078"/>
    <n v="351393.18355330103"/>
    <n v="366713.00599588564"/>
    <n v="382985.5447389966"/>
    <n v="398783.19268495822"/>
    <n v="414572.56007248815"/>
    <n v="431044.21216324024"/>
    <n v="448154.33980575035"/>
    <n v="466961.88721870328"/>
    <n v="486545.64784860023"/>
    <n v="506944.76323797123"/>
  </r>
  <r>
    <x v="0"/>
    <x v="0"/>
    <x v="1"/>
    <x v="11"/>
    <x v="8"/>
    <n v="0"/>
    <n v="0"/>
    <n v="0"/>
    <n v="0"/>
    <n v="0"/>
    <n v="0"/>
    <n v="0"/>
    <n v="0"/>
    <n v="0"/>
    <n v="0"/>
    <n v="0"/>
    <n v="0"/>
    <n v="0"/>
    <n v="0"/>
    <n v="0"/>
  </r>
  <r>
    <x v="0"/>
    <x v="0"/>
    <x v="1"/>
    <x v="11"/>
    <x v="9"/>
    <n v="0"/>
    <n v="0"/>
    <n v="0"/>
    <n v="0"/>
    <n v="0"/>
    <n v="0"/>
    <n v="0"/>
    <n v="0"/>
    <n v="0"/>
    <n v="0"/>
    <n v="0"/>
    <n v="0"/>
    <n v="0"/>
    <n v="0"/>
    <n v="0"/>
  </r>
  <r>
    <x v="0"/>
    <x v="0"/>
    <x v="1"/>
    <x v="11"/>
    <x v="10"/>
    <n v="0"/>
    <n v="0"/>
    <n v="0"/>
    <n v="0"/>
    <n v="0"/>
    <n v="0"/>
    <n v="0"/>
    <n v="0"/>
    <n v="0"/>
    <n v="0"/>
    <n v="0"/>
    <n v="0"/>
    <n v="0"/>
    <n v="0"/>
    <n v="0"/>
  </r>
  <r>
    <x v="0"/>
    <x v="0"/>
    <x v="1"/>
    <x v="11"/>
    <x v="11"/>
    <n v="207599.83295999729"/>
    <n v="209041.01885779871"/>
    <n v="218331.86500056411"/>
    <n v="228166.08579998431"/>
    <n v="237943.25503923491"/>
    <n v="248077.04188914431"/>
    <n v="258921.83769142162"/>
    <n v="270093.15157638292"/>
    <n v="280793.62167762482"/>
    <n v="291543.18103428656"/>
    <n v="302864.03248887364"/>
    <n v="314625.35641970299"/>
    <n v="327545.56899671268"/>
    <n v="341002.33622725471"/>
    <n v="355013.79103664082"/>
  </r>
  <r>
    <x v="0"/>
    <x v="0"/>
    <x v="1"/>
    <x v="11"/>
    <x v="12"/>
    <n v="137847.69386760873"/>
    <n v="138600.96508288523"/>
    <n v="144651.33584372359"/>
    <n v="151021.81233943807"/>
    <n v="157605.57085186531"/>
    <n v="164592.26864237204"/>
    <n v="172240.35284322611"/>
    <n v="180208.53885695938"/>
    <n v="187890.03768006247"/>
    <n v="195632.82189691215"/>
    <n v="203807.04987592835"/>
    <n v="212372.11829151685"/>
    <n v="221773.50355646893"/>
    <n v="231612.61175863715"/>
    <n v="241892.13509075582"/>
  </r>
  <r>
    <x v="0"/>
    <x v="0"/>
    <x v="1"/>
    <x v="11"/>
    <x v="13"/>
    <n v="0"/>
    <n v="0"/>
    <n v="0"/>
    <n v="0"/>
    <n v="0"/>
    <n v="0"/>
    <n v="0"/>
    <n v="0"/>
    <n v="0"/>
    <n v="0"/>
    <n v="0"/>
    <n v="0"/>
    <n v="0"/>
    <n v="0"/>
    <n v="0"/>
  </r>
  <r>
    <x v="0"/>
    <x v="1"/>
    <x v="1"/>
    <x v="11"/>
    <x v="2"/>
    <n v="59460.784065832413"/>
    <n v="59163.832401828287"/>
    <n v="61271.865938017356"/>
    <n v="63534.809005889503"/>
    <n v="65875.373150785148"/>
    <n v="68234.831017525954"/>
    <n v="71124.399077944036"/>
    <n v="73894.01801872495"/>
    <n v="76645.413518994465"/>
    <n v="79636.609109677025"/>
    <n v="82508.004173640642"/>
    <n v="85491.364166682062"/>
    <n v="88808.778876381431"/>
    <n v="92252.135842653559"/>
    <n v="95822.03869662332"/>
  </r>
  <r>
    <x v="0"/>
    <x v="1"/>
    <x v="1"/>
    <x v="11"/>
    <x v="3"/>
    <n v="392447.82066590962"/>
    <n v="392679.26269577589"/>
    <n v="408722.7152436914"/>
    <n v="425520.60112664278"/>
    <n v="442197.89609720116"/>
    <n v="458613.36455302249"/>
    <n v="478190.8327212368"/>
    <n v="496728.05477661325"/>
    <n v="515204.62891879166"/>
    <n v="535385.66491687018"/>
    <n v="554740.14152440114"/>
    <n v="574776.92046257551"/>
    <n v="596984.442523206"/>
    <n v="620015.30224513845"/>
    <n v="643913.90362586244"/>
  </r>
  <r>
    <x v="0"/>
    <x v="1"/>
    <x v="1"/>
    <x v="11"/>
    <x v="4"/>
    <n v="71941.176818601802"/>
    <n v="71908.435251783128"/>
    <n v="74776.772362151925"/>
    <n v="77858.725040380174"/>
    <n v="81054.621676541137"/>
    <n v="84270.223928516119"/>
    <n v="88154.055903393513"/>
    <n v="91900.568757606496"/>
    <n v="95629.680708999425"/>
    <n v="99660.060613845519"/>
    <n v="103547.88091460532"/>
    <n v="107584.9865026839"/>
    <n v="112045.95337662313"/>
    <n v="116681.17758812525"/>
    <n v="121489.57358593577"/>
  </r>
  <r>
    <x v="0"/>
    <x v="1"/>
    <x v="1"/>
    <x v="11"/>
    <x v="5"/>
    <n v="59053.242664795434"/>
    <n v="59197.164113221799"/>
    <n v="61650.370047070028"/>
    <n v="64400.903827526949"/>
    <n v="67015.767534376486"/>
    <n v="69503.570869063493"/>
    <n v="72502.885513013243"/>
    <n v="75414.242998052083"/>
    <n v="78309.836828690939"/>
    <n v="81443.02870923189"/>
    <n v="84471.591169824809"/>
    <n v="87622.409480792587"/>
    <n v="91119.299993403823"/>
    <n v="94765.960410785265"/>
    <n v="98562.746063378247"/>
  </r>
  <r>
    <x v="0"/>
    <x v="1"/>
    <x v="1"/>
    <x v="11"/>
    <x v="6"/>
    <n v="1059966.3943413079"/>
    <n v="1062104.4714588884"/>
    <n v="1105739.9746392376"/>
    <n v="1151289.8455003377"/>
    <n v="1195083.3068072582"/>
    <n v="1237468.6705457517"/>
    <n v="1288892.8541030008"/>
    <n v="1340357.854542112"/>
    <n v="1392902.5004063633"/>
    <n v="1449804.1596204345"/>
    <n v="1503582.9704444828"/>
    <n v="1558878.5928017183"/>
    <n v="1620270.5050974099"/>
    <n v="1684260.2406212764"/>
    <n v="1750944.0951578673"/>
  </r>
  <r>
    <x v="0"/>
    <x v="1"/>
    <x v="1"/>
    <x v="11"/>
    <x v="7"/>
    <n v="214768.78445785187"/>
    <n v="214053.40497837836"/>
    <n v="221822.71403337346"/>
    <n v="230030.37710669407"/>
    <n v="238147.88897780687"/>
    <n v="246172.63561953121"/>
    <n v="256146.47234437204"/>
    <n v="265954.88348389236"/>
    <n v="275878.05786145746"/>
    <n v="286632.98484024242"/>
    <n v="296823.20266561484"/>
    <n v="307352.87379847787"/>
    <n v="319072.82280245202"/>
    <n v="331251.85593423998"/>
    <n v="343908.78438263648"/>
  </r>
  <r>
    <x v="0"/>
    <x v="1"/>
    <x v="1"/>
    <x v="11"/>
    <x v="8"/>
    <n v="0"/>
    <n v="0"/>
    <n v="0"/>
    <n v="0"/>
    <n v="0"/>
    <n v="0"/>
    <n v="0"/>
    <n v="0"/>
    <n v="0"/>
    <n v="0"/>
    <n v="0"/>
    <n v="0"/>
    <n v="0"/>
    <n v="0"/>
    <n v="0"/>
  </r>
  <r>
    <x v="0"/>
    <x v="1"/>
    <x v="1"/>
    <x v="11"/>
    <x v="9"/>
    <n v="0"/>
    <n v="0"/>
    <n v="0"/>
    <n v="0"/>
    <n v="0"/>
    <n v="0"/>
    <n v="0"/>
    <n v="0"/>
    <n v="0"/>
    <n v="0"/>
    <n v="0"/>
    <n v="0"/>
    <n v="0"/>
    <n v="0"/>
    <n v="0"/>
  </r>
  <r>
    <x v="0"/>
    <x v="1"/>
    <x v="1"/>
    <x v="11"/>
    <x v="10"/>
    <n v="0"/>
    <n v="0"/>
    <n v="0"/>
    <n v="0"/>
    <n v="0"/>
    <n v="0"/>
    <n v="0"/>
    <n v="0"/>
    <n v="0"/>
    <n v="0"/>
    <n v="0"/>
    <n v="0"/>
    <n v="0"/>
    <n v="0"/>
    <n v="0"/>
  </r>
  <r>
    <x v="0"/>
    <x v="1"/>
    <x v="1"/>
    <x v="11"/>
    <x v="11"/>
    <n v="279527.06284600263"/>
    <n v="280139.84610841714"/>
    <n v="292005.92051421409"/>
    <n v="304447.29379633843"/>
    <n v="316748.9743026091"/>
    <n v="328864.01012921403"/>
    <n v="343226.43213602802"/>
    <n v="356829.80090918194"/>
    <n v="370411.15319338813"/>
    <n v="385248.69097144908"/>
    <n v="399511.16721328342"/>
    <n v="414276.6943930714"/>
    <n v="430620.75126154412"/>
    <n v="447575.3771690047"/>
    <n v="465173.89633972099"/>
  </r>
  <r>
    <x v="0"/>
    <x v="1"/>
    <x v="1"/>
    <x v="11"/>
    <x v="12"/>
    <n v="138571.03269438923"/>
    <n v="138185.46000759371"/>
    <n v="143495.00556236343"/>
    <n v="149133.48474953754"/>
    <n v="154983.57794361803"/>
    <n v="160913.48345692753"/>
    <n v="168165.55041025797"/>
    <n v="175177.58189870429"/>
    <n v="182161.05833724598"/>
    <n v="189751.11600513497"/>
    <n v="197094.81110657545"/>
    <n v="204756.8269097686"/>
    <n v="213262.81523742274"/>
    <n v="222138.88838976709"/>
    <n v="231392.30017097425"/>
  </r>
  <r>
    <x v="0"/>
    <x v="1"/>
    <x v="1"/>
    <x v="11"/>
    <x v="13"/>
    <n v="0"/>
    <n v="0"/>
    <n v="0"/>
    <n v="0"/>
    <n v="0"/>
    <n v="0"/>
    <n v="0"/>
    <n v="0"/>
    <n v="0"/>
    <n v="0"/>
    <n v="0"/>
    <n v="0"/>
    <n v="0"/>
    <n v="0"/>
    <n v="0"/>
  </r>
  <r>
    <x v="0"/>
    <x v="2"/>
    <x v="1"/>
    <x v="11"/>
    <x v="2"/>
    <n v="4752.6331044377093"/>
    <n v="4768.9957414918154"/>
    <n v="4962.1127734989004"/>
    <n v="5161.0522751486924"/>
    <n v="5355.7778654544745"/>
    <n v="5584.5863075643902"/>
    <n v="5826.1305274325114"/>
    <n v="6065.0153299339945"/>
    <n v="6310.3699970492089"/>
    <n v="6562.3703360173504"/>
    <n v="6815.7806386874981"/>
    <n v="7094.2047957395507"/>
    <n v="7375.7373474137303"/>
    <n v="7667.6188785631393"/>
    <n v="7971.3020633297992"/>
  </r>
  <r>
    <x v="0"/>
    <x v="2"/>
    <x v="1"/>
    <x v="11"/>
    <x v="3"/>
    <n v="6510.0840691546618"/>
    <n v="6581.2039662957795"/>
    <n v="6895.8523220893112"/>
    <n v="7216.1828522999112"/>
    <n v="7521.0275456593026"/>
    <n v="7868.2814520782058"/>
    <n v="8227.7506981665683"/>
    <n v="8580.5744816676306"/>
    <n v="8944.5937388657167"/>
    <n v="9320.6265828424712"/>
    <n v="9699.3130440610512"/>
    <n v="10113.329049133526"/>
    <n v="10531.56908879386"/>
    <n v="10965.209534446252"/>
    <n v="11416.916873027716"/>
  </r>
  <r>
    <x v="0"/>
    <x v="2"/>
    <x v="1"/>
    <x v="11"/>
    <x v="4"/>
    <n v="7015.8718662718538"/>
    <n v="7085.7379434599434"/>
    <n v="7417.1728001730671"/>
    <n v="7760.639221760277"/>
    <n v="8100.4801066473219"/>
    <n v="8492.9281257132752"/>
    <n v="8907.4623257795938"/>
    <n v="9320.370837266084"/>
    <n v="9745.1286711383655"/>
    <n v="10181.767676014302"/>
    <n v="10622.677740813297"/>
    <n v="11104.705236345184"/>
    <n v="11593.394145406955"/>
    <n v="12101.080375874531"/>
    <n v="12629.832201154471"/>
  </r>
  <r>
    <x v="0"/>
    <x v="2"/>
    <x v="1"/>
    <x v="11"/>
    <x v="5"/>
    <n v="6847.6842976109383"/>
    <n v="6932.5139835580303"/>
    <n v="7266.5127142960982"/>
    <n v="7625.3123992014898"/>
    <n v="7955.8044886793905"/>
    <n v="8321.8264036648397"/>
    <n v="8704.7487128106513"/>
    <n v="9088.6685434661158"/>
    <n v="9483.748168865457"/>
    <n v="9889.0598127573994"/>
    <n v="10299.508591907514"/>
    <n v="10749.675456822553"/>
    <n v="11206.138746734799"/>
    <n v="11681.63798733285"/>
    <n v="12178.198381672299"/>
  </r>
  <r>
    <x v="0"/>
    <x v="2"/>
    <x v="1"/>
    <x v="11"/>
    <x v="6"/>
    <n v="51009.148979236714"/>
    <n v="51618.493818719748"/>
    <n v="54088.159394512892"/>
    <n v="56591.83389364215"/>
    <n v="58916.938107804206"/>
    <n v="61542.725045896412"/>
    <n v="64288.216326218928"/>
    <n v="67111.900833742635"/>
    <n v="70080.287895124944"/>
    <n v="73132.265464789205"/>
    <n v="76166.103128395451"/>
    <n v="79462.893066723147"/>
    <n v="82802.570153929672"/>
    <n v="86279.950931335115"/>
    <n v="89914.281600843839"/>
  </r>
  <r>
    <x v="0"/>
    <x v="2"/>
    <x v="1"/>
    <x v="11"/>
    <x v="7"/>
    <n v="2376.2395521380995"/>
    <n v="2390.9727483320821"/>
    <n v="2492.4172646518505"/>
    <n v="2595.8199387149407"/>
    <n v="2693.508299340469"/>
    <n v="2806.7933034087882"/>
    <n v="2926.9430280886022"/>
    <n v="3048.5825838432179"/>
    <n v="3175.4444939640694"/>
    <n v="3305.5219025561878"/>
    <n v="3435.1228043834426"/>
    <n v="3576.794611324267"/>
    <n v="3720.0608864537853"/>
    <n v="3868.7778653678979"/>
    <n v="4023.805759916193"/>
  </r>
  <r>
    <x v="0"/>
    <x v="2"/>
    <x v="1"/>
    <x v="11"/>
    <x v="8"/>
    <n v="0"/>
    <n v="0"/>
    <n v="0"/>
    <n v="0"/>
    <n v="0"/>
    <n v="0"/>
    <n v="0"/>
    <n v="0"/>
    <n v="0"/>
    <n v="0"/>
    <n v="0"/>
    <n v="0"/>
    <n v="0"/>
    <n v="0"/>
    <n v="0"/>
  </r>
  <r>
    <x v="0"/>
    <x v="2"/>
    <x v="1"/>
    <x v="11"/>
    <x v="9"/>
    <n v="0"/>
    <n v="0"/>
    <n v="0"/>
    <n v="0"/>
    <n v="0"/>
    <n v="0"/>
    <n v="0"/>
    <n v="0"/>
    <n v="0"/>
    <n v="0"/>
    <n v="0"/>
    <n v="0"/>
    <n v="0"/>
    <n v="0"/>
    <n v="0"/>
  </r>
  <r>
    <x v="0"/>
    <x v="2"/>
    <x v="1"/>
    <x v="11"/>
    <x v="10"/>
    <n v="0"/>
    <n v="0"/>
    <n v="0"/>
    <n v="0"/>
    <n v="0"/>
    <n v="0"/>
    <n v="0"/>
    <n v="0"/>
    <n v="0"/>
    <n v="0"/>
    <n v="0"/>
    <n v="0"/>
    <n v="0"/>
    <n v="0"/>
    <n v="0"/>
  </r>
  <r>
    <x v="0"/>
    <x v="2"/>
    <x v="1"/>
    <x v="11"/>
    <x v="11"/>
    <n v="1028.0828768317551"/>
    <n v="1040.8454592570044"/>
    <n v="1092.054322967397"/>
    <n v="1144.3254125898582"/>
    <n v="1194.0140096944319"/>
    <n v="1250.4667569673734"/>
    <n v="1308.815294314491"/>
    <n v="1366.0792812726381"/>
    <n v="1425.2143987167804"/>
    <n v="1486.3867805853581"/>
    <n v="1548.071060811609"/>
    <n v="1615.4607770021632"/>
    <n v="1683.5934469871736"/>
    <n v="1754.2616556335056"/>
    <n v="1827.8948343629352"/>
  </r>
  <r>
    <x v="0"/>
    <x v="2"/>
    <x v="1"/>
    <x v="11"/>
    <x v="12"/>
    <n v="4456.8815522148425"/>
    <n v="4489.6810866080314"/>
    <n v="4691.8274262626464"/>
    <n v="4898.8878633911463"/>
    <n v="5103.2915057480996"/>
    <n v="5342.0052900454593"/>
    <n v="5595.9472870852051"/>
    <n v="5849.4425395718072"/>
    <n v="6110.3915819629146"/>
    <n v="6379.7437651992104"/>
    <n v="6652.5006773624073"/>
    <n v="6952.028319192339"/>
    <n v="7256.8443224460616"/>
    <n v="7574.7557676473925"/>
    <n v="7907.4079303661201"/>
  </r>
  <r>
    <x v="0"/>
    <x v="2"/>
    <x v="1"/>
    <x v="11"/>
    <x v="13"/>
    <n v="0"/>
    <n v="0"/>
    <n v="0"/>
    <n v="0"/>
    <n v="0"/>
    <n v="0"/>
    <n v="0"/>
    <n v="0"/>
    <n v="0"/>
    <n v="0"/>
    <n v="0"/>
    <n v="0"/>
    <n v="0"/>
    <n v="0"/>
    <n v="0"/>
  </r>
  <r>
    <x v="0"/>
    <x v="3"/>
    <x v="1"/>
    <x v="11"/>
    <x v="2"/>
    <n v="16676.246532431564"/>
    <n v="16820.286251791633"/>
    <n v="17469.839019075043"/>
    <n v="18175.478987051556"/>
    <n v="18865.465114490769"/>
    <n v="19633.179802552469"/>
    <n v="20584.122160752293"/>
    <n v="21446.67680486244"/>
    <n v="22333.13525564536"/>
    <n v="23244.721382449632"/>
    <n v="24169.16278109706"/>
    <n v="25134.021214289503"/>
    <n v="26201.152324350394"/>
    <n v="27311.558020351575"/>
    <n v="28471.09431603405"/>
  </r>
  <r>
    <x v="0"/>
    <x v="3"/>
    <x v="1"/>
    <x v="11"/>
    <x v="3"/>
    <n v="104044.79637997487"/>
    <n v="106102.52353445665"/>
    <n v="111317.47793898154"/>
    <n v="116725.38529510044"/>
    <n v="121743.63284275147"/>
    <n v="127086.11840496658"/>
    <n v="133459.60860474422"/>
    <n v="139100.32729305793"/>
    <n v="144902.7313776013"/>
    <n v="150877.58047294404"/>
    <n v="156882.28487194754"/>
    <n v="163113.21129846192"/>
    <n v="170021.76204465964"/>
    <n v="177203.019790586"/>
    <n v="184698.46992900374"/>
  </r>
  <r>
    <x v="0"/>
    <x v="3"/>
    <x v="1"/>
    <x v="11"/>
    <x v="4"/>
    <n v="24898.07829855918"/>
    <n v="25215.133008294772"/>
    <n v="26272.270922336029"/>
    <n v="27398.425760295857"/>
    <n v="28492.410627916266"/>
    <n v="29697.811706281947"/>
    <n v="31179.928664401992"/>
    <n v="32521.884863656942"/>
    <n v="33895.581841716179"/>
    <n v="35305.545404244564"/>
    <n v="36733.790907459166"/>
    <n v="38221.889929919242"/>
    <n v="39868.38300524537"/>
    <n v="41576.927138673818"/>
    <n v="43347.770150113916"/>
  </r>
  <r>
    <x v="0"/>
    <x v="3"/>
    <x v="1"/>
    <x v="11"/>
    <x v="5"/>
    <n v="33689.995366281641"/>
    <n v="34192.351228373751"/>
    <n v="35707.501983939117"/>
    <n v="37402.435096002009"/>
    <n v="38911.59881573655"/>
    <n v="40469.805860853718"/>
    <n v="42367.912209459275"/>
    <n v="44081.050116475701"/>
    <n v="45817.263186425917"/>
    <n v="47582.943155450688"/>
    <n v="49364.146889047879"/>
    <n v="51225.186336606435"/>
    <n v="53304.838090414967"/>
    <n v="55475.781322985567"/>
    <n v="57734.654719007136"/>
  </r>
  <r>
    <x v="0"/>
    <x v="3"/>
    <x v="1"/>
    <x v="11"/>
    <x v="6"/>
    <n v="330749.50477657717"/>
    <n v="337153.30974627449"/>
    <n v="353257.31644453987"/>
    <n v="370002.71579686343"/>
    <n v="384851.52847265353"/>
    <n v="400580.22460899566"/>
    <n v="419931.53141440125"/>
    <n v="438389.17607983667"/>
    <n v="457889.71890563384"/>
    <n v="477867.56900872191"/>
    <n v="497685.23884880409"/>
    <n v="518184.67303606065"/>
    <n v="541075.8244896679"/>
    <n v="565092.22912789241"/>
    <n v="590205.32685224956"/>
  </r>
  <r>
    <x v="0"/>
    <x v="3"/>
    <x v="1"/>
    <x v="11"/>
    <x v="7"/>
    <n v="97357.054285360005"/>
    <n v="97823.957662222878"/>
    <n v="101099.7523681056"/>
    <n v="104567.68584645166"/>
    <n v="107732.31197246649"/>
    <n v="111227.78201093235"/>
    <n v="115768.43007353756"/>
    <n v="119806.64530352605"/>
    <n v="123978.42590599936"/>
    <n v="128224.39949346801"/>
    <n v="132433.82321858613"/>
    <n v="136794.24985397121"/>
    <n v="141693.06793728599"/>
    <n v="146772.46055056679"/>
    <n v="152036.11387415818"/>
  </r>
  <r>
    <x v="0"/>
    <x v="3"/>
    <x v="1"/>
    <x v="11"/>
    <x v="8"/>
    <n v="0"/>
    <n v="0"/>
    <n v="0"/>
    <n v="0"/>
    <n v="0"/>
    <n v="0"/>
    <n v="0"/>
    <n v="0"/>
    <n v="0"/>
    <n v="0"/>
    <n v="0"/>
    <n v="0"/>
    <n v="0"/>
    <n v="0"/>
    <n v="0"/>
  </r>
  <r>
    <x v="0"/>
    <x v="3"/>
    <x v="1"/>
    <x v="11"/>
    <x v="9"/>
    <n v="0"/>
    <n v="0"/>
    <n v="0"/>
    <n v="0"/>
    <n v="0"/>
    <n v="0"/>
    <n v="0"/>
    <n v="0"/>
    <n v="0"/>
    <n v="0"/>
    <n v="0"/>
    <n v="0"/>
    <n v="0"/>
    <n v="0"/>
    <n v="0"/>
  </r>
  <r>
    <x v="0"/>
    <x v="3"/>
    <x v="1"/>
    <x v="11"/>
    <x v="10"/>
    <n v="0"/>
    <n v="0"/>
    <n v="0"/>
    <n v="0"/>
    <n v="0"/>
    <n v="0"/>
    <n v="0"/>
    <n v="0"/>
    <n v="0"/>
    <n v="0"/>
    <n v="0"/>
    <n v="0"/>
    <n v="0"/>
    <n v="0"/>
    <n v="0"/>
  </r>
  <r>
    <x v="0"/>
    <x v="3"/>
    <x v="1"/>
    <x v="11"/>
    <x v="11"/>
    <n v="68634.966125262203"/>
    <n v="69756.65651047662"/>
    <n v="72930.719494783858"/>
    <n v="76247.717254841453"/>
    <n v="79322.458561233594"/>
    <n v="82617.318983448917"/>
    <n v="86597.818958332922"/>
    <n v="90096.53859183137"/>
    <n v="93689.287223577776"/>
    <n v="97383.541520675426"/>
    <n v="101090.08696334272"/>
    <n v="104935.45916882393"/>
    <n v="109210.38649496505"/>
    <n v="113649.79113236054"/>
    <n v="118275.50031754766"/>
  </r>
  <r>
    <x v="0"/>
    <x v="3"/>
    <x v="1"/>
    <x v="11"/>
    <x v="12"/>
    <n v="29681.47959103305"/>
    <n v="30120.268819029265"/>
    <n v="31467.807303989317"/>
    <n v="32884.821443636713"/>
    <n v="34261.615804114321"/>
    <n v="35785.358263005903"/>
    <n v="37669.381427730317"/>
    <n v="39388.807310705568"/>
    <n v="41153.366407193462"/>
    <n v="42970.62833072483"/>
    <n v="44818.892849422758"/>
    <n v="46751.902994896765"/>
    <n v="48895.620018770809"/>
    <n v="51131.261415446839"/>
    <n v="53468.003657874608"/>
  </r>
  <r>
    <x v="0"/>
    <x v="3"/>
    <x v="1"/>
    <x v="11"/>
    <x v="13"/>
    <n v="0"/>
    <n v="0"/>
    <n v="0"/>
    <n v="0"/>
    <n v="0"/>
    <n v="0"/>
    <n v="0"/>
    <n v="0"/>
    <n v="0"/>
    <n v="0"/>
    <n v="0"/>
    <n v="0"/>
    <n v="0"/>
    <n v="0"/>
    <n v="0"/>
  </r>
  <r>
    <x v="1"/>
    <x v="0"/>
    <x v="0"/>
    <x v="0"/>
    <x v="0"/>
    <n v="7065531.7506844234"/>
    <n v="8152620.9642328145"/>
    <n v="9211420.6276141349"/>
    <n v="10391306.904047256"/>
    <n v="11632312.640923185"/>
    <n v="12935505.685330575"/>
    <n v="14324879.292390907"/>
    <n v="15806274.28437922"/>
    <n v="17329908.115674935"/>
    <n v="18912913.382334519"/>
    <n v="20557992.636484593"/>
    <n v="22271973.921253528"/>
    <n v="23917207.135535683"/>
    <n v="25612839.072272826"/>
    <n v="27360125.319669977"/>
  </r>
  <r>
    <x v="1"/>
    <x v="0"/>
    <x v="0"/>
    <x v="0"/>
    <x v="1"/>
    <n v="1106453.655530367"/>
    <n v="1279474.2340322963"/>
    <n v="1446519.5796217164"/>
    <n v="1632750.6012319718"/>
    <n v="1827268.4724282599"/>
    <n v="2032560.3816797296"/>
    <n v="2251665.163263368"/>
    <n v="2485179.5596441994"/>
    <n v="2725112.5973685118"/>
    <n v="2974113.8099368913"/>
    <n v="3232682.028621878"/>
    <n v="3500797.1578281918"/>
    <n v="3757882.5183245237"/>
    <n v="4022661.9203702132"/>
    <n v="4295320.3818405783"/>
  </r>
  <r>
    <x v="1"/>
    <x v="1"/>
    <x v="0"/>
    <x v="0"/>
    <x v="0"/>
    <n v="614905.48861638107"/>
    <n v="1233553.132515033"/>
    <n v="1849234.0836504272"/>
    <n v="2492629.7363626841"/>
    <n v="3157708.0977962203"/>
    <n v="3845969.6843716134"/>
    <n v="4575748.177650406"/>
    <n v="5336886.2341518989"/>
    <n v="6124406.4000874534"/>
    <n v="6950183.0447461447"/>
    <n v="7796652.1106589874"/>
    <n v="8680639.6753423549"/>
    <n v="9540832.7086369675"/>
    <n v="10424224.213217499"/>
    <n v="11331308.850578906"/>
  </r>
  <r>
    <x v="1"/>
    <x v="1"/>
    <x v="0"/>
    <x v="0"/>
    <x v="1"/>
    <n v="137697.39618085287"/>
    <n v="277236.70061071723"/>
    <n v="416615.71149439283"/>
    <n v="562652.81681865046"/>
    <n v="714108.66487909958"/>
    <n v="871423.90262282535"/>
    <n v="1038867.3198095147"/>
    <n v="1214042.3152779709"/>
    <n v="1395731.3915065785"/>
    <n v="1586681.5332812623"/>
    <n v="1782929.0208010487"/>
    <n v="1981874.5528592782"/>
    <n v="2174736.5525443512"/>
    <n v="2372233.8147602226"/>
    <n v="2574451.1052102549"/>
  </r>
  <r>
    <x v="1"/>
    <x v="2"/>
    <x v="0"/>
    <x v="0"/>
    <x v="0"/>
    <n v="15199697.856375825"/>
    <n v="16117223.583354907"/>
    <n v="16878585.795128323"/>
    <n v="17610533.18601143"/>
    <n v="18372017.59449897"/>
    <n v="19153111.44471937"/>
    <n v="19979411.285611376"/>
    <n v="20843962.078455079"/>
    <n v="21720148.932704013"/>
    <n v="22580197.302239131"/>
    <n v="23497074.84861096"/>
    <n v="24404023.797726501"/>
    <n v="25332461.201931488"/>
    <n v="26270771.525155023"/>
    <n v="27222432.402482409"/>
  </r>
  <r>
    <x v="1"/>
    <x v="2"/>
    <x v="0"/>
    <x v="0"/>
    <x v="1"/>
    <n v="4472518.1993130324"/>
    <n v="4764350.1838138932"/>
    <n v="5005809.7594073163"/>
    <n v="5236575.5074751601"/>
    <n v="5477567.7896988895"/>
    <n v="5725364.9961166615"/>
    <n v="5988442.5334175285"/>
    <n v="6264242.9819441279"/>
    <n v="6544273.8252058625"/>
    <n v="6819961.8381186742"/>
    <n v="7113570.5336014386"/>
    <n v="7378503.3698064554"/>
    <n v="7649119.8594966037"/>
    <n v="7921920.6208386682"/>
    <n v="8197932.0732041551"/>
  </r>
  <r>
    <x v="1"/>
    <x v="3"/>
    <x v="0"/>
    <x v="0"/>
    <x v="0"/>
    <n v="1493757.8313764485"/>
    <n v="2507418.8892495818"/>
    <n v="3508087.0190724987"/>
    <n v="4570046.6182928374"/>
    <n v="5668741.4246895881"/>
    <n v="6821857.9080434907"/>
    <n v="8050668.4496382149"/>
    <n v="9326452.2990793679"/>
    <n v="10658136.188107289"/>
    <n v="12049517.89485449"/>
    <n v="13495006.445543623"/>
    <n v="15000869.752195491"/>
    <n v="16459036.496875133"/>
    <n v="17959856.178218473"/>
    <n v="19504317.726096682"/>
  </r>
  <r>
    <x v="1"/>
    <x v="3"/>
    <x v="0"/>
    <x v="0"/>
    <x v="1"/>
    <n v="415388.03098663269"/>
    <n v="702347.42333836702"/>
    <n v="985367.62880111299"/>
    <n v="1284930.3498163964"/>
    <n v="1594900.7944325318"/>
    <n v="1920832.6220421393"/>
    <n v="2268942.3661854677"/>
    <n v="2630650.1897476627"/>
    <n v="3008062.9921076456"/>
    <n v="3402349.167597882"/>
    <n v="3811951.5256652059"/>
    <n v="4237314.6370055797"/>
    <n v="4649204.8402067339"/>
    <n v="5073143.2723320732"/>
    <n v="5509409.2776521165"/>
  </r>
  <r>
    <x v="1"/>
    <x v="0"/>
    <x v="0"/>
    <x v="1"/>
    <x v="0"/>
    <n v="3293913.1192640509"/>
    <n v="3824462.7242735843"/>
    <n v="4417180.1632700469"/>
    <n v="5157378.6783807678"/>
    <n v="6035733.6981767109"/>
    <n v="7075492.8191678803"/>
    <n v="8317637.4919236815"/>
    <n v="9800577.9756252766"/>
    <n v="11533285.728405075"/>
    <n v="13570140.423202328"/>
    <n v="15965242.368975861"/>
    <n v="18785717.01183426"/>
    <n v="21978410.250594176"/>
    <n v="25713723.959194832"/>
    <n v="30083882.249161106"/>
  </r>
  <r>
    <x v="1"/>
    <x v="0"/>
    <x v="0"/>
    <x v="1"/>
    <x v="1"/>
    <n v="574439.00216179423"/>
    <n v="668417.98839196679"/>
    <n v="772478.17659405922"/>
    <n v="902447.82920148701"/>
    <n v="1055868.3414506454"/>
    <n v="1238112.5991376943"/>
    <n v="1455982.7501195094"/>
    <n v="1716023.9738812249"/>
    <n v="2019689.6797107544"/>
    <n v="2376440.2272258857"/>
    <n v="2795768.4667817489"/>
    <n v="3288360.4614588823"/>
    <n v="3845673.5320197055"/>
    <n v="4497427.742084926"/>
    <n v="5259624.7964683408"/>
  </r>
  <r>
    <x v="1"/>
    <x v="1"/>
    <x v="0"/>
    <x v="1"/>
    <x v="0"/>
    <n v="2843003.0131931221"/>
    <n v="3279401.9879787103"/>
    <n v="3769079.2210230092"/>
    <n v="4381877.6983017148"/>
    <n v="5106958.0252770353"/>
    <n v="5960912.6584625598"/>
    <n v="6990690.3872463927"/>
    <n v="8204493.797074236"/>
    <n v="9624388.9427581802"/>
    <n v="11304354.184369871"/>
    <n v="13257536.305203464"/>
    <n v="15560218.019304005"/>
    <n v="18154569.847962387"/>
    <n v="21181493.720702104"/>
    <n v="24713117.458856873"/>
  </r>
  <r>
    <x v="1"/>
    <x v="1"/>
    <x v="0"/>
    <x v="1"/>
    <x v="1"/>
    <n v="708986.68965527986"/>
    <n v="820787.85248997109"/>
    <n v="945632.57451713632"/>
    <n v="1101504.7673524402"/>
    <n v="1286168.9291133496"/>
    <n v="1504110.60573022"/>
    <n v="1767508.2140007333"/>
    <n v="2078457.1419781367"/>
    <n v="2442611.5914639533"/>
    <n v="2873973.0038636983"/>
    <n v="3376230.791935422"/>
    <n v="3956248.0490949373"/>
    <n v="4608395.4586650487"/>
    <n v="5368015.1778231598"/>
    <n v="6252813.9678209731"/>
  </r>
  <r>
    <x v="1"/>
    <x v="2"/>
    <x v="0"/>
    <x v="1"/>
    <x v="0"/>
    <n v="0"/>
    <n v="0"/>
    <n v="0"/>
    <n v="0"/>
    <n v="0"/>
    <n v="0"/>
    <n v="0"/>
    <n v="0"/>
    <n v="0"/>
    <n v="0"/>
    <n v="0"/>
    <n v="0"/>
    <n v="0"/>
    <n v="0"/>
    <n v="0"/>
  </r>
  <r>
    <x v="1"/>
    <x v="2"/>
    <x v="0"/>
    <x v="1"/>
    <x v="1"/>
    <n v="0"/>
    <n v="0"/>
    <n v="0"/>
    <n v="0"/>
    <n v="0"/>
    <n v="0"/>
    <n v="0"/>
    <n v="0"/>
    <n v="0"/>
    <n v="0"/>
    <n v="0"/>
    <n v="0"/>
    <n v="0"/>
    <n v="0"/>
    <n v="0"/>
  </r>
  <r>
    <x v="1"/>
    <x v="3"/>
    <x v="0"/>
    <x v="1"/>
    <x v="0"/>
    <n v="726838.18192089896"/>
    <n v="841847.68538878707"/>
    <n v="967490.68257351604"/>
    <n v="1127328.365687527"/>
    <n v="1315721.9396502429"/>
    <n v="1540732.7414073073"/>
    <n v="1812201.6331886277"/>
    <n v="2130253.2048486602"/>
    <n v="2504893.0056648669"/>
    <n v="2946522.3004867136"/>
    <n v="3464993.7593507962"/>
    <n v="4075036.1744933063"/>
    <n v="4760948.9121575318"/>
    <n v="5562314.9276686823"/>
    <n v="6498567.3917985773"/>
  </r>
  <r>
    <x v="1"/>
    <x v="3"/>
    <x v="0"/>
    <x v="1"/>
    <x v="1"/>
    <n v="225089.33615910134"/>
    <n v="262604.416595213"/>
    <n v="302634.28560008435"/>
    <n v="352982.1916349933"/>
    <n v="412244.19331898703"/>
    <n v="483122.83911639662"/>
    <n v="568776.23742267257"/>
    <n v="669146.57479341805"/>
    <n v="787296.36258997279"/>
    <n v="926536.10219972313"/>
    <n v="1089984.0260664967"/>
    <n v="1281885.2339500419"/>
    <n v="1497652.989753915"/>
    <n v="1749738.9144637382"/>
    <n v="2044256.1058765678"/>
  </r>
  <r>
    <x v="1"/>
    <x v="0"/>
    <x v="0"/>
    <x v="2"/>
    <x v="0"/>
    <n v="6274847.7457488365"/>
    <n v="7285535.6031583305"/>
    <n v="8414652.1133059785"/>
    <n v="9824717.532695936"/>
    <n v="11497968.713396529"/>
    <n v="13478691.926257391"/>
    <n v="15844956.128598321"/>
    <n v="18669932.202440146"/>
    <n v="21970710.620967794"/>
    <n v="25850883.724295456"/>
    <n v="30413511.6689674"/>
    <n v="35786467.273405463"/>
    <n v="41868492.890576638"/>
    <n v="48984201.154707894"/>
    <n v="57309277.409447506"/>
  </r>
  <r>
    <x v="1"/>
    <x v="0"/>
    <x v="0"/>
    <x v="2"/>
    <x v="1"/>
    <n v="1094296.4028724877"/>
    <n v="1273324.7526019772"/>
    <n v="1471557.6184123508"/>
    <n v="1719147.5675551782"/>
    <n v="2011411.0003118243"/>
    <n v="2358583.1715616686"/>
    <n v="2773622.0557868998"/>
    <n v="3268996.1071485039"/>
    <n v="3847474.0453011002"/>
    <n v="4527077.692336617"/>
    <n v="5325890.7646418819"/>
    <n v="6264270.0282893507"/>
    <n v="7325941.8265018901"/>
    <n v="8567522.3684694953"/>
    <n v="10019494.626190349"/>
  </r>
  <r>
    <x v="1"/>
    <x v="1"/>
    <x v="0"/>
    <x v="2"/>
    <x v="0"/>
    <n v="5415871.7618143549"/>
    <n v="6247204.2906432487"/>
    <n v="7180030.9835947193"/>
    <n v="8347401.5257205321"/>
    <n v="9728667.0571637154"/>
    <n v="11355435.921733275"/>
    <n v="13317144.754395295"/>
    <n v="15629419.339112392"/>
    <n v="18334295.1301549"/>
    <n v="21534599.973537885"/>
    <n v="25255378.264948294"/>
    <n v="29641947.260468479"/>
    <n v="34584142.799424767"/>
    <n v="40350380.63014745"/>
    <n v="47078063.009682946"/>
  </r>
  <r>
    <x v="1"/>
    <x v="1"/>
    <x v="0"/>
    <x v="2"/>
    <x v="1"/>
    <n v="1350607.4296043792"/>
    <n v="1563586.7187308951"/>
    <n v="1801413.7634089363"/>
    <n v="2098347.605445445"/>
    <n v="2450129.652266684"/>
    <n v="2865304.7915944755"/>
    <n v="3367072.6976226531"/>
    <n v="3959425.0484939991"/>
    <n v="4653133.001231689"/>
    <n v="5474869.0605010157"/>
    <n v="6431661.4940460762"/>
    <n v="7536584.3765888866"/>
    <n v="8778913.9568393938"/>
    <n v="10225976.435357528"/>
    <n v="11911502.887281537"/>
  </r>
  <r>
    <x v="1"/>
    <x v="2"/>
    <x v="0"/>
    <x v="2"/>
    <x v="0"/>
    <n v="0"/>
    <n v="0"/>
    <n v="0"/>
    <n v="0"/>
    <n v="0"/>
    <n v="0"/>
    <n v="0"/>
    <n v="0"/>
    <n v="0"/>
    <n v="0"/>
    <n v="0"/>
    <n v="0"/>
    <n v="0"/>
    <n v="0"/>
    <n v="0"/>
  </r>
  <r>
    <x v="1"/>
    <x v="2"/>
    <x v="0"/>
    <x v="2"/>
    <x v="1"/>
    <n v="0"/>
    <n v="0"/>
    <n v="0"/>
    <n v="0"/>
    <n v="0"/>
    <n v="0"/>
    <n v="0"/>
    <n v="0"/>
    <n v="0"/>
    <n v="0"/>
    <n v="0"/>
    <n v="0"/>
    <n v="0"/>
    <n v="0"/>
    <n v="0"/>
  </r>
  <r>
    <x v="1"/>
    <x v="3"/>
    <x v="0"/>
    <x v="2"/>
    <x v="0"/>
    <n v="1384614.2148307608"/>
    <n v="1603705.3375912821"/>
    <n v="1843053.0826920611"/>
    <n v="2147541.1153933471"/>
    <n v="2506427.6282099448"/>
    <n v="2935069.3291452485"/>
    <n v="3452212.8912121016"/>
    <n v="4058095.6559368526"/>
    <n v="4771778.0223207613"/>
    <n v="5613074.2207124978"/>
    <n v="6600753.4177932274"/>
    <n v="7762873.7090301197"/>
    <n v="9069525.6576019805"/>
    <n v="10596114.111481223"/>
    <n v="12379658.926199913"/>
  </r>
  <r>
    <x v="1"/>
    <x v="3"/>
    <x v="0"/>
    <x v="2"/>
    <x v="1"/>
    <n v="428791.30761821911"/>
    <n v="500256.88955157518"/>
    <n v="576513.10038447019"/>
    <n v="672424.99400384678"/>
    <n v="785318.08626562939"/>
    <n v="920340.68543575425"/>
    <n v="1083508.9336007047"/>
    <n v="1274712.697144896"/>
    <n v="1499786.0074517441"/>
    <n v="1765035.3126319931"/>
    <n v="2076400.7917712557"/>
    <n v="2441969.2867786717"/>
    <n v="2853003.1444092938"/>
    <n v="3333222.4881283105"/>
    <n v="3894272.6639246829"/>
  </r>
  <r>
    <x v="1"/>
    <x v="0"/>
    <x v="0"/>
    <x v="3"/>
    <x v="0"/>
    <n v="0"/>
    <n v="0"/>
    <n v="0"/>
    <n v="12214.94078223123"/>
    <n v="12430.671082815068"/>
    <n v="12671.363781408096"/>
    <n v="32382.384230635915"/>
    <n v="33178.953288658042"/>
    <n v="33952.065790689914"/>
    <n v="34737.587497100852"/>
    <n v="35538.000371082737"/>
    <n v="36361.970243173797"/>
    <n v="36992.873432647764"/>
    <n v="37634.740680546245"/>
    <n v="38287.762763098319"/>
  </r>
  <r>
    <x v="1"/>
    <x v="0"/>
    <x v="0"/>
    <x v="3"/>
    <x v="1"/>
    <n v="0"/>
    <n v="0"/>
    <n v="0"/>
    <n v="2137.3933310264938"/>
    <n v="2174.5744122699321"/>
    <n v="2217.3120017191241"/>
    <n v="5668.459691027434"/>
    <n v="5809.4409751369794"/>
    <n v="5945.6288951058377"/>
    <n v="6083.3416420468093"/>
    <n v="6223.2704342166962"/>
    <n v="6365.0093937363126"/>
    <n v="6472.8300459967268"/>
    <n v="6582.458731821931"/>
    <n v="6693.9254967900506"/>
  </r>
  <r>
    <x v="1"/>
    <x v="1"/>
    <x v="0"/>
    <x v="3"/>
    <x v="0"/>
    <n v="0"/>
    <n v="0"/>
    <n v="0"/>
    <n v="12258.394970356685"/>
    <n v="12423.323849249817"/>
    <n v="12609.284282454562"/>
    <n v="32146.960312788011"/>
    <n v="32807.549801579546"/>
    <n v="33465.500986566934"/>
    <n v="34180.001801269507"/>
    <n v="34857.10460893983"/>
    <n v="35575.115771430545"/>
    <n v="36092.649764906972"/>
    <n v="36617.740865929874"/>
    <n v="37150.499435771751"/>
  </r>
  <r>
    <x v="1"/>
    <x v="1"/>
    <x v="0"/>
    <x v="3"/>
    <x v="1"/>
    <n v="0"/>
    <n v="0"/>
    <n v="0"/>
    <n v="3081.4827408739184"/>
    <n v="3128.7692305540722"/>
    <n v="3181.6869842878941"/>
    <n v="8127.9549315571385"/>
    <n v="8311.1874885215948"/>
    <n v="8493.3413549796314"/>
    <n v="8689.7845597127161"/>
    <n v="8876.8853570648862"/>
    <n v="9045.1163468559153"/>
    <n v="9161.8366428248737"/>
    <n v="9280.0154388446699"/>
    <n v="9399.6705259970004"/>
  </r>
  <r>
    <x v="1"/>
    <x v="2"/>
    <x v="0"/>
    <x v="3"/>
    <x v="0"/>
    <n v="0"/>
    <n v="0"/>
    <n v="0"/>
    <n v="12532.901746701471"/>
    <n v="12530.04344586124"/>
    <n v="12540.25283830067"/>
    <n v="31445.341366033117"/>
    <n v="31591.008092549597"/>
    <n v="31743.275769891592"/>
    <n v="31862.269674562947"/>
    <n v="32050.847675206343"/>
    <n v="32214.153262349078"/>
    <n v="32394.731330349161"/>
    <n v="32576.608012537232"/>
    <n v="32763.854270797478"/>
  </r>
  <r>
    <x v="1"/>
    <x v="2"/>
    <x v="0"/>
    <x v="3"/>
    <x v="1"/>
    <n v="0"/>
    <n v="0"/>
    <n v="0"/>
    <n v="4150.2083852662017"/>
    <n v="4160.3214575543961"/>
    <n v="4174.58722005246"/>
    <n v="10496.171458811445"/>
    <n v="10572.926400788278"/>
    <n v="10651.083994269946"/>
    <n v="10717.026996790473"/>
    <n v="10805.796027362578"/>
    <n v="10846.683408943465"/>
    <n v="10893.109418488777"/>
    <n v="10939.738089893255"/>
    <n v="10987.927281026106"/>
  </r>
  <r>
    <x v="1"/>
    <x v="3"/>
    <x v="0"/>
    <x v="3"/>
    <x v="0"/>
    <n v="0"/>
    <n v="0"/>
    <n v="0"/>
    <n v="11081.906173002792"/>
    <n v="11246.834650811103"/>
    <n v="11452.377761126976"/>
    <n v="29283.099224326485"/>
    <n v="29932.563231898133"/>
    <n v="30605.820088937624"/>
    <n v="31305.938873061434"/>
    <n v="32012.64930196205"/>
    <n v="32738.048534924717"/>
    <n v="33259.598386134603"/>
    <n v="33789.457048024116"/>
    <n v="34327.75688825619"/>
  </r>
  <r>
    <x v="1"/>
    <x v="3"/>
    <x v="0"/>
    <x v="3"/>
    <x v="1"/>
    <n v="0"/>
    <n v="0"/>
    <n v="0"/>
    <n v="3469.8989642243569"/>
    <n v="3523.8769973298122"/>
    <n v="3591.0869613476148"/>
    <n v="9190.771430649942"/>
    <n v="9402.296457446233"/>
    <n v="9619.5129994017534"/>
    <n v="9844.1754791259646"/>
    <n v="10070.227767955652"/>
    <n v="10298.416801288382"/>
    <n v="10462.480879349707"/>
    <n v="10629.158662238629"/>
    <n v="10798.491788886748"/>
  </r>
  <r>
    <x v="1"/>
    <x v="0"/>
    <x v="0"/>
    <x v="4"/>
    <x v="0"/>
    <n v="0"/>
    <n v="0"/>
    <n v="0"/>
    <n v="13590.255860538489"/>
    <n v="13830.275851963263"/>
    <n v="14098.068829101647"/>
    <n v="21617.045628683987"/>
    <n v="22148.799855025707"/>
    <n v="22664.895523383504"/>
    <n v="30919.033369375637"/>
    <n v="31631.46028624168"/>
    <n v="32364.85468136684"/>
    <n v="41158.006733649265"/>
    <n v="41872.143648674624"/>
    <n v="42598.691353054339"/>
  </r>
  <r>
    <x v="1"/>
    <x v="0"/>
    <x v="0"/>
    <x v="4"/>
    <x v="1"/>
    <n v="0"/>
    <n v="0"/>
    <n v="0"/>
    <n v="2378.0485522708136"/>
    <n v="2419.4159576703419"/>
    <n v="2466.9654944083395"/>
    <n v="3784.0126567755715"/>
    <n v="3878.1255185611853"/>
    <n v="3969.0385427250203"/>
    <n v="5414.6259651294295"/>
    <n v="5539.1729848324612"/>
    <n v="5665.3311879458261"/>
    <n v="7201.6244724526759"/>
    <n v="7323.596565202105"/>
    <n v="7447.613691676177"/>
  </r>
  <r>
    <x v="1"/>
    <x v="1"/>
    <x v="0"/>
    <x v="4"/>
    <x v="0"/>
    <n v="0"/>
    <n v="0"/>
    <n v="0"/>
    <n v="11546.726114787565"/>
    <n v="11702.079943539467"/>
    <n v="11877.244326445621"/>
    <n v="18168.388947443487"/>
    <n v="18541.732076939414"/>
    <n v="18913.584125188183"/>
    <n v="25756.528182137434"/>
    <n v="26266.762723649867"/>
    <n v="26807.823980735418"/>
    <n v="33997.268206818611"/>
    <n v="34491.874812616974"/>
    <n v="34993.703747493513"/>
  </r>
  <r>
    <x v="1"/>
    <x v="1"/>
    <x v="0"/>
    <x v="4"/>
    <x v="1"/>
    <n v="0"/>
    <n v="0"/>
    <n v="0"/>
    <n v="2902.5853158067011"/>
    <n v="2947.126558488701"/>
    <n v="2996.9721386361671"/>
    <n v="4593.6488273536052"/>
    <n v="4697.205752499045"/>
    <n v="4800.1530377754643"/>
    <n v="6548.2349067819614"/>
    <n v="6689.2257407766674"/>
    <n v="6815.9971275909475"/>
    <n v="8629.9404350197274"/>
    <n v="8741.2582864607812"/>
    <n v="8853.9667220210686"/>
  </r>
  <r>
    <x v="1"/>
    <x v="2"/>
    <x v="0"/>
    <x v="4"/>
    <x v="0"/>
    <n v="0"/>
    <n v="0"/>
    <n v="0"/>
    <n v="16499.540193976398"/>
    <n v="16495.777246611688"/>
    <n v="16509.217891429224"/>
    <n v="24838.637576587891"/>
    <n v="24953.699549832014"/>
    <n v="25073.97560624691"/>
    <n v="33557.291665842902"/>
    <n v="33755.901715722808"/>
    <n v="33927.89489996183"/>
    <n v="42647.599291906743"/>
    <n v="42887.039581853867"/>
    <n v="43133.548908008102"/>
  </r>
  <r>
    <x v="1"/>
    <x v="2"/>
    <x v="0"/>
    <x v="4"/>
    <x v="1"/>
    <n v="0"/>
    <n v="0"/>
    <n v="0"/>
    <n v="5463.7410752940668"/>
    <n v="5477.0549148242899"/>
    <n v="5495.8357627469568"/>
    <n v="8290.9132953080225"/>
    <n v="8351.541932274702"/>
    <n v="8413.2785219892758"/>
    <n v="11287.15576119558"/>
    <n v="11380.647162788364"/>
    <n v="11423.709687937282"/>
    <n v="14340.756859044379"/>
    <n v="14402.143412101208"/>
    <n v="14465.584386273127"/>
  </r>
  <r>
    <x v="1"/>
    <x v="3"/>
    <x v="0"/>
    <x v="4"/>
    <x v="0"/>
    <n v="0"/>
    <n v="0"/>
    <n v="0"/>
    <n v="2970.633316641844"/>
    <n v="3014.8443055630423"/>
    <n v="3069.9425171864209"/>
    <n v="4709.8043682538555"/>
    <n v="4814.262178421146"/>
    <n v="4922.546757930656"/>
    <n v="6713.5356371543894"/>
    <n v="6865.0891704571577"/>
    <n v="7020.6505040880083"/>
    <n v="8915.6206090857922"/>
    <n v="9057.6553610091396"/>
    <n v="9201.952868565375"/>
  </r>
  <r>
    <x v="1"/>
    <x v="3"/>
    <x v="0"/>
    <x v="4"/>
    <x v="1"/>
    <n v="0"/>
    <n v="0"/>
    <n v="0"/>
    <n v="930.14661084365275"/>
    <n v="944.61604787069552"/>
    <n v="962.6324572505165"/>
    <n v="1478.2156458267928"/>
    <n v="1512.2366860031884"/>
    <n v="1547.1731321191523"/>
    <n v="2111.0762135417986"/>
    <n v="2159.5529611350271"/>
    <n v="2208.4879320202263"/>
    <n v="2804.5891915815505"/>
    <n v="2849.2691019926369"/>
    <n v="2894.6608080564806"/>
  </r>
  <r>
    <x v="1"/>
    <x v="0"/>
    <x v="1"/>
    <x v="5"/>
    <x v="2"/>
    <n v="0"/>
    <n v="0"/>
    <n v="0"/>
    <n v="0"/>
    <n v="0"/>
    <n v="0"/>
    <n v="0"/>
    <n v="0"/>
    <n v="0"/>
    <n v="0"/>
    <n v="0"/>
    <n v="0"/>
    <n v="0"/>
    <n v="0"/>
    <n v="0"/>
  </r>
  <r>
    <x v="1"/>
    <x v="0"/>
    <x v="1"/>
    <x v="5"/>
    <x v="3"/>
    <n v="0"/>
    <n v="0"/>
    <n v="0"/>
    <n v="0"/>
    <n v="0"/>
    <n v="0"/>
    <n v="0"/>
    <n v="0"/>
    <n v="0"/>
    <n v="0"/>
    <n v="0"/>
    <n v="0"/>
    <n v="0"/>
    <n v="0"/>
    <n v="0"/>
  </r>
  <r>
    <x v="1"/>
    <x v="0"/>
    <x v="1"/>
    <x v="5"/>
    <x v="4"/>
    <n v="0"/>
    <n v="0"/>
    <n v="0"/>
    <n v="0"/>
    <n v="0"/>
    <n v="0"/>
    <n v="0"/>
    <n v="0"/>
    <n v="0"/>
    <n v="0"/>
    <n v="0"/>
    <n v="0"/>
    <n v="0"/>
    <n v="0"/>
    <n v="0"/>
  </r>
  <r>
    <x v="1"/>
    <x v="0"/>
    <x v="1"/>
    <x v="5"/>
    <x v="5"/>
    <n v="0"/>
    <n v="0"/>
    <n v="0"/>
    <n v="31726.953608479336"/>
    <n v="64350.678082007857"/>
    <n v="97759.318055146883"/>
    <n v="132232.09377405068"/>
    <n v="167713.99419803492"/>
    <n v="196824.63642876013"/>
    <n v="226124.43948086214"/>
    <n v="256060.02455072684"/>
    <n v="286569.23780728091"/>
    <n v="318350.26812065335"/>
    <n v="322103.04814444663"/>
    <n v="325921.33323154849"/>
  </r>
  <r>
    <x v="1"/>
    <x v="0"/>
    <x v="1"/>
    <x v="5"/>
    <x v="6"/>
    <n v="0"/>
    <n v="0"/>
    <n v="0"/>
    <n v="256332.67875333424"/>
    <n v="518997.39243960788"/>
    <n v="787711.61436606024"/>
    <n v="1064638.6776966141"/>
    <n v="1350832.0114009257"/>
    <n v="1587369.9584457225"/>
    <n v="1826289.2522723237"/>
    <n v="2069775.1748719881"/>
    <n v="2317498.8000974366"/>
    <n v="2575779.6775946105"/>
    <n v="2607539.2934989138"/>
    <n v="2639758.7798423935"/>
  </r>
  <r>
    <x v="1"/>
    <x v="0"/>
    <x v="1"/>
    <x v="5"/>
    <x v="7"/>
    <n v="0"/>
    <n v="0"/>
    <n v="0"/>
    <n v="11204.063343464313"/>
    <n v="22632.221524783563"/>
    <n v="34288.382148944351"/>
    <n v="46278.009640913377"/>
    <n v="58603.965456168859"/>
    <n v="68716.410522167454"/>
    <n v="78894.109625851954"/>
    <n v="89250.333714070963"/>
    <n v="99770.450625496247"/>
    <n v="110709.20037801737"/>
    <n v="111885.75606350027"/>
    <n v="113073.30014138107"/>
  </r>
  <r>
    <x v="1"/>
    <x v="0"/>
    <x v="1"/>
    <x v="5"/>
    <x v="8"/>
    <n v="0"/>
    <n v="0"/>
    <n v="0"/>
    <n v="0"/>
    <n v="0"/>
    <n v="0"/>
    <n v="0"/>
    <n v="0"/>
    <n v="0"/>
    <n v="0"/>
    <n v="0"/>
    <n v="0"/>
    <n v="0"/>
    <n v="0"/>
    <n v="0"/>
  </r>
  <r>
    <x v="1"/>
    <x v="0"/>
    <x v="1"/>
    <x v="5"/>
    <x v="9"/>
    <n v="0"/>
    <n v="0"/>
    <n v="0"/>
    <n v="0"/>
    <n v="0"/>
    <n v="0"/>
    <n v="0"/>
    <n v="0"/>
    <n v="0"/>
    <n v="0"/>
    <n v="0"/>
    <n v="0"/>
    <n v="0"/>
    <n v="0"/>
    <n v="0"/>
  </r>
  <r>
    <x v="1"/>
    <x v="0"/>
    <x v="1"/>
    <x v="5"/>
    <x v="10"/>
    <n v="0"/>
    <n v="0"/>
    <n v="0"/>
    <n v="9419.4405249497177"/>
    <n v="18946.780130337094"/>
    <n v="28581.579491473392"/>
    <n v="38386.272917427945"/>
    <n v="48324.139253286063"/>
    <n v="56310.148636952159"/>
    <n v="64264.231092093891"/>
    <n v="72295.567923557857"/>
    <n v="80382.350623322156"/>
    <n v="88719.868215660448"/>
    <n v="89192.505941375275"/>
    <n v="89669.573562871345"/>
  </r>
  <r>
    <x v="1"/>
    <x v="0"/>
    <x v="1"/>
    <x v="5"/>
    <x v="11"/>
    <n v="0"/>
    <n v="0"/>
    <n v="0"/>
    <n v="28003.273988722511"/>
    <n v="56643.767287528251"/>
    <n v="85907.951011237819"/>
    <n v="115942.51884048712"/>
    <n v="146622.09101196809"/>
    <n v="171630.78204012933"/>
    <n v="196782.93365151688"/>
    <n v="222394.56044226681"/>
    <n v="248375.43441646339"/>
    <n v="275328.48765432945"/>
    <n v="277985.52230191289"/>
    <n v="280669.44274698594"/>
  </r>
  <r>
    <x v="1"/>
    <x v="0"/>
    <x v="1"/>
    <x v="5"/>
    <x v="12"/>
    <n v="0"/>
    <n v="0"/>
    <n v="0"/>
    <n v="0"/>
    <n v="0"/>
    <n v="0"/>
    <n v="0"/>
    <n v="0"/>
    <n v="0"/>
    <n v="0"/>
    <n v="0"/>
    <n v="0"/>
    <n v="0"/>
    <n v="0"/>
    <n v="0"/>
  </r>
  <r>
    <x v="1"/>
    <x v="0"/>
    <x v="1"/>
    <x v="5"/>
    <x v="13"/>
    <n v="0"/>
    <n v="0"/>
    <n v="0"/>
    <n v="0"/>
    <n v="0"/>
    <n v="0"/>
    <n v="0"/>
    <n v="0"/>
    <n v="0"/>
    <n v="0"/>
    <n v="0"/>
    <n v="0"/>
    <n v="0"/>
    <n v="0"/>
    <n v="0"/>
  </r>
  <r>
    <x v="1"/>
    <x v="1"/>
    <x v="1"/>
    <x v="5"/>
    <x v="2"/>
    <n v="0"/>
    <n v="0"/>
    <n v="0"/>
    <n v="0"/>
    <n v="0"/>
    <n v="0"/>
    <n v="0"/>
    <n v="0"/>
    <n v="0"/>
    <n v="0"/>
    <n v="0"/>
    <n v="0"/>
    <n v="0"/>
    <n v="0"/>
    <n v="0"/>
  </r>
  <r>
    <x v="1"/>
    <x v="1"/>
    <x v="1"/>
    <x v="5"/>
    <x v="3"/>
    <n v="0"/>
    <n v="0"/>
    <n v="0"/>
    <n v="0"/>
    <n v="0"/>
    <n v="0"/>
    <n v="0"/>
    <n v="0"/>
    <n v="0"/>
    <n v="0"/>
    <n v="0"/>
    <n v="0"/>
    <n v="0"/>
    <n v="0"/>
    <n v="0"/>
  </r>
  <r>
    <x v="1"/>
    <x v="1"/>
    <x v="1"/>
    <x v="5"/>
    <x v="4"/>
    <n v="0"/>
    <n v="0"/>
    <n v="0"/>
    <n v="0"/>
    <n v="0"/>
    <n v="0"/>
    <n v="0"/>
    <n v="0"/>
    <n v="0"/>
    <n v="0"/>
    <n v="0"/>
    <n v="0"/>
    <n v="0"/>
    <n v="0"/>
    <n v="0"/>
  </r>
  <r>
    <x v="1"/>
    <x v="1"/>
    <x v="1"/>
    <x v="5"/>
    <x v="5"/>
    <n v="0"/>
    <n v="0"/>
    <n v="0"/>
    <n v="11087.312472275302"/>
    <n v="22375.737318195923"/>
    <n v="33754.740558658137"/>
    <n v="45525.814322505074"/>
    <n v="57398.673917486449"/>
    <n v="68744.380217525701"/>
    <n v="80369.318887601796"/>
    <n v="91936.484924424396"/>
    <n v="103645.55473032688"/>
    <n v="115779.2516587354"/>
    <n v="116763.94784208556"/>
    <n v="117762.01691887813"/>
  </r>
  <r>
    <x v="1"/>
    <x v="1"/>
    <x v="1"/>
    <x v="5"/>
    <x v="6"/>
    <n v="0"/>
    <n v="0"/>
    <n v="0"/>
    <n v="78286.569834891881"/>
    <n v="157603.84359314878"/>
    <n v="237372.35289497674"/>
    <n v="319659.42434440122"/>
    <n v="402937.33736882888"/>
    <n v="482958.55712984246"/>
    <n v="565085.25987150916"/>
    <n v="646357.63606458448"/>
    <n v="728309.62200092012"/>
    <n v="813160.27744807396"/>
    <n v="819660.23103135719"/>
    <n v="826290.93055088539"/>
  </r>
  <r>
    <x v="1"/>
    <x v="1"/>
    <x v="1"/>
    <x v="5"/>
    <x v="7"/>
    <n v="0"/>
    <n v="0"/>
    <n v="0"/>
    <n v="2582.5253053021584"/>
    <n v="5185.2794236072286"/>
    <n v="7796.3710707788305"/>
    <n v="10488.560318113034"/>
    <n v="13200.230708374012"/>
    <n v="15792.944572344333"/>
    <n v="18445.380035259368"/>
    <n v="21066.875864945461"/>
    <n v="23708.159288801562"/>
    <n v="26438.404774342966"/>
    <n v="26615.816369050823"/>
    <n v="26795.432963484145"/>
  </r>
  <r>
    <x v="1"/>
    <x v="1"/>
    <x v="1"/>
    <x v="5"/>
    <x v="8"/>
    <n v="0"/>
    <n v="0"/>
    <n v="0"/>
    <n v="0"/>
    <n v="0"/>
    <n v="0"/>
    <n v="0"/>
    <n v="0"/>
    <n v="0"/>
    <n v="0"/>
    <n v="0"/>
    <n v="0"/>
    <n v="0"/>
    <n v="0"/>
    <n v="0"/>
  </r>
  <r>
    <x v="1"/>
    <x v="1"/>
    <x v="1"/>
    <x v="5"/>
    <x v="9"/>
    <n v="0"/>
    <n v="0"/>
    <n v="0"/>
    <n v="0"/>
    <n v="0"/>
    <n v="0"/>
    <n v="0"/>
    <n v="0"/>
    <n v="0"/>
    <n v="0"/>
    <n v="0"/>
    <n v="0"/>
    <n v="0"/>
    <n v="0"/>
    <n v="0"/>
  </r>
  <r>
    <x v="1"/>
    <x v="1"/>
    <x v="1"/>
    <x v="5"/>
    <x v="10"/>
    <n v="0"/>
    <n v="0"/>
    <n v="0"/>
    <n v="6475.1415826510129"/>
    <n v="13066.095422421335"/>
    <n v="19734.392418657804"/>
    <n v="26638.223541688611"/>
    <n v="33587.770759010229"/>
    <n v="40239.28566250432"/>
    <n v="47069.214998371135"/>
    <n v="53857.233434745605"/>
    <n v="60723.678708023283"/>
    <n v="67834.252936488803"/>
    <n v="68401.826823789102"/>
    <n v="68975.078304074457"/>
  </r>
  <r>
    <x v="1"/>
    <x v="1"/>
    <x v="1"/>
    <x v="5"/>
    <x v="11"/>
    <n v="0"/>
    <n v="0"/>
    <n v="0"/>
    <n v="11926.039452592619"/>
    <n v="24063.864586331372"/>
    <n v="36340.743096429993"/>
    <n v="49038.023358938757"/>
    <n v="61795.86268247159"/>
    <n v="73986.883723455321"/>
    <n v="86502.237738184558"/>
    <n v="98936.363217194405"/>
    <n v="111500.23685195732"/>
    <n v="124498.78598538773"/>
    <n v="125479.38660572103"/>
    <n v="126461.28051512354"/>
  </r>
  <r>
    <x v="1"/>
    <x v="1"/>
    <x v="1"/>
    <x v="5"/>
    <x v="12"/>
    <n v="0"/>
    <n v="0"/>
    <n v="0"/>
    <n v="0"/>
    <n v="0"/>
    <n v="0"/>
    <n v="0"/>
    <n v="0"/>
    <n v="0"/>
    <n v="0"/>
    <n v="0"/>
    <n v="0"/>
    <n v="0"/>
    <n v="0"/>
    <n v="0"/>
  </r>
  <r>
    <x v="1"/>
    <x v="1"/>
    <x v="1"/>
    <x v="5"/>
    <x v="13"/>
    <n v="0"/>
    <n v="0"/>
    <n v="0"/>
    <n v="0"/>
    <n v="0"/>
    <n v="0"/>
    <n v="0"/>
    <n v="0"/>
    <n v="0"/>
    <n v="0"/>
    <n v="0"/>
    <n v="0"/>
    <n v="0"/>
    <n v="0"/>
    <n v="0"/>
  </r>
  <r>
    <x v="1"/>
    <x v="2"/>
    <x v="1"/>
    <x v="5"/>
    <x v="2"/>
    <n v="0"/>
    <n v="0"/>
    <n v="0"/>
    <n v="0"/>
    <n v="0"/>
    <n v="0"/>
    <n v="0"/>
    <n v="0"/>
    <n v="0"/>
    <n v="0"/>
    <n v="0"/>
    <n v="0"/>
    <n v="0"/>
    <n v="0"/>
    <n v="0"/>
  </r>
  <r>
    <x v="1"/>
    <x v="2"/>
    <x v="1"/>
    <x v="5"/>
    <x v="3"/>
    <n v="0"/>
    <n v="0"/>
    <n v="0"/>
    <n v="0"/>
    <n v="0"/>
    <n v="0"/>
    <n v="0"/>
    <n v="0"/>
    <n v="0"/>
    <n v="0"/>
    <n v="0"/>
    <n v="0"/>
    <n v="0"/>
    <n v="0"/>
    <n v="0"/>
  </r>
  <r>
    <x v="1"/>
    <x v="2"/>
    <x v="1"/>
    <x v="5"/>
    <x v="4"/>
    <n v="0"/>
    <n v="0"/>
    <n v="0"/>
    <n v="0"/>
    <n v="0"/>
    <n v="0"/>
    <n v="0"/>
    <n v="0"/>
    <n v="0"/>
    <n v="0"/>
    <n v="0"/>
    <n v="0"/>
    <n v="0"/>
    <n v="0"/>
    <n v="0"/>
  </r>
  <r>
    <x v="1"/>
    <x v="2"/>
    <x v="1"/>
    <x v="5"/>
    <x v="5"/>
    <n v="0"/>
    <n v="0"/>
    <n v="0"/>
    <n v="0"/>
    <n v="0"/>
    <n v="0"/>
    <n v="0"/>
    <n v="0"/>
    <n v="0"/>
    <n v="0"/>
    <n v="0"/>
    <n v="0"/>
    <n v="0"/>
    <n v="0"/>
    <n v="0"/>
  </r>
  <r>
    <x v="1"/>
    <x v="2"/>
    <x v="1"/>
    <x v="5"/>
    <x v="6"/>
    <n v="0"/>
    <n v="0"/>
    <n v="0"/>
    <n v="0"/>
    <n v="0"/>
    <n v="0"/>
    <n v="0"/>
    <n v="0"/>
    <n v="0"/>
    <n v="0"/>
    <n v="0"/>
    <n v="0"/>
    <n v="0"/>
    <n v="0"/>
    <n v="0"/>
  </r>
  <r>
    <x v="1"/>
    <x v="2"/>
    <x v="1"/>
    <x v="5"/>
    <x v="7"/>
    <n v="0"/>
    <n v="0"/>
    <n v="0"/>
    <n v="0"/>
    <n v="0"/>
    <n v="0"/>
    <n v="0"/>
    <n v="0"/>
    <n v="0"/>
    <n v="0"/>
    <n v="0"/>
    <n v="0"/>
    <n v="0"/>
    <n v="0"/>
    <n v="0"/>
  </r>
  <r>
    <x v="1"/>
    <x v="2"/>
    <x v="1"/>
    <x v="5"/>
    <x v="8"/>
    <n v="0"/>
    <n v="0"/>
    <n v="0"/>
    <n v="0"/>
    <n v="0"/>
    <n v="0"/>
    <n v="0"/>
    <n v="0"/>
    <n v="0"/>
    <n v="0"/>
    <n v="0"/>
    <n v="0"/>
    <n v="0"/>
    <n v="0"/>
    <n v="0"/>
  </r>
  <r>
    <x v="1"/>
    <x v="2"/>
    <x v="1"/>
    <x v="5"/>
    <x v="9"/>
    <n v="0"/>
    <n v="0"/>
    <n v="0"/>
    <n v="0"/>
    <n v="0"/>
    <n v="0"/>
    <n v="0"/>
    <n v="0"/>
    <n v="0"/>
    <n v="0"/>
    <n v="0"/>
    <n v="0"/>
    <n v="0"/>
    <n v="0"/>
    <n v="0"/>
  </r>
  <r>
    <x v="1"/>
    <x v="2"/>
    <x v="1"/>
    <x v="5"/>
    <x v="10"/>
    <n v="0"/>
    <n v="0"/>
    <n v="0"/>
    <n v="0"/>
    <n v="0"/>
    <n v="0"/>
    <n v="0"/>
    <n v="0"/>
    <n v="0"/>
    <n v="0"/>
    <n v="0"/>
    <n v="0"/>
    <n v="0"/>
    <n v="0"/>
    <n v="0"/>
  </r>
  <r>
    <x v="1"/>
    <x v="2"/>
    <x v="1"/>
    <x v="5"/>
    <x v="11"/>
    <n v="0"/>
    <n v="0"/>
    <n v="0"/>
    <n v="0"/>
    <n v="0"/>
    <n v="0"/>
    <n v="0"/>
    <n v="0"/>
    <n v="0"/>
    <n v="0"/>
    <n v="0"/>
    <n v="0"/>
    <n v="0"/>
    <n v="0"/>
    <n v="0"/>
  </r>
  <r>
    <x v="1"/>
    <x v="2"/>
    <x v="1"/>
    <x v="5"/>
    <x v="12"/>
    <n v="0"/>
    <n v="0"/>
    <n v="0"/>
    <n v="0"/>
    <n v="0"/>
    <n v="0"/>
    <n v="0"/>
    <n v="0"/>
    <n v="0"/>
    <n v="0"/>
    <n v="0"/>
    <n v="0"/>
    <n v="0"/>
    <n v="0"/>
    <n v="0"/>
  </r>
  <r>
    <x v="1"/>
    <x v="2"/>
    <x v="1"/>
    <x v="5"/>
    <x v="13"/>
    <n v="0"/>
    <n v="0"/>
    <n v="0"/>
    <n v="0"/>
    <n v="0"/>
    <n v="0"/>
    <n v="0"/>
    <n v="0"/>
    <n v="0"/>
    <n v="0"/>
    <n v="0"/>
    <n v="0"/>
    <n v="0"/>
    <n v="0"/>
    <n v="0"/>
  </r>
  <r>
    <x v="1"/>
    <x v="3"/>
    <x v="1"/>
    <x v="5"/>
    <x v="2"/>
    <n v="0"/>
    <n v="0"/>
    <n v="0"/>
    <n v="0"/>
    <n v="0"/>
    <n v="0"/>
    <n v="0"/>
    <n v="0"/>
    <n v="0"/>
    <n v="0"/>
    <n v="0"/>
    <n v="0"/>
    <n v="0"/>
    <n v="0"/>
    <n v="0"/>
  </r>
  <r>
    <x v="1"/>
    <x v="3"/>
    <x v="1"/>
    <x v="5"/>
    <x v="3"/>
    <n v="0"/>
    <n v="0"/>
    <n v="0"/>
    <n v="0"/>
    <n v="0"/>
    <n v="0"/>
    <n v="0"/>
    <n v="0"/>
    <n v="0"/>
    <n v="0"/>
    <n v="0"/>
    <n v="0"/>
    <n v="0"/>
    <n v="0"/>
    <n v="0"/>
  </r>
  <r>
    <x v="1"/>
    <x v="3"/>
    <x v="1"/>
    <x v="5"/>
    <x v="4"/>
    <n v="0"/>
    <n v="0"/>
    <n v="0"/>
    <n v="0"/>
    <n v="0"/>
    <n v="0"/>
    <n v="0"/>
    <n v="0"/>
    <n v="0"/>
    <n v="0"/>
    <n v="0"/>
    <n v="0"/>
    <n v="0"/>
    <n v="0"/>
    <n v="0"/>
  </r>
  <r>
    <x v="1"/>
    <x v="3"/>
    <x v="1"/>
    <x v="5"/>
    <x v="5"/>
    <n v="0"/>
    <n v="0"/>
    <n v="0"/>
    <n v="104328.44062645595"/>
    <n v="210555.26647120455"/>
    <n v="318573.65184528992"/>
    <n v="431491.90148985316"/>
    <n v="544326.5530166137"/>
    <n v="548781.95689819381"/>
    <n v="552782.82854693476"/>
    <n v="556179.01526535151"/>
    <n v="559732.80624385062"/>
    <n v="564996.94326010637"/>
    <n v="570380.14194307989"/>
    <n v="575811.8374641228"/>
  </r>
  <r>
    <x v="1"/>
    <x v="3"/>
    <x v="1"/>
    <x v="5"/>
    <x v="6"/>
    <n v="0"/>
    <n v="0"/>
    <n v="0"/>
    <n v="421751.2600054022"/>
    <n v="850893.30408389261"/>
    <n v="1288349.7560512726"/>
    <n v="1746832.1668019253"/>
    <n v="2210788.3095662473"/>
    <n v="2239512.2821854744"/>
    <n v="2266672.1265993332"/>
    <n v="2289320.5822510538"/>
    <n v="2311554.5343587403"/>
    <n v="2340956.452180393"/>
    <n v="2371208.4899678151"/>
    <n v="2401980.9671232537"/>
  </r>
  <r>
    <x v="1"/>
    <x v="3"/>
    <x v="1"/>
    <x v="5"/>
    <x v="7"/>
    <n v="0"/>
    <n v="0"/>
    <n v="0"/>
    <n v="20401.017358290617"/>
    <n v="40763.528371720044"/>
    <n v="61216.616110235424"/>
    <n v="82382.298695366146"/>
    <n v="103341.91341693717"/>
    <n v="103701.15022216788"/>
    <n v="104003.65283949896"/>
    <n v="104163.55497476881"/>
    <n v="104333.41559513951"/>
    <n v="104796.53540898579"/>
    <n v="105265.38853783514"/>
    <n v="105737.86893974933"/>
  </r>
  <r>
    <x v="1"/>
    <x v="3"/>
    <x v="1"/>
    <x v="5"/>
    <x v="8"/>
    <n v="0"/>
    <n v="0"/>
    <n v="0"/>
    <n v="0"/>
    <n v="0"/>
    <n v="0"/>
    <n v="0"/>
    <n v="0"/>
    <n v="0"/>
    <n v="0"/>
    <n v="0"/>
    <n v="0"/>
    <n v="0"/>
    <n v="0"/>
    <n v="0"/>
  </r>
  <r>
    <x v="1"/>
    <x v="3"/>
    <x v="1"/>
    <x v="5"/>
    <x v="9"/>
    <n v="0"/>
    <n v="0"/>
    <n v="0"/>
    <n v="0"/>
    <n v="0"/>
    <n v="0"/>
    <n v="0"/>
    <n v="0"/>
    <n v="0"/>
    <n v="0"/>
    <n v="0"/>
    <n v="0"/>
    <n v="0"/>
    <n v="0"/>
    <n v="0"/>
  </r>
  <r>
    <x v="1"/>
    <x v="3"/>
    <x v="1"/>
    <x v="5"/>
    <x v="10"/>
    <n v="0"/>
    <n v="0"/>
    <n v="0"/>
    <n v="21252.202988159392"/>
    <n v="42611.529389661409"/>
    <n v="64188.454694855871"/>
    <n v="86566.132289045679"/>
    <n v="108696.90737500889"/>
    <n v="109130.81939643378"/>
    <n v="109518.19353052863"/>
    <n v="109780.75200991536"/>
    <n v="110059.95667091351"/>
    <n v="110635.4486782639"/>
    <n v="111221.75168544524"/>
    <n v="111808.969383736"/>
  </r>
  <r>
    <x v="1"/>
    <x v="3"/>
    <x v="1"/>
    <x v="5"/>
    <x v="11"/>
    <n v="0"/>
    <n v="0"/>
    <n v="0"/>
    <n v="51941.180927770271"/>
    <n v="104797.62143232382"/>
    <n v="158765.43992884125"/>
    <n v="215167.53597649242"/>
    <n v="271349.15742749994"/>
    <n v="273621.9352184544"/>
    <n v="275794.78241356078"/>
    <n v="277617.84417612327"/>
    <n v="279446.84043920622"/>
    <n v="282021.46810174349"/>
    <n v="284595.56411855191"/>
    <n v="287207.37793825369"/>
  </r>
  <r>
    <x v="1"/>
    <x v="3"/>
    <x v="1"/>
    <x v="5"/>
    <x v="12"/>
    <n v="0"/>
    <n v="0"/>
    <n v="0"/>
    <n v="0"/>
    <n v="0"/>
    <n v="0"/>
    <n v="0"/>
    <n v="0"/>
    <n v="0"/>
    <n v="0"/>
    <n v="0"/>
    <n v="0"/>
    <n v="0"/>
    <n v="0"/>
    <n v="0"/>
  </r>
  <r>
    <x v="1"/>
    <x v="3"/>
    <x v="1"/>
    <x v="5"/>
    <x v="13"/>
    <n v="0"/>
    <n v="0"/>
    <n v="0"/>
    <n v="0"/>
    <n v="0"/>
    <n v="0"/>
    <n v="0"/>
    <n v="0"/>
    <n v="0"/>
    <n v="0"/>
    <n v="0"/>
    <n v="0"/>
    <n v="0"/>
    <n v="0"/>
    <n v="0"/>
  </r>
  <r>
    <x v="1"/>
    <x v="0"/>
    <x v="1"/>
    <x v="6"/>
    <x v="2"/>
    <n v="0"/>
    <n v="0"/>
    <n v="0"/>
    <n v="0"/>
    <n v="0"/>
    <n v="0"/>
    <n v="0"/>
    <n v="0"/>
    <n v="0"/>
    <n v="0"/>
    <n v="0"/>
    <n v="0"/>
    <n v="0"/>
    <n v="0"/>
    <n v="0"/>
  </r>
  <r>
    <x v="1"/>
    <x v="0"/>
    <x v="1"/>
    <x v="6"/>
    <x v="3"/>
    <n v="0"/>
    <n v="0"/>
    <n v="0"/>
    <n v="0"/>
    <n v="0"/>
    <n v="0"/>
    <n v="0"/>
    <n v="0"/>
    <n v="0"/>
    <n v="0"/>
    <n v="0"/>
    <n v="0"/>
    <n v="0"/>
    <n v="0"/>
    <n v="0"/>
  </r>
  <r>
    <x v="1"/>
    <x v="0"/>
    <x v="1"/>
    <x v="6"/>
    <x v="4"/>
    <n v="0"/>
    <n v="0"/>
    <n v="0"/>
    <n v="0"/>
    <n v="0"/>
    <n v="0"/>
    <n v="0"/>
    <n v="0"/>
    <n v="0"/>
    <n v="0"/>
    <n v="0"/>
    <n v="0"/>
    <n v="0"/>
    <n v="0"/>
    <n v="0"/>
  </r>
  <r>
    <x v="1"/>
    <x v="0"/>
    <x v="1"/>
    <x v="6"/>
    <x v="5"/>
    <n v="0"/>
    <n v="0"/>
    <n v="0"/>
    <n v="44328.41525958664"/>
    <n v="89909.785082323491"/>
    <n v="136587.82685912782"/>
    <n v="184752.66285553935"/>
    <n v="234327.43248527512"/>
    <n v="284231.83885975252"/>
    <n v="334565.43401699699"/>
    <n v="385968.55162027199"/>
    <n v="438356.04409501294"/>
    <n v="492811.68355247797"/>
    <n v="548483.15664247598"/>
    <n v="605438.18687647837"/>
  </r>
  <r>
    <x v="1"/>
    <x v="0"/>
    <x v="1"/>
    <x v="6"/>
    <x v="6"/>
    <n v="0"/>
    <n v="0"/>
    <n v="0"/>
    <n v="0"/>
    <n v="0"/>
    <n v="0"/>
    <n v="0"/>
    <n v="0"/>
    <n v="0"/>
    <n v="0"/>
    <n v="0"/>
    <n v="0"/>
    <n v="0"/>
    <n v="0"/>
    <n v="0"/>
  </r>
  <r>
    <x v="1"/>
    <x v="0"/>
    <x v="1"/>
    <x v="6"/>
    <x v="7"/>
    <n v="0"/>
    <n v="0"/>
    <n v="0"/>
    <n v="0"/>
    <n v="0"/>
    <n v="0"/>
    <n v="0"/>
    <n v="0"/>
    <n v="0"/>
    <n v="0"/>
    <n v="0"/>
    <n v="0"/>
    <n v="0"/>
    <n v="0"/>
    <n v="0"/>
  </r>
  <r>
    <x v="1"/>
    <x v="0"/>
    <x v="1"/>
    <x v="6"/>
    <x v="8"/>
    <n v="0"/>
    <n v="0"/>
    <n v="0"/>
    <n v="96823.93391563285"/>
    <n v="195918.82968882186"/>
    <n v="297392.29258570384"/>
    <n v="401796.79976269003"/>
    <n v="508773.23307935265"/>
    <n v="616276.95945966523"/>
    <n v="724617.20293660532"/>
    <n v="835038.84570708021"/>
    <n v="947393.43814017589"/>
    <n v="1063955.8621262489"/>
    <n v="1182913.6611459786"/>
    <n v="1304375.7697631721"/>
  </r>
  <r>
    <x v="1"/>
    <x v="0"/>
    <x v="1"/>
    <x v="6"/>
    <x v="9"/>
    <n v="0"/>
    <n v="0"/>
    <n v="0"/>
    <n v="0"/>
    <n v="0"/>
    <n v="0"/>
    <n v="0"/>
    <n v="0"/>
    <n v="0"/>
    <n v="0"/>
    <n v="0"/>
    <n v="0"/>
    <n v="0"/>
    <n v="0"/>
    <n v="0"/>
  </r>
  <r>
    <x v="1"/>
    <x v="0"/>
    <x v="1"/>
    <x v="6"/>
    <x v="10"/>
    <n v="0"/>
    <n v="0"/>
    <n v="0"/>
    <n v="126338.53425834361"/>
    <n v="251677.02589428003"/>
    <n v="376923.19427744165"/>
    <n v="501491.34433365322"/>
    <n v="623862.96586910204"/>
    <n v="745317.03481619339"/>
    <n v="866049.12696446537"/>
    <n v="985153.99060310249"/>
    <n v="1103895.7918483743"/>
    <n v="1221630.7637498188"/>
    <n v="1338358.1244509837"/>
    <n v="1454114.1430650367"/>
  </r>
  <r>
    <x v="1"/>
    <x v="0"/>
    <x v="1"/>
    <x v="6"/>
    <x v="11"/>
    <n v="0"/>
    <n v="0"/>
    <n v="0"/>
    <n v="199409.42484372726"/>
    <n v="403356.44540480478"/>
    <n v="611744.72340459109"/>
    <n v="825618.85464626248"/>
    <n v="1044086.0182939988"/>
    <n v="1263198.1689819889"/>
    <n v="1483897.9539916515"/>
    <n v="1708509.2609885049"/>
    <n v="1936373.4057599553"/>
    <n v="2172250.7909271955"/>
    <n v="2412535.3079672824"/>
    <n v="2657266.9941587057"/>
  </r>
  <r>
    <x v="1"/>
    <x v="0"/>
    <x v="1"/>
    <x v="6"/>
    <x v="12"/>
    <n v="0"/>
    <n v="0"/>
    <n v="0"/>
    <n v="0"/>
    <n v="0"/>
    <n v="0"/>
    <n v="0"/>
    <n v="0"/>
    <n v="0"/>
    <n v="0"/>
    <n v="0"/>
    <n v="0"/>
    <n v="0"/>
    <n v="0"/>
    <n v="0"/>
  </r>
  <r>
    <x v="1"/>
    <x v="0"/>
    <x v="1"/>
    <x v="6"/>
    <x v="13"/>
    <n v="0"/>
    <n v="0"/>
    <n v="0"/>
    <n v="0"/>
    <n v="0"/>
    <n v="0"/>
    <n v="0"/>
    <n v="0"/>
    <n v="0"/>
    <n v="0"/>
    <n v="0"/>
    <n v="0"/>
    <n v="0"/>
    <n v="0"/>
    <n v="0"/>
  </r>
  <r>
    <x v="1"/>
    <x v="1"/>
    <x v="1"/>
    <x v="6"/>
    <x v="2"/>
    <n v="0"/>
    <n v="0"/>
    <n v="0"/>
    <n v="0"/>
    <n v="0"/>
    <n v="0"/>
    <n v="0"/>
    <n v="0"/>
    <n v="0"/>
    <n v="0"/>
    <n v="0"/>
    <n v="0"/>
    <n v="0"/>
    <n v="0"/>
    <n v="0"/>
  </r>
  <r>
    <x v="1"/>
    <x v="1"/>
    <x v="1"/>
    <x v="6"/>
    <x v="3"/>
    <n v="0"/>
    <n v="0"/>
    <n v="0"/>
    <n v="0"/>
    <n v="0"/>
    <n v="0"/>
    <n v="0"/>
    <n v="0"/>
    <n v="0"/>
    <n v="0"/>
    <n v="0"/>
    <n v="0"/>
    <n v="0"/>
    <n v="0"/>
    <n v="0"/>
  </r>
  <r>
    <x v="1"/>
    <x v="1"/>
    <x v="1"/>
    <x v="6"/>
    <x v="4"/>
    <n v="0"/>
    <n v="0"/>
    <n v="0"/>
    <n v="0"/>
    <n v="0"/>
    <n v="0"/>
    <n v="0"/>
    <n v="0"/>
    <n v="0"/>
    <n v="0"/>
    <n v="0"/>
    <n v="0"/>
    <n v="0"/>
    <n v="0"/>
    <n v="0"/>
  </r>
  <r>
    <x v="1"/>
    <x v="1"/>
    <x v="1"/>
    <x v="6"/>
    <x v="5"/>
    <n v="0"/>
    <n v="0"/>
    <n v="0"/>
    <n v="49181.341878352192"/>
    <n v="99254.78239908957"/>
    <n v="149730.01253294395"/>
    <n v="201944.39762425315"/>
    <n v="254610.2865197451"/>
    <n v="307649.4713551848"/>
    <n v="361973.35077688395"/>
    <n v="416065.15206167271"/>
    <n v="470819.47631160426"/>
    <n v="527525.104512005"/>
    <n v="585212.84424264485"/>
    <n v="643871.01549888379"/>
  </r>
  <r>
    <x v="1"/>
    <x v="1"/>
    <x v="1"/>
    <x v="6"/>
    <x v="6"/>
    <n v="0"/>
    <n v="0"/>
    <n v="0"/>
    <n v="0"/>
    <n v="0"/>
    <n v="0"/>
    <n v="0"/>
    <n v="0"/>
    <n v="0"/>
    <n v="0"/>
    <n v="0"/>
    <n v="0"/>
    <n v="0"/>
    <n v="0"/>
    <n v="0"/>
  </r>
  <r>
    <x v="1"/>
    <x v="1"/>
    <x v="1"/>
    <x v="6"/>
    <x v="7"/>
    <n v="0"/>
    <n v="0"/>
    <n v="0"/>
    <n v="0"/>
    <n v="0"/>
    <n v="0"/>
    <n v="0"/>
    <n v="0"/>
    <n v="0"/>
    <n v="0"/>
    <n v="0"/>
    <n v="0"/>
    <n v="0"/>
    <n v="0"/>
    <n v="0"/>
  </r>
  <r>
    <x v="1"/>
    <x v="1"/>
    <x v="1"/>
    <x v="6"/>
    <x v="8"/>
    <n v="0"/>
    <n v="0"/>
    <n v="0"/>
    <n v="113610.15383624696"/>
    <n v="229485.05087386875"/>
    <n v="347155.37706139672"/>
    <n v="469350.09029549942"/>
    <n v="592727.79659051972"/>
    <n v="717443.11305024847"/>
    <n v="845659.02371174516"/>
    <n v="973551.08493071946"/>
    <n v="1103330.0204520125"/>
    <n v="1238013.7342701915"/>
    <n v="1375230.2940583248"/>
    <n v="1514964.7359685539"/>
  </r>
  <r>
    <x v="1"/>
    <x v="1"/>
    <x v="1"/>
    <x v="6"/>
    <x v="9"/>
    <n v="0"/>
    <n v="0"/>
    <n v="0"/>
    <n v="0"/>
    <n v="0"/>
    <n v="0"/>
    <n v="0"/>
    <n v="0"/>
    <n v="0"/>
    <n v="0"/>
    <n v="0"/>
    <n v="0"/>
    <n v="0"/>
    <n v="0"/>
    <n v="0"/>
  </r>
  <r>
    <x v="1"/>
    <x v="1"/>
    <x v="1"/>
    <x v="6"/>
    <x v="10"/>
    <n v="0"/>
    <n v="0"/>
    <n v="0"/>
    <n v="0"/>
    <n v="0"/>
    <n v="0"/>
    <n v="0"/>
    <n v="0"/>
    <n v="0"/>
    <n v="0"/>
    <n v="0"/>
    <n v="0"/>
    <n v="0"/>
    <n v="0"/>
    <n v="0"/>
  </r>
  <r>
    <x v="1"/>
    <x v="1"/>
    <x v="1"/>
    <x v="6"/>
    <x v="11"/>
    <n v="0"/>
    <n v="0"/>
    <n v="0"/>
    <n v="269620.78422628011"/>
    <n v="544029.56380219024"/>
    <n v="821582.02578268189"/>
    <n v="1108638.8207502894"/>
    <n v="1397064.7191482708"/>
    <n v="1687550.3800292341"/>
    <n v="1985622.5300124281"/>
    <n v="2281983.1271542045"/>
    <n v="2581443.1712702918"/>
    <n v="2891082.9322905187"/>
    <n v="3205239.6423683017"/>
    <n v="3523986.6490179743"/>
  </r>
  <r>
    <x v="1"/>
    <x v="1"/>
    <x v="1"/>
    <x v="6"/>
    <x v="12"/>
    <n v="0"/>
    <n v="0"/>
    <n v="0"/>
    <n v="0"/>
    <n v="0"/>
    <n v="0"/>
    <n v="0"/>
    <n v="0"/>
    <n v="0"/>
    <n v="0"/>
    <n v="0"/>
    <n v="0"/>
    <n v="0"/>
    <n v="0"/>
    <n v="0"/>
  </r>
  <r>
    <x v="1"/>
    <x v="1"/>
    <x v="1"/>
    <x v="6"/>
    <x v="13"/>
    <n v="0"/>
    <n v="0"/>
    <n v="0"/>
    <n v="0"/>
    <n v="0"/>
    <n v="0"/>
    <n v="0"/>
    <n v="0"/>
    <n v="0"/>
    <n v="0"/>
    <n v="0"/>
    <n v="0"/>
    <n v="0"/>
    <n v="0"/>
    <n v="0"/>
  </r>
  <r>
    <x v="1"/>
    <x v="2"/>
    <x v="1"/>
    <x v="6"/>
    <x v="2"/>
    <n v="0"/>
    <n v="0"/>
    <n v="0"/>
    <n v="0"/>
    <n v="0"/>
    <n v="0"/>
    <n v="0"/>
    <n v="0"/>
    <n v="0"/>
    <n v="0"/>
    <n v="0"/>
    <n v="0"/>
    <n v="0"/>
    <n v="0"/>
    <n v="0"/>
  </r>
  <r>
    <x v="1"/>
    <x v="2"/>
    <x v="1"/>
    <x v="6"/>
    <x v="3"/>
    <n v="0"/>
    <n v="0"/>
    <n v="0"/>
    <n v="0"/>
    <n v="0"/>
    <n v="0"/>
    <n v="0"/>
    <n v="0"/>
    <n v="0"/>
    <n v="0"/>
    <n v="0"/>
    <n v="0"/>
    <n v="0"/>
    <n v="0"/>
    <n v="0"/>
  </r>
  <r>
    <x v="1"/>
    <x v="2"/>
    <x v="1"/>
    <x v="6"/>
    <x v="4"/>
    <n v="0"/>
    <n v="0"/>
    <n v="0"/>
    <n v="0"/>
    <n v="0"/>
    <n v="0"/>
    <n v="0"/>
    <n v="0"/>
    <n v="0"/>
    <n v="0"/>
    <n v="0"/>
    <n v="0"/>
    <n v="0"/>
    <n v="0"/>
    <n v="0"/>
  </r>
  <r>
    <x v="1"/>
    <x v="2"/>
    <x v="1"/>
    <x v="6"/>
    <x v="5"/>
    <n v="0"/>
    <n v="0"/>
    <n v="0"/>
    <n v="0"/>
    <n v="0"/>
    <n v="0"/>
    <n v="0"/>
    <n v="0"/>
    <n v="0"/>
    <n v="0"/>
    <n v="0"/>
    <n v="0"/>
    <n v="0"/>
    <n v="0"/>
    <n v="0"/>
  </r>
  <r>
    <x v="1"/>
    <x v="2"/>
    <x v="1"/>
    <x v="6"/>
    <x v="6"/>
    <n v="0"/>
    <n v="0"/>
    <n v="0"/>
    <n v="0"/>
    <n v="0"/>
    <n v="0"/>
    <n v="0"/>
    <n v="0"/>
    <n v="0"/>
    <n v="0"/>
    <n v="0"/>
    <n v="0"/>
    <n v="0"/>
    <n v="0"/>
    <n v="0"/>
  </r>
  <r>
    <x v="1"/>
    <x v="2"/>
    <x v="1"/>
    <x v="6"/>
    <x v="7"/>
    <n v="0"/>
    <n v="0"/>
    <n v="0"/>
    <n v="0"/>
    <n v="0"/>
    <n v="0"/>
    <n v="0"/>
    <n v="0"/>
    <n v="0"/>
    <n v="0"/>
    <n v="0"/>
    <n v="0"/>
    <n v="0"/>
    <n v="0"/>
    <n v="0"/>
  </r>
  <r>
    <x v="1"/>
    <x v="2"/>
    <x v="1"/>
    <x v="6"/>
    <x v="8"/>
    <n v="0"/>
    <n v="0"/>
    <n v="0"/>
    <n v="0"/>
    <n v="0"/>
    <n v="0"/>
    <n v="0"/>
    <n v="0"/>
    <n v="0"/>
    <n v="0"/>
    <n v="0"/>
    <n v="0"/>
    <n v="0"/>
    <n v="0"/>
    <n v="0"/>
  </r>
  <r>
    <x v="1"/>
    <x v="2"/>
    <x v="1"/>
    <x v="6"/>
    <x v="9"/>
    <n v="0"/>
    <n v="0"/>
    <n v="0"/>
    <n v="0"/>
    <n v="0"/>
    <n v="0"/>
    <n v="0"/>
    <n v="0"/>
    <n v="0"/>
    <n v="0"/>
    <n v="0"/>
    <n v="0"/>
    <n v="0"/>
    <n v="0"/>
    <n v="0"/>
  </r>
  <r>
    <x v="1"/>
    <x v="2"/>
    <x v="1"/>
    <x v="6"/>
    <x v="10"/>
    <n v="0"/>
    <n v="0"/>
    <n v="0"/>
    <n v="144193.41047734546"/>
    <n v="291811.2405338331"/>
    <n v="444583.14568084868"/>
    <n v="601858.17605520878"/>
    <n v="761908.38703901891"/>
    <n v="925563.50361511763"/>
    <n v="1092613.8630472487"/>
    <n v="1261674.0797024069"/>
    <n v="1436977.8514836549"/>
    <n v="1614350.3312550054"/>
    <n v="1795180.2503359001"/>
    <n v="1979863.7100817487"/>
  </r>
  <r>
    <x v="1"/>
    <x v="2"/>
    <x v="1"/>
    <x v="6"/>
    <x v="11"/>
    <n v="0"/>
    <n v="0"/>
    <n v="0"/>
    <n v="0"/>
    <n v="0"/>
    <n v="0"/>
    <n v="0"/>
    <n v="0"/>
    <n v="0"/>
    <n v="0"/>
    <n v="0"/>
    <n v="0"/>
    <n v="0"/>
    <n v="0"/>
    <n v="0"/>
  </r>
  <r>
    <x v="1"/>
    <x v="2"/>
    <x v="1"/>
    <x v="6"/>
    <x v="12"/>
    <n v="0"/>
    <n v="0"/>
    <n v="0"/>
    <n v="0"/>
    <n v="0"/>
    <n v="0"/>
    <n v="0"/>
    <n v="0"/>
    <n v="0"/>
    <n v="0"/>
    <n v="0"/>
    <n v="0"/>
    <n v="0"/>
    <n v="0"/>
    <n v="0"/>
  </r>
  <r>
    <x v="1"/>
    <x v="2"/>
    <x v="1"/>
    <x v="6"/>
    <x v="13"/>
    <n v="0"/>
    <n v="0"/>
    <n v="0"/>
    <n v="0"/>
    <n v="0"/>
    <n v="0"/>
    <n v="0"/>
    <n v="0"/>
    <n v="0"/>
    <n v="0"/>
    <n v="0"/>
    <n v="0"/>
    <n v="0"/>
    <n v="0"/>
    <n v="0"/>
  </r>
  <r>
    <x v="1"/>
    <x v="3"/>
    <x v="1"/>
    <x v="6"/>
    <x v="2"/>
    <n v="0"/>
    <n v="0"/>
    <n v="0"/>
    <n v="0"/>
    <n v="0"/>
    <n v="0"/>
    <n v="0"/>
    <n v="0"/>
    <n v="0"/>
    <n v="0"/>
    <n v="0"/>
    <n v="0"/>
    <n v="0"/>
    <n v="0"/>
    <n v="0"/>
  </r>
  <r>
    <x v="1"/>
    <x v="3"/>
    <x v="1"/>
    <x v="6"/>
    <x v="3"/>
    <n v="0"/>
    <n v="0"/>
    <n v="0"/>
    <n v="0"/>
    <n v="0"/>
    <n v="0"/>
    <n v="0"/>
    <n v="0"/>
    <n v="0"/>
    <n v="0"/>
    <n v="0"/>
    <n v="0"/>
    <n v="0"/>
    <n v="0"/>
    <n v="0"/>
  </r>
  <r>
    <x v="1"/>
    <x v="3"/>
    <x v="1"/>
    <x v="6"/>
    <x v="4"/>
    <n v="0"/>
    <n v="0"/>
    <n v="0"/>
    <n v="0"/>
    <n v="0"/>
    <n v="0"/>
    <n v="0"/>
    <n v="0"/>
    <n v="0"/>
    <n v="0"/>
    <n v="0"/>
    <n v="0"/>
    <n v="0"/>
    <n v="0"/>
    <n v="0"/>
  </r>
  <r>
    <x v="1"/>
    <x v="3"/>
    <x v="1"/>
    <x v="6"/>
    <x v="5"/>
    <n v="0"/>
    <n v="0"/>
    <n v="0"/>
    <n v="26544.207577576257"/>
    <n v="53571.419894742052"/>
    <n v="81054.457370884076"/>
    <n v="109784.16367018242"/>
    <n v="138492.60016252563"/>
    <n v="167551.42231128362"/>
    <n v="196901.7736815305"/>
    <n v="226413.14131175401"/>
    <n v="256342.32308909926"/>
    <n v="287503.50436636823"/>
    <n v="319267.06992738694"/>
    <n v="351608.10641843081"/>
  </r>
  <r>
    <x v="1"/>
    <x v="3"/>
    <x v="1"/>
    <x v="6"/>
    <x v="6"/>
    <n v="0"/>
    <n v="0"/>
    <n v="0"/>
    <n v="0"/>
    <n v="0"/>
    <n v="0"/>
    <n v="0"/>
    <n v="0"/>
    <n v="0"/>
    <n v="0"/>
    <n v="0"/>
    <n v="0"/>
    <n v="0"/>
    <n v="0"/>
    <n v="0"/>
  </r>
  <r>
    <x v="1"/>
    <x v="3"/>
    <x v="1"/>
    <x v="6"/>
    <x v="7"/>
    <n v="0"/>
    <n v="0"/>
    <n v="0"/>
    <n v="0"/>
    <n v="0"/>
    <n v="0"/>
    <n v="0"/>
    <n v="0"/>
    <n v="0"/>
    <n v="0"/>
    <n v="0"/>
    <n v="0"/>
    <n v="0"/>
    <n v="0"/>
    <n v="0"/>
  </r>
  <r>
    <x v="1"/>
    <x v="3"/>
    <x v="1"/>
    <x v="6"/>
    <x v="8"/>
    <n v="0"/>
    <n v="0"/>
    <n v="0"/>
    <n v="23215.08270271949"/>
    <n v="47052.809981388302"/>
    <n v="71648.456693622866"/>
    <n v="97617.85761222156"/>
    <n v="123768.28271829883"/>
    <n v="150546.71833784526"/>
    <n v="177888.6777898111"/>
    <n v="205620.187712015"/>
    <n v="233970.03039659967"/>
    <n v="263648.9005260882"/>
    <n v="294065.07074940944"/>
    <n v="325239.94401161425"/>
  </r>
  <r>
    <x v="1"/>
    <x v="3"/>
    <x v="1"/>
    <x v="6"/>
    <x v="9"/>
    <n v="0"/>
    <n v="0"/>
    <n v="0"/>
    <n v="0"/>
    <n v="0"/>
    <n v="0"/>
    <n v="0"/>
    <n v="0"/>
    <n v="0"/>
    <n v="0"/>
    <n v="0"/>
    <n v="0"/>
    <n v="0"/>
    <n v="0"/>
    <n v="0"/>
  </r>
  <r>
    <x v="1"/>
    <x v="3"/>
    <x v="1"/>
    <x v="6"/>
    <x v="10"/>
    <n v="0"/>
    <n v="0"/>
    <n v="0"/>
    <n v="32203.279114435056"/>
    <n v="64320.392887209404"/>
    <n v="96685.921735892087"/>
    <n v="129188.65230385793"/>
    <n v="161541.01624325133"/>
    <n v="193803.03227673235"/>
    <n v="226176.91681403632"/>
    <n v="258556.56704597492"/>
    <n v="291047.87299601827"/>
    <n v="323484.25961803057"/>
    <n v="355966.24539302202"/>
    <n v="388435.76059196371"/>
  </r>
  <r>
    <x v="1"/>
    <x v="3"/>
    <x v="1"/>
    <x v="6"/>
    <x v="11"/>
    <n v="0"/>
    <n v="0"/>
    <n v="0"/>
    <n v="67353.769679320059"/>
    <n v="135894.38535694694"/>
    <n v="205876.15997552066"/>
    <n v="279014.53917231155"/>
    <n v="351867.02199675911"/>
    <n v="425777.0456826943"/>
    <n v="500684.52604075224"/>
    <n v="575993.32172321214"/>
    <n v="652261.57792818511"/>
    <n v="731412.28858709976"/>
    <n v="811896.92296208523"/>
    <n v="893834.10565524781"/>
  </r>
  <r>
    <x v="1"/>
    <x v="3"/>
    <x v="1"/>
    <x v="6"/>
    <x v="12"/>
    <n v="0"/>
    <n v="0"/>
    <n v="0"/>
    <n v="0"/>
    <n v="0"/>
    <n v="0"/>
    <n v="0"/>
    <n v="0"/>
    <n v="0"/>
    <n v="0"/>
    <n v="0"/>
    <n v="0"/>
    <n v="0"/>
    <n v="0"/>
    <n v="0"/>
  </r>
  <r>
    <x v="1"/>
    <x v="3"/>
    <x v="1"/>
    <x v="6"/>
    <x v="13"/>
    <n v="0"/>
    <n v="0"/>
    <n v="0"/>
    <n v="0"/>
    <n v="0"/>
    <n v="0"/>
    <n v="0"/>
    <n v="0"/>
    <n v="0"/>
    <n v="0"/>
    <n v="0"/>
    <n v="0"/>
    <n v="0"/>
    <n v="0"/>
    <n v="0"/>
  </r>
  <r>
    <x v="1"/>
    <x v="0"/>
    <x v="1"/>
    <x v="7"/>
    <x v="2"/>
    <n v="82331.373041311002"/>
    <n v="82368.021195114736"/>
    <n v="82912.798449516398"/>
    <n v="83568.841938044221"/>
    <n v="168456.73803454547"/>
    <n v="169909.32106590967"/>
    <n v="171745.7235671719"/>
    <n v="173610.7891427342"/>
    <n v="174870.16731205684"/>
    <n v="263807.03031347733"/>
    <n v="265468.81006843812"/>
    <n v="267155.27251856064"/>
    <n v="269419.87409276509"/>
    <n v="271685.75954570033"/>
    <n v="273922.87206485239"/>
  </r>
  <r>
    <x v="1"/>
    <x v="0"/>
    <x v="1"/>
    <x v="7"/>
    <x v="3"/>
    <n v="0"/>
    <n v="0"/>
    <n v="0"/>
    <n v="0"/>
    <n v="0"/>
    <n v="0"/>
    <n v="0"/>
    <n v="0"/>
    <n v="0"/>
    <n v="0"/>
    <n v="0"/>
    <n v="0"/>
    <n v="0"/>
    <n v="0"/>
    <n v="0"/>
  </r>
  <r>
    <x v="1"/>
    <x v="0"/>
    <x v="1"/>
    <x v="7"/>
    <x v="4"/>
    <n v="77680.746316701101"/>
    <n v="78110.323471219395"/>
    <n v="78985.137352109334"/>
    <n v="79975.248645990068"/>
    <n v="161908.66261632557"/>
    <n v="163927.73568193594"/>
    <n v="166287.68328308212"/>
    <n v="168656.12211816054"/>
    <n v="170416.90314366616"/>
    <n v="257867.63629097716"/>
    <n v="260263.02120273639"/>
    <n v="262702.95174685784"/>
    <n v="265738.03828971856"/>
    <n v="268780.89943884721"/>
    <n v="271834.08781619149"/>
  </r>
  <r>
    <x v="1"/>
    <x v="0"/>
    <x v="1"/>
    <x v="7"/>
    <x v="5"/>
    <n v="38937.504456067814"/>
    <n v="39335.466724513033"/>
    <n v="39943.944690018274"/>
    <n v="40691.346893184345"/>
    <n v="82532.84563528953"/>
    <n v="83587.357553294452"/>
    <n v="84797.016199089689"/>
    <n v="86040.511811759075"/>
    <n v="86970.372430421325"/>
    <n v="131620.68413678228"/>
    <n v="132862.69201032288"/>
    <n v="134129.90101675715"/>
    <n v="135713.20597195023"/>
    <n v="137313.02183308671"/>
    <n v="138940.76260285132"/>
  </r>
  <r>
    <x v="1"/>
    <x v="0"/>
    <x v="1"/>
    <x v="7"/>
    <x v="6"/>
    <n v="503322.43296202994"/>
    <n v="509905.51549666387"/>
    <n v="518083.31050157553"/>
    <n v="526014.4206684099"/>
    <n v="1065022.6652343469"/>
    <n v="1077629.9780938521"/>
    <n v="1092360.3264191339"/>
    <n v="1108804.5759177839"/>
    <n v="1122251.0269102827"/>
    <n v="1700850.6740277749"/>
    <n v="1718321.4885470793"/>
    <n v="1735543.6308069762"/>
    <n v="1756894.1027750047"/>
    <n v="1778556.7792740972"/>
    <n v="1800533.1253271732"/>
  </r>
  <r>
    <x v="1"/>
    <x v="0"/>
    <x v="1"/>
    <x v="7"/>
    <x v="7"/>
    <n v="0"/>
    <n v="0"/>
    <n v="0"/>
    <n v="0"/>
    <n v="0"/>
    <n v="0"/>
    <n v="0"/>
    <n v="0"/>
    <n v="0"/>
    <n v="0"/>
    <n v="0"/>
    <n v="0"/>
    <n v="0"/>
    <n v="0"/>
    <n v="0"/>
  </r>
  <r>
    <x v="1"/>
    <x v="0"/>
    <x v="1"/>
    <x v="7"/>
    <x v="8"/>
    <n v="0"/>
    <n v="0"/>
    <n v="0"/>
    <n v="0"/>
    <n v="0"/>
    <n v="0"/>
    <n v="0"/>
    <n v="0"/>
    <n v="0"/>
    <n v="0"/>
    <n v="0"/>
    <n v="0"/>
    <n v="0"/>
    <n v="0"/>
    <n v="0"/>
  </r>
  <r>
    <x v="1"/>
    <x v="0"/>
    <x v="1"/>
    <x v="7"/>
    <x v="9"/>
    <n v="0"/>
    <n v="0"/>
    <n v="0"/>
    <n v="0"/>
    <n v="0"/>
    <n v="0"/>
    <n v="0"/>
    <n v="0"/>
    <n v="0"/>
    <n v="0"/>
    <n v="0"/>
    <n v="0"/>
    <n v="0"/>
    <n v="0"/>
    <n v="0"/>
  </r>
  <r>
    <x v="1"/>
    <x v="0"/>
    <x v="1"/>
    <x v="7"/>
    <x v="10"/>
    <n v="0"/>
    <n v="0"/>
    <n v="0"/>
    <n v="0"/>
    <n v="0"/>
    <n v="0"/>
    <n v="0"/>
    <n v="0"/>
    <n v="0"/>
    <n v="0"/>
    <n v="0"/>
    <n v="0"/>
    <n v="0"/>
    <n v="0"/>
    <n v="0"/>
  </r>
  <r>
    <x v="1"/>
    <x v="0"/>
    <x v="1"/>
    <x v="7"/>
    <x v="11"/>
    <n v="82089.654269924969"/>
    <n v="82661.132453371421"/>
    <n v="83723.169793135487"/>
    <n v="84850.482954271385"/>
    <n v="171631.75322398753"/>
    <n v="173535.21201011419"/>
    <n v="175654.08106409124"/>
    <n v="177707.15294420009"/>
    <n v="179167.35010405519"/>
    <n v="270605.04462053219"/>
    <n v="272619.70448549767"/>
    <n v="274648.03262149304"/>
    <n v="277293.60663732217"/>
    <n v="279969.60550204455"/>
    <n v="282672.68205791595"/>
  </r>
  <r>
    <x v="1"/>
    <x v="0"/>
    <x v="1"/>
    <x v="7"/>
    <x v="12"/>
    <n v="55611.02934910066"/>
    <n v="55920.64818587833"/>
    <n v="56608.857592059321"/>
    <n v="57337.969816040844"/>
    <n v="116126.54045002202"/>
    <n v="117657.98508458857"/>
    <n v="119470.65422723282"/>
    <n v="121307.17743042741"/>
    <n v="122711.66834034726"/>
    <n v="185922.54594952011"/>
    <n v="187914.69918508606"/>
    <n v="189964.62812902642"/>
    <n v="192478.91012566601"/>
    <n v="195044.77839069214"/>
    <n v="197647.32237237407"/>
  </r>
  <r>
    <x v="1"/>
    <x v="0"/>
    <x v="1"/>
    <x v="7"/>
    <x v="13"/>
    <n v="0"/>
    <n v="0"/>
    <n v="0"/>
    <n v="0"/>
    <n v="0"/>
    <n v="0"/>
    <n v="0"/>
    <n v="0"/>
    <n v="0"/>
    <n v="0"/>
    <n v="0"/>
    <n v="0"/>
    <n v="0"/>
    <n v="0"/>
    <n v="0"/>
  </r>
  <r>
    <x v="1"/>
    <x v="1"/>
    <x v="1"/>
    <x v="7"/>
    <x v="2"/>
    <n v="0"/>
    <n v="0"/>
    <n v="0"/>
    <n v="75224.433653720655"/>
    <n v="75632.128833050345"/>
    <n v="75967.073321462987"/>
    <n v="76784.56415261823"/>
    <n v="77357.18079425022"/>
    <n v="155612.16950041713"/>
    <n v="156785.60422039998"/>
    <n v="157516.31553141586"/>
    <n v="158266.044500105"/>
    <n v="159425.37169225133"/>
    <n v="160588.33966857666"/>
    <n v="161748.03865598424"/>
  </r>
  <r>
    <x v="1"/>
    <x v="1"/>
    <x v="1"/>
    <x v="7"/>
    <x v="3"/>
    <n v="0"/>
    <n v="0"/>
    <n v="0"/>
    <n v="0"/>
    <n v="0"/>
    <n v="0"/>
    <n v="0"/>
    <n v="0"/>
    <n v="0"/>
    <n v="0"/>
    <n v="0"/>
    <n v="0"/>
    <n v="0"/>
    <n v="0"/>
    <n v="0"/>
  </r>
  <r>
    <x v="1"/>
    <x v="1"/>
    <x v="1"/>
    <x v="7"/>
    <x v="4"/>
    <n v="0"/>
    <n v="0"/>
    <n v="0"/>
    <n v="64268.996308998248"/>
    <n v="64879.583216740502"/>
    <n v="65409.443572591539"/>
    <n v="66350.567815204631"/>
    <n v="67074.366995444652"/>
    <n v="135362.11249330989"/>
    <n v="136792.28468144138"/>
    <n v="137821.73415567682"/>
    <n v="138855.85685441986"/>
    <n v="140231.23142445442"/>
    <n v="141607.22539402283"/>
    <n v="142974.85214487885"/>
  </r>
  <r>
    <x v="1"/>
    <x v="1"/>
    <x v="1"/>
    <x v="7"/>
    <x v="5"/>
    <n v="0"/>
    <n v="0"/>
    <n v="0"/>
    <n v="45146.099433625124"/>
    <n v="45555.551193942498"/>
    <n v="45814.976275149893"/>
    <n v="46343.80390514023"/>
    <n v="46743.992225652226"/>
    <n v="94135.791433925042"/>
    <n v="94935.450038385243"/>
    <n v="95481.93485805708"/>
    <n v="96042.126189624731"/>
    <n v="96848.519834776002"/>
    <n v="97672.211182561819"/>
    <n v="98507.088860516888"/>
  </r>
  <r>
    <x v="1"/>
    <x v="1"/>
    <x v="1"/>
    <x v="7"/>
    <x v="6"/>
    <n v="0"/>
    <n v="0"/>
    <n v="0"/>
    <n v="510036.42585830885"/>
    <n v="513393.94009286998"/>
    <n v="515493.04358532757"/>
    <n v="520644.69879186666"/>
    <n v="525026.75702841999"/>
    <n v="1058150.4608544267"/>
    <n v="1068002.052494396"/>
    <n v="1074054.1625442235"/>
    <n v="1079809.4301808116"/>
    <n v="1088324.453730772"/>
    <n v="1097023.9175744839"/>
    <n v="1105898.3702901162"/>
  </r>
  <r>
    <x v="1"/>
    <x v="1"/>
    <x v="1"/>
    <x v="7"/>
    <x v="7"/>
    <n v="0"/>
    <n v="0"/>
    <n v="0"/>
    <n v="0"/>
    <n v="0"/>
    <n v="0"/>
    <n v="0"/>
    <n v="0"/>
    <n v="0"/>
    <n v="0"/>
    <n v="0"/>
    <n v="0"/>
    <n v="0"/>
    <n v="0"/>
    <n v="0"/>
  </r>
  <r>
    <x v="1"/>
    <x v="1"/>
    <x v="1"/>
    <x v="7"/>
    <x v="8"/>
    <n v="0"/>
    <n v="0"/>
    <n v="0"/>
    <n v="0"/>
    <n v="0"/>
    <n v="0"/>
    <n v="0"/>
    <n v="0"/>
    <n v="0"/>
    <n v="0"/>
    <n v="0"/>
    <n v="0"/>
    <n v="0"/>
    <n v="0"/>
    <n v="0"/>
  </r>
  <r>
    <x v="1"/>
    <x v="1"/>
    <x v="1"/>
    <x v="7"/>
    <x v="9"/>
    <n v="0"/>
    <n v="0"/>
    <n v="0"/>
    <n v="0"/>
    <n v="0"/>
    <n v="0"/>
    <n v="0"/>
    <n v="0"/>
    <n v="0"/>
    <n v="0"/>
    <n v="0"/>
    <n v="0"/>
    <n v="0"/>
    <n v="0"/>
    <n v="0"/>
  </r>
  <r>
    <x v="1"/>
    <x v="1"/>
    <x v="1"/>
    <x v="7"/>
    <x v="10"/>
    <n v="0"/>
    <n v="0"/>
    <n v="0"/>
    <n v="0"/>
    <n v="0"/>
    <n v="0"/>
    <n v="0"/>
    <n v="0"/>
    <n v="0"/>
    <n v="0"/>
    <n v="0"/>
    <n v="0"/>
    <n v="0"/>
    <n v="0"/>
    <n v="0"/>
  </r>
  <r>
    <x v="1"/>
    <x v="1"/>
    <x v="1"/>
    <x v="7"/>
    <x v="11"/>
    <n v="0"/>
    <n v="0"/>
    <n v="0"/>
    <n v="114726.04052711058"/>
    <n v="115744.70781958508"/>
    <n v="116530.15185355567"/>
    <n v="117933.91841463285"/>
    <n v="118892.69148737853"/>
    <n v="239355.89615412126"/>
    <n v="241400.01086919766"/>
    <n v="242751.02666821569"/>
    <n v="244094.8927875894"/>
    <n v="246036.29769048825"/>
    <n v="247974.17478888916"/>
    <n v="249914.60770381396"/>
  </r>
  <r>
    <x v="1"/>
    <x v="1"/>
    <x v="1"/>
    <x v="7"/>
    <x v="12"/>
    <n v="0"/>
    <n v="0"/>
    <n v="0"/>
    <n v="60857.752172287517"/>
    <n v="61328.516932217768"/>
    <n v="61745.491893695871"/>
    <n v="62572.843306992108"/>
    <n v="63206.744494145802"/>
    <n v="127469.55510393319"/>
    <n v="128757.13557598302"/>
    <n v="129687.52344392824"/>
    <n v="130646.39643355671"/>
    <n v="131950.25107016187"/>
    <n v="133277.15567420184"/>
    <n v="134622.00767902282"/>
  </r>
  <r>
    <x v="1"/>
    <x v="1"/>
    <x v="1"/>
    <x v="7"/>
    <x v="13"/>
    <n v="0"/>
    <n v="0"/>
    <n v="0"/>
    <n v="0"/>
    <n v="0"/>
    <n v="0"/>
    <n v="0"/>
    <n v="0"/>
    <n v="0"/>
    <n v="0"/>
    <n v="0"/>
    <n v="0"/>
    <n v="0"/>
    <n v="0"/>
    <n v="0"/>
  </r>
  <r>
    <x v="1"/>
    <x v="2"/>
    <x v="1"/>
    <x v="7"/>
    <x v="2"/>
    <n v="0"/>
    <n v="0"/>
    <n v="0"/>
    <n v="12949.469766325543"/>
    <n v="13030.837306417345"/>
    <n v="13175.794484189422"/>
    <n v="13329.137670456681"/>
    <n v="13455.188449095389"/>
    <n v="27150.556768683262"/>
    <n v="27379.195935882875"/>
    <n v="27574.750863702073"/>
    <n v="27831.444835191676"/>
    <n v="28059.085512855487"/>
    <n v="28285.549889068119"/>
    <n v="28514.739809182403"/>
  </r>
  <r>
    <x v="1"/>
    <x v="2"/>
    <x v="1"/>
    <x v="7"/>
    <x v="3"/>
    <n v="0"/>
    <n v="0"/>
    <n v="0"/>
    <n v="0"/>
    <n v="0"/>
    <n v="0"/>
    <n v="0"/>
    <n v="0"/>
    <n v="0"/>
    <n v="0"/>
    <n v="0"/>
    <n v="0"/>
    <n v="0"/>
    <n v="0"/>
    <n v="0"/>
  </r>
  <r>
    <x v="1"/>
    <x v="2"/>
    <x v="1"/>
    <x v="7"/>
    <x v="4"/>
    <n v="0"/>
    <n v="0"/>
    <n v="0"/>
    <n v="16251.341285026849"/>
    <n v="16448.962658121429"/>
    <n v="16723.271558766213"/>
    <n v="17008.022665564691"/>
    <n v="17257.149543346008"/>
    <n v="34993.669200931836"/>
    <n v="35453.664121262809"/>
    <n v="35868.068271203032"/>
    <n v="36359.429037175149"/>
    <n v="36809.223762327718"/>
    <n v="37256.859332114887"/>
    <n v="37706.456020069949"/>
  </r>
  <r>
    <x v="1"/>
    <x v="2"/>
    <x v="1"/>
    <x v="7"/>
    <x v="5"/>
    <n v="0"/>
    <n v="0"/>
    <n v="0"/>
    <n v="11327.979181452332"/>
    <n v="11460.80020841879"/>
    <n v="11624.801083064756"/>
    <n v="11791.231204048063"/>
    <n v="11938.210173850699"/>
    <n v="24159.336475520082"/>
    <n v="24428.456734441254"/>
    <n v="24671.387258714974"/>
    <n v="24969.420155939995"/>
    <n v="25240.917554631887"/>
    <n v="25514.609437189112"/>
    <n v="25793.14290073387"/>
  </r>
  <r>
    <x v="1"/>
    <x v="2"/>
    <x v="1"/>
    <x v="7"/>
    <x v="6"/>
    <n v="0"/>
    <n v="0"/>
    <n v="0"/>
    <n v="34154.764178031539"/>
    <n v="34480.513936285453"/>
    <n v="34925.796778228243"/>
    <n v="35378.30446273199"/>
    <n v="35813.042390540264"/>
    <n v="72527.647089273436"/>
    <n v="73392.685080661657"/>
    <n v="74121.043450595796"/>
    <n v="74986.002024102025"/>
    <n v="75769.719986803917"/>
    <n v="76559.271607611066"/>
    <n v="77366.441284989953"/>
  </r>
  <r>
    <x v="1"/>
    <x v="2"/>
    <x v="1"/>
    <x v="7"/>
    <x v="7"/>
    <n v="0"/>
    <n v="0"/>
    <n v="0"/>
    <n v="0"/>
    <n v="0"/>
    <n v="0"/>
    <n v="0"/>
    <n v="0"/>
    <n v="0"/>
    <n v="0"/>
    <n v="0"/>
    <n v="0"/>
    <n v="0"/>
    <n v="0"/>
    <n v="0"/>
  </r>
  <r>
    <x v="1"/>
    <x v="2"/>
    <x v="1"/>
    <x v="7"/>
    <x v="8"/>
    <n v="0"/>
    <n v="0"/>
    <n v="0"/>
    <n v="0"/>
    <n v="0"/>
    <n v="0"/>
    <n v="0"/>
    <n v="0"/>
    <n v="0"/>
    <n v="0"/>
    <n v="0"/>
    <n v="0"/>
    <n v="0"/>
    <n v="0"/>
    <n v="0"/>
  </r>
  <r>
    <x v="1"/>
    <x v="2"/>
    <x v="1"/>
    <x v="7"/>
    <x v="9"/>
    <n v="0"/>
    <n v="0"/>
    <n v="0"/>
    <n v="0"/>
    <n v="0"/>
    <n v="0"/>
    <n v="0"/>
    <n v="0"/>
    <n v="0"/>
    <n v="0"/>
    <n v="0"/>
    <n v="0"/>
    <n v="0"/>
    <n v="0"/>
    <n v="0"/>
  </r>
  <r>
    <x v="1"/>
    <x v="2"/>
    <x v="1"/>
    <x v="7"/>
    <x v="10"/>
    <n v="0"/>
    <n v="0"/>
    <n v="0"/>
    <n v="0"/>
    <n v="0"/>
    <n v="0"/>
    <n v="0"/>
    <n v="0"/>
    <n v="0"/>
    <n v="0"/>
    <n v="0"/>
    <n v="0"/>
    <n v="0"/>
    <n v="0"/>
    <n v="0"/>
  </r>
  <r>
    <x v="1"/>
    <x v="2"/>
    <x v="1"/>
    <x v="7"/>
    <x v="11"/>
    <n v="0"/>
    <n v="0"/>
    <n v="0"/>
    <n v="587.46288493498309"/>
    <n v="594.39664855290846"/>
    <n v="603.63598066208249"/>
    <n v="612.65695455221976"/>
    <n v="620.08460547131369"/>
    <n v="1254.6462135116924"/>
    <n v="1268.8461071379431"/>
    <n v="1281.4570300903788"/>
    <n v="1296.7182172847606"/>
    <n v="1310.4560476293148"/>
    <n v="1324.0843178118068"/>
    <n v="1337.8533643716009"/>
  </r>
  <r>
    <x v="1"/>
    <x v="2"/>
    <x v="1"/>
    <x v="7"/>
    <x v="12"/>
    <n v="0"/>
    <n v="0"/>
    <n v="0"/>
    <n v="4236.4761892360957"/>
    <n v="4279.5064594192281"/>
    <n v="4343.9384396595542"/>
    <n v="4412.5435176324572"/>
    <n v="4472.660193545029"/>
    <n v="9061.2163916879617"/>
    <n v="9173.9577106561719"/>
    <n v="9276.293123855221"/>
    <n v="9400.2002878442399"/>
    <n v="9515.0137337444321"/>
    <n v="9630.8869697894243"/>
    <n v="9749.1742740206009"/>
  </r>
  <r>
    <x v="1"/>
    <x v="2"/>
    <x v="1"/>
    <x v="7"/>
    <x v="13"/>
    <n v="0"/>
    <n v="0"/>
    <n v="0"/>
    <n v="0"/>
    <n v="0"/>
    <n v="0"/>
    <n v="0"/>
    <n v="0"/>
    <n v="0"/>
    <n v="0"/>
    <n v="0"/>
    <n v="0"/>
    <n v="0"/>
    <n v="0"/>
    <n v="0"/>
  </r>
  <r>
    <x v="1"/>
    <x v="3"/>
    <x v="1"/>
    <x v="7"/>
    <x v="2"/>
    <n v="0"/>
    <n v="0"/>
    <n v="0"/>
    <n v="20017.601161675295"/>
    <n v="20153.310166735071"/>
    <n v="20340.85210829278"/>
    <n v="20693.09233636205"/>
    <n v="20912.860844630948"/>
    <n v="42246.877478177303"/>
    <n v="42648.189971815271"/>
    <n v="43006.765326885616"/>
    <n v="43374.118763157756"/>
    <n v="43860.086167201953"/>
    <n v="44348.12060404956"/>
    <n v="44845.006006081137"/>
  </r>
  <r>
    <x v="1"/>
    <x v="3"/>
    <x v="1"/>
    <x v="7"/>
    <x v="3"/>
    <n v="0"/>
    <n v="0"/>
    <n v="0"/>
    <n v="0"/>
    <n v="0"/>
    <n v="0"/>
    <n v="0"/>
    <n v="0"/>
    <n v="0"/>
    <n v="0"/>
    <n v="0"/>
    <n v="0"/>
    <n v="0"/>
    <n v="0"/>
    <n v="0"/>
  </r>
  <r>
    <x v="1"/>
    <x v="3"/>
    <x v="1"/>
    <x v="7"/>
    <x v="4"/>
    <n v="0"/>
    <n v="0"/>
    <n v="0"/>
    <n v="21262.158514343566"/>
    <n v="21446.037017633218"/>
    <n v="21678.682683307667"/>
    <n v="22083.020689345394"/>
    <n v="22340.956656936156"/>
    <n v="45169.238734814273"/>
    <n v="45631.040557614724"/>
    <n v="46044.011746156204"/>
    <n v="46462.747972003352"/>
    <n v="47009.019356149278"/>
    <n v="47551.491991481169"/>
    <n v="48088.254625280373"/>
  </r>
  <r>
    <x v="1"/>
    <x v="3"/>
    <x v="1"/>
    <x v="7"/>
    <x v="5"/>
    <n v="0"/>
    <n v="0"/>
    <n v="0"/>
    <n v="24366.302116118557"/>
    <n v="24587.989641993281"/>
    <n v="24801.360653230076"/>
    <n v="25194.141619553"/>
    <n v="25425.905267992475"/>
    <n v="51268.041110796716"/>
    <n v="51641.808596386116"/>
    <n v="51959.08550046631"/>
    <n v="52291.086033090745"/>
    <n v="52782.869681532233"/>
    <n v="53285.776251103511"/>
    <n v="53793.213468697417"/>
  </r>
  <r>
    <x v="1"/>
    <x v="3"/>
    <x v="1"/>
    <x v="7"/>
    <x v="6"/>
    <n v="0"/>
    <n v="0"/>
    <n v="0"/>
    <n v="157602.564477159"/>
    <n v="158983.48094839934"/>
    <n v="160479.44586626877"/>
    <n v="163191.70522196509"/>
    <n v="165228.1522996758"/>
    <n v="334749.80380236899"/>
    <n v="338809.50584605231"/>
    <n v="342194.87066237803"/>
    <n v="345518.27780106803"/>
    <n v="349913.11247132363"/>
    <n v="354435.01833204011"/>
    <n v="359034.71656644472"/>
  </r>
  <r>
    <x v="1"/>
    <x v="3"/>
    <x v="1"/>
    <x v="7"/>
    <x v="7"/>
    <n v="0"/>
    <n v="0"/>
    <n v="0"/>
    <n v="0"/>
    <n v="0"/>
    <n v="0"/>
    <n v="0"/>
    <n v="0"/>
    <n v="0"/>
    <n v="0"/>
    <n v="0"/>
    <n v="0"/>
    <n v="0"/>
    <n v="0"/>
    <n v="0"/>
  </r>
  <r>
    <x v="1"/>
    <x v="3"/>
    <x v="1"/>
    <x v="7"/>
    <x v="8"/>
    <n v="0"/>
    <n v="0"/>
    <n v="0"/>
    <n v="0"/>
    <n v="0"/>
    <n v="0"/>
    <n v="0"/>
    <n v="0"/>
    <n v="0"/>
    <n v="0"/>
    <n v="0"/>
    <n v="0"/>
    <n v="0"/>
    <n v="0"/>
    <n v="0"/>
  </r>
  <r>
    <x v="1"/>
    <x v="3"/>
    <x v="1"/>
    <x v="7"/>
    <x v="9"/>
    <n v="0"/>
    <n v="0"/>
    <n v="0"/>
    <n v="0"/>
    <n v="0"/>
    <n v="0"/>
    <n v="0"/>
    <n v="0"/>
    <n v="0"/>
    <n v="0"/>
    <n v="0"/>
    <n v="0"/>
    <n v="0"/>
    <n v="0"/>
    <n v="0"/>
  </r>
  <r>
    <x v="1"/>
    <x v="3"/>
    <x v="1"/>
    <x v="7"/>
    <x v="10"/>
    <n v="0"/>
    <n v="0"/>
    <n v="0"/>
    <n v="0"/>
    <n v="0"/>
    <n v="0"/>
    <n v="0"/>
    <n v="0"/>
    <n v="0"/>
    <n v="0"/>
    <n v="0"/>
    <n v="0"/>
    <n v="0"/>
    <n v="0"/>
    <n v="0"/>
  </r>
  <r>
    <x v="1"/>
    <x v="3"/>
    <x v="1"/>
    <x v="7"/>
    <x v="11"/>
    <n v="0"/>
    <n v="0"/>
    <n v="0"/>
    <n v="28659.627751094435"/>
    <n v="28912.134512566714"/>
    <n v="29200.712079989185"/>
    <n v="29680.791690998682"/>
    <n v="29944.50916801329"/>
    <n v="60390.63931796221"/>
    <n v="60870.204785357761"/>
    <n v="61272.569695427504"/>
    <n v="61676.244399173593"/>
    <n v="62244.486161012617"/>
    <n v="62812.610584212714"/>
    <n v="63389.059640555206"/>
  </r>
  <r>
    <x v="1"/>
    <x v="3"/>
    <x v="1"/>
    <x v="7"/>
    <x v="12"/>
    <n v="0"/>
    <n v="0"/>
    <n v="0"/>
    <n v="13147.763286936852"/>
    <n v="13284.160443544528"/>
    <n v="13455.075016559294"/>
    <n v="13736.81474454473"/>
    <n v="13929.722676132767"/>
    <n v="28227.823739997024"/>
    <n v="28582.972263245643"/>
    <n v="28910.197794599699"/>
    <n v="29244.346530502833"/>
    <n v="29661.31763226775"/>
    <n v="30080.469943953703"/>
    <n v="30504.937469369404"/>
  </r>
  <r>
    <x v="1"/>
    <x v="3"/>
    <x v="1"/>
    <x v="7"/>
    <x v="13"/>
    <n v="0"/>
    <n v="0"/>
    <n v="0"/>
    <n v="0"/>
    <n v="0"/>
    <n v="0"/>
    <n v="0"/>
    <n v="0"/>
    <n v="0"/>
    <n v="0"/>
    <n v="0"/>
    <n v="0"/>
    <n v="0"/>
    <n v="0"/>
    <n v="0"/>
  </r>
  <r>
    <x v="1"/>
    <x v="0"/>
    <x v="1"/>
    <x v="8"/>
    <x v="2"/>
    <n v="0"/>
    <n v="0"/>
    <n v="0"/>
    <n v="138316.91264322086"/>
    <n v="144501.00306030261"/>
    <n v="151200.69362480898"/>
    <n v="158439.01799535161"/>
    <n v="165895.5613222782"/>
    <n v="173310.17134897926"/>
    <n v="180893.88238186575"/>
    <n v="188841.17869603669"/>
    <n v="197187.44630000231"/>
    <n v="206180.52120890364"/>
    <n v="215566.93648941355"/>
    <n v="225343.76007005177"/>
  </r>
  <r>
    <x v="1"/>
    <x v="0"/>
    <x v="1"/>
    <x v="8"/>
    <x v="3"/>
    <n v="0"/>
    <n v="0"/>
    <n v="0"/>
    <n v="0"/>
    <n v="0"/>
    <n v="0"/>
    <n v="0"/>
    <n v="0"/>
    <n v="0"/>
    <n v="0"/>
    <n v="0"/>
    <n v="0"/>
    <n v="0"/>
    <n v="0"/>
    <n v="0"/>
  </r>
  <r>
    <x v="1"/>
    <x v="0"/>
    <x v="1"/>
    <x v="8"/>
    <x v="4"/>
    <n v="0"/>
    <n v="0"/>
    <n v="0"/>
    <n v="182861.52070879619"/>
    <n v="191652.09111985628"/>
    <n v="201138.71557968951"/>
    <n v="211292.27113741823"/>
    <n v="221680.4748779689"/>
    <n v="232110.45881143832"/>
    <n v="242830.59599480749"/>
    <n v="254039.12775452671"/>
    <n v="265857.69154683972"/>
    <n v="278542.7998255057"/>
    <n v="291797.5999907708"/>
    <n v="305658.69679776696"/>
  </r>
  <r>
    <x v="1"/>
    <x v="0"/>
    <x v="1"/>
    <x v="8"/>
    <x v="5"/>
    <n v="0"/>
    <n v="0"/>
    <n v="0"/>
    <n v="0"/>
    <n v="0"/>
    <n v="0"/>
    <n v="0"/>
    <n v="0"/>
    <n v="0"/>
    <n v="0"/>
    <n v="0"/>
    <n v="0"/>
    <n v="0"/>
    <n v="0"/>
    <n v="0"/>
  </r>
  <r>
    <x v="1"/>
    <x v="0"/>
    <x v="1"/>
    <x v="8"/>
    <x v="6"/>
    <n v="0"/>
    <n v="0"/>
    <n v="0"/>
    <n v="672911.45217313722"/>
    <n v="707129.37733259541"/>
    <n v="743073.13585281454"/>
    <n v="781938.29301938694"/>
    <n v="823579.13282860047"/>
    <n v="865578.05152723659"/>
    <n v="908468.79719870677"/>
    <n v="953167.53037164244"/>
    <n v="999932.55623925687"/>
    <n v="1050912.3510220202"/>
    <n v="1104517.1437644542"/>
    <n v="1160895.9594013214"/>
  </r>
  <r>
    <x v="1"/>
    <x v="0"/>
    <x v="1"/>
    <x v="8"/>
    <x v="7"/>
    <n v="0"/>
    <n v="0"/>
    <n v="0"/>
    <n v="0"/>
    <n v="0"/>
    <n v="0"/>
    <n v="0"/>
    <n v="0"/>
    <n v="0"/>
    <n v="0"/>
    <n v="0"/>
    <n v="0"/>
    <n v="0"/>
    <n v="0"/>
    <n v="0"/>
  </r>
  <r>
    <x v="1"/>
    <x v="0"/>
    <x v="1"/>
    <x v="8"/>
    <x v="8"/>
    <n v="0"/>
    <n v="0"/>
    <n v="0"/>
    <n v="0"/>
    <n v="0"/>
    <n v="0"/>
    <n v="0"/>
    <n v="0"/>
    <n v="0"/>
    <n v="0"/>
    <n v="0"/>
    <n v="0"/>
    <n v="0"/>
    <n v="0"/>
    <n v="0"/>
  </r>
  <r>
    <x v="1"/>
    <x v="0"/>
    <x v="1"/>
    <x v="8"/>
    <x v="9"/>
    <n v="0"/>
    <n v="0"/>
    <n v="0"/>
    <n v="0"/>
    <n v="0"/>
    <n v="0"/>
    <n v="0"/>
    <n v="0"/>
    <n v="0"/>
    <n v="0"/>
    <n v="0"/>
    <n v="0"/>
    <n v="0"/>
    <n v="0"/>
    <n v="0"/>
  </r>
  <r>
    <x v="1"/>
    <x v="0"/>
    <x v="1"/>
    <x v="8"/>
    <x v="10"/>
    <n v="0"/>
    <n v="0"/>
    <n v="0"/>
    <n v="0"/>
    <n v="0"/>
    <n v="0"/>
    <n v="0"/>
    <n v="0"/>
    <n v="0"/>
    <n v="0"/>
    <n v="0"/>
    <n v="0"/>
    <n v="0"/>
    <n v="0"/>
    <n v="0"/>
  </r>
  <r>
    <x v="1"/>
    <x v="0"/>
    <x v="1"/>
    <x v="8"/>
    <x v="11"/>
    <n v="0"/>
    <n v="0"/>
    <n v="0"/>
    <n v="0"/>
    <n v="0"/>
    <n v="0"/>
    <n v="0"/>
    <n v="0"/>
    <n v="0"/>
    <n v="0"/>
    <n v="0"/>
    <n v="0"/>
    <n v="0"/>
    <n v="0"/>
    <n v="0"/>
  </r>
  <r>
    <x v="1"/>
    <x v="0"/>
    <x v="1"/>
    <x v="8"/>
    <x v="12"/>
    <n v="0"/>
    <n v="0"/>
    <n v="0"/>
    <n v="168593.26923424122"/>
    <n v="176946.74836621858"/>
    <n v="185976.4618774273"/>
    <n v="195749.36848300346"/>
    <n v="205854.6591188077"/>
    <n v="215962.64300749428"/>
    <n v="226375.53908151051"/>
    <n v="237341.99673246394"/>
    <n v="248938.38866097468"/>
    <n v="261498.22958436725"/>
    <n v="274714.082572649"/>
    <n v="288604.58856888476"/>
  </r>
  <r>
    <x v="1"/>
    <x v="0"/>
    <x v="1"/>
    <x v="8"/>
    <x v="13"/>
    <n v="0"/>
    <n v="0"/>
    <n v="0"/>
    <n v="0"/>
    <n v="0"/>
    <n v="0"/>
    <n v="0"/>
    <n v="0"/>
    <n v="0"/>
    <n v="0"/>
    <n v="0"/>
    <n v="0"/>
    <n v="0"/>
    <n v="0"/>
    <n v="0"/>
  </r>
  <r>
    <x v="1"/>
    <x v="1"/>
    <x v="1"/>
    <x v="8"/>
    <x v="2"/>
    <n v="0"/>
    <n v="0"/>
    <n v="0"/>
    <n v="81359.208664628401"/>
    <n v="85072.158695086502"/>
    <n v="88866.865677273949"/>
    <n v="93416.099637726962"/>
    <n v="97877.25483708235"/>
    <n v="102383.04631907349"/>
    <n v="107281.29646813282"/>
    <n v="112092.54072964717"/>
    <n v="117131.10923508316"/>
    <n v="122708.68026639221"/>
    <n v="128547.96158505253"/>
    <n v="134655.33008572887"/>
  </r>
  <r>
    <x v="1"/>
    <x v="1"/>
    <x v="1"/>
    <x v="8"/>
    <x v="3"/>
    <n v="0"/>
    <n v="0"/>
    <n v="0"/>
    <n v="0"/>
    <n v="0"/>
    <n v="0"/>
    <n v="0"/>
    <n v="0"/>
    <n v="0"/>
    <n v="0"/>
    <n v="0"/>
    <n v="0"/>
    <n v="0"/>
    <n v="0"/>
    <n v="0"/>
  </r>
  <r>
    <x v="1"/>
    <x v="1"/>
    <x v="1"/>
    <x v="8"/>
    <x v="4"/>
    <n v="0"/>
    <n v="0"/>
    <n v="0"/>
    <n v="79406.507102154705"/>
    <n v="83367.344079001588"/>
    <n v="87410.118417688587"/>
    <n v="92214.504511206207"/>
    <n v="96949.263742836629"/>
    <n v="101739.21903448153"/>
    <n v="106926.71350474791"/>
    <n v="112040.66166300805"/>
    <n v="117396.59394059959"/>
    <n v="123301.78991736945"/>
    <n v="129492.1334292822"/>
    <n v="135972.46413549417"/>
  </r>
  <r>
    <x v="1"/>
    <x v="1"/>
    <x v="1"/>
    <x v="8"/>
    <x v="5"/>
    <n v="0"/>
    <n v="0"/>
    <n v="0"/>
    <n v="0"/>
    <n v="0"/>
    <n v="0"/>
    <n v="0"/>
    <n v="0"/>
    <n v="0"/>
    <n v="0"/>
    <n v="0"/>
    <n v="0"/>
    <n v="0"/>
    <n v="0"/>
    <n v="0"/>
  </r>
  <r>
    <x v="1"/>
    <x v="1"/>
    <x v="1"/>
    <x v="8"/>
    <x v="6"/>
    <n v="0"/>
    <n v="0"/>
    <n v="0"/>
    <n v="524107.7788620207"/>
    <n v="548660.24021187762"/>
    <n v="572939.67777008028"/>
    <n v="601812.05169939785"/>
    <n v="631152.35361206043"/>
    <n v="661459.9262796418"/>
    <n v="694322.97999717272"/>
    <n v="726187.84250209632"/>
    <n v="759282.24857980595"/>
    <n v="795880.48773171834"/>
    <n v="834332.00888093584"/>
    <n v="874724.6526584914"/>
  </r>
  <r>
    <x v="1"/>
    <x v="1"/>
    <x v="1"/>
    <x v="8"/>
    <x v="7"/>
    <n v="0"/>
    <n v="0"/>
    <n v="0"/>
    <n v="0"/>
    <n v="0"/>
    <n v="0"/>
    <n v="0"/>
    <n v="0"/>
    <n v="0"/>
    <n v="0"/>
    <n v="0"/>
    <n v="0"/>
    <n v="0"/>
    <n v="0"/>
    <n v="0"/>
  </r>
  <r>
    <x v="1"/>
    <x v="1"/>
    <x v="1"/>
    <x v="8"/>
    <x v="8"/>
    <n v="0"/>
    <n v="0"/>
    <n v="0"/>
    <n v="0"/>
    <n v="0"/>
    <n v="0"/>
    <n v="0"/>
    <n v="0"/>
    <n v="0"/>
    <n v="0"/>
    <n v="0"/>
    <n v="0"/>
    <n v="0"/>
    <n v="0"/>
    <n v="0"/>
  </r>
  <r>
    <x v="1"/>
    <x v="1"/>
    <x v="1"/>
    <x v="8"/>
    <x v="9"/>
    <n v="0"/>
    <n v="0"/>
    <n v="0"/>
    <n v="0"/>
    <n v="0"/>
    <n v="0"/>
    <n v="0"/>
    <n v="0"/>
    <n v="0"/>
    <n v="0"/>
    <n v="0"/>
    <n v="0"/>
    <n v="0"/>
    <n v="0"/>
    <n v="0"/>
  </r>
  <r>
    <x v="1"/>
    <x v="1"/>
    <x v="1"/>
    <x v="8"/>
    <x v="10"/>
    <n v="0"/>
    <n v="0"/>
    <n v="0"/>
    <n v="0"/>
    <n v="0"/>
    <n v="0"/>
    <n v="0"/>
    <n v="0"/>
    <n v="0"/>
    <n v="0"/>
    <n v="0"/>
    <n v="0"/>
    <n v="0"/>
    <n v="0"/>
    <n v="0"/>
  </r>
  <r>
    <x v="1"/>
    <x v="1"/>
    <x v="1"/>
    <x v="8"/>
    <x v="11"/>
    <n v="0"/>
    <n v="0"/>
    <n v="0"/>
    <n v="0"/>
    <n v="0"/>
    <n v="0"/>
    <n v="0"/>
    <n v="0"/>
    <n v="0"/>
    <n v="0"/>
    <n v="0"/>
    <n v="0"/>
    <n v="0"/>
    <n v="0"/>
    <n v="0"/>
  </r>
  <r>
    <x v="1"/>
    <x v="1"/>
    <x v="1"/>
    <x v="8"/>
    <x v="12"/>
    <n v="0"/>
    <n v="0"/>
    <n v="0"/>
    <n v="115294.09365357965"/>
    <n v="120833.38840700044"/>
    <n v="126521.1368656285"/>
    <n v="133345.0995446798"/>
    <n v="140083.80566823648"/>
    <n v="146904.23743424876"/>
    <n v="154323.65440209574"/>
    <n v="161656.33506090473"/>
    <n v="169365.63948893649"/>
    <n v="177898.14976774182"/>
    <n v="186874.59536296176"/>
    <n v="196310.69111651252"/>
  </r>
  <r>
    <x v="1"/>
    <x v="1"/>
    <x v="1"/>
    <x v="8"/>
    <x v="13"/>
    <n v="0"/>
    <n v="0"/>
    <n v="0"/>
    <n v="0"/>
    <n v="0"/>
    <n v="0"/>
    <n v="0"/>
    <n v="0"/>
    <n v="0"/>
    <n v="0"/>
    <n v="0"/>
    <n v="0"/>
    <n v="0"/>
    <n v="0"/>
    <n v="0"/>
  </r>
  <r>
    <x v="1"/>
    <x v="2"/>
    <x v="1"/>
    <x v="8"/>
    <x v="2"/>
    <n v="0"/>
    <n v="0"/>
    <n v="0"/>
    <n v="48759.912286931729"/>
    <n v="51028.945228939585"/>
    <n v="53660.463594336106"/>
    <n v="56456.376567684027"/>
    <n v="59269.883231618354"/>
    <n v="62190.832512640547"/>
    <n v="65223.133485535247"/>
    <n v="68316.546879259113"/>
    <n v="71710.607425137918"/>
    <n v="75189.033158334511"/>
    <n v="78827.717797072677"/>
    <n v="82645.094276496922"/>
  </r>
  <r>
    <x v="1"/>
    <x v="2"/>
    <x v="1"/>
    <x v="8"/>
    <x v="3"/>
    <n v="0"/>
    <n v="0"/>
    <n v="0"/>
    <n v="0"/>
    <n v="0"/>
    <n v="0"/>
    <n v="0"/>
    <n v="0"/>
    <n v="0"/>
    <n v="0"/>
    <n v="0"/>
    <n v="0"/>
    <n v="0"/>
    <n v="0"/>
    <n v="0"/>
  </r>
  <r>
    <x v="1"/>
    <x v="2"/>
    <x v="1"/>
    <x v="8"/>
    <x v="4"/>
    <n v="0"/>
    <n v="0"/>
    <n v="0"/>
    <n v="58395.041328129686"/>
    <n v="61469.348952463813"/>
    <n v="64994.211604442586"/>
    <n v="68744.918781169297"/>
    <n v="72541.942221178426"/>
    <n v="76491.458563914959"/>
    <n v="80596.823473379889"/>
    <n v="84800.444071833015"/>
    <n v="89400.620447331137"/>
    <n v="94126.83947096733"/>
    <n v="99082.372880161158"/>
    <n v="104289.17011358314"/>
  </r>
  <r>
    <x v="1"/>
    <x v="2"/>
    <x v="1"/>
    <x v="8"/>
    <x v="5"/>
    <n v="0"/>
    <n v="0"/>
    <n v="0"/>
    <n v="0"/>
    <n v="0"/>
    <n v="0"/>
    <n v="0"/>
    <n v="0"/>
    <n v="0"/>
    <n v="0"/>
    <n v="0"/>
    <n v="0"/>
    <n v="0"/>
    <n v="0"/>
    <n v="0"/>
  </r>
  <r>
    <x v="1"/>
    <x v="2"/>
    <x v="1"/>
    <x v="8"/>
    <x v="6"/>
    <n v="0"/>
    <n v="0"/>
    <n v="0"/>
    <n v="190072.53626771536"/>
    <n v="199560.7596522505"/>
    <n v="210223.41173274195"/>
    <n v="221465.00562918861"/>
    <n v="233153.88301588414"/>
    <n v="245532.15075787477"/>
    <n v="258399.03985017032"/>
    <n v="271401.96188282303"/>
    <n v="285551.86220120772"/>
    <n v="300077.76676894014"/>
    <n v="315332.8884362852"/>
    <n v="331403.763405804"/>
  </r>
  <r>
    <x v="1"/>
    <x v="2"/>
    <x v="1"/>
    <x v="8"/>
    <x v="7"/>
    <n v="0"/>
    <n v="0"/>
    <n v="0"/>
    <n v="0"/>
    <n v="0"/>
    <n v="0"/>
    <n v="0"/>
    <n v="0"/>
    <n v="0"/>
    <n v="0"/>
    <n v="0"/>
    <n v="0"/>
    <n v="0"/>
    <n v="0"/>
    <n v="0"/>
  </r>
  <r>
    <x v="1"/>
    <x v="2"/>
    <x v="1"/>
    <x v="8"/>
    <x v="8"/>
    <n v="0"/>
    <n v="0"/>
    <n v="0"/>
    <n v="0"/>
    <n v="0"/>
    <n v="0"/>
    <n v="0"/>
    <n v="0"/>
    <n v="0"/>
    <n v="0"/>
    <n v="0"/>
    <n v="0"/>
    <n v="0"/>
    <n v="0"/>
    <n v="0"/>
  </r>
  <r>
    <x v="1"/>
    <x v="2"/>
    <x v="1"/>
    <x v="8"/>
    <x v="9"/>
    <n v="0"/>
    <n v="0"/>
    <n v="0"/>
    <n v="0"/>
    <n v="0"/>
    <n v="0"/>
    <n v="0"/>
    <n v="0"/>
    <n v="0"/>
    <n v="0"/>
    <n v="0"/>
    <n v="0"/>
    <n v="0"/>
    <n v="0"/>
    <n v="0"/>
  </r>
  <r>
    <x v="1"/>
    <x v="2"/>
    <x v="1"/>
    <x v="8"/>
    <x v="10"/>
    <n v="0"/>
    <n v="0"/>
    <n v="0"/>
    <n v="0"/>
    <n v="0"/>
    <n v="0"/>
    <n v="0"/>
    <n v="0"/>
    <n v="0"/>
    <n v="0"/>
    <n v="0"/>
    <n v="0"/>
    <n v="0"/>
    <n v="0"/>
    <n v="0"/>
  </r>
  <r>
    <x v="1"/>
    <x v="2"/>
    <x v="1"/>
    <x v="8"/>
    <x v="11"/>
    <n v="0"/>
    <n v="0"/>
    <n v="0"/>
    <n v="0"/>
    <n v="0"/>
    <n v="0"/>
    <n v="0"/>
    <n v="0"/>
    <n v="0"/>
    <n v="0"/>
    <n v="0"/>
    <n v="0"/>
    <n v="0"/>
    <n v="0"/>
    <n v="0"/>
  </r>
  <r>
    <x v="1"/>
    <x v="2"/>
    <x v="1"/>
    <x v="8"/>
    <x v="12"/>
    <n v="0"/>
    <n v="0"/>
    <n v="0"/>
    <n v="27942.101297228241"/>
    <n v="29354.948205977857"/>
    <n v="30988.791039330823"/>
    <n v="32737.334231607099"/>
    <n v="34510.682992337534"/>
    <n v="36356.117277209196"/>
    <n v="38280.805437993484"/>
    <n v="40256.14056641292"/>
    <n v="42425.61228400773"/>
    <n v="44661.547842713444"/>
    <n v="47013.650684425978"/>
    <n v="49494.719045802995"/>
  </r>
  <r>
    <x v="1"/>
    <x v="2"/>
    <x v="1"/>
    <x v="8"/>
    <x v="13"/>
    <n v="0"/>
    <n v="0"/>
    <n v="0"/>
    <n v="0"/>
    <n v="0"/>
    <n v="0"/>
    <n v="0"/>
    <n v="0"/>
    <n v="0"/>
    <n v="0"/>
    <n v="0"/>
    <n v="0"/>
    <n v="0"/>
    <n v="0"/>
    <n v="0"/>
  </r>
  <r>
    <x v="1"/>
    <x v="3"/>
    <x v="1"/>
    <x v="8"/>
    <x v="2"/>
    <n v="0"/>
    <n v="0"/>
    <n v="0"/>
    <n v="33634.897151720084"/>
    <n v="35169.148658164064"/>
    <n v="36888.658116846374"/>
    <n v="38900.597728953318"/>
    <n v="40826.264355767344"/>
    <n v="42823.266081545305"/>
    <n v="44908.553559700056"/>
    <n v="47062.503929624021"/>
    <n v="49329.454663904085"/>
    <n v="51788.631859836081"/>
    <n v="54366.616871792867"/>
    <n v="57076.113052993067"/>
  </r>
  <r>
    <x v="1"/>
    <x v="3"/>
    <x v="1"/>
    <x v="8"/>
    <x v="3"/>
    <n v="0"/>
    <n v="0"/>
    <n v="0"/>
    <n v="0"/>
    <n v="0"/>
    <n v="0"/>
    <n v="0"/>
    <n v="0"/>
    <n v="0"/>
    <n v="0"/>
    <n v="0"/>
    <n v="0"/>
    <n v="0"/>
    <n v="0"/>
    <n v="0"/>
  </r>
  <r>
    <x v="1"/>
    <x v="3"/>
    <x v="1"/>
    <x v="8"/>
    <x v="4"/>
    <n v="0"/>
    <n v="0"/>
    <n v="0"/>
    <n v="38613.080710190639"/>
    <n v="40455.064975618945"/>
    <n v="42501.131345706897"/>
    <n v="44893.191857362603"/>
    <n v="47172.087788052391"/>
    <n v="49528.119026273809"/>
    <n v="51983.265104262173"/>
    <n v="54515.46390104499"/>
    <n v="57176.766005005025"/>
    <n v="60070.681901846547"/>
    <n v="63097.890710787658"/>
    <n v="66259.959063464412"/>
  </r>
  <r>
    <x v="1"/>
    <x v="3"/>
    <x v="1"/>
    <x v="8"/>
    <x v="5"/>
    <n v="0"/>
    <n v="0"/>
    <n v="0"/>
    <n v="0"/>
    <n v="0"/>
    <n v="0"/>
    <n v="0"/>
    <n v="0"/>
    <n v="0"/>
    <n v="0"/>
    <n v="0"/>
    <n v="0"/>
    <n v="0"/>
    <n v="0"/>
    <n v="0"/>
  </r>
  <r>
    <x v="1"/>
    <x v="3"/>
    <x v="1"/>
    <x v="8"/>
    <x v="6"/>
    <n v="0"/>
    <n v="0"/>
    <n v="0"/>
    <n v="209815.5322968635"/>
    <n v="219926.84613602288"/>
    <n v="230765.56135315693"/>
    <n v="243540.47642378157"/>
    <n v="256202.21245185356"/>
    <n v="269656.62220291031"/>
    <n v="283639.65454779461"/>
    <n v="297791.1470808016"/>
    <n v="312574.75816709676"/>
    <n v="328853.22098069568"/>
    <n v="346050.59848278417"/>
    <n v="364162.4315520901"/>
  </r>
  <r>
    <x v="1"/>
    <x v="3"/>
    <x v="1"/>
    <x v="8"/>
    <x v="7"/>
    <n v="0"/>
    <n v="0"/>
    <n v="0"/>
    <n v="0"/>
    <n v="0"/>
    <n v="0"/>
    <n v="0"/>
    <n v="0"/>
    <n v="0"/>
    <n v="0"/>
    <n v="0"/>
    <n v="0"/>
    <n v="0"/>
    <n v="0"/>
    <n v="0"/>
  </r>
  <r>
    <x v="1"/>
    <x v="3"/>
    <x v="1"/>
    <x v="8"/>
    <x v="8"/>
    <n v="0"/>
    <n v="0"/>
    <n v="0"/>
    <n v="0"/>
    <n v="0"/>
    <n v="0"/>
    <n v="0"/>
    <n v="0"/>
    <n v="0"/>
    <n v="0"/>
    <n v="0"/>
    <n v="0"/>
    <n v="0"/>
    <n v="0"/>
    <n v="0"/>
  </r>
  <r>
    <x v="1"/>
    <x v="3"/>
    <x v="1"/>
    <x v="8"/>
    <x v="9"/>
    <n v="0"/>
    <n v="0"/>
    <n v="0"/>
    <n v="0"/>
    <n v="0"/>
    <n v="0"/>
    <n v="0"/>
    <n v="0"/>
    <n v="0"/>
    <n v="0"/>
    <n v="0"/>
    <n v="0"/>
    <n v="0"/>
    <n v="0"/>
    <n v="0"/>
  </r>
  <r>
    <x v="1"/>
    <x v="3"/>
    <x v="1"/>
    <x v="8"/>
    <x v="10"/>
    <n v="0"/>
    <n v="0"/>
    <n v="0"/>
    <n v="0"/>
    <n v="0"/>
    <n v="0"/>
    <n v="0"/>
    <n v="0"/>
    <n v="0"/>
    <n v="0"/>
    <n v="0"/>
    <n v="0"/>
    <n v="0"/>
    <n v="0"/>
    <n v="0"/>
  </r>
  <r>
    <x v="1"/>
    <x v="3"/>
    <x v="1"/>
    <x v="8"/>
    <x v="11"/>
    <n v="0"/>
    <n v="0"/>
    <n v="0"/>
    <n v="0"/>
    <n v="0"/>
    <n v="0"/>
    <n v="0"/>
    <n v="0"/>
    <n v="0"/>
    <n v="0"/>
    <n v="0"/>
    <n v="0"/>
    <n v="0"/>
    <n v="0"/>
    <n v="0"/>
  </r>
  <r>
    <x v="1"/>
    <x v="3"/>
    <x v="1"/>
    <x v="8"/>
    <x v="12"/>
    <n v="0"/>
    <n v="0"/>
    <n v="0"/>
    <n v="28706.317818584514"/>
    <n v="30148.927990825399"/>
    <n v="31749.482105109604"/>
    <n v="33669.881699887097"/>
    <n v="35489.130839990947"/>
    <n v="37376.231671680427"/>
    <n v="39343.944527656844"/>
    <n v="41374.762760694073"/>
    <n v="43516.159100894089"/>
    <n v="45873.109757737984"/>
    <n v="48351.81746293883"/>
    <n v="50963.093902233879"/>
  </r>
  <r>
    <x v="1"/>
    <x v="3"/>
    <x v="1"/>
    <x v="8"/>
    <x v="13"/>
    <n v="0"/>
    <n v="0"/>
    <n v="0"/>
    <n v="0"/>
    <n v="0"/>
    <n v="0"/>
    <n v="0"/>
    <n v="0"/>
    <n v="0"/>
    <n v="0"/>
    <n v="0"/>
    <n v="0"/>
    <n v="0"/>
    <n v="0"/>
    <n v="0"/>
  </r>
  <r>
    <x v="1"/>
    <x v="0"/>
    <x v="1"/>
    <x v="9"/>
    <x v="2"/>
    <n v="123439.55721532734"/>
    <n v="123485.07092740109"/>
    <n v="154102.49984320899"/>
    <n v="192531.449859346"/>
    <n v="240502.93209139153"/>
    <n v="300683.75343566888"/>
    <n v="376697.79214291862"/>
    <n v="471895.48596367356"/>
    <n v="589157.75471412414"/>
    <n v="734510.42558838974"/>
    <n v="916192.2553914556"/>
    <n v="1142908.4297705581"/>
    <n v="1428577.6930611748"/>
    <n v="1785531.0526206908"/>
    <n v="2231291.5556616881"/>
  </r>
  <r>
    <x v="1"/>
    <x v="0"/>
    <x v="1"/>
    <x v="9"/>
    <x v="3"/>
    <n v="88841.545382792785"/>
    <n v="89477.272122990253"/>
    <n v="112411.23471870832"/>
    <n v="141275.03685476331"/>
    <n v="177171.04426666527"/>
    <n v="222129.34142602058"/>
    <n v="278786.53476935305"/>
    <n v="349697.70754853822"/>
    <n v="437191.72837462922"/>
    <n v="545891.56901682995"/>
    <n v="681965.93707406963"/>
    <n v="851966.0113003325"/>
    <n v="1066592.0504911775"/>
    <n v="1335321.2352857196"/>
    <n v="1671759.73783655"/>
  </r>
  <r>
    <x v="1"/>
    <x v="0"/>
    <x v="1"/>
    <x v="9"/>
    <x v="4"/>
    <n v="188530.00005721668"/>
    <n v="189559.74200878313"/>
    <n v="237643.25617044541"/>
    <n v="298278.69384197111"/>
    <n v="374227.82832765544"/>
    <n v="469675.06496362039"/>
    <n v="590531.56401774625"/>
    <n v="742295.23772611865"/>
    <n v="929723.72404997889"/>
    <n v="1162650.4226108994"/>
    <n v="1454603.2236484801"/>
    <n v="1820071.1775551594"/>
    <n v="2282054.1378892153"/>
    <n v="2861008.8747209031"/>
    <n v="3586529.1968914182"/>
  </r>
  <r>
    <x v="1"/>
    <x v="0"/>
    <x v="1"/>
    <x v="9"/>
    <x v="5"/>
    <n v="60190.710674818431"/>
    <n v="60804.71509082555"/>
    <n v="76560.177945686301"/>
    <n v="96702.365705249555"/>
    <n v="121590.20332241767"/>
    <n v="152683.92160609996"/>
    <n v="192044.77602234183"/>
    <n v="241591.07697382401"/>
    <n v="302779.64868234034"/>
    <n v="378770.25287427258"/>
    <n v="474062.89683063986"/>
    <n v="593393.83714976907"/>
    <n v="744409.53148273192"/>
    <n v="933843.02741525462"/>
    <n v="1171559.8860716308"/>
  </r>
  <r>
    <x v="1"/>
    <x v="0"/>
    <x v="1"/>
    <x v="9"/>
    <x v="6"/>
    <n v="406763.14859196974"/>
    <n v="412065.5224877419"/>
    <n v="519095.60000565613"/>
    <n v="653402.71092076134"/>
    <n v="819995.10043496522"/>
    <n v="1028615.0786106824"/>
    <n v="1292569.1400407844"/>
    <n v="1626364.7649285325"/>
    <n v="2040684.7810641935"/>
    <n v="2556268.8098331401"/>
    <n v="3201666.381903029"/>
    <n v="4009090.7893981044"/>
    <n v="5031153.5266730264"/>
    <n v="6313951.3050306635"/>
    <n v="7924042.8354368601"/>
  </r>
  <r>
    <x v="1"/>
    <x v="0"/>
    <x v="1"/>
    <x v="9"/>
    <x v="7"/>
    <n v="170279.27548897613"/>
    <n v="171499.55383600894"/>
    <n v="215012.9826780289"/>
    <n v="269683.93676543242"/>
    <n v="337630.26327509288"/>
    <n v="422741.77778262732"/>
    <n v="530439.45258794772"/>
    <n v="666057.84874199668"/>
    <n v="833870.80414447316"/>
    <n v="1042319.0179392532"/>
    <n v="1303036.0034421519"/>
    <n v="1628915.6102817061"/>
    <n v="2040712.5027253614"/>
    <n v="2556544.4744256386"/>
    <n v="3202727.1503016036"/>
  </r>
  <r>
    <x v="1"/>
    <x v="0"/>
    <x v="1"/>
    <x v="9"/>
    <x v="8"/>
    <n v="176154.41563727881"/>
    <n v="176932.73128939988"/>
    <n v="221955.43506782356"/>
    <n v="278605.6053631744"/>
    <n v="349351.90036144317"/>
    <n v="438217.7314381731"/>
    <n v="550360.49029054074"/>
    <n v="690912.60563636699"/>
    <n v="864459.07660154696"/>
    <n v="1079991.9682992413"/>
    <n v="1349869.909327647"/>
    <n v="1687489.7272408572"/>
    <n v="2114014.9315122464"/>
    <n v="2648352.073716105"/>
    <n v="3317943.0229872381"/>
  </r>
  <r>
    <x v="1"/>
    <x v="0"/>
    <x v="1"/>
    <x v="9"/>
    <x v="9"/>
    <n v="0"/>
    <n v="0"/>
    <n v="0"/>
    <n v="0"/>
    <n v="0"/>
    <n v="0"/>
    <n v="0"/>
    <n v="0"/>
    <n v="0"/>
    <n v="0"/>
    <n v="0"/>
    <n v="0"/>
    <n v="0"/>
    <n v="0"/>
    <n v="0"/>
  </r>
  <r>
    <x v="1"/>
    <x v="0"/>
    <x v="1"/>
    <x v="9"/>
    <x v="10"/>
    <n v="1564.9492732303549"/>
    <n v="1566.6889865083645"/>
    <n v="1953.0545192495013"/>
    <n v="2438.0850814116097"/>
    <n v="3040.1585095760997"/>
    <n v="3790.8532202113729"/>
    <n v="4734.3186770157745"/>
    <n v="5911.4228956842699"/>
    <n v="7356.1483332768594"/>
    <n v="9141.4368465359858"/>
    <n v="11366.398770615846"/>
    <n v="14134.857062521467"/>
    <n v="17617.535165549936"/>
    <n v="21959.642395953928"/>
    <n v="27372.531060164059"/>
  </r>
  <r>
    <x v="1"/>
    <x v="0"/>
    <x v="1"/>
    <x v="9"/>
    <x v="11"/>
    <n v="176018.94558008591"/>
    <n v="177240.40823485836"/>
    <n v="222588.57925738313"/>
    <n v="279697.84002355573"/>
    <n v="350720.68452418264"/>
    <n v="439669.68774984515"/>
    <n v="551771.09034358501"/>
    <n v="692073.58438833896"/>
    <n v="865122.10871968349"/>
    <n v="1080055.245950086"/>
    <n v="1349095.7804392762"/>
    <n v="1685160.5061449276"/>
    <n v="2109453.8795529483"/>
    <n v="2640623.030094048"/>
    <n v="3305560.1713269535"/>
  </r>
  <r>
    <x v="1"/>
    <x v="0"/>
    <x v="1"/>
    <x v="9"/>
    <x v="12"/>
    <n v="142806.88493100123"/>
    <n v="143586.39714384274"/>
    <n v="180185.65651008836"/>
    <n v="226195.11555655862"/>
    <n v="283828.38144796214"/>
    <n v="356400.89512342832"/>
    <n v="448441.40888078138"/>
    <n v="564135.56434984598"/>
    <n v="707222.11315247323"/>
    <n v="885402.85674670117"/>
    <n v="1109081.6273689077"/>
    <n v="1389594.0233663286"/>
    <n v="1744787.0574366278"/>
    <n v="2190974.2842713897"/>
    <n v="2751307.9893369912"/>
  </r>
  <r>
    <x v="1"/>
    <x v="0"/>
    <x v="1"/>
    <x v="9"/>
    <x v="13"/>
    <n v="0"/>
    <n v="0"/>
    <n v="0"/>
    <n v="0"/>
    <n v="0"/>
    <n v="0"/>
    <n v="0"/>
    <n v="0"/>
    <n v="0"/>
    <n v="0"/>
    <n v="0"/>
    <n v="0"/>
    <n v="0"/>
    <n v="0"/>
    <n v="0"/>
  </r>
  <r>
    <x v="1"/>
    <x v="1"/>
    <x v="1"/>
    <x v="9"/>
    <x v="2"/>
    <n v="79890.840134801721"/>
    <n v="79491.859221760766"/>
    <n v="98988.601013983367"/>
    <n v="123422.27078765485"/>
    <n v="153873.06893903244"/>
    <n v="191647.59401067643"/>
    <n v="240200.32171404129"/>
    <n v="300069.58689190331"/>
    <n v="374245.50560798723"/>
    <n v="467563.82749979274"/>
    <n v="582481.25119448535"/>
    <n v="725714.56553978322"/>
    <n v="906477.88823991246"/>
    <n v="1132232.116301175"/>
    <n v="1414106.6678396717"/>
  </r>
  <r>
    <x v="1"/>
    <x v="1"/>
    <x v="1"/>
    <x v="9"/>
    <x v="3"/>
    <n v="59693.506727130574"/>
    <n v="59728.710353292459"/>
    <n v="74753.523723491802"/>
    <n v="93579.60524479585"/>
    <n v="116932.44039423023"/>
    <n v="145821.90639433262"/>
    <n v="182824.76965620535"/>
    <n v="228354.82987327286"/>
    <n v="284792.7914053633"/>
    <n v="355855.51290348615"/>
    <n v="443357.72118194716"/>
    <n v="552359.37308755913"/>
    <n v="689831.69401288824"/>
    <n v="861470.20661154354"/>
    <n v="1075779.7877319106"/>
  </r>
  <r>
    <x v="1"/>
    <x v="1"/>
    <x v="1"/>
    <x v="9"/>
    <x v="4"/>
    <n v="72206.726981441214"/>
    <n v="72173.864558545611"/>
    <n v="90245.293328359418"/>
    <n v="112985.53769252509"/>
    <n v="141433.10491594201"/>
    <n v="176809.32418824214"/>
    <n v="222398.08250237186"/>
    <n v="278781.957096859"/>
    <n v="348816.39772958372"/>
    <n v="437102.26565688063"/>
    <n v="546085.75748008408"/>
    <n v="682227.19538341556"/>
    <n v="854341.01765697706"/>
    <n v="1069777.8674481499"/>
    <n v="1339335.9814856714"/>
  </r>
  <r>
    <x v="1"/>
    <x v="1"/>
    <x v="1"/>
    <x v="9"/>
    <x v="5"/>
    <n v="33674.517046822853"/>
    <n v="33756.586803702201"/>
    <n v="42271.82880589307"/>
    <n v="53096.394995270748"/>
    <n v="66436.660259688186"/>
    <n v="82850.596204906615"/>
    <n v="103920.57355867673"/>
    <n v="129974.25698253723"/>
    <n v="162284.86181869771"/>
    <n v="202942.65161053764"/>
    <n v="253097.4754016884"/>
    <n v="315682.17000007699"/>
    <n v="394732.56812894327"/>
    <n v="493631.28623614361"/>
    <n v="617334.89681641455"/>
  </r>
  <r>
    <x v="1"/>
    <x v="1"/>
    <x v="1"/>
    <x v="9"/>
    <x v="6"/>
    <n v="188319.13210508341"/>
    <n v="188698.99398495612"/>
    <n v="236218.05087047443"/>
    <n v="295734.82497916487"/>
    <n v="369125.20274684345"/>
    <n v="459586.70256229519"/>
    <n v="575582.76545978384"/>
    <n v="719729.74713950127"/>
    <n v="899346.66972172738"/>
    <n v="1125572.5103640915"/>
    <n v="1403619.0643090799"/>
    <n v="1749813.9591545335"/>
    <n v="2186879.3995682038"/>
    <n v="2733406.5291486089"/>
    <n v="3416843.0825424595"/>
  </r>
  <r>
    <x v="1"/>
    <x v="1"/>
    <x v="1"/>
    <x v="9"/>
    <x v="7"/>
    <n v="59985.039327469247"/>
    <n v="59785.233446374346"/>
    <n v="74496.441311611881"/>
    <n v="92890.741018742454"/>
    <n v="115635.6366292759"/>
    <n v="143728.35618697247"/>
    <n v="179824.46874734529"/>
    <n v="224505.04237588032"/>
    <n v="280022.55504643911"/>
    <n v="349832.16986280127"/>
    <n v="435601.28070720803"/>
    <n v="542358.31528685906"/>
    <n v="677012.30606684741"/>
    <n v="845128.58702554624"/>
    <n v="1055031.5927043878"/>
  </r>
  <r>
    <x v="1"/>
    <x v="1"/>
    <x v="1"/>
    <x v="9"/>
    <x v="8"/>
    <n v="102228.65737971435"/>
    <n v="102208.26925578802"/>
    <n v="128033.5807588973"/>
    <n v="160423.18541795624"/>
    <n v="200907.46651423097"/>
    <n v="251244.17389569568"/>
    <n v="315901.69604510022"/>
    <n v="395750.99770235061"/>
    <n v="494987.95860670775"/>
    <n v="620122.29561269551"/>
    <n v="774587.60289873229"/>
    <n v="967578.91213904659"/>
    <n v="1211631.6708286491"/>
    <n v="1517223.5836106152"/>
    <n v="1899808.3941943778"/>
  </r>
  <r>
    <x v="1"/>
    <x v="1"/>
    <x v="1"/>
    <x v="9"/>
    <x v="9"/>
    <n v="0"/>
    <n v="0"/>
    <n v="0"/>
    <n v="0"/>
    <n v="0"/>
    <n v="0"/>
    <n v="0"/>
    <n v="0"/>
    <n v="0"/>
    <n v="0"/>
    <n v="0"/>
    <n v="0"/>
    <n v="0"/>
    <n v="0"/>
    <n v="0"/>
  </r>
  <r>
    <x v="1"/>
    <x v="1"/>
    <x v="1"/>
    <x v="9"/>
    <x v="10"/>
    <n v="2392.6343708722643"/>
    <n v="2401.1630642389468"/>
    <n v="3006.735041719011"/>
    <n v="3768.1954318575586"/>
    <n v="4714.3482936710834"/>
    <n v="5886.1323810478716"/>
    <n v="7389.1498333182517"/>
    <n v="9242.3426717824441"/>
    <n v="11543.472518326575"/>
    <n v="14443.26567066757"/>
    <n v="18017.285502332383"/>
    <n v="22475.162910191932"/>
    <n v="28103.905088902469"/>
    <n v="35140.424984798126"/>
    <n v="43939.306303895472"/>
  </r>
  <r>
    <x v="1"/>
    <x v="1"/>
    <x v="1"/>
    <x v="9"/>
    <x v="11"/>
    <n v="126551.32664003305"/>
    <n v="126828.75428518414"/>
    <n v="158961.59862677948"/>
    <n v="199283.07060294333"/>
    <n v="249305.13801569917"/>
    <n v="311236.18531911285"/>
    <n v="390581.96403287706"/>
    <n v="488259.04839282838"/>
    <n v="609440.00834075536"/>
    <n v="762159.38475623354"/>
    <n v="950366.84489196411"/>
    <n v="1184978.7966211531"/>
    <n v="1481060.3485586531"/>
    <n v="1850979.9337754911"/>
    <n v="2313175.5001083552"/>
  </r>
  <r>
    <x v="1"/>
    <x v="1"/>
    <x v="1"/>
    <x v="9"/>
    <x v="12"/>
    <n v="79935.738123531337"/>
    <n v="79713.317631167374"/>
    <n v="99532.072004297253"/>
    <n v="124382.46209502908"/>
    <n v="155427.33109378669"/>
    <n v="194040.26854536723"/>
    <n v="243833.9573260039"/>
    <n v="305417.13918079139"/>
    <n v="381881.07996576786"/>
    <n v="478315.73032663"/>
    <n v="597397.27778133692"/>
    <n v="746249.68841135455"/>
    <n v="934584.62827379373"/>
    <n v="1170538.7991220593"/>
    <n v="1466114.3553410026"/>
  </r>
  <r>
    <x v="1"/>
    <x v="1"/>
    <x v="1"/>
    <x v="9"/>
    <x v="13"/>
    <n v="0"/>
    <n v="0"/>
    <n v="0"/>
    <n v="0"/>
    <n v="0"/>
    <n v="0"/>
    <n v="0"/>
    <n v="0"/>
    <n v="0"/>
    <n v="0"/>
    <n v="0"/>
    <n v="0"/>
    <n v="0"/>
    <n v="0"/>
    <n v="0"/>
  </r>
  <r>
    <x v="1"/>
    <x v="2"/>
    <x v="1"/>
    <x v="9"/>
    <x v="2"/>
    <n v="2938.1301181939225"/>
    <n v="2948.2456805959209"/>
    <n v="3688.5959929901019"/>
    <n v="4613.0742139565618"/>
    <n v="5756.1547773802849"/>
    <n v="7217.0321156155487"/>
    <n v="9053.2719145065294"/>
    <n v="11332.219574197996"/>
    <n v="14177.368429855158"/>
    <n v="17727.980304053141"/>
    <n v="22139.706194025159"/>
    <n v="27708.79846452799"/>
    <n v="34639.940621895163"/>
    <n v="43300.203512545741"/>
    <n v="54127.30569821356"/>
  </r>
  <r>
    <x v="1"/>
    <x v="2"/>
    <x v="1"/>
    <x v="9"/>
    <x v="3"/>
    <n v="1001.3641643839125"/>
    <n v="1012.3036416034488"/>
    <n v="1275.4138368185957"/>
    <n v="1604.827748399254"/>
    <n v="2011.202492089825"/>
    <n v="2529.9749973054168"/>
    <n v="3181.0843895025509"/>
    <n v="3989.0378346992334"/>
    <n v="5000.0014861966611"/>
    <n v="6264.8740771536077"/>
    <n v="7839.0951732339972"/>
    <n v="9828.2641924512754"/>
    <n v="12306.469768751527"/>
    <n v="15406.893008768653"/>
    <n v="19288.777089257554"/>
  </r>
  <r>
    <x v="1"/>
    <x v="2"/>
    <x v="1"/>
    <x v="9"/>
    <x v="4"/>
    <n v="1792.6822940322693"/>
    <n v="1810.5343417771401"/>
    <n v="2278.8608159638479"/>
    <n v="2867.0457417345015"/>
    <n v="3598.3682898577622"/>
    <n v="4536.3862299268631"/>
    <n v="5720.8991577132774"/>
    <n v="7197.8238530816407"/>
    <n v="9049.2653537112892"/>
    <n v="11368.591260466777"/>
    <n v="14261.828158101602"/>
    <n v="17926.931188995597"/>
    <n v="22504.389764558968"/>
    <n v="28244.800342475242"/>
    <n v="35446.198709214768"/>
  </r>
  <r>
    <x v="1"/>
    <x v="2"/>
    <x v="1"/>
    <x v="9"/>
    <x v="5"/>
    <n v="369.0837676350144"/>
    <n v="373.65600822554092"/>
    <n v="470.93934673202932"/>
    <n v="594.22963074446886"/>
    <n v="745.484277365568"/>
    <n v="937.62841894894791"/>
    <n v="1179.304816183052"/>
    <n v="1480.5661727457984"/>
    <n v="1857.6559977468328"/>
    <n v="2329.1529478003417"/>
    <n v="2916.8710647975336"/>
    <n v="3660.6128876503935"/>
    <n v="4588.515156710052"/>
    <n v="5751.4538888963089"/>
    <n v="7209.6580504795584"/>
  </r>
  <r>
    <x v="1"/>
    <x v="2"/>
    <x v="1"/>
    <x v="9"/>
    <x v="6"/>
    <n v="7673.2545146658913"/>
    <n v="7764.9176404799455"/>
    <n v="9783.436983405767"/>
    <n v="12308.375598714762"/>
    <n v="15407.95016323064"/>
    <n v="19352.592078062367"/>
    <n v="24308.128309712753"/>
    <n v="30512.472914841874"/>
    <n v="38311.703954629425"/>
    <n v="48073.123570835844"/>
    <n v="60202.257153880098"/>
    <n v="75521.939447042387"/>
    <n v="94625.960877673497"/>
    <n v="118558.88282444616"/>
    <n v="148562.98304913807"/>
  </r>
  <r>
    <x v="1"/>
    <x v="2"/>
    <x v="1"/>
    <x v="9"/>
    <x v="7"/>
    <n v="327.29853666574758"/>
    <n v="329.32785797317257"/>
    <n v="412.79299398102228"/>
    <n v="516.94442306991061"/>
    <n v="644.97863987679705"/>
    <n v="808.15593995504275"/>
    <n v="1013.3436033331676"/>
    <n v="1269.1067356672872"/>
    <n v="1589.506961215659"/>
    <n v="1989.5537254704245"/>
    <n v="2486.0829964307009"/>
    <n v="3112.6126765549598"/>
    <n v="3892.5916880095383"/>
    <n v="4867.6609553398785"/>
    <n v="6087.5320126694014"/>
  </r>
  <r>
    <x v="1"/>
    <x v="2"/>
    <x v="1"/>
    <x v="9"/>
    <x v="8"/>
    <n v="2928.4029910275108"/>
    <n v="2958.0807652512531"/>
    <n v="3729.4115000496527"/>
    <n v="4695.7080355851695"/>
    <n v="5896.2069151302921"/>
    <n v="7435.6173470100894"/>
    <n v="9373.5504364677345"/>
    <n v="11786.342516485536"/>
    <n v="14812.42493200522"/>
    <n v="18603.981085358992"/>
    <n v="23333.271572598835"/>
    <n v="29324.965518045941"/>
    <n v="36809.654235095011"/>
    <n v="46198.447593542311"/>
    <n v="57982.705260719697"/>
  </r>
  <r>
    <x v="1"/>
    <x v="2"/>
    <x v="1"/>
    <x v="9"/>
    <x v="9"/>
    <n v="0"/>
    <n v="0"/>
    <n v="0"/>
    <n v="0"/>
    <n v="0"/>
    <n v="0"/>
    <n v="0"/>
    <n v="0"/>
    <n v="0"/>
    <n v="0"/>
    <n v="0"/>
    <n v="0"/>
    <n v="0"/>
    <n v="0"/>
    <n v="0"/>
  </r>
  <r>
    <x v="1"/>
    <x v="2"/>
    <x v="1"/>
    <x v="9"/>
    <x v="10"/>
    <n v="10.454912691698622"/>
    <n v="10.598146683342138"/>
    <n v="13.359247751107608"/>
    <n v="16.827027746119136"/>
    <n v="21.11327980522044"/>
    <n v="26.591149206586987"/>
    <n v="33.478132641863041"/>
    <n v="42.041817970719393"/>
    <n v="52.774653884006192"/>
    <n v="66.215669481530213"/>
    <n v="82.96042856335481"/>
    <n v="104.14610759404295"/>
    <n v="130.57347145724395"/>
    <n v="163.67947564537081"/>
    <n v="205.18924003035616"/>
  </r>
  <r>
    <x v="1"/>
    <x v="2"/>
    <x v="1"/>
    <x v="9"/>
    <x v="11"/>
    <n v="237.16354636861877"/>
    <n v="240.10768577314005"/>
    <n v="302.91569494379917"/>
    <n v="381.66716573316563"/>
    <n v="478.85321028832351"/>
    <n v="603.00769626262991"/>
    <n v="758.90390822076392"/>
    <n v="952.44971514430836"/>
    <n v="1194.8243824080146"/>
    <n v="1498.3505549264103"/>
    <n v="1876.4206969407473"/>
    <n v="2354.471641584124"/>
    <n v="2950.4753886325707"/>
    <n v="3696.637492775425"/>
    <n v="4631.4973764538236"/>
  </r>
  <r>
    <x v="1"/>
    <x v="2"/>
    <x v="1"/>
    <x v="9"/>
    <x v="12"/>
    <n v="2352.9015216514904"/>
    <n v="2370.2172329799291"/>
    <n v="2978.3272259155792"/>
    <n v="3739.259485463424"/>
    <n v="4683.7769562018439"/>
    <n v="5895.3265534599714"/>
    <n v="7425.6571100476822"/>
    <n v="9333.2624674504659"/>
    <n v="11723.18898887636"/>
    <n v="14717.623314308095"/>
    <n v="18453.429849732835"/>
    <n v="23187.90043540785"/>
    <n v="29104.183803114571"/>
    <n v="36528.679766012145"/>
    <n v="45851.886543082954"/>
  </r>
  <r>
    <x v="1"/>
    <x v="2"/>
    <x v="1"/>
    <x v="9"/>
    <x v="13"/>
    <n v="0"/>
    <n v="0"/>
    <n v="0"/>
    <n v="0"/>
    <n v="0"/>
    <n v="0"/>
    <n v="0"/>
    <n v="0"/>
    <n v="0"/>
    <n v="0"/>
    <n v="0"/>
    <n v="0"/>
    <n v="0"/>
    <n v="0"/>
    <n v="0"/>
  </r>
  <r>
    <x v="1"/>
    <x v="3"/>
    <x v="1"/>
    <x v="9"/>
    <x v="2"/>
    <n v="19996.103945647457"/>
    <n v="20161.931518180612"/>
    <n v="25175.6486738026"/>
    <n v="31488.480384711958"/>
    <n v="39295.530775188578"/>
    <n v="49169.736924527853"/>
    <n v="61970.189680842079"/>
    <n v="77627.759426610282"/>
    <n v="97188.043929772335"/>
    <n v="121620.27510295153"/>
    <n v="152046.0271160987"/>
    <n v="190111.98626166562"/>
    <n v="238268.24276392028"/>
    <n v="298600.6667672483"/>
    <n v="374236.65932799497"/>
  </r>
  <r>
    <x v="1"/>
    <x v="3"/>
    <x v="1"/>
    <x v="9"/>
    <x v="3"/>
    <n v="42896.305283246256"/>
    <n v="43742.711978965468"/>
    <n v="55181.380711581536"/>
    <n v="69573.0834314846"/>
    <n v="87251.644918557315"/>
    <n v="109516.55545681847"/>
    <n v="138284.72624458885"/>
    <n v="173301.98592359212"/>
    <n v="217071.55740015639"/>
    <n v="271771.33590625034"/>
    <n v="339787.32920838334"/>
    <n v="424792.69410852192"/>
    <n v="532405.28766890545"/>
    <n v="667204.48054471752"/>
    <n v="836182.43520845892"/>
  </r>
  <r>
    <x v="1"/>
    <x v="3"/>
    <x v="1"/>
    <x v="9"/>
    <x v="4"/>
    <n v="34702.794685441775"/>
    <n v="35145.943652529546"/>
    <n v="44032.765706506063"/>
    <n v="55216.683687172153"/>
    <n v="69045.689779208842"/>
    <n v="86535.089379066281"/>
    <n v="109247.73658904301"/>
    <n v="137017.49936243612"/>
    <n v="171714.30172068314"/>
    <n v="215064.17245199281"/>
    <n v="269061.32952748705"/>
    <n v="336633.90480709844"/>
    <n v="422219.38675354712"/>
    <n v="529450.9825214484"/>
    <n v="663749.213594142"/>
  </r>
  <r>
    <x v="1"/>
    <x v="3"/>
    <x v="1"/>
    <x v="9"/>
    <x v="5"/>
    <n v="31490.548735713015"/>
    <n v="31975.806849047658"/>
    <n v="40160.83437081684"/>
    <n v="50596.56334843894"/>
    <n v="63303.357845584491"/>
    <n v="79172.438599094661"/>
    <n v="99701.567724073655"/>
    <n v="124752.12600548599"/>
    <n v="155939.78037109142"/>
    <n v="194756.9858241555"/>
    <n v="242967.51607076649"/>
    <n v="303187.83690294047"/>
    <n v="379435.36038782226"/>
    <n v="474916.34543517086"/>
    <n v="594420.3828587454"/>
  </r>
  <r>
    <x v="1"/>
    <x v="3"/>
    <x v="1"/>
    <x v="9"/>
    <x v="6"/>
    <n v="98092.753568674903"/>
    <n v="99971.420305160587"/>
    <n v="125938.46474743231"/>
    <n v="158591.37414801752"/>
    <n v="198333.82433212816"/>
    <n v="248219.04451174437"/>
    <n v="312833.33765207184"/>
    <n v="392664.26109886193"/>
    <n v="493116.10065961047"/>
    <n v="618771.11159137299"/>
    <n v="774853.18543873122"/>
    <n v="970046.93968391698"/>
    <n v="1217834.7766372971"/>
    <n v="1529226.4889559161"/>
    <n v="1920337.0267154449"/>
  </r>
  <r>
    <x v="1"/>
    <x v="3"/>
    <x v="1"/>
    <x v="9"/>
    <x v="7"/>
    <n v="40356.836445977358"/>
    <n v="40549.230361749978"/>
    <n v="50389.475950811378"/>
    <n v="62666.876351975203"/>
    <n v="77631.913739582524"/>
    <n v="96374.725423934666"/>
    <n v="120611.38110495399"/>
    <n v="150083.36502961934"/>
    <n v="186745.96943766426"/>
    <n v="232236.39669756914"/>
    <n v="288412.5265812687"/>
    <n v="358210.91857053112"/>
    <n v="446141.28204327007"/>
    <n v="555675.48713988031"/>
    <n v="692111.76320364478"/>
  </r>
  <r>
    <x v="1"/>
    <x v="3"/>
    <x v="1"/>
    <x v="9"/>
    <x v="8"/>
    <n v="23869.538844718689"/>
    <n v="24292.583112268403"/>
    <n v="30616.660605721063"/>
    <n v="38598.112437500022"/>
    <n v="48498.221658499104"/>
    <n v="61045.232779327482"/>
    <n v="77329.344241919316"/>
    <n v="97249.13268155721"/>
    <n v="122218.60329659961"/>
    <n v="153479.59621065392"/>
    <n v="192474.13714360632"/>
    <n v="241386.38037473545"/>
    <n v="303517.87387775246"/>
    <n v="381568.61274759652"/>
    <n v="479631.27238800842"/>
  </r>
  <r>
    <x v="1"/>
    <x v="3"/>
    <x v="1"/>
    <x v="9"/>
    <x v="9"/>
    <n v="0"/>
    <n v="0"/>
    <n v="0"/>
    <n v="0"/>
    <n v="0"/>
    <n v="0"/>
    <n v="0"/>
    <n v="0"/>
    <n v="0"/>
    <n v="0"/>
    <n v="0"/>
    <n v="0"/>
    <n v="0"/>
    <n v="0"/>
    <n v="0"/>
  </r>
  <r>
    <x v="1"/>
    <x v="3"/>
    <x v="1"/>
    <x v="9"/>
    <x v="10"/>
    <n v="688.28705903401499"/>
    <n v="694.70009383073443"/>
    <n v="866.09450857340266"/>
    <n v="1080.7830891772624"/>
    <n v="1343.5063132829814"/>
    <n v="1672.9866618636561"/>
    <n v="2098.137125046268"/>
    <n v="2613.365422753352"/>
    <n v="3253.3992092401622"/>
    <n v="4048.4309305541015"/>
    <n v="5032.0040907438042"/>
    <n v="6255.457475737473"/>
    <n v="7797.0231449411249"/>
    <n v="9719.1688740639547"/>
    <n v="12114.9253849986"/>
  </r>
  <r>
    <x v="1"/>
    <x v="3"/>
    <x v="1"/>
    <x v="9"/>
    <x v="11"/>
    <n v="42303.764098755382"/>
    <n v="42994.759787839212"/>
    <n v="54050.096373153741"/>
    <n v="67946.713079635025"/>
    <n v="84995.1802982019"/>
    <n v="106445.25380201146"/>
    <n v="134158.1391388159"/>
    <n v="167831.94461081133"/>
    <n v="209851.89404054958"/>
    <n v="262280.05734127003"/>
    <n v="327374.88224590343"/>
    <n v="408616.77062487561"/>
    <n v="511345.11246263795"/>
    <n v="639845.41224629013"/>
    <n v="800677.17907503073"/>
  </r>
  <r>
    <x v="1"/>
    <x v="3"/>
    <x v="1"/>
    <x v="9"/>
    <x v="12"/>
    <n v="25685.309354854846"/>
    <n v="26062.713135130904"/>
    <n v="32739.211700045566"/>
    <n v="41137.063510680804"/>
    <n v="51533.657113131769"/>
    <n v="64720.141446437134"/>
    <n v="81912.598771970166"/>
    <n v="102986.32412500074"/>
    <n v="129376.82523897542"/>
    <n v="162431.56419551512"/>
    <n v="203709.31626596343"/>
    <n v="255505.75028202514"/>
    <n v="321302.2251629231"/>
    <n v="403991.98939121922"/>
    <n v="507951.82661891589"/>
  </r>
  <r>
    <x v="1"/>
    <x v="3"/>
    <x v="1"/>
    <x v="9"/>
    <x v="13"/>
    <n v="0"/>
    <n v="0"/>
    <n v="0"/>
    <n v="0"/>
    <n v="0"/>
    <n v="0"/>
    <n v="0"/>
    <n v="0"/>
    <n v="0"/>
    <n v="0"/>
    <n v="0"/>
    <n v="0"/>
    <n v="0"/>
    <n v="0"/>
    <n v="0"/>
  </r>
  <r>
    <x v="1"/>
    <x v="0"/>
    <x v="1"/>
    <x v="10"/>
    <x v="2"/>
    <n v="47881.829262753134"/>
    <n v="57590.995308662968"/>
    <n v="68581.219827938301"/>
    <n v="81654.067067316821"/>
    <n v="97227.626545631065"/>
    <n v="115811.09395017842"/>
    <n v="137960.10060613032"/>
    <n v="164350.3486221534"/>
    <n v="195790.78118686035"/>
    <n v="233231.89255340153"/>
    <n v="277801.31373936177"/>
    <n v="330836.99366492586"/>
    <n v="393920.00003005879"/>
    <n v="468967.95036039682"/>
    <n v="558205.68994621793"/>
  </r>
  <r>
    <x v="1"/>
    <x v="0"/>
    <x v="1"/>
    <x v="10"/>
    <x v="3"/>
    <n v="42680.148227343685"/>
    <n v="51681.112250586943"/>
    <n v="61950.567395290884"/>
    <n v="74184.843313583915"/>
    <n v="88662.732724975562"/>
    <n v="105890.02581824009"/>
    <n v="126342.87981314605"/>
    <n v="150668.64538518118"/>
    <n v="179705.58122677711"/>
    <n v="214371.26853844401"/>
    <n v="255688.19966572913"/>
    <n v="304902.51916292968"/>
    <n v="363541.03022181953"/>
    <n v="433438.13059689966"/>
    <n v="516764.39288658439"/>
  </r>
  <r>
    <x v="1"/>
    <x v="0"/>
    <x v="1"/>
    <x v="10"/>
    <x v="4"/>
    <n v="133734.46794876645"/>
    <n v="161669.82836224828"/>
    <n v="193398.72157950935"/>
    <n v="231320.2353921828"/>
    <n v="276627.89511001064"/>
    <n v="330757.71946389112"/>
    <n v="395414.18267817295"/>
    <n v="472629.27459983743"/>
    <n v="564824.81910389126"/>
    <n v="674874.47092190385"/>
    <n v="806227.94675665116"/>
    <n v="963030.09212426655"/>
    <n v="1150155.9128721969"/>
    <n v="1373407.0758232253"/>
    <n v="1639813.5392711789"/>
  </r>
  <r>
    <x v="1"/>
    <x v="0"/>
    <x v="1"/>
    <x v="10"/>
    <x v="5"/>
    <n v="50125.04107043636"/>
    <n v="60878.159115000504"/>
    <n v="73133.4120303409"/>
    <n v="88006.906361539732"/>
    <n v="105440.96426982708"/>
    <n v="126111.53383204155"/>
    <n v="150775.01953218295"/>
    <n v="180292.70550560247"/>
    <n v="215540.60410214949"/>
    <n v="257576.93282425328"/>
    <n v="307754.98193837784"/>
    <n v="367669.13413510169"/>
    <n v="439219.65323020291"/>
    <n v="524649.50240350398"/>
    <n v="626724.81816860428"/>
  </r>
  <r>
    <x v="1"/>
    <x v="0"/>
    <x v="1"/>
    <x v="10"/>
    <x v="6"/>
    <n v="175622.69468746532"/>
    <n v="213901.8964347564"/>
    <n v="257105.99770104376"/>
    <n v="308361.43745518837"/>
    <n v="368798.47913307219"/>
    <n v="440688.3782932582"/>
    <n v="526456.46431268845"/>
    <n v="629764.1028871506"/>
    <n v="753868.3298118551"/>
    <n v="902187.34621871845"/>
    <n v="1078832.912100086"/>
    <n v="1289480.6392816305"/>
    <n v="1541178.5691617012"/>
    <n v="1841929.4698155145"/>
    <n v="2201385.2487757313"/>
  </r>
  <r>
    <x v="1"/>
    <x v="0"/>
    <x v="1"/>
    <x v="10"/>
    <x v="7"/>
    <n v="6804.8674211568123"/>
    <n v="8240.1564495841976"/>
    <n v="9857.5240934341582"/>
    <n v="11781.395389969108"/>
    <n v="14057.763132630498"/>
    <n v="16767.813429769143"/>
    <n v="20003.223415345023"/>
    <n v="23881.887719013772"/>
    <n v="28526.132690981402"/>
    <n v="34067.23120059845"/>
    <n v="40663.611970786849"/>
    <n v="48524.641122543093"/>
    <n v="57901.931785972338"/>
    <n v="69084.723888621666"/>
    <n v="82424.622548576706"/>
  </r>
  <r>
    <x v="1"/>
    <x v="0"/>
    <x v="1"/>
    <x v="10"/>
    <x v="8"/>
    <n v="21141.981730378702"/>
    <n v="25531.9102887138"/>
    <n v="30562.874589549454"/>
    <n v="36559.082700106112"/>
    <n v="43697.501354177366"/>
    <n v="52221.643847155101"/>
    <n v="62362.451232457141"/>
    <n v="74448.730023857832"/>
    <n v="88881.28389332458"/>
    <n v="106099.30902295274"/>
    <n v="126630.36778109759"/>
    <n v="151125.78261337854"/>
    <n v="180344.29074856773"/>
    <n v="215197.40722983651"/>
    <n v="256795.74485381841"/>
  </r>
  <r>
    <x v="1"/>
    <x v="0"/>
    <x v="1"/>
    <x v="10"/>
    <x v="9"/>
    <n v="8356.4850581181072"/>
    <n v="10142.847247349113"/>
    <n v="12162.015541593913"/>
    <n v="14605.542477794457"/>
    <n v="17507.359102356342"/>
    <n v="20983.188510262051"/>
    <n v="25145.430188578124"/>
    <n v="30128.179916875193"/>
    <n v="36091.938040519803"/>
    <n v="43229.301675277544"/>
    <n v="51766.475894008945"/>
    <n v="61976.624151057644"/>
    <n v="74189.164459817272"/>
    <n v="88785.856168753598"/>
    <n v="106236.80401358912"/>
  </r>
  <r>
    <x v="1"/>
    <x v="0"/>
    <x v="1"/>
    <x v="10"/>
    <x v="10"/>
    <n v="13331.831922716097"/>
    <n v="16046.166264941203"/>
    <n v="19084.965344170963"/>
    <n v="22698.250643155363"/>
    <n v="26969.354660196681"/>
    <n v="32030.356143093315"/>
    <n v="38023.086124183254"/>
    <n v="45128.601863757045"/>
    <n v="53569.206000051978"/>
    <n v="63592.760472955284"/>
    <n v="75483.821803889121"/>
    <n v="89591.581640142438"/>
    <n v="106335.02330147158"/>
    <n v="126206.4917089728"/>
    <n v="149791.82324941008"/>
  </r>
  <r>
    <x v="1"/>
    <x v="0"/>
    <x v="1"/>
    <x v="10"/>
    <x v="11"/>
    <n v="13012.853416278987"/>
    <n v="15753.463026243466"/>
    <n v="18875.915740525917"/>
    <n v="22597.817212131617"/>
    <n v="27000.864648179748"/>
    <n v="32240.317182788698"/>
    <n v="38459.581171280166"/>
    <n v="45854.035531464346"/>
    <n v="54678.188733290233"/>
    <n v="65210.299574296921"/>
    <n v="77760.092825498476"/>
    <n v="92705.509261193569"/>
    <n v="110508.83346725674"/>
    <n v="131724.30300217815"/>
    <n v="157010.4425457608"/>
  </r>
  <r>
    <x v="1"/>
    <x v="0"/>
    <x v="1"/>
    <x v="10"/>
    <x v="12"/>
    <n v="54853.946499777623"/>
    <n v="66314.686001655384"/>
    <n v="79416.289448831565"/>
    <n v="95020.501490076131"/>
    <n v="113677.45829470477"/>
    <n v="136017.85929450422"/>
    <n v="162768.50761094585"/>
    <n v="194769.96465519635"/>
    <n v="233025.7656060427"/>
    <n v="278788.72028873151"/>
    <n v="333520.94634622196"/>
    <n v="398992.40339232923"/>
    <n v="477312.84581176529"/>
    <n v="571021.13866956555"/>
    <n v="683122.30641979631"/>
  </r>
  <r>
    <x v="1"/>
    <x v="0"/>
    <x v="1"/>
    <x v="10"/>
    <x v="13"/>
    <n v="1712.5248133403531"/>
    <n v="2081.1299609784387"/>
    <n v="2496.8025620524886"/>
    <n v="2999.2663753131101"/>
    <n v="3592.9791518574139"/>
    <n v="4304.3611978224471"/>
    <n v="5154.0102927905436"/>
    <n v="6167.2927162961969"/>
    <n v="7377.6033286051625"/>
    <n v="8824.7740329308035"/>
    <n v="10553.819995789236"/>
    <n v="12619.42171756996"/>
    <n v="15087.175330492824"/>
    <n v="18033.848214594091"/>
    <n v="21554.154161921568"/>
  </r>
  <r>
    <x v="1"/>
    <x v="1"/>
    <x v="1"/>
    <x v="10"/>
    <x v="2"/>
    <n v="14190.036263822203"/>
    <n v="17111.258614837909"/>
    <n v="20425.030155636061"/>
    <n v="24374.165338757091"/>
    <n v="29081.997266068727"/>
    <n v="34702.713472912721"/>
    <n v="41406.075563092774"/>
    <n v="49401.733131807276"/>
    <n v="58941.064729508842"/>
    <n v="70322.092239123522"/>
    <n v="83895.888428304199"/>
    <n v="100081.96155314098"/>
    <n v="119389.4073261474"/>
    <n v="142411.87895014993"/>
    <n v="169857.98090855542"/>
  </r>
  <r>
    <x v="1"/>
    <x v="1"/>
    <x v="1"/>
    <x v="10"/>
    <x v="3"/>
    <n v="54354.041472984674"/>
    <n v="65911.420256070895"/>
    <n v="79072.855223665785"/>
    <n v="94740.497487958011"/>
    <n v="113296.07353992845"/>
    <n v="135363.34149145498"/>
    <n v="161563.68581550743"/>
    <n v="192729.69690299992"/>
    <n v="229936.8658801718"/>
    <n v="274373.90759165277"/>
    <n v="327364.23812412401"/>
    <n v="390507.99416078842"/>
    <n v="465768.33212545351"/>
    <n v="555481.04114197067"/>
    <n v="662438.24722143379"/>
  </r>
  <r>
    <x v="1"/>
    <x v="1"/>
    <x v="1"/>
    <x v="10"/>
    <x v="4"/>
    <n v="25827.991896173851"/>
    <n v="31287.129913682129"/>
    <n v="37499.764954184175"/>
    <n v="44935.082337566302"/>
    <n v="53831.831270139577"/>
    <n v="64475.050660702975"/>
    <n v="77205.455379385443"/>
    <n v="92429.655066162697"/>
    <n v="110633.01317290081"/>
    <n v="132391.59084753858"/>
    <n v="158396.66782380544"/>
    <n v="189472.18408625989"/>
    <n v="226603.33854224283"/>
    <n v="270975.99531478668"/>
    <n v="323981.1841938321"/>
  </r>
  <r>
    <x v="1"/>
    <x v="1"/>
    <x v="1"/>
    <x v="10"/>
    <x v="5"/>
    <n v="15972.925109682983"/>
    <n v="19405.033224725354"/>
    <n v="23292.983523599378"/>
    <n v="28002.565269478284"/>
    <n v="33532.502727573126"/>
    <n v="40063.811472274065"/>
    <n v="47839.714931596594"/>
    <n v="57144.457062458438"/>
    <n v="68255.233361539576"/>
    <n v="81511.85399348152"/>
    <n v="97351.601903569637"/>
    <n v="116261.67743546935"/>
    <n v="138837.92173112169"/>
    <n v="165809.72026752232"/>
    <n v="198025.52679022826"/>
  </r>
  <r>
    <x v="1"/>
    <x v="1"/>
    <x v="1"/>
    <x v="10"/>
    <x v="6"/>
    <n v="84930.235973521587"/>
    <n v="103135.99312161029"/>
    <n v="123757.62638646847"/>
    <n v="148292.79775917027"/>
    <n v="177140.01688557665"/>
    <n v="211304.56872986798"/>
    <n v="251929.85501867498"/>
    <n v="300864.55578096071"/>
    <n v="359641.56906217063"/>
    <n v="429838.90961797728"/>
    <n v="513321.38153762807"/>
    <n v="612721.63504647405"/>
    <n v="731332.35016903118"/>
    <n v="872964.01928911475"/>
    <n v="1042101.9086976283"/>
  </r>
  <r>
    <x v="1"/>
    <x v="1"/>
    <x v="1"/>
    <x v="10"/>
    <x v="7"/>
    <n v="17047.058349264706"/>
    <n v="20590.799628836932"/>
    <n v="24594.218642403903"/>
    <n v="29351.387111337572"/>
    <n v="34968.201169967411"/>
    <n v="41641.129811722123"/>
    <n v="49597.439256787387"/>
    <n v="59137.952926598788"/>
    <n v="70562.568347861001"/>
    <n v="84184.203038471504"/>
    <n v="100384.77666498828"/>
    <n v="119673.02107145624"/>
    <n v="142667.52497320605"/>
    <n v="170080.10749736184"/>
    <n v="202763.24575178101"/>
  </r>
  <r>
    <x v="1"/>
    <x v="1"/>
    <x v="1"/>
    <x v="10"/>
    <x v="8"/>
    <n v="59992.605999811043"/>
    <n v="72691.543075596579"/>
    <n v="87285.070098450553"/>
    <n v="104674.74444013662"/>
    <n v="125457.38879723384"/>
    <n v="150312.33321134461"/>
    <n v="179920.64386792443"/>
    <n v="215268.64477421006"/>
    <n v="257569.5806207812"/>
    <n v="308153.26799759484"/>
    <n v="368610.60163365275"/>
    <n v="440874.43587174115"/>
    <n v="527251.41229818447"/>
    <n v="630520.02615355432"/>
    <n v="753966.66156510438"/>
  </r>
  <r>
    <x v="1"/>
    <x v="1"/>
    <x v="1"/>
    <x v="10"/>
    <x v="9"/>
    <n v="4308.1844072754993"/>
    <n v="5190.5920758262209"/>
    <n v="6180.9191381749461"/>
    <n v="7371.1281269433284"/>
    <n v="8778.0535650395232"/>
    <n v="10454.181493183603"/>
    <n v="12450.802875696678"/>
    <n v="14829.185653626821"/>
    <n v="17662.003240050304"/>
    <n v="21035.647463641239"/>
    <n v="25052.330585839845"/>
    <n v="29834.002198007332"/>
    <n v="35525.690574414213"/>
    <n v="42301.602497843596"/>
    <n v="50373.157400659176"/>
  </r>
  <r>
    <x v="1"/>
    <x v="1"/>
    <x v="1"/>
    <x v="10"/>
    <x v="10"/>
    <n v="42026.819894594344"/>
    <n v="51114.560292402559"/>
    <n v="61353.077708938014"/>
    <n v="73592.458824279471"/>
    <n v="88114.413112836774"/>
    <n v="105403.19194667361"/>
    <n v="125964.63517838789"/>
    <n v="150475.55227922302"/>
    <n v="179788.34357474608"/>
    <n v="214822.59214555816"/>
    <n v="256632.56311949002"/>
    <n v="306518.35906105692"/>
    <n v="366048.74830598768"/>
    <n v="437100.62835922936"/>
    <n v="521940.09225290298"/>
  </r>
  <r>
    <x v="1"/>
    <x v="1"/>
    <x v="1"/>
    <x v="10"/>
    <x v="11"/>
    <n v="77415.313897580403"/>
    <n v="94026.590183465887"/>
    <n v="112964.86855816415"/>
    <n v="135543.99639742335"/>
    <n v="162280.56176696971"/>
    <n v="194099.22731932197"/>
    <n v="231886.96170414443"/>
    <n v="276849.76869807468"/>
    <n v="330571.95354967244"/>
    <n v="394793.81455482525"/>
    <n v="471436.99850295461"/>
    <n v="562826.073155305"/>
    <n v="671823.19849876605"/>
    <n v="801837.0455628878"/>
    <n v="956942.91389568127"/>
  </r>
  <r>
    <x v="1"/>
    <x v="1"/>
    <x v="1"/>
    <x v="10"/>
    <x v="12"/>
    <n v="18855.525909533644"/>
    <n v="22787.74381773825"/>
    <n v="27274.180375828237"/>
    <n v="32621.694244111273"/>
    <n v="39012.173461834398"/>
    <n v="46661.970357257647"/>
    <n v="55820.769126972882"/>
    <n v="66776.669251534971"/>
    <n v="79873.123606885027"/>
    <n v="95538.118782599558"/>
    <n v="114270.23201305352"/>
    <n v="136673.80179433426"/>
    <n v="163470.11136202264"/>
    <n v="195527.43528309045"/>
    <n v="233874.44870624715"/>
  </r>
  <r>
    <x v="1"/>
    <x v="1"/>
    <x v="1"/>
    <x v="10"/>
    <x v="13"/>
    <n v="21050.181267200463"/>
    <n v="25524.619968518069"/>
    <n v="30506.176788319157"/>
    <n v="36461.506802701741"/>
    <n v="43454.006854133826"/>
    <n v="51814.266825512284"/>
    <n v="61781.588694102589"/>
    <n v="73640.028249173469"/>
    <n v="87764.001652209001"/>
    <n v="104604.30557843327"/>
    <n v="124674.67550458714"/>
    <n v="148577.750547645"/>
    <n v="177049.17223540513"/>
    <n v="210983.74178712853"/>
    <n v="251440.44483170274"/>
  </r>
  <r>
    <x v="1"/>
    <x v="2"/>
    <x v="1"/>
    <x v="10"/>
    <x v="2"/>
    <n v="35143.702343177611"/>
    <n v="42286.274527523012"/>
    <n v="50366.133751906142"/>
    <n v="59978.847014039311"/>
    <n v="71419.212905656459"/>
    <n v="85051.975001922241"/>
    <n v="101281.61403526124"/>
    <n v="120605.33782519547"/>
    <n v="143618.8276676533"/>
    <n v="171026.15053599491"/>
    <n v="203656.85951795187"/>
    <n v="242504.91214992781"/>
    <n v="288768.63977789361"/>
    <n v="343846.34581834858"/>
    <n v="409410.22536807653"/>
  </r>
  <r>
    <x v="1"/>
    <x v="2"/>
    <x v="1"/>
    <x v="10"/>
    <x v="3"/>
    <n v="27938.099910384419"/>
    <n v="33866.856462723605"/>
    <n v="40621.595994082258"/>
    <n v="48670.345627703333"/>
    <n v="58205.862475517722"/>
    <n v="69545.707260274707"/>
    <n v="83009.648238127003"/>
    <n v="99025.726671346798"/>
    <n v="118144.69326657453"/>
    <n v="140975.59630777893"/>
    <n v="168198.24511801041"/>
    <n v="200635.60333135043"/>
    <n v="239295.59899282604"/>
    <n v="285376.28255539469"/>
    <n v="340310.46446877596"/>
  </r>
  <r>
    <x v="1"/>
    <x v="2"/>
    <x v="1"/>
    <x v="10"/>
    <x v="4"/>
    <n v="78046.800119960622"/>
    <n v="94518.714596275982"/>
    <n v="113258.44934103289"/>
    <n v="135680.54498674875"/>
    <n v="162503.78966357198"/>
    <n v="194585.76873176664"/>
    <n v="232951.02602715357"/>
    <n v="278822.64896313101"/>
    <n v="333660.16563470731"/>
    <n v="399195.09700640867"/>
    <n v="477504.72623116564"/>
    <n v="571063.08035259496"/>
    <n v="682834.43653212208"/>
    <n v="816372.31960929197"/>
    <n v="975859.35408967023"/>
  </r>
  <r>
    <x v="1"/>
    <x v="2"/>
    <x v="1"/>
    <x v="10"/>
    <x v="5"/>
    <n v="57391.131134341325"/>
    <n v="69670.844735493258"/>
    <n v="83596.068593857635"/>
    <n v="100439.681649911"/>
    <n v="120244.28302706066"/>
    <n v="143648.09778258394"/>
    <n v="171511.98512058952"/>
    <n v="204843.75275967192"/>
    <n v="244638.27070873673"/>
    <n v="292108.78655760863"/>
    <n v="348809.07366624987"/>
    <n v="416485.61204567429"/>
    <n v="497265.59387797042"/>
    <n v="593738.85458685097"/>
    <n v="708925.00484876893"/>
  </r>
  <r>
    <x v="1"/>
    <x v="2"/>
    <x v="1"/>
    <x v="10"/>
    <x v="6"/>
    <n v="126642.26280233364"/>
    <n v="153672.15409660403"/>
    <n v="184328.10046791832"/>
    <n v="220816.22618352532"/>
    <n v="263784.96164576756"/>
    <n v="314693.28704522795"/>
    <n v="375231.37131526129"/>
    <n v="448075.83921808557"/>
    <n v="535512.72016903607"/>
    <n v="639923.66779455822"/>
    <n v="764121.70316985797"/>
    <n v="912007.79822948866"/>
    <n v="1088443.1791141124"/>
    <n v="1299065.7878833062"/>
    <n v="1550513.1652109681"/>
  </r>
  <r>
    <x v="1"/>
    <x v="2"/>
    <x v="1"/>
    <x v="10"/>
    <x v="7"/>
    <n v="5844.2509804116526"/>
    <n v="7051.3542138323819"/>
    <n v="8414.3030582195333"/>
    <n v="10033.670473595785"/>
    <n v="11946.377563860298"/>
    <n v="14217.696596844131"/>
    <n v="16923.496168212532"/>
    <n v="20163.132573736279"/>
    <n v="24037.344839528032"/>
    <n v="28652.811278159497"/>
    <n v="34139.025525915458"/>
    <n v="40666.447548014083"/>
    <n v="48441.774884008097"/>
    <n v="57703.626028036655"/>
    <n v="68737.200692025639"/>
  </r>
  <r>
    <x v="1"/>
    <x v="2"/>
    <x v="1"/>
    <x v="10"/>
    <x v="8"/>
    <n v="93374.353850614934"/>
    <n v="113100.90040711526"/>
    <n v="135749.46007090618"/>
    <n v="162753.01341694032"/>
    <n v="195018.4018503906"/>
    <n v="233594.74997199338"/>
    <n v="279543.5335703083"/>
    <n v="334388.15670277592"/>
    <n v="400002.02970387379"/>
    <n v="478442.14673892735"/>
    <n v="572167.39500000142"/>
    <n v="684164.65982184547"/>
    <n v="818003.02019275434"/>
    <n v="977962.35761463305"/>
    <n v="1169125.2241577767"/>
  </r>
  <r>
    <x v="1"/>
    <x v="2"/>
    <x v="1"/>
    <x v="10"/>
    <x v="9"/>
    <n v="1226.9800444024927"/>
    <n v="1477.6730232384468"/>
    <n v="1759.0229348686751"/>
    <n v="2096.7371409210295"/>
    <n v="2496.012268201403"/>
    <n v="2971.438790948012"/>
    <n v="3537.4687011923029"/>
    <n v="4211.3549235075798"/>
    <n v="5013.5611030833952"/>
    <n v="5968.4004284529665"/>
    <n v="7104.6394304935129"/>
    <n v="8456.5953329101649"/>
    <n v="10064.998400257331"/>
    <n v="11978.828563110314"/>
    <n v="14257.148816394705"/>
  </r>
  <r>
    <x v="1"/>
    <x v="2"/>
    <x v="1"/>
    <x v="10"/>
    <x v="10"/>
    <n v="171748.53154354013"/>
    <n v="208766.9831382655"/>
    <n v="250527.64940046208"/>
    <n v="300476.98825302359"/>
    <n v="359777.86060597084"/>
    <n v="430386.86354710447"/>
    <n v="514378.02914065222"/>
    <n v="614510.3067502738"/>
    <n v="734238.71573879919"/>
    <n v="877324.32276673219"/>
    <n v="1048079.704916105"/>
    <n v="1251820.3994373346"/>
    <n v="1494940.7283758721"/>
    <n v="1785109.3966363647"/>
    <n v="2131537.5799356201"/>
  </r>
  <r>
    <x v="1"/>
    <x v="2"/>
    <x v="1"/>
    <x v="10"/>
    <x v="11"/>
    <n v="8822.4964692695103"/>
    <n v="10710.47881351146"/>
    <n v="12863.713852508903"/>
    <n v="15433.326423563925"/>
    <n v="18477.8769342386"/>
    <n v="22101.191653218521"/>
    <n v="26404.558427028151"/>
    <n v="31525.405062060119"/>
    <n v="37643.231522156137"/>
    <n v="44955.596416353015"/>
    <n v="53681.479193530176"/>
    <n v="64086.031753007708"/>
    <n v="76494.807333421937"/>
    <n v="91295.297937336029"/>
    <n v="108950.8865577395"/>
  </r>
  <r>
    <x v="1"/>
    <x v="2"/>
    <x v="1"/>
    <x v="10"/>
    <x v="12"/>
    <n v="18791.335142417982"/>
    <n v="22698.716788280475"/>
    <n v="27153.595031862737"/>
    <n v="32461.65638259934"/>
    <n v="38802.186863393406"/>
    <n v="46388.575056152367"/>
    <n v="55467.340232975213"/>
    <n v="66322.735198570386"/>
    <n v="79293.742989698309"/>
    <n v="94802.184389751768"/>
    <n v="113339.60329267418"/>
    <n v="135500.74213983605"/>
    <n v="161996.53057106005"/>
    <n v="193680.4799223303"/>
    <n v="231567.1152924257"/>
  </r>
  <r>
    <x v="1"/>
    <x v="2"/>
    <x v="1"/>
    <x v="10"/>
    <x v="13"/>
    <n v="8602.6708973516179"/>
    <n v="10426.731539663642"/>
    <n v="12464.872724961"/>
    <n v="14900.842925729412"/>
    <n v="17769.385927467345"/>
    <n v="21198.320676967371"/>
    <n v="25285.838015336052"/>
    <n v="30149.359871870427"/>
    <n v="35942.640374677736"/>
    <n v="42850.681642260941"/>
    <n v="51084.294717993391"/>
    <n v="60891.064081809891"/>
    <n v="72572.905068945081"/>
    <n v="86496.22945296565"/>
    <n v="103094.45234336234"/>
  </r>
  <r>
    <x v="1"/>
    <x v="3"/>
    <x v="1"/>
    <x v="10"/>
    <x v="2"/>
    <n v="12120.983456664857"/>
    <n v="14625.329880964935"/>
    <n v="17473.530447456917"/>
    <n v="20886.976111368203"/>
    <n v="24971.116259438932"/>
    <n v="29855.378255441185"/>
    <n v="35694.0663054701"/>
    <n v="42672.619849481925"/>
    <n v="51015.553312017619"/>
    <n v="60984.029535349589"/>
    <n v="72893.08988405866"/>
    <n v="87119.687488525087"/>
    <n v="104115.62101541384"/>
    <n v="124421.06605915021"/>
    <n v="148698.81208868074"/>
  </r>
  <r>
    <x v="1"/>
    <x v="3"/>
    <x v="1"/>
    <x v="10"/>
    <x v="3"/>
    <n v="19368.258009050263"/>
    <n v="23612.24045725643"/>
    <n v="28488.347210278393"/>
    <n v="34308.59953157643"/>
    <n v="41206.968672472154"/>
    <n v="49412.040073004668"/>
    <n v="59141.432117100223"/>
    <n v="70712.39558477902"/>
    <n v="84548.611242887011"/>
    <n v="101091.97370014714"/>
    <n v="120822.59960411974"/>
    <n v="144359.92909106216"/>
    <n v="172459.3887573783"/>
    <n v="206010.6251888047"/>
    <n v="246105.14262869614"/>
  </r>
  <r>
    <x v="1"/>
    <x v="3"/>
    <x v="1"/>
    <x v="10"/>
    <x v="4"/>
    <n v="24543.558895432543"/>
    <n v="29731.328669860588"/>
    <n v="35632.617473198683"/>
    <n v="42691.823183970919"/>
    <n v="51134.313694782191"/>
    <n v="61229.41873364037"/>
    <n v="73299.822354618984"/>
    <n v="87722.588355279513"/>
    <n v="104960.18069878222"/>
    <n v="125559.53476623792"/>
    <n v="150174.62263662321"/>
    <n v="179582.63883427807"/>
    <n v="214734.29824571902"/>
    <n v="256718.19978187163"/>
    <n v="306835.94839084556"/>
  </r>
  <r>
    <x v="1"/>
    <x v="3"/>
    <x v="1"/>
    <x v="10"/>
    <x v="5"/>
    <n v="28000.307221183371"/>
    <n v="33996.027781664874"/>
    <n v="40839.476538227565"/>
    <n v="49149.729492141138"/>
    <n v="58895.560381908435"/>
    <n v="70371.516898060974"/>
    <n v="84011.389123835776"/>
    <n v="100295.22405133018"/>
    <n v="119680.30276576642"/>
    <n v="142752.89549014426"/>
    <n v="170246.83575711306"/>
    <n v="203039.84608062974"/>
    <n v="242218.53918969195"/>
    <n v="289000.08080784359"/>
    <n v="344817.15987262828"/>
  </r>
  <r>
    <x v="1"/>
    <x v="3"/>
    <x v="1"/>
    <x v="10"/>
    <x v="6"/>
    <n v="55646.767835960898"/>
    <n v="67832.662676966458"/>
    <n v="81743.158767462068"/>
    <n v="98349.419758154938"/>
    <n v="117811.7354077692"/>
    <n v="140869.77979278838"/>
    <n v="168350.22255062015"/>
    <n v="201634.52172553283"/>
    <n v="241753.79555004823"/>
    <n v="289745.08900636545"/>
    <n v="346871.05423100421"/>
    <n v="415051.18191364047"/>
    <n v="496765.71486641571"/>
    <n v="594703.24193138594"/>
    <n v="711991.55243148166"/>
  </r>
  <r>
    <x v="1"/>
    <x v="3"/>
    <x v="1"/>
    <x v="10"/>
    <x v="7"/>
    <n v="7970.2297680738975"/>
    <n v="9572.7430237652807"/>
    <n v="11376.544003498864"/>
    <n v="13513.299758293611"/>
    <n v="16031.692989593284"/>
    <n v="19012.864250397775"/>
    <n v="22552.287119699948"/>
    <n v="26772.467522624651"/>
    <n v="31797.838415880557"/>
    <n v="37763.317890768645"/>
    <n v="44830.2760161693"/>
    <n v="53212.677065895143"/>
    <n v="63168.327290019464"/>
    <n v="74991.205403372136"/>
    <n v="89028.694363632705"/>
  </r>
  <r>
    <x v="1"/>
    <x v="3"/>
    <x v="1"/>
    <x v="10"/>
    <x v="8"/>
    <n v="20159.101291055878"/>
    <n v="24531.181792687254"/>
    <n v="29571.309318951709"/>
    <n v="35612.120648755401"/>
    <n v="42855.957171864931"/>
    <n v="51535.095347817085"/>
    <n v="61887.647435987281"/>
    <n v="74257.321986350493"/>
    <n v="89088.590380988549"/>
    <n v="106846.38638045132"/>
    <n v="128091.23225696912"/>
    <n v="153531.47599653492"/>
    <n v="184020.59744569339"/>
    <n v="220527.88548152527"/>
    <n v="264247.02260513988"/>
  </r>
  <r>
    <x v="1"/>
    <x v="3"/>
    <x v="1"/>
    <x v="10"/>
    <x v="9"/>
    <n v="286.57681688942557"/>
    <n v="346.41165602877476"/>
    <n v="413.12784710879231"/>
    <n v="493.7438030820868"/>
    <n v="588.15453749898234"/>
    <n v="700.27313243812807"/>
    <n v="833.37026421943983"/>
    <n v="991.40146322881537"/>
    <n v="1178.751322591969"/>
    <n v="1401.2001130225294"/>
    <n v="1664.9494286324552"/>
    <n v="1978.1359263371774"/>
    <n v="2350.0202810260885"/>
    <n v="2792.6416430431213"/>
    <n v="3318.2868070311542"/>
  </r>
  <r>
    <x v="1"/>
    <x v="3"/>
    <x v="1"/>
    <x v="10"/>
    <x v="10"/>
    <n v="27240.390583230183"/>
    <n v="32866.577726764415"/>
    <n v="39187.264665054492"/>
    <n v="46706.633736180178"/>
    <n v="55603.197702099904"/>
    <n v="66145.480496163698"/>
    <n v="78626.641854466769"/>
    <n v="93431.671160727114"/>
    <n v="111026.45359597332"/>
    <n v="131938.8973633225"/>
    <n v="156764.18462767859"/>
    <n v="186245.61124998005"/>
    <n v="221264.52023598619"/>
    <n v="262893.28579692985"/>
    <n v="312349.72109004174"/>
  </r>
  <r>
    <x v="1"/>
    <x v="3"/>
    <x v="1"/>
    <x v="10"/>
    <x v="11"/>
    <n v="19200.548711941377"/>
    <n v="23325.877068456095"/>
    <n v="28043.377854607053"/>
    <n v="33670.399952259948"/>
    <n v="40335.357948866738"/>
    <n v="48257.083352983667"/>
    <n v="57644.822095063289"/>
    <n v="68796.643461077867"/>
    <n v="82109.197067599569"/>
    <n v="98001.893720237786"/>
    <n v="116931.05477763439"/>
    <n v="139481.86869867571"/>
    <n v="166364.81879730988"/>
    <n v="198417.39054285359"/>
    <n v="236658.39433603059"/>
  </r>
  <r>
    <x v="1"/>
    <x v="3"/>
    <x v="1"/>
    <x v="10"/>
    <x v="12"/>
    <n v="6246.620640674395"/>
    <n v="7578.6945656136431"/>
    <n v="9105.6210216119671"/>
    <n v="10929.288274524524"/>
    <n v="13113.002582083318"/>
    <n v="15733.162410772195"/>
    <n v="18877.007069880514"/>
    <n v="22644.086025784887"/>
    <n v="27155.752999456752"/>
    <n v="32561.122459044687"/>
    <n v="39037.060756288127"/>
    <n v="46795.493615561041"/>
    <n v="56093.600826310612"/>
    <n v="67232.580700704581"/>
    <n v="80582.366685071378"/>
  </r>
  <r>
    <x v="1"/>
    <x v="3"/>
    <x v="1"/>
    <x v="10"/>
    <x v="13"/>
    <n v="4514.6971832271101"/>
    <n v="5489.6645051509404"/>
    <n v="6578.4850494429438"/>
    <n v="7890.6123539198652"/>
    <n v="9431.9867447229772"/>
    <n v="11273.471873118278"/>
    <n v="13468.072276752502"/>
    <n v="16075.943626236438"/>
    <n v="19176.654907784552"/>
    <n v="22870.776375720314"/>
    <n v="27269.012438704474"/>
    <n v="32507.646714882634"/>
    <n v="38754.963970227735"/>
    <n v="46207.508779816955"/>
    <n v="55085.571220390659"/>
  </r>
  <r>
    <x v="1"/>
    <x v="0"/>
    <x v="1"/>
    <x v="11"/>
    <x v="2"/>
    <n v="70144.264664062852"/>
    <n v="70168.559532090963"/>
    <n v="73791.482287266947"/>
    <n v="77686.972209363172"/>
    <n v="81770.741686164052"/>
    <n v="86145.971227331465"/>
    <n v="90939.362154320625"/>
    <n v="95989.349799571442"/>
    <n v="100983.88395063725"/>
    <n v="106089.7615785002"/>
    <n v="111508.93277861939"/>
    <n v="117215.71231617371"/>
    <n v="123456.92704743276"/>
    <n v="130021.77821830801"/>
    <n v="136912.28857956256"/>
  </r>
  <r>
    <x v="1"/>
    <x v="0"/>
    <x v="1"/>
    <x v="11"/>
    <x v="3"/>
    <n v="371769.53425975889"/>
    <n v="374435.4379041784"/>
    <n v="396447.87535622856"/>
    <n v="419919.81430357555"/>
    <n v="443844.57331561064"/>
    <n v="468997.26686777745"/>
    <n v="496102.59669552004"/>
    <n v="524491.08295710757"/>
    <n v="552644.9705432941"/>
    <n v="581569.64842408733"/>
    <n v="612327.96168243326"/>
    <n v="644714.10989430698"/>
    <n v="680261.9442347663"/>
    <n v="717788.61416364589"/>
    <n v="757386.24060672813"/>
  </r>
  <r>
    <x v="1"/>
    <x v="0"/>
    <x v="1"/>
    <x v="11"/>
    <x v="4"/>
    <n v="98816.023769608728"/>
    <n v="99347.364233393673"/>
    <n v="104937.69135635905"/>
    <n v="110956.86169208986"/>
    <n v="117252.57636063235"/>
    <n v="123965.30151132229"/>
    <n v="131283.60679372941"/>
    <n v="138979.38805197916"/>
    <n v="146631.71069590302"/>
    <n v="154478.48368673044"/>
    <n v="162809.52672824627"/>
    <n v="171614.69901603772"/>
    <n v="181246.35268426506"/>
    <n v="191398.83645487163"/>
    <n v="202102.8163018084"/>
  </r>
  <r>
    <x v="1"/>
    <x v="0"/>
    <x v="1"/>
    <x v="11"/>
    <x v="5"/>
    <n v="56993.801099389551"/>
    <n v="57569.301521456284"/>
    <n v="61070.495883324184"/>
    <n v="64976.425527787462"/>
    <n v="68805.150716833916"/>
    <n v="72777.048379082917"/>
    <n v="77093.911014440499"/>
    <n v="81666.591208477344"/>
    <n v="86208.463333343097"/>
    <n v="90847.449254006846"/>
    <n v="95775.010957905848"/>
    <n v="100984.82923554846"/>
    <n v="106698.23816048258"/>
    <n v="112732.97866089917"/>
    <n v="119117.31172469874"/>
  </r>
  <r>
    <x v="1"/>
    <x v="0"/>
    <x v="1"/>
    <x v="11"/>
    <x v="6"/>
    <n v="1104218.8309538979"/>
    <n v="1118608.251535903"/>
    <n v="1187541.5628617296"/>
    <n v="1259704.5340631513"/>
    <n v="1332237.9159153937"/>
    <n v="1408345.6218289563"/>
    <n v="1491397.6118240152"/>
    <n v="1581386.6043868707"/>
    <n v="1672172.5401419622"/>
    <n v="1765220.406540836"/>
    <n v="1863178.0565960857"/>
    <n v="1966123.3213980766"/>
    <n v="2079296.348230435"/>
    <n v="2199044.3671972235"/>
    <n v="2325752.9752216204"/>
  </r>
  <r>
    <x v="1"/>
    <x v="0"/>
    <x v="1"/>
    <x v="11"/>
    <x v="7"/>
    <n v="295812.28586547129"/>
    <n v="297935.47368356981"/>
    <n v="314797.63809947768"/>
    <n v="332765.70948656061"/>
    <n v="351116.23724313651"/>
    <n v="370512.31557232275"/>
    <n v="391821.22452250659"/>
    <n v="414664.02198984526"/>
    <n v="437525.27682465862"/>
    <n v="460913.24091891875"/>
    <n v="485615.76587799186"/>
    <n v="511623.98405096418"/>
    <n v="540203.07659836137"/>
    <n v="570363.25499285944"/>
    <n v="602200.22950445407"/>
  </r>
  <r>
    <x v="1"/>
    <x v="0"/>
    <x v="1"/>
    <x v="11"/>
    <x v="8"/>
    <n v="0"/>
    <n v="0"/>
    <n v="0"/>
    <n v="0"/>
    <n v="0"/>
    <n v="0"/>
    <n v="0"/>
    <n v="0"/>
    <n v="0"/>
    <n v="0"/>
    <n v="0"/>
    <n v="0"/>
    <n v="0"/>
    <n v="0"/>
    <n v="0"/>
  </r>
  <r>
    <x v="1"/>
    <x v="0"/>
    <x v="1"/>
    <x v="11"/>
    <x v="9"/>
    <n v="0"/>
    <n v="0"/>
    <n v="0"/>
    <n v="0"/>
    <n v="0"/>
    <n v="0"/>
    <n v="0"/>
    <n v="0"/>
    <n v="0"/>
    <n v="0"/>
    <n v="0"/>
    <n v="0"/>
    <n v="0"/>
    <n v="0"/>
    <n v="0"/>
  </r>
  <r>
    <x v="1"/>
    <x v="0"/>
    <x v="1"/>
    <x v="11"/>
    <x v="10"/>
    <n v="0"/>
    <n v="0"/>
    <n v="0"/>
    <n v="0"/>
    <n v="0"/>
    <n v="0"/>
    <n v="0"/>
    <n v="0"/>
    <n v="0"/>
    <n v="0"/>
    <n v="0"/>
    <n v="0"/>
    <n v="0"/>
    <n v="0"/>
    <n v="0"/>
  </r>
  <r>
    <x v="1"/>
    <x v="0"/>
    <x v="1"/>
    <x v="11"/>
    <x v="11"/>
    <n v="207599.83295999729"/>
    <n v="209041.01885779868"/>
    <n v="221242.95653390491"/>
    <n v="234291.07761434821"/>
    <n v="247588.45232380001"/>
    <n v="261574.79294625181"/>
    <n v="276649.77745842148"/>
    <n v="292433.78525135224"/>
    <n v="308072.93112816097"/>
    <n v="324131.70909051085"/>
    <n v="341207.57208609162"/>
    <n v="359184.0221935024"/>
    <n v="378919.84108611854"/>
    <n v="399747.08089726471"/>
    <n v="421721.26421425107"/>
  </r>
  <r>
    <x v="1"/>
    <x v="0"/>
    <x v="1"/>
    <x v="11"/>
    <x v="12"/>
    <n v="137847.69386760873"/>
    <n v="138600.96508288517"/>
    <n v="146580.02032163987"/>
    <n v="155075.90899068338"/>
    <n v="163994.22357396953"/>
    <n v="173547.65383699257"/>
    <n v="184033.35812959584"/>
    <n v="195114.4071776015"/>
    <n v="206143.69476074874"/>
    <n v="217500.545513319"/>
    <n v="229609.66375150281"/>
    <n v="242449.21807238142"/>
    <n v="256557.8309672458"/>
    <n v="271512.70127312018"/>
    <n v="287343.92744598869"/>
  </r>
  <r>
    <x v="1"/>
    <x v="0"/>
    <x v="1"/>
    <x v="11"/>
    <x v="13"/>
    <n v="0"/>
    <n v="0"/>
    <n v="0"/>
    <n v="0"/>
    <n v="0"/>
    <n v="0"/>
    <n v="0"/>
    <n v="0"/>
    <n v="0"/>
    <n v="0"/>
    <n v="0"/>
    <n v="0"/>
    <n v="0"/>
    <n v="0"/>
    <n v="0"/>
  </r>
  <r>
    <x v="1"/>
    <x v="1"/>
    <x v="1"/>
    <x v="11"/>
    <x v="2"/>
    <n v="59460.784065832413"/>
    <n v="59163.832401828287"/>
    <n v="62088.824150524262"/>
    <n v="65240.365656536473"/>
    <n v="68545.677758196267"/>
    <n v="71947.454948723651"/>
    <n v="75994.166240343664"/>
    <n v="80006.128517243284"/>
    <n v="84091.572519534093"/>
    <n v="88538.343189226871"/>
    <n v="92953.777146816807"/>
    <n v="97599.037768703303"/>
    <n v="102738.09681494557"/>
    <n v="108144.48492535356"/>
    <n v="113827.10283093246"/>
  </r>
  <r>
    <x v="1"/>
    <x v="1"/>
    <x v="1"/>
    <x v="11"/>
    <x v="3"/>
    <n v="392447.82066590962"/>
    <n v="392679.26269577589"/>
    <n v="414172.35144694062"/>
    <n v="436943.46526355349"/>
    <n v="460122.69899179833"/>
    <n v="483566.29441327689"/>
    <n v="510931.74926654855"/>
    <n v="537814.69263868476"/>
    <n v="565257.14228663489"/>
    <n v="595230.76470670849"/>
    <n v="624971.98915552802"/>
    <n v="656179.42719258217"/>
    <n v="690619.17334027088"/>
    <n v="726825.83329562552"/>
    <n v="764906.0186909904"/>
  </r>
  <r>
    <x v="1"/>
    <x v="1"/>
    <x v="1"/>
    <x v="11"/>
    <x v="4"/>
    <n v="71941.176818601802"/>
    <n v="71908.435251783128"/>
    <n v="75773.795993647291"/>
    <n v="79948.799259241918"/>
    <n v="84340.227804637194"/>
    <n v="88855.325780150204"/>
    <n v="94189.814830512682"/>
    <n v="99502.083009826965"/>
    <n v="104920.17540446583"/>
    <n v="110800.00451470245"/>
    <n v="116657.36849366625"/>
    <n v="122821.65881162821"/>
    <n v="129619.93342745783"/>
    <n v="136781.93719301702"/>
    <n v="144317.59513315136"/>
  </r>
  <r>
    <x v="1"/>
    <x v="1"/>
    <x v="1"/>
    <x v="11"/>
    <x v="5"/>
    <n v="59053.242664795434"/>
    <n v="59197.164113221799"/>
    <n v="62472.374981030945"/>
    <n v="66129.710312497002"/>
    <n v="69732.298830626227"/>
    <n v="73285.226317816661"/>
    <n v="77467.035307285201"/>
    <n v="81652.09822267128"/>
    <n v="85917.695793249077"/>
    <n v="90546.683326221741"/>
    <n v="95165.960435938265"/>
    <n v="100031.89135720351"/>
    <n v="105411.01434874081"/>
    <n v="111091.36805852008"/>
    <n v="117082.79205972048"/>
  </r>
  <r>
    <x v="1"/>
    <x v="1"/>
    <x v="1"/>
    <x v="11"/>
    <x v="6"/>
    <n v="1059966.3943413079"/>
    <n v="1062104.4714588884"/>
    <n v="1120483.1743010939"/>
    <n v="1182195.5817973244"/>
    <n v="1243526.8496332392"/>
    <n v="1304798.7383698446"/>
    <n v="1377141.1652048479"/>
    <n v="1451224.952233868"/>
    <n v="1528224.0156031551"/>
    <n v="1611862.4295624949"/>
    <n v="1693941.3061344721"/>
    <n v="1779654.0286693936"/>
    <n v="1874403.7484268257"/>
    <n v="1974409.0967487865"/>
    <n v="2079948.3738992068"/>
  </r>
  <r>
    <x v="1"/>
    <x v="1"/>
    <x v="1"/>
    <x v="11"/>
    <x v="7"/>
    <n v="214768.78445785187"/>
    <n v="214053.40497837836"/>
    <n v="224780.35022048512"/>
    <n v="236205.41478546927"/>
    <n v="247801.38124307376"/>
    <n v="259566.76885879046"/>
    <n v="273684.38754587906"/>
    <n v="287953.22217298904"/>
    <n v="302679.81662667566"/>
    <n v="318672.65400749026"/>
    <n v="334401.95419729501"/>
    <n v="350881.57769586495"/>
    <n v="369118.17699606193"/>
    <n v="388316.87758076499"/>
    <n v="408529.61486575857"/>
  </r>
  <r>
    <x v="1"/>
    <x v="1"/>
    <x v="1"/>
    <x v="11"/>
    <x v="8"/>
    <n v="0"/>
    <n v="0"/>
    <n v="0"/>
    <n v="0"/>
    <n v="0"/>
    <n v="0"/>
    <n v="0"/>
    <n v="0"/>
    <n v="0"/>
    <n v="0"/>
    <n v="0"/>
    <n v="0"/>
    <n v="0"/>
    <n v="0"/>
    <n v="0"/>
  </r>
  <r>
    <x v="1"/>
    <x v="1"/>
    <x v="1"/>
    <x v="11"/>
    <x v="9"/>
    <n v="0"/>
    <n v="0"/>
    <n v="0"/>
    <n v="0"/>
    <n v="0"/>
    <n v="0"/>
    <n v="0"/>
    <n v="0"/>
    <n v="0"/>
    <n v="0"/>
    <n v="0"/>
    <n v="0"/>
    <n v="0"/>
    <n v="0"/>
    <n v="0"/>
  </r>
  <r>
    <x v="1"/>
    <x v="1"/>
    <x v="1"/>
    <x v="11"/>
    <x v="10"/>
    <n v="0"/>
    <n v="0"/>
    <n v="0"/>
    <n v="0"/>
    <n v="0"/>
    <n v="0"/>
    <n v="0"/>
    <n v="0"/>
    <n v="0"/>
    <n v="0"/>
    <n v="0"/>
    <n v="0"/>
    <n v="0"/>
    <n v="0"/>
    <n v="0"/>
  </r>
  <r>
    <x v="1"/>
    <x v="1"/>
    <x v="1"/>
    <x v="11"/>
    <x v="11"/>
    <n v="279527.06284600263"/>
    <n v="280139.84610841714"/>
    <n v="295899.3327877369"/>
    <n v="312620.01226091565"/>
    <n v="329588.61687339161"/>
    <n v="346757.3407919918"/>
    <n v="366726.56472276407"/>
    <n v="386344.81756138988"/>
    <n v="406396.87256807298"/>
    <n v="428311.5666998658"/>
    <n v="450090.53820589581"/>
    <n v="472948.43329357705"/>
    <n v="498161.9721988879"/>
    <n v="524679.54467492574"/>
    <n v="552580.57178857352"/>
  </r>
  <r>
    <x v="1"/>
    <x v="1"/>
    <x v="1"/>
    <x v="11"/>
    <x v="12"/>
    <n v="138571.03269438923"/>
    <n v="138185.46000759371"/>
    <n v="145408.27230319494"/>
    <n v="153136.89029570288"/>
    <n v="161265.94633808034"/>
    <n v="169668.70774085855"/>
    <n v="179679.56087433634"/>
    <n v="189667.31687504309"/>
    <n v="199858.14080845693"/>
    <n v="210961.38594077787"/>
    <n v="222047.63443117685"/>
    <n v="233755.41468730706"/>
    <n v="246712.27367497535"/>
    <n v="260406.93201701116"/>
    <n v="274871.16225148347"/>
  </r>
  <r>
    <x v="1"/>
    <x v="1"/>
    <x v="1"/>
    <x v="11"/>
    <x v="13"/>
    <n v="0"/>
    <n v="0"/>
    <n v="0"/>
    <n v="0"/>
    <n v="0"/>
    <n v="0"/>
    <n v="0"/>
    <n v="0"/>
    <n v="0"/>
    <n v="0"/>
    <n v="0"/>
    <n v="0"/>
    <n v="0"/>
    <n v="0"/>
    <n v="0"/>
  </r>
  <r>
    <x v="1"/>
    <x v="2"/>
    <x v="1"/>
    <x v="11"/>
    <x v="2"/>
    <n v="4752.6331044377093"/>
    <n v="4768.9957414918154"/>
    <n v="5028.2742771455523"/>
    <n v="5299.5978562237942"/>
    <n v="5572.8780901113905"/>
    <n v="5888.440929348053"/>
    <n v="6225.035818642812"/>
    <n v="6566.6803478299043"/>
    <n v="6923.4271415399035"/>
    <n v="7295.9082944492638"/>
    <n v="7678.6799161547469"/>
    <n v="8098.9181602992803"/>
    <n v="8532.5935934215304"/>
    <n v="8988.5257035180221"/>
    <n v="9469.1182947147972"/>
  </r>
  <r>
    <x v="1"/>
    <x v="2"/>
    <x v="1"/>
    <x v="11"/>
    <x v="3"/>
    <n v="6510.0840691546618"/>
    <n v="6581.2039662957795"/>
    <n v="6987.797019717169"/>
    <n v="7409.8972719794274"/>
    <n v="7825.897689797539"/>
    <n v="8296.390814712684"/>
    <n v="8791.0908555495971"/>
    <n v="9290.3128445135862"/>
    <n v="9813.5676815572733"/>
    <n v="10362.480828306134"/>
    <n v="10927.276598249122"/>
    <n v="11545.624443531615"/>
    <n v="12183.405496025194"/>
    <n v="12854.194934021125"/>
    <n v="13562.167833151401"/>
  </r>
  <r>
    <x v="1"/>
    <x v="2"/>
    <x v="1"/>
    <x v="11"/>
    <x v="4"/>
    <n v="7015.8718662718538"/>
    <n v="7085.7379434599434"/>
    <n v="7516.0684375087076"/>
    <n v="7968.9692702021966"/>
    <n v="8428.8387681081203"/>
    <n v="8955.0242097112896"/>
    <n v="9517.3411872776978"/>
    <n v="10091.301123261666"/>
    <n v="10691.875178651575"/>
    <n v="11319.879774519286"/>
    <n v="11967.542171350537"/>
    <n v="12677.403809573972"/>
    <n v="13411.773759242735"/>
    <n v="14185.74315202123"/>
    <n v="15002.991256007292"/>
  </r>
  <r>
    <x v="1"/>
    <x v="2"/>
    <x v="1"/>
    <x v="11"/>
    <x v="5"/>
    <n v="6847.6842976109383"/>
    <n v="6932.5139835580303"/>
    <n v="7363.3995504867116"/>
    <n v="7830.0096742733858"/>
    <n v="8278.2986221570918"/>
    <n v="8774.6129262779523"/>
    <n v="9300.7481165051722"/>
    <n v="9840.4336783380058"/>
    <n v="10405.101365935081"/>
    <n v="10994.453195701331"/>
    <n v="11603.458791210898"/>
    <n v="12272.093107160968"/>
    <n v="12963.778829639312"/>
    <n v="13694.043088381863"/>
    <n v="14466.494956081087"/>
  </r>
  <r>
    <x v="1"/>
    <x v="2"/>
    <x v="1"/>
    <x v="11"/>
    <x v="6"/>
    <n v="51009.148979236714"/>
    <n v="51618.493818719748"/>
    <n v="54809.334853106397"/>
    <n v="58111.010234609246"/>
    <n v="61305.177654071595"/>
    <n v="64891.234749655014"/>
    <n v="68689.921632039201"/>
    <n v="72663.031556631409"/>
    <n v="76888.640052314004"/>
    <n v="81306.947775860826"/>
    <n v="85808.971471887897"/>
    <n v="90716.787329638159"/>
    <n v="95789.837183125244"/>
    <n v="101143.46695201268"/>
    <n v="106809.27182265568"/>
  </r>
  <r>
    <x v="1"/>
    <x v="2"/>
    <x v="1"/>
    <x v="11"/>
    <x v="7"/>
    <n v="2376.2395521380995"/>
    <n v="2390.9727483320821"/>
    <n v="2525.6494948472086"/>
    <n v="2665.5032828475546"/>
    <n v="2802.6915536860001"/>
    <n v="2959.5095603814825"/>
    <n v="3127.3458607196403"/>
    <n v="3300.7447224832708"/>
    <n v="3483.9412912784301"/>
    <n v="3675.0112278758838"/>
    <n v="3870.0201614211164"/>
    <n v="4083.3564391475761"/>
    <n v="4303.5382351330209"/>
    <n v="4535.2553165210875"/>
    <n v="4779.8831900851528"/>
  </r>
  <r>
    <x v="1"/>
    <x v="2"/>
    <x v="1"/>
    <x v="11"/>
    <x v="8"/>
    <n v="0"/>
    <n v="0"/>
    <n v="0"/>
    <n v="0"/>
    <n v="0"/>
    <n v="0"/>
    <n v="0"/>
    <n v="0"/>
    <n v="0"/>
    <n v="0"/>
    <n v="0"/>
    <n v="0"/>
    <n v="0"/>
    <n v="0"/>
    <n v="0"/>
  </r>
  <r>
    <x v="1"/>
    <x v="2"/>
    <x v="1"/>
    <x v="11"/>
    <x v="9"/>
    <n v="0"/>
    <n v="0"/>
    <n v="0"/>
    <n v="0"/>
    <n v="0"/>
    <n v="0"/>
    <n v="0"/>
    <n v="0"/>
    <n v="0"/>
    <n v="0"/>
    <n v="0"/>
    <n v="0"/>
    <n v="0"/>
    <n v="0"/>
    <n v="0"/>
  </r>
  <r>
    <x v="1"/>
    <x v="2"/>
    <x v="1"/>
    <x v="11"/>
    <x v="10"/>
    <n v="0"/>
    <n v="0"/>
    <n v="0"/>
    <n v="0"/>
    <n v="0"/>
    <n v="0"/>
    <n v="0"/>
    <n v="0"/>
    <n v="0"/>
    <n v="0"/>
    <n v="0"/>
    <n v="0"/>
    <n v="0"/>
    <n v="0"/>
    <n v="0"/>
  </r>
  <r>
    <x v="1"/>
    <x v="2"/>
    <x v="1"/>
    <x v="11"/>
    <x v="11"/>
    <n v="1028.0828768317551"/>
    <n v="1040.8454592570044"/>
    <n v="1106.615047273629"/>
    <n v="1175.0441925544924"/>
    <n v="1242.4142078094762"/>
    <n v="1318.5040443447222"/>
    <n v="1398.4276611608439"/>
    <n v="1479.0739152193137"/>
    <n v="1563.6750388968173"/>
    <n v="1652.5342347280443"/>
    <n v="1744.0617287418393"/>
    <n v="1844.2496376720528"/>
    <n v="1947.6586520161813"/>
    <n v="2056.4697114044229"/>
    <n v="2171.3582397667356"/>
  </r>
  <r>
    <x v="1"/>
    <x v="2"/>
    <x v="1"/>
    <x v="11"/>
    <x v="12"/>
    <n v="4456.8815522148425"/>
    <n v="4489.6810866080314"/>
    <n v="4754.3851252794821"/>
    <n v="5030.395786479512"/>
    <n v="5310.1570181387315"/>
    <n v="5632.6611967819081"/>
    <n v="5979.092321622551"/>
    <n v="6333.2765509736082"/>
    <n v="6704.0206745057994"/>
    <n v="7092.867831233415"/>
    <n v="7494.728197899487"/>
    <n v="7936.6060081935066"/>
    <n v="8395.0526513627228"/>
    <n v="8879.6649903560174"/>
    <n v="9393.2183854446939"/>
  </r>
  <r>
    <x v="1"/>
    <x v="2"/>
    <x v="1"/>
    <x v="11"/>
    <x v="13"/>
    <n v="0"/>
    <n v="0"/>
    <n v="0"/>
    <n v="0"/>
    <n v="0"/>
    <n v="0"/>
    <n v="0"/>
    <n v="0"/>
    <n v="0"/>
    <n v="0"/>
    <n v="0"/>
    <n v="0"/>
    <n v="0"/>
    <n v="0"/>
    <n v="0"/>
  </r>
  <r>
    <x v="1"/>
    <x v="3"/>
    <x v="1"/>
    <x v="11"/>
    <x v="2"/>
    <n v="16676.246532431564"/>
    <n v="16820.286251791633"/>
    <n v="17702.770205996047"/>
    <n v="18663.389622970622"/>
    <n v="19630.190018604324"/>
    <n v="20701.411555947474"/>
    <n v="21993.482147827934"/>
    <n v="23220.62904040216"/>
    <n v="24502.815977021863"/>
    <n v="25843.002886560658"/>
    <n v="27229.054847226271"/>
    <n v="28693.61495963639"/>
    <n v="30310.703043324273"/>
    <n v="32016.541922211087"/>
    <n v="33820.843560643079"/>
  </r>
  <r>
    <x v="1"/>
    <x v="3"/>
    <x v="1"/>
    <x v="11"/>
    <x v="3"/>
    <n v="104044.79637997487"/>
    <n v="106102.52353445665"/>
    <n v="112801.71097816795"/>
    <n v="119858.81341591109"/>
    <n v="126678.59667147769"/>
    <n v="134000.81222742383"/>
    <n v="142597.36200464086"/>
    <n v="150605.94836484475"/>
    <n v="158980.13963873242"/>
    <n v="167742.58910341357"/>
    <n v="176744.07583027321"/>
    <n v="186214.04191252028"/>
    <n v="196689.02636198048"/>
    <n v="207729.92546379325"/>
    <n v="219403.5110846108"/>
  </r>
  <r>
    <x v="1"/>
    <x v="3"/>
    <x v="1"/>
    <x v="11"/>
    <x v="4"/>
    <n v="24898.07829855918"/>
    <n v="25215.133008294772"/>
    <n v="26622.56786796718"/>
    <n v="28133.921278483347"/>
    <n v="29647.370542933728"/>
    <n v="31313.655180952912"/>
    <n v="33314.765579782746"/>
    <n v="35211.9179574913"/>
    <n v="37188.562859382349"/>
    <n v="39251.978837757852"/>
    <n v="41384.404434068114"/>
    <n v="43635.046828685867"/>
    <n v="46121.586681759407"/>
    <n v="48739.417566004202"/>
    <n v="51492.862784837795"/>
  </r>
  <r>
    <x v="1"/>
    <x v="3"/>
    <x v="1"/>
    <x v="11"/>
    <x v="5"/>
    <n v="33689.995366281641"/>
    <n v="34192.351228373751"/>
    <n v="36183.602010391638"/>
    <n v="38406.482687023563"/>
    <n v="40488.907855968624"/>
    <n v="42671.748292444689"/>
    <n v="45268.771412374299"/>
    <n v="47727.194370457808"/>
    <n v="50268.444424702495"/>
    <n v="52901.737004505834"/>
    <n v="55613.803229447534"/>
    <n v="58479.928875947757"/>
    <n v="61665.498453267239"/>
    <n v="65032.638455531014"/>
    <n v="68583.058438312975"/>
  </r>
  <r>
    <x v="1"/>
    <x v="3"/>
    <x v="1"/>
    <x v="11"/>
    <x v="6"/>
    <n v="330749.50477657717"/>
    <n v="337153.30974627449"/>
    <n v="357967.41399713379"/>
    <n v="379935.23314536584"/>
    <n v="400451.75600073842"/>
    <n v="422375.59958201961"/>
    <n v="448683.53225587046"/>
    <n v="474650.33980320318"/>
    <n v="502374.04608378635"/>
    <n v="531283.32932440913"/>
    <n v="560693.75625488185"/>
    <n v="591572.32976426906"/>
    <n v="625941.50199975155"/>
    <n v="662441.11852964084"/>
    <n v="701105.54257433605"/>
  </r>
  <r>
    <x v="1"/>
    <x v="3"/>
    <x v="1"/>
    <x v="11"/>
    <x v="7"/>
    <n v="97357.054285360005"/>
    <n v="97823.957662222878"/>
    <n v="102447.74906634702"/>
    <n v="107374.74727984081"/>
    <n v="112099.31704989733"/>
    <n v="117279.63147182958"/>
    <n v="123694.89843774617"/>
    <n v="129716.39813854426"/>
    <n v="136023.02230841698"/>
    <n v="142557.24866373886"/>
    <n v="149200.36199462711"/>
    <n v="156167.67012874916"/>
    <n v="163917.08472887284"/>
    <n v="172057.06949203197"/>
    <n v="180603.86319644234"/>
  </r>
  <r>
    <x v="1"/>
    <x v="3"/>
    <x v="1"/>
    <x v="11"/>
    <x v="8"/>
    <n v="0"/>
    <n v="0"/>
    <n v="0"/>
    <n v="0"/>
    <n v="0"/>
    <n v="0"/>
    <n v="0"/>
    <n v="0"/>
    <n v="0"/>
    <n v="0"/>
    <n v="0"/>
    <n v="0"/>
    <n v="0"/>
    <n v="0"/>
    <n v="0"/>
  </r>
  <r>
    <x v="1"/>
    <x v="3"/>
    <x v="1"/>
    <x v="11"/>
    <x v="9"/>
    <n v="0"/>
    <n v="0"/>
    <n v="0"/>
    <n v="0"/>
    <n v="0"/>
    <n v="0"/>
    <n v="0"/>
    <n v="0"/>
    <n v="0"/>
    <n v="0"/>
    <n v="0"/>
    <n v="0"/>
    <n v="0"/>
    <n v="0"/>
    <n v="0"/>
  </r>
  <r>
    <x v="1"/>
    <x v="3"/>
    <x v="1"/>
    <x v="11"/>
    <x v="10"/>
    <n v="0"/>
    <n v="0"/>
    <n v="0"/>
    <n v="0"/>
    <n v="0"/>
    <n v="0"/>
    <n v="0"/>
    <n v="0"/>
    <n v="0"/>
    <n v="0"/>
    <n v="0"/>
    <n v="0"/>
    <n v="0"/>
    <n v="0"/>
    <n v="0"/>
  </r>
  <r>
    <x v="1"/>
    <x v="3"/>
    <x v="1"/>
    <x v="11"/>
    <x v="11"/>
    <n v="68634.966125262203"/>
    <n v="69756.65651047662"/>
    <n v="73903.129088047644"/>
    <n v="78294.544864704745"/>
    <n v="82537.850238521045"/>
    <n v="87112.487081843748"/>
    <n v="92527.024977164401"/>
    <n v="97548.833299472681"/>
    <n v="102791.2712469414"/>
    <n v="108269.01743474866"/>
    <n v="113888.41009373142"/>
    <n v="119796.89343506411"/>
    <n v="126339.61870521006"/>
    <n v="133228.33137268657"/>
    <n v="140499.59404067553"/>
  </r>
  <r>
    <x v="1"/>
    <x v="3"/>
    <x v="1"/>
    <x v="11"/>
    <x v="12"/>
    <n v="29681.47959103305"/>
    <n v="30120.268819029265"/>
    <n v="31887.378068042508"/>
    <n v="33767.596205945883"/>
    <n v="35650.434510760031"/>
    <n v="37732.422181719128"/>
    <n v="40248.540184539466"/>
    <n v="42646.834809316802"/>
    <n v="45151.446600204457"/>
    <n v="47773.860297878018"/>
    <n v="50493.105724926383"/>
    <n v="53373.118918319517"/>
    <n v="56564.711359309586"/>
    <n v="59939.684635469021"/>
    <n v="63514.69905371606"/>
  </r>
  <r>
    <x v="1"/>
    <x v="3"/>
    <x v="1"/>
    <x v="11"/>
    <x v="13"/>
    <n v="0"/>
    <n v="0"/>
    <n v="0"/>
    <n v="0"/>
    <n v="0"/>
    <n v="0"/>
    <n v="0"/>
    <n v="0"/>
    <n v="0"/>
    <n v="0"/>
    <n v="0"/>
    <n v="0"/>
    <n v="0"/>
    <n v="0"/>
    <n v="0"/>
  </r>
  <r>
    <x v="2"/>
    <x v="4"/>
    <x v="2"/>
    <x v="12"/>
    <x v="14"/>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name="PivotTable1" cacheId="8" dataOnRows="1" applyNumberFormats="0" applyBorderFormats="0" applyFontFormats="0" applyPatternFormats="0" applyAlignmentFormats="0" applyWidthHeightFormats="1" dataCaption="Values" updatedVersion="6" minRefreshableVersion="3" itemPrintTitles="1" createdVersion="5" indent="0" outline="1" outlineData="1" multipleFieldFilters="0" chartFormat="37" colHeaderCaption="Use Category ">
  <location ref="B38:J52" firstHeaderRow="1" firstDataRow="2" firstDataCol="1" rowPageCount="5" colPageCount="1"/>
  <pivotFields count="21">
    <pivotField axis="axisPage" showAll="0" defaultSubtotal="0">
      <items count="3">
        <item x="1"/>
        <item x="0"/>
        <item x="2"/>
      </items>
    </pivotField>
    <pivotField axis="axisPage" showAll="0" defaultSubtotal="0">
      <items count="5">
        <item x="0"/>
        <item x="1"/>
        <item x="2"/>
        <item x="3"/>
        <item x="4"/>
      </items>
    </pivotField>
    <pivotField axis="axisPage" showAll="0" defaultSubtotal="0">
      <items count="3">
        <item x="1"/>
        <item x="0"/>
        <item x="2"/>
      </items>
    </pivotField>
    <pivotField axis="axisCol" showAll="0" sortType="ascending" defaultSubtotal="0">
      <items count="13">
        <item x="9"/>
        <item x="7"/>
        <item x="10"/>
        <item x="6"/>
        <item x="5"/>
        <item x="0"/>
        <item x="2"/>
        <item x="4"/>
        <item x="11"/>
        <item x="3"/>
        <item x="8"/>
        <item x="1"/>
        <item x="12"/>
      </items>
    </pivotField>
    <pivotField axis="axisPage" showAll="0">
      <items count="16">
        <item x="1"/>
        <item x="0"/>
        <item x="2"/>
        <item x="3"/>
        <item x="4"/>
        <item x="5"/>
        <item x="6"/>
        <item x="7"/>
        <item x="8"/>
        <item x="9"/>
        <item x="10"/>
        <item x="11"/>
        <item x="12"/>
        <item x="13"/>
        <item x="14"/>
        <item t="default"/>
      </items>
    </pivotField>
    <pivotField axis="axisPage" showAll="0" defaultSubtotal="0">
      <items count="4">
        <item x="2"/>
        <item x="0"/>
        <item x="1"/>
        <item x="3"/>
      </items>
    </pivotField>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s>
  <rowFields count="1">
    <field x="-2"/>
  </rowFields>
  <rowItems count="13">
    <i>
      <x/>
    </i>
    <i i="1">
      <x v="1"/>
    </i>
    <i i="2">
      <x v="2"/>
    </i>
    <i i="3">
      <x v="3"/>
    </i>
    <i i="4">
      <x v="4"/>
    </i>
    <i i="5">
      <x v="5"/>
    </i>
    <i i="6">
      <x v="6"/>
    </i>
    <i i="7">
      <x v="7"/>
    </i>
    <i i="8">
      <x v="8"/>
    </i>
    <i i="9">
      <x v="9"/>
    </i>
    <i i="10">
      <x v="10"/>
    </i>
    <i i="11">
      <x v="11"/>
    </i>
    <i i="12">
      <x v="12"/>
    </i>
  </rowItems>
  <colFields count="1">
    <field x="3"/>
  </colFields>
  <colItems count="8">
    <i>
      <x/>
    </i>
    <i>
      <x v="1"/>
    </i>
    <i>
      <x v="2"/>
    </i>
    <i>
      <x v="3"/>
    </i>
    <i>
      <x v="4"/>
    </i>
    <i>
      <x v="8"/>
    </i>
    <i>
      <x v="10"/>
    </i>
    <i t="grand">
      <x/>
    </i>
  </colItems>
  <pageFields count="5">
    <pageField fld="0" item="1" hier="-1"/>
    <pageField fld="1" hier="-1"/>
    <pageField fld="2" item="0" hier="-1"/>
    <pageField fld="4" hier="-1"/>
    <pageField fld="5" item="2" hier="-1"/>
  </pageFields>
  <dataFields count="13">
    <dataField name="2018 " fld="8" baseField="0" baseItem="0"/>
    <dataField name="2019 " fld="9" baseField="0" baseItem="0"/>
    <dataField name="2020 " fld="10" baseField="0" baseItem="0"/>
    <dataField name="2021 " fld="11" baseField="0" baseItem="0"/>
    <dataField name="2022 " fld="12" baseField="0" baseItem="0"/>
    <dataField name="2023 " fld="13" baseField="0" baseItem="0"/>
    <dataField name="2024 " fld="14" baseField="0" baseItem="0"/>
    <dataField name="2025 " fld="15" baseField="4" baseItem="0"/>
    <dataField name="2026 " fld="16" baseField="4" baseItem="0"/>
    <dataField name="2027 " fld="17" baseField="4" baseItem="0"/>
    <dataField name="2028 " fld="18" baseField="4" baseItem="0"/>
    <dataField name="2029 " fld="19" baseField="4" baseItem="0"/>
    <dataField name="2030 " fld="20" baseField="4" baseItem="0"/>
  </dataFields>
  <formats count="41">
    <format dxfId="186">
      <pivotArea outline="0" collapsedLevelsAreSubtotals="1" fieldPosition="0"/>
    </format>
    <format dxfId="185">
      <pivotArea type="all" dataOnly="0" outline="0" fieldPosition="0"/>
    </format>
    <format dxfId="184">
      <pivotArea outline="0" collapsedLevelsAreSubtotals="1" fieldPosition="0"/>
    </format>
    <format dxfId="183">
      <pivotArea dataOnly="0" labelOnly="1" outline="0" fieldPosition="0">
        <references count="1">
          <reference field="4294967294" count="7">
            <x v="0"/>
            <x v="1"/>
            <x v="2"/>
            <x v="3"/>
            <x v="4"/>
            <x v="5"/>
            <x v="6"/>
          </reference>
        </references>
      </pivotArea>
    </format>
    <format dxfId="182">
      <pivotArea dataOnly="0" labelOnly="1" grandCol="1" outline="0" fieldPosition="0"/>
    </format>
    <format dxfId="181">
      <pivotArea outline="0" collapsedLevelsAreSubtotals="1" fieldPosition="0"/>
    </format>
    <format dxfId="180">
      <pivotArea outline="0" collapsedLevelsAreSubtotals="1" fieldPosition="0"/>
    </format>
    <format dxfId="179">
      <pivotArea type="all" dataOnly="0" outline="0" fieldPosition="0"/>
    </format>
    <format dxfId="178">
      <pivotArea outline="0" collapsedLevelsAreSubtotals="1" fieldPosition="0"/>
    </format>
    <format dxfId="177">
      <pivotArea dataOnly="0" labelOnly="1" outline="0" fieldPosition="0">
        <references count="1">
          <reference field="4294967294" count="7">
            <x v="0"/>
            <x v="1"/>
            <x v="2"/>
            <x v="3"/>
            <x v="4"/>
            <x v="5"/>
            <x v="6"/>
          </reference>
        </references>
      </pivotArea>
    </format>
    <format dxfId="176">
      <pivotArea dataOnly="0" labelOnly="1" grandCol="1" outline="0" fieldPosition="0"/>
    </format>
    <format dxfId="175">
      <pivotArea type="all" dataOnly="0" outline="0" fieldPosition="0"/>
    </format>
    <format dxfId="174">
      <pivotArea outline="0" collapsedLevelsAreSubtotals="1" fieldPosition="0"/>
    </format>
    <format dxfId="173">
      <pivotArea type="origin" dataOnly="0" labelOnly="1" outline="0" fieldPosition="0"/>
    </format>
    <format dxfId="172">
      <pivotArea field="3" type="button" dataOnly="0" labelOnly="1" outline="0" axis="axisCol" fieldPosition="0"/>
    </format>
    <format dxfId="171">
      <pivotArea type="topRight" dataOnly="0" labelOnly="1" outline="0" fieldPosition="0"/>
    </format>
    <format dxfId="170">
      <pivotArea field="-2" type="button" dataOnly="0" labelOnly="1" outline="0" axis="axisRow" fieldPosition="0"/>
    </format>
    <format dxfId="169">
      <pivotArea dataOnly="0" labelOnly="1" outline="0" fieldPosition="0">
        <references count="1">
          <reference field="4294967294" count="13">
            <x v="0"/>
            <x v="1"/>
            <x v="2"/>
            <x v="3"/>
            <x v="4"/>
            <x v="5"/>
            <x v="6"/>
            <x v="7"/>
            <x v="8"/>
            <x v="9"/>
            <x v="10"/>
            <x v="11"/>
            <x v="12"/>
          </reference>
        </references>
      </pivotArea>
    </format>
    <format dxfId="168">
      <pivotArea dataOnly="0" labelOnly="1" fieldPosition="0">
        <references count="1">
          <reference field="3" count="0"/>
        </references>
      </pivotArea>
    </format>
    <format dxfId="167">
      <pivotArea dataOnly="0" labelOnly="1" grandCol="1" outline="0" fieldPosition="0"/>
    </format>
    <format dxfId="166">
      <pivotArea type="all" dataOnly="0" outline="0" fieldPosition="0"/>
    </format>
    <format dxfId="165">
      <pivotArea outline="0" collapsedLevelsAreSubtotals="1" fieldPosition="0"/>
    </format>
    <format dxfId="164">
      <pivotArea type="origin" dataOnly="0" labelOnly="1" outline="0" fieldPosition="0"/>
    </format>
    <format dxfId="163">
      <pivotArea field="3" type="button" dataOnly="0" labelOnly="1" outline="0" axis="axisCol" fieldPosition="0"/>
    </format>
    <format dxfId="162">
      <pivotArea type="topRight" dataOnly="0" labelOnly="1" outline="0" fieldPosition="0"/>
    </format>
    <format dxfId="161">
      <pivotArea field="-2" type="button" dataOnly="0" labelOnly="1" outline="0" axis="axisRow" fieldPosition="0"/>
    </format>
    <format dxfId="160">
      <pivotArea dataOnly="0" labelOnly="1" outline="0" fieldPosition="0">
        <references count="1">
          <reference field="4294967294" count="13">
            <x v="0"/>
            <x v="1"/>
            <x v="2"/>
            <x v="3"/>
            <x v="4"/>
            <x v="5"/>
            <x v="6"/>
            <x v="7"/>
            <x v="8"/>
            <x v="9"/>
            <x v="10"/>
            <x v="11"/>
            <x v="12"/>
          </reference>
        </references>
      </pivotArea>
    </format>
    <format dxfId="159">
      <pivotArea dataOnly="0" labelOnly="1" fieldPosition="0">
        <references count="1">
          <reference field="3" count="0"/>
        </references>
      </pivotArea>
    </format>
    <format dxfId="158">
      <pivotArea dataOnly="0" labelOnly="1" grandCol="1" outline="0" fieldPosition="0"/>
    </format>
    <format dxfId="157">
      <pivotArea type="all" dataOnly="0" outline="0" fieldPosition="0"/>
    </format>
    <format dxfId="156">
      <pivotArea outline="0" collapsedLevelsAreSubtotals="1" fieldPosition="0"/>
    </format>
    <format dxfId="155">
      <pivotArea type="origin" dataOnly="0" labelOnly="1" outline="0" fieldPosition="0"/>
    </format>
    <format dxfId="154">
      <pivotArea field="3" type="button" dataOnly="0" labelOnly="1" outline="0" axis="axisCol" fieldPosition="0"/>
    </format>
    <format dxfId="153">
      <pivotArea type="topRight" dataOnly="0" labelOnly="1" outline="0" fieldPosition="0"/>
    </format>
    <format dxfId="152">
      <pivotArea field="-2" type="button" dataOnly="0" labelOnly="1" outline="0" axis="axisRow" fieldPosition="0"/>
    </format>
    <format dxfId="151">
      <pivotArea dataOnly="0" labelOnly="1" outline="0" fieldPosition="0">
        <references count="1">
          <reference field="4294967294" count="13">
            <x v="0"/>
            <x v="1"/>
            <x v="2"/>
            <x v="3"/>
            <x v="4"/>
            <x v="5"/>
            <x v="6"/>
            <x v="7"/>
            <x v="8"/>
            <x v="9"/>
            <x v="10"/>
            <x v="11"/>
            <x v="12"/>
          </reference>
        </references>
      </pivotArea>
    </format>
    <format dxfId="150">
      <pivotArea dataOnly="0" labelOnly="1" fieldPosition="0">
        <references count="1">
          <reference field="3" count="0"/>
        </references>
      </pivotArea>
    </format>
    <format dxfId="149">
      <pivotArea dataOnly="0" labelOnly="1" grandCol="1" outline="0" fieldPosition="0"/>
    </format>
    <format dxfId="148">
      <pivotArea field="-2" type="button" dataOnly="0" labelOnly="1" outline="0" axis="axisRow" fieldPosition="0"/>
    </format>
    <format dxfId="147">
      <pivotArea dataOnly="0" labelOnly="1" fieldPosition="0">
        <references count="1">
          <reference field="3" count="0"/>
        </references>
      </pivotArea>
    </format>
    <format dxfId="146">
      <pivotArea dataOnly="0" labelOnly="1" grandCol="1" outline="0" fieldPosition="0"/>
    </format>
  </formats>
  <chartFormats count="19">
    <chartFormat chart="2" format="5"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1"/>
          </reference>
        </references>
      </pivotArea>
    </chartFormat>
    <chartFormat chart="2" format="7" series="1">
      <pivotArea type="data" outline="0" fieldPosition="0">
        <references count="1">
          <reference field="4294967294" count="1" selected="0">
            <x v="2"/>
          </reference>
        </references>
      </pivotArea>
    </chartFormat>
    <chartFormat chart="2" format="8" series="1">
      <pivotArea type="data" outline="0" fieldPosition="0">
        <references count="1">
          <reference field="4294967294" count="1" selected="0">
            <x v="3"/>
          </reference>
        </references>
      </pivotArea>
    </chartFormat>
    <chartFormat chart="2" format="9" series="1">
      <pivotArea type="data" outline="0" fieldPosition="0">
        <references count="1">
          <reference field="4294967294" count="1" selected="0">
            <x v="4"/>
          </reference>
        </references>
      </pivotArea>
    </chartFormat>
    <chartFormat chart="2" format="10" series="1">
      <pivotArea type="data" outline="0" fieldPosition="0">
        <references count="1">
          <reference field="4294967294" count="1" selected="0">
            <x v="5"/>
          </reference>
        </references>
      </pivotArea>
    </chartFormat>
    <chartFormat chart="2" format="11" series="1">
      <pivotArea type="data" outline="0" fieldPosition="0">
        <references count="1">
          <reference field="4294967294" count="1" selected="0">
            <x v="6"/>
          </reference>
        </references>
      </pivotArea>
    </chartFormat>
    <chartFormat chart="28" format="75" series="1">
      <pivotArea type="data" outline="0" fieldPosition="0">
        <references count="2">
          <reference field="4294967294" count="1" selected="0">
            <x v="0"/>
          </reference>
          <reference field="3" count="1" selected="0">
            <x v="0"/>
          </reference>
        </references>
      </pivotArea>
    </chartFormat>
    <chartFormat chart="28" format="76" series="1">
      <pivotArea type="data" outline="0" fieldPosition="0">
        <references count="2">
          <reference field="4294967294" count="1" selected="0">
            <x v="0"/>
          </reference>
          <reference field="3" count="1" selected="0">
            <x v="1"/>
          </reference>
        </references>
      </pivotArea>
    </chartFormat>
    <chartFormat chart="28" format="77" series="1">
      <pivotArea type="data" outline="0" fieldPosition="0">
        <references count="2">
          <reference field="4294967294" count="1" selected="0">
            <x v="0"/>
          </reference>
          <reference field="3" count="1" selected="0">
            <x v="2"/>
          </reference>
        </references>
      </pivotArea>
    </chartFormat>
    <chartFormat chart="28" format="78" series="1">
      <pivotArea type="data" outline="0" fieldPosition="0">
        <references count="2">
          <reference field="4294967294" count="1" selected="0">
            <x v="0"/>
          </reference>
          <reference field="3" count="1" selected="0">
            <x v="3"/>
          </reference>
        </references>
      </pivotArea>
    </chartFormat>
    <chartFormat chart="28" format="79" series="1">
      <pivotArea type="data" outline="0" fieldPosition="0">
        <references count="2">
          <reference field="4294967294" count="1" selected="0">
            <x v="0"/>
          </reference>
          <reference field="3" count="1" selected="0">
            <x v="4"/>
          </reference>
        </references>
      </pivotArea>
    </chartFormat>
    <chartFormat chart="28" format="80" series="1">
      <pivotArea type="data" outline="0" fieldPosition="0">
        <references count="2">
          <reference field="4294967294" count="1" selected="0">
            <x v="0"/>
          </reference>
          <reference field="3" count="1" selected="0">
            <x v="5"/>
          </reference>
        </references>
      </pivotArea>
    </chartFormat>
    <chartFormat chart="28" format="81" series="1">
      <pivotArea type="data" outline="0" fieldPosition="0">
        <references count="2">
          <reference field="4294967294" count="1" selected="0">
            <x v="0"/>
          </reference>
          <reference field="3" count="1" selected="0">
            <x v="6"/>
          </reference>
        </references>
      </pivotArea>
    </chartFormat>
    <chartFormat chart="28" format="82" series="1">
      <pivotArea type="data" outline="0" fieldPosition="0">
        <references count="2">
          <reference field="4294967294" count="1" selected="0">
            <x v="0"/>
          </reference>
          <reference field="3" count="1" selected="0">
            <x v="7"/>
          </reference>
        </references>
      </pivotArea>
    </chartFormat>
    <chartFormat chart="28" format="83" series="1">
      <pivotArea type="data" outline="0" fieldPosition="0">
        <references count="2">
          <reference field="4294967294" count="1" selected="0">
            <x v="0"/>
          </reference>
          <reference field="3" count="1" selected="0">
            <x v="9"/>
          </reference>
        </references>
      </pivotArea>
    </chartFormat>
    <chartFormat chart="28" format="84" series="1">
      <pivotArea type="data" outline="0" fieldPosition="0">
        <references count="2">
          <reference field="4294967294" count="1" selected="0">
            <x v="0"/>
          </reference>
          <reference field="3" count="1" selected="0">
            <x v="10"/>
          </reference>
        </references>
      </pivotArea>
    </chartFormat>
    <chartFormat chart="28" format="85" series="1">
      <pivotArea type="data" outline="0" fieldPosition="0">
        <references count="2">
          <reference field="4294967294" count="1" selected="0">
            <x v="0"/>
          </reference>
          <reference field="3" count="1" selected="0">
            <x v="11"/>
          </reference>
        </references>
      </pivotArea>
    </chartFormat>
    <chartFormat chart="28" format="86" series="1">
      <pivotArea type="data" outline="0" fieldPosition="0">
        <references count="2">
          <reference field="4294967294" count="1" selected="0">
            <x v="0"/>
          </reference>
          <reference field="3" count="1" selected="0">
            <x v="8"/>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1" cacheId="9" dataOnRows="1" applyNumberFormats="0" applyBorderFormats="0" applyFontFormats="0" applyPatternFormats="0" applyAlignmentFormats="0" applyWidthHeightFormats="1" dataCaption="Values" updatedVersion="6" minRefreshableVersion="3" itemPrintTitles="1" createdVersion="5" indent="0" outline="1" outlineData="1" multipleFieldFilters="0" chartFormat="38" colHeaderCaption="Use Category ">
  <location ref="B38:J52" firstHeaderRow="1" firstDataRow="2" firstDataCol="1" rowPageCount="5" colPageCount="1"/>
  <pivotFields count="24">
    <pivotField axis="axisPage" showAll="0" defaultSubtotal="0">
      <items count="3">
        <item x="0"/>
        <item x="1"/>
        <item x="2"/>
      </items>
    </pivotField>
    <pivotField axis="axisPage" showAll="0" defaultSubtotal="0">
      <items count="5">
        <item x="0"/>
        <item x="1"/>
        <item x="2"/>
        <item x="3"/>
        <item x="4"/>
      </items>
    </pivotField>
    <pivotField axis="axisPage" showAll="0" defaultSubtotal="0">
      <items count="3">
        <item x="0"/>
        <item x="1"/>
        <item x="2"/>
      </items>
    </pivotField>
    <pivotField axis="axisCol" showAll="0" defaultSubtotal="0">
      <items count="13">
        <item x="0"/>
        <item x="1"/>
        <item x="2"/>
        <item x="3"/>
        <item x="4"/>
        <item x="7"/>
        <item x="8"/>
        <item x="9"/>
        <item x="5"/>
        <item x="10"/>
        <item x="6"/>
        <item x="11"/>
        <item x="12"/>
      </items>
    </pivotField>
    <pivotField axis="axisPage" showAll="0">
      <items count="16">
        <item x="12"/>
        <item x="13"/>
        <item x="0"/>
        <item x="1"/>
        <item x="2"/>
        <item x="3"/>
        <item x="4"/>
        <item x="5"/>
        <item x="6"/>
        <item x="10"/>
        <item x="7"/>
        <item x="8"/>
        <item x="9"/>
        <item x="11"/>
        <item x="14"/>
        <item t="default"/>
      </items>
    </pivotField>
    <pivotField axis="axisPage" showAll="0" defaultSubtotal="0">
      <items count="4">
        <item x="0"/>
        <item x="1"/>
        <item x="2"/>
        <item x="3"/>
      </items>
    </pivotField>
    <pivotField showAll="0" defaultSubtotal="0"/>
    <pivotField showAll="0" defaultSubtotal="0"/>
    <pivotField showAll="0" defaultSubtotal="0"/>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s>
  <rowFields count="1">
    <field x="-2"/>
  </rowFields>
  <rowItems count="13">
    <i>
      <x/>
    </i>
    <i i="1">
      <x v="1"/>
    </i>
    <i i="2">
      <x v="2"/>
    </i>
    <i i="3">
      <x v="3"/>
    </i>
    <i i="4">
      <x v="4"/>
    </i>
    <i i="5">
      <x v="5"/>
    </i>
    <i i="6">
      <x v="6"/>
    </i>
    <i i="7">
      <x v="7"/>
    </i>
    <i i="8">
      <x v="8"/>
    </i>
    <i i="9">
      <x v="9"/>
    </i>
    <i i="10">
      <x v="10"/>
    </i>
    <i i="11">
      <x v="11"/>
    </i>
    <i i="12">
      <x v="12"/>
    </i>
  </rowItems>
  <colFields count="1">
    <field x="3"/>
  </colFields>
  <colItems count="8">
    <i>
      <x/>
    </i>
    <i>
      <x v="1"/>
    </i>
    <i>
      <x v="2"/>
    </i>
    <i>
      <x v="3"/>
    </i>
    <i>
      <x v="4"/>
    </i>
    <i>
      <x v="8"/>
    </i>
    <i>
      <x v="10"/>
    </i>
    <i t="grand">
      <x/>
    </i>
  </colItems>
  <pageFields count="5">
    <pageField fld="0" item="1" hier="-1"/>
    <pageField fld="1" hier="-1"/>
    <pageField fld="2" item="0" hier="-1"/>
    <pageField fld="4" hier="-1"/>
    <pageField fld="5" item="2" hier="-1"/>
  </pageFields>
  <dataFields count="13">
    <dataField name="2018 " fld="11" baseField="0" baseItem="0"/>
    <dataField name="2019 " fld="12" baseField="0" baseItem="0"/>
    <dataField name="2020 " fld="13" baseField="0" baseItem="0"/>
    <dataField name="2021 " fld="14" baseField="0" baseItem="0"/>
    <dataField name="2022 " fld="15" baseField="0" baseItem="0"/>
    <dataField name="2023 " fld="16" baseField="0" baseItem="0"/>
    <dataField name="2024 " fld="17" baseField="0" baseItem="0"/>
    <dataField name="2025 " fld="18" baseField="4" baseItem="0"/>
    <dataField name="2026 " fld="19" baseField="4" baseItem="0"/>
    <dataField name="2027 " fld="20" baseField="4" baseItem="0"/>
    <dataField name="2028 " fld="21" baseField="4" baseItem="0"/>
    <dataField name="2029 " fld="22" baseField="4" baseItem="0"/>
    <dataField name="2030 " fld="23" baseField="4" baseItem="0"/>
  </dataFields>
  <formats count="35">
    <format dxfId="143">
      <pivotArea outline="0" collapsedLevelsAreSubtotals="1" fieldPosition="0"/>
    </format>
    <format dxfId="142">
      <pivotArea type="all" dataOnly="0" outline="0" fieldPosition="0"/>
    </format>
    <format dxfId="141">
      <pivotArea outline="0" collapsedLevelsAreSubtotals="1" fieldPosition="0"/>
    </format>
    <format dxfId="140">
      <pivotArea dataOnly="0" labelOnly="1" outline="0" fieldPosition="0">
        <references count="1">
          <reference field="4294967294" count="7">
            <x v="0"/>
            <x v="1"/>
            <x v="2"/>
            <x v="3"/>
            <x v="4"/>
            <x v="5"/>
            <x v="6"/>
          </reference>
        </references>
      </pivotArea>
    </format>
    <format dxfId="139">
      <pivotArea dataOnly="0" labelOnly="1" grandCol="1" outline="0" fieldPosition="0"/>
    </format>
    <format dxfId="138">
      <pivotArea outline="0" collapsedLevelsAreSubtotals="1" fieldPosition="0"/>
    </format>
    <format dxfId="137">
      <pivotArea outline="0" collapsedLevelsAreSubtotals="1" fieldPosition="0"/>
    </format>
    <format dxfId="136">
      <pivotArea type="all" dataOnly="0" outline="0" fieldPosition="0"/>
    </format>
    <format dxfId="135">
      <pivotArea outline="0" collapsedLevelsAreSubtotals="1" fieldPosition="0"/>
    </format>
    <format dxfId="134">
      <pivotArea dataOnly="0" labelOnly="1" outline="0" fieldPosition="0">
        <references count="1">
          <reference field="4294967294" count="7">
            <x v="0"/>
            <x v="1"/>
            <x v="2"/>
            <x v="3"/>
            <x v="4"/>
            <x v="5"/>
            <x v="6"/>
          </reference>
        </references>
      </pivotArea>
    </format>
    <format dxfId="133">
      <pivotArea dataOnly="0" labelOnly="1" grandCol="1" outline="0" fieldPosition="0"/>
    </format>
    <format dxfId="132">
      <pivotArea type="all" dataOnly="0" outline="0" fieldPosition="0"/>
    </format>
    <format dxfId="131">
      <pivotArea outline="0" collapsedLevelsAreSubtotals="1" fieldPosition="0"/>
    </format>
    <format dxfId="130">
      <pivotArea type="origin" dataOnly="0" labelOnly="1" outline="0" fieldPosition="0"/>
    </format>
    <format dxfId="129">
      <pivotArea type="topRight" dataOnly="0" labelOnly="1" outline="0" fieldPosition="0"/>
    </format>
    <format dxfId="128">
      <pivotArea field="-2" type="button" dataOnly="0" labelOnly="1" outline="0" axis="axisRow" fieldPosition="0"/>
    </format>
    <format dxfId="127">
      <pivotArea dataOnly="0" labelOnly="1" outline="0" fieldPosition="0">
        <references count="1">
          <reference field="4294967294" count="13">
            <x v="0"/>
            <x v="1"/>
            <x v="2"/>
            <x v="3"/>
            <x v="4"/>
            <x v="5"/>
            <x v="6"/>
            <x v="7"/>
            <x v="8"/>
            <x v="9"/>
            <x v="10"/>
            <x v="11"/>
            <x v="12"/>
          </reference>
        </references>
      </pivotArea>
    </format>
    <format dxfId="126">
      <pivotArea dataOnly="0" labelOnly="1" grandCol="1" outline="0" fieldPosition="0"/>
    </format>
    <format dxfId="125">
      <pivotArea type="all" dataOnly="0" outline="0" fieldPosition="0"/>
    </format>
    <format dxfId="124">
      <pivotArea outline="0" collapsedLevelsAreSubtotals="1" fieldPosition="0"/>
    </format>
    <format dxfId="123">
      <pivotArea type="origin" dataOnly="0" labelOnly="1" outline="0" fieldPosition="0"/>
    </format>
    <format dxfId="122">
      <pivotArea type="topRight" dataOnly="0" labelOnly="1" outline="0" fieldPosition="0"/>
    </format>
    <format dxfId="121">
      <pivotArea field="-2" type="button" dataOnly="0" labelOnly="1" outline="0" axis="axisRow" fieldPosition="0"/>
    </format>
    <format dxfId="120">
      <pivotArea dataOnly="0" labelOnly="1" outline="0" fieldPosition="0">
        <references count="1">
          <reference field="4294967294" count="13">
            <x v="0"/>
            <x v="1"/>
            <x v="2"/>
            <x v="3"/>
            <x v="4"/>
            <x v="5"/>
            <x v="6"/>
            <x v="7"/>
            <x v="8"/>
            <x v="9"/>
            <x v="10"/>
            <x v="11"/>
            <x v="12"/>
          </reference>
        </references>
      </pivotArea>
    </format>
    <format dxfId="119">
      <pivotArea dataOnly="0" labelOnly="1" grandCol="1" outline="0" fieldPosition="0"/>
    </format>
    <format dxfId="118">
      <pivotArea type="all" dataOnly="0" outline="0" fieldPosition="0"/>
    </format>
    <format dxfId="117">
      <pivotArea outline="0" collapsedLevelsAreSubtotals="1" fieldPosition="0"/>
    </format>
    <format dxfId="116">
      <pivotArea type="origin" dataOnly="0" labelOnly="1" outline="0" fieldPosition="0"/>
    </format>
    <format dxfId="115">
      <pivotArea type="topRight" dataOnly="0" labelOnly="1" outline="0" fieldPosition="0"/>
    </format>
    <format dxfId="114">
      <pivotArea field="-2" type="button" dataOnly="0" labelOnly="1" outline="0" axis="axisRow" fieldPosition="0"/>
    </format>
    <format dxfId="113">
      <pivotArea dataOnly="0" labelOnly="1" outline="0" fieldPosition="0">
        <references count="1">
          <reference field="4294967294" count="13">
            <x v="0"/>
            <x v="1"/>
            <x v="2"/>
            <x v="3"/>
            <x v="4"/>
            <x v="5"/>
            <x v="6"/>
            <x v="7"/>
            <x v="8"/>
            <x v="9"/>
            <x v="10"/>
            <x v="11"/>
            <x v="12"/>
          </reference>
        </references>
      </pivotArea>
    </format>
    <format dxfId="112">
      <pivotArea dataOnly="0" labelOnly="1" grandCol="1" outline="0" fieldPosition="0"/>
    </format>
    <format dxfId="111">
      <pivotArea field="-2" type="button" dataOnly="0" labelOnly="1" outline="0" axis="axisRow" fieldPosition="0"/>
    </format>
    <format dxfId="110">
      <pivotArea dataOnly="0" labelOnly="1" fieldPosition="0">
        <references count="1">
          <reference field="3" count="0"/>
        </references>
      </pivotArea>
    </format>
    <format dxfId="109">
      <pivotArea dataOnly="0" labelOnly="1" grandCol="1" outline="0" fieldPosition="0"/>
    </format>
  </formats>
  <chartFormats count="19">
    <chartFormat chart="2" format="5"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1"/>
          </reference>
        </references>
      </pivotArea>
    </chartFormat>
    <chartFormat chart="2" format="7" series="1">
      <pivotArea type="data" outline="0" fieldPosition="0">
        <references count="1">
          <reference field="4294967294" count="1" selected="0">
            <x v="2"/>
          </reference>
        </references>
      </pivotArea>
    </chartFormat>
    <chartFormat chart="2" format="8" series="1">
      <pivotArea type="data" outline="0" fieldPosition="0">
        <references count="1">
          <reference field="4294967294" count="1" selected="0">
            <x v="3"/>
          </reference>
        </references>
      </pivotArea>
    </chartFormat>
    <chartFormat chart="2" format="9" series="1">
      <pivotArea type="data" outline="0" fieldPosition="0">
        <references count="1">
          <reference field="4294967294" count="1" selected="0">
            <x v="4"/>
          </reference>
        </references>
      </pivotArea>
    </chartFormat>
    <chartFormat chart="2" format="10" series="1">
      <pivotArea type="data" outline="0" fieldPosition="0">
        <references count="1">
          <reference field="4294967294" count="1" selected="0">
            <x v="5"/>
          </reference>
        </references>
      </pivotArea>
    </chartFormat>
    <chartFormat chart="2" format="11" series="1">
      <pivotArea type="data" outline="0" fieldPosition="0">
        <references count="1">
          <reference field="4294967294" count="1" selected="0">
            <x v="6"/>
          </reference>
        </references>
      </pivotArea>
    </chartFormat>
    <chartFormat chart="29" format="99" series="1">
      <pivotArea type="data" outline="0" fieldPosition="0">
        <references count="1">
          <reference field="4294967294" count="1" selected="0">
            <x v="0"/>
          </reference>
        </references>
      </pivotArea>
    </chartFormat>
    <chartFormat chart="29" format="100" series="1">
      <pivotArea type="data" outline="0" fieldPosition="0">
        <references count="2">
          <reference field="4294967294" count="1" selected="0">
            <x v="0"/>
          </reference>
          <reference field="3" count="1" selected="0">
            <x v="1"/>
          </reference>
        </references>
      </pivotArea>
    </chartFormat>
    <chartFormat chart="29" format="101" series="1">
      <pivotArea type="data" outline="0" fieldPosition="0">
        <references count="2">
          <reference field="4294967294" count="1" selected="0">
            <x v="0"/>
          </reference>
          <reference field="3" count="1" selected="0">
            <x v="2"/>
          </reference>
        </references>
      </pivotArea>
    </chartFormat>
    <chartFormat chart="29" format="102" series="1">
      <pivotArea type="data" outline="0" fieldPosition="0">
        <references count="2">
          <reference field="4294967294" count="1" selected="0">
            <x v="0"/>
          </reference>
          <reference field="3" count="1" selected="0">
            <x v="3"/>
          </reference>
        </references>
      </pivotArea>
    </chartFormat>
    <chartFormat chart="29" format="103" series="1">
      <pivotArea type="data" outline="0" fieldPosition="0">
        <references count="2">
          <reference field="4294967294" count="1" selected="0">
            <x v="0"/>
          </reference>
          <reference field="3" count="1" selected="0">
            <x v="4"/>
          </reference>
        </references>
      </pivotArea>
    </chartFormat>
    <chartFormat chart="29" format="104" series="1">
      <pivotArea type="data" outline="0" fieldPosition="0">
        <references count="2">
          <reference field="4294967294" count="1" selected="0">
            <x v="0"/>
          </reference>
          <reference field="3" count="1" selected="0">
            <x v="5"/>
          </reference>
        </references>
      </pivotArea>
    </chartFormat>
    <chartFormat chart="29" format="105" series="1">
      <pivotArea type="data" outline="0" fieldPosition="0">
        <references count="2">
          <reference field="4294967294" count="1" selected="0">
            <x v="0"/>
          </reference>
          <reference field="3" count="1" selected="0">
            <x v="6"/>
          </reference>
        </references>
      </pivotArea>
    </chartFormat>
    <chartFormat chart="29" format="106" series="1">
      <pivotArea type="data" outline="0" fieldPosition="0">
        <references count="2">
          <reference field="4294967294" count="1" selected="0">
            <x v="0"/>
          </reference>
          <reference field="3" count="1" selected="0">
            <x v="7"/>
          </reference>
        </references>
      </pivotArea>
    </chartFormat>
    <chartFormat chart="29" format="107" series="1">
      <pivotArea type="data" outline="0" fieldPosition="0">
        <references count="2">
          <reference field="4294967294" count="1" selected="0">
            <x v="0"/>
          </reference>
          <reference field="3" count="1" selected="0">
            <x v="8"/>
          </reference>
        </references>
      </pivotArea>
    </chartFormat>
    <chartFormat chart="29" format="108" series="1">
      <pivotArea type="data" outline="0" fieldPosition="0">
        <references count="2">
          <reference field="4294967294" count="1" selected="0">
            <x v="0"/>
          </reference>
          <reference field="3" count="1" selected="0">
            <x v="9"/>
          </reference>
        </references>
      </pivotArea>
    </chartFormat>
    <chartFormat chart="29" format="109" series="1">
      <pivotArea type="data" outline="0" fieldPosition="0">
        <references count="2">
          <reference field="4294967294" count="1" selected="0">
            <x v="0"/>
          </reference>
          <reference field="3" count="1" selected="0">
            <x v="10"/>
          </reference>
        </references>
      </pivotArea>
    </chartFormat>
    <chartFormat chart="29" format="110" series="1">
      <pivotArea type="data" outline="0" fieldPosition="0">
        <references count="2">
          <reference field="4294967294" count="1" selected="0">
            <x v="0"/>
          </reference>
          <reference field="3" count="1" selected="0">
            <x v="1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1" cacheId="10" dataOnRows="1" applyNumberFormats="0" applyBorderFormats="0" applyFontFormats="0" applyPatternFormats="0" applyAlignmentFormats="0" applyWidthHeightFormats="1" dataCaption="Values" updatedVersion="6" minRefreshableVersion="3" itemPrintTitles="1" createdVersion="5" indent="0" outline="1" outlineData="1" multipleFieldFilters="0" chartFormat="34" colHeaderCaption="Use Category ">
  <location ref="B37:H51" firstHeaderRow="1" firstDataRow="2" firstDataCol="1" rowPageCount="4" colPageCount="1"/>
  <pivotFields count="20">
    <pivotField axis="axisPage" showAll="0" defaultSubtotal="0">
      <items count="3">
        <item x="1"/>
        <item x="0"/>
        <item x="2"/>
      </items>
    </pivotField>
    <pivotField axis="axisPage" showAll="0" defaultSubtotal="0">
      <items count="5">
        <item x="0"/>
        <item x="1"/>
        <item x="2"/>
        <item x="3"/>
        <item x="4"/>
      </items>
    </pivotField>
    <pivotField axis="axisPage" showAll="0" defaultSubtotal="0">
      <items count="3">
        <item x="1"/>
        <item x="0"/>
        <item x="2"/>
      </items>
    </pivotField>
    <pivotField axis="axisCol" showAll="0" defaultSubtotal="0">
      <items count="13">
        <item x="9"/>
        <item x="7"/>
        <item x="10"/>
        <item x="6"/>
        <item x="5"/>
        <item x="0"/>
        <item x="2"/>
        <item x="4"/>
        <item x="11"/>
        <item x="3"/>
        <item x="8"/>
        <item x="1"/>
        <item x="12"/>
      </items>
    </pivotField>
    <pivotField axis="axisPage" showAll="0">
      <items count="16">
        <item x="1"/>
        <item x="0"/>
        <item x="2"/>
        <item x="3"/>
        <item x="4"/>
        <item x="5"/>
        <item x="6"/>
        <item x="7"/>
        <item x="8"/>
        <item x="9"/>
        <item x="10"/>
        <item x="11"/>
        <item x="12"/>
        <item x="13"/>
        <item x="14"/>
        <item t="default"/>
      </items>
    </pivotField>
    <pivotField showAll="0"/>
    <pivotField showAll="0"/>
    <pivotField dataField="1" showAll="0"/>
    <pivotField dataField="1" showAll="0"/>
    <pivotField dataField="1" showAll="0"/>
    <pivotField dataField="1" showAll="0"/>
    <pivotField dataField="1" showAll="0"/>
    <pivotField dataField="1" showAll="0"/>
    <pivotField dataField="1" showAll="0"/>
    <pivotField dataField="1" showAll="0" defaultSubtotal="0"/>
    <pivotField dataField="1" showAll="0" defaultSubtotal="0"/>
    <pivotField dataField="1" showAll="0" defaultSubtotal="0"/>
    <pivotField dataField="1" showAll="0" defaultSubtotal="0"/>
    <pivotField dataField="1" showAll="0" defaultSubtotal="0"/>
    <pivotField dataField="1" showAll="0" defaultSubtotal="0"/>
  </pivotFields>
  <rowFields count="1">
    <field x="-2"/>
  </rowFields>
  <rowItems count="13">
    <i>
      <x/>
    </i>
    <i i="1">
      <x v="1"/>
    </i>
    <i i="2">
      <x v="2"/>
    </i>
    <i i="3">
      <x v="3"/>
    </i>
    <i i="4">
      <x v="4"/>
    </i>
    <i i="5">
      <x v="5"/>
    </i>
    <i i="6">
      <x v="6"/>
    </i>
    <i i="7">
      <x v="7"/>
    </i>
    <i i="8">
      <x v="8"/>
    </i>
    <i i="9">
      <x v="9"/>
    </i>
    <i i="10">
      <x v="10"/>
    </i>
    <i i="11">
      <x v="11"/>
    </i>
    <i i="12">
      <x v="12"/>
    </i>
  </rowItems>
  <colFields count="1">
    <field x="3"/>
  </colFields>
  <colItems count="6">
    <i>
      <x v="5"/>
    </i>
    <i>
      <x v="6"/>
    </i>
    <i>
      <x v="7"/>
    </i>
    <i>
      <x v="9"/>
    </i>
    <i>
      <x v="11"/>
    </i>
    <i t="grand">
      <x/>
    </i>
  </colItems>
  <pageFields count="4">
    <pageField fld="0" item="0" hier="-1"/>
    <pageField fld="1" hier="-1"/>
    <pageField fld="2" item="1" hier="-1"/>
    <pageField fld="4" hier="-1"/>
  </pageFields>
  <dataFields count="13">
    <dataField name="2018 " fld="7" baseField="0" baseItem="0"/>
    <dataField name="2019 " fld="8" baseField="0" baseItem="0"/>
    <dataField name="2020 " fld="9" baseField="0" baseItem="0"/>
    <dataField name="2021 " fld="10" baseField="0" baseItem="0"/>
    <dataField name="2022 " fld="11" baseField="0" baseItem="0"/>
    <dataField name="2023 " fld="12" baseField="0" baseItem="0"/>
    <dataField name="2024 " fld="13" baseField="0" baseItem="0"/>
    <dataField name="2025 " fld="14" baseField="4" baseItem="0"/>
    <dataField name="2026 " fld="15" baseField="4" baseItem="0"/>
    <dataField name="2027 " fld="16" baseField="4" baseItem="0"/>
    <dataField name="2028 " fld="17" baseField="4" baseItem="0"/>
    <dataField name="2029 " fld="18" baseField="4" baseItem="0"/>
    <dataField name="2030 " fld="19" baseField="4" baseItem="0"/>
  </dataFields>
  <formats count="36">
    <format dxfId="107">
      <pivotArea outline="0" collapsedLevelsAreSubtotals="1" fieldPosition="0"/>
    </format>
    <format dxfId="106">
      <pivotArea type="all" dataOnly="0" outline="0" fieldPosition="0"/>
    </format>
    <format dxfId="105">
      <pivotArea outline="0" collapsedLevelsAreSubtotals="1" fieldPosition="0"/>
    </format>
    <format dxfId="104">
      <pivotArea dataOnly="0" labelOnly="1" outline="0" fieldPosition="0">
        <references count="1">
          <reference field="4294967294" count="7">
            <x v="0"/>
            <x v="1"/>
            <x v="2"/>
            <x v="3"/>
            <x v="4"/>
            <x v="5"/>
            <x v="6"/>
          </reference>
        </references>
      </pivotArea>
    </format>
    <format dxfId="103">
      <pivotArea dataOnly="0" labelOnly="1" grandCol="1" outline="0" fieldPosition="0"/>
    </format>
    <format dxfId="102">
      <pivotArea outline="0" collapsedLevelsAreSubtotals="1" fieldPosition="0"/>
    </format>
    <format dxfId="101">
      <pivotArea outline="0" collapsedLevelsAreSubtotals="1" fieldPosition="0"/>
    </format>
    <format dxfId="100">
      <pivotArea type="all" dataOnly="0" outline="0" fieldPosition="0"/>
    </format>
    <format dxfId="99">
      <pivotArea outline="0" collapsedLevelsAreSubtotals="1" fieldPosition="0"/>
    </format>
    <format dxfId="98">
      <pivotArea dataOnly="0" labelOnly="1" outline="0" fieldPosition="0">
        <references count="1">
          <reference field="4294967294" count="7">
            <x v="0"/>
            <x v="1"/>
            <x v="2"/>
            <x v="3"/>
            <x v="4"/>
            <x v="5"/>
            <x v="6"/>
          </reference>
        </references>
      </pivotArea>
    </format>
    <format dxfId="97">
      <pivotArea dataOnly="0" labelOnly="1" grandCol="1" outline="0" fieldPosition="0"/>
    </format>
    <format dxfId="96">
      <pivotArea type="all" dataOnly="0" outline="0" fieldPosition="0"/>
    </format>
    <format dxfId="95">
      <pivotArea outline="0" collapsedLevelsAreSubtotals="1" fieldPosition="0"/>
    </format>
    <format dxfId="94">
      <pivotArea type="origin" dataOnly="0" labelOnly="1" outline="0" fieldPosition="0"/>
    </format>
    <format dxfId="93">
      <pivotArea type="topRight" dataOnly="0" labelOnly="1" outline="0" fieldPosition="0"/>
    </format>
    <format dxfId="92">
      <pivotArea field="-2" type="button" dataOnly="0" labelOnly="1" outline="0" axis="axisRow" fieldPosition="0"/>
    </format>
    <format dxfId="91">
      <pivotArea dataOnly="0" labelOnly="1" outline="0" fieldPosition="0">
        <references count="1">
          <reference field="4294967294" count="13">
            <x v="0"/>
            <x v="1"/>
            <x v="2"/>
            <x v="3"/>
            <x v="4"/>
            <x v="5"/>
            <x v="6"/>
            <x v="7"/>
            <x v="8"/>
            <x v="9"/>
            <x v="10"/>
            <x v="11"/>
            <x v="12"/>
          </reference>
        </references>
      </pivotArea>
    </format>
    <format dxfId="90">
      <pivotArea dataOnly="0" labelOnly="1" grandCol="1" outline="0" fieldPosition="0"/>
    </format>
    <format dxfId="89">
      <pivotArea type="all" dataOnly="0" outline="0" fieldPosition="0"/>
    </format>
    <format dxfId="88">
      <pivotArea outline="0" collapsedLevelsAreSubtotals="1" fieldPosition="0"/>
    </format>
    <format dxfId="87">
      <pivotArea type="origin" dataOnly="0" labelOnly="1" outline="0" fieldPosition="0"/>
    </format>
    <format dxfId="86">
      <pivotArea type="topRight" dataOnly="0" labelOnly="1" outline="0" fieldPosition="0"/>
    </format>
    <format dxfId="85">
      <pivotArea field="-2" type="button" dataOnly="0" labelOnly="1" outline="0" axis="axisRow" fieldPosition="0"/>
    </format>
    <format dxfId="84">
      <pivotArea dataOnly="0" labelOnly="1" outline="0" fieldPosition="0">
        <references count="1">
          <reference field="4294967294" count="13">
            <x v="0"/>
            <x v="1"/>
            <x v="2"/>
            <x v="3"/>
            <x v="4"/>
            <x v="5"/>
            <x v="6"/>
            <x v="7"/>
            <x v="8"/>
            <x v="9"/>
            <x v="10"/>
            <x v="11"/>
            <x v="12"/>
          </reference>
        </references>
      </pivotArea>
    </format>
    <format dxfId="83">
      <pivotArea dataOnly="0" labelOnly="1" grandCol="1" outline="0" fieldPosition="0"/>
    </format>
    <format dxfId="82">
      <pivotArea type="all" dataOnly="0" outline="0" fieldPosition="0"/>
    </format>
    <format dxfId="81">
      <pivotArea outline="0" collapsedLevelsAreSubtotals="1" fieldPosition="0"/>
    </format>
    <format dxfId="80">
      <pivotArea type="origin" dataOnly="0" labelOnly="1" outline="0" fieldPosition="0"/>
    </format>
    <format dxfId="79">
      <pivotArea type="topRight" dataOnly="0" labelOnly="1" outline="0" fieldPosition="0"/>
    </format>
    <format dxfId="78">
      <pivotArea field="-2" type="button" dataOnly="0" labelOnly="1" outline="0" axis="axisRow" fieldPosition="0"/>
    </format>
    <format dxfId="77">
      <pivotArea dataOnly="0" labelOnly="1" outline="0" fieldPosition="0">
        <references count="1">
          <reference field="4294967294" count="13">
            <x v="0"/>
            <x v="1"/>
            <x v="2"/>
            <x v="3"/>
            <x v="4"/>
            <x v="5"/>
            <x v="6"/>
            <x v="7"/>
            <x v="8"/>
            <x v="9"/>
            <x v="10"/>
            <x v="11"/>
            <x v="12"/>
          </reference>
        </references>
      </pivotArea>
    </format>
    <format dxfId="76">
      <pivotArea dataOnly="0" labelOnly="1" grandCol="1" outline="0" fieldPosition="0"/>
    </format>
    <format dxfId="75">
      <pivotArea field="-2" type="button" dataOnly="0" labelOnly="1" outline="0" axis="axisRow" fieldPosition="0"/>
    </format>
    <format dxfId="74">
      <pivotArea dataOnly="0" labelOnly="1" grandCol="1" outline="0" fieldPosition="0"/>
    </format>
    <format dxfId="73">
      <pivotArea dataOnly="0" labelOnly="1" fieldPosition="0">
        <references count="1">
          <reference field="3" count="12">
            <x v="0"/>
            <x v="1"/>
            <x v="2"/>
            <x v="3"/>
            <x v="4"/>
            <x v="5"/>
            <x v="6"/>
            <x v="7"/>
            <x v="8"/>
            <x v="9"/>
            <x v="10"/>
            <x v="11"/>
          </reference>
        </references>
      </pivotArea>
    </format>
    <format dxfId="72">
      <pivotArea dataOnly="0" labelOnly="1" grandCol="1" outline="0" fieldPosition="0"/>
    </format>
  </formats>
  <chartFormats count="20">
    <chartFormat chart="2" format="5"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1"/>
          </reference>
        </references>
      </pivotArea>
    </chartFormat>
    <chartFormat chart="2" format="7" series="1">
      <pivotArea type="data" outline="0" fieldPosition="0">
        <references count="1">
          <reference field="4294967294" count="1" selected="0">
            <x v="2"/>
          </reference>
        </references>
      </pivotArea>
    </chartFormat>
    <chartFormat chart="2" format="8" series="1">
      <pivotArea type="data" outline="0" fieldPosition="0">
        <references count="1">
          <reference field="4294967294" count="1" selected="0">
            <x v="3"/>
          </reference>
        </references>
      </pivotArea>
    </chartFormat>
    <chartFormat chart="2" format="9" series="1">
      <pivotArea type="data" outline="0" fieldPosition="0">
        <references count="1">
          <reference field="4294967294" count="1" selected="0">
            <x v="4"/>
          </reference>
        </references>
      </pivotArea>
    </chartFormat>
    <chartFormat chart="2" format="10" series="1">
      <pivotArea type="data" outline="0" fieldPosition="0">
        <references count="1">
          <reference field="4294967294" count="1" selected="0">
            <x v="5"/>
          </reference>
        </references>
      </pivotArea>
    </chartFormat>
    <chartFormat chart="2" format="11" series="1">
      <pivotArea type="data" outline="0" fieldPosition="0">
        <references count="1">
          <reference field="4294967294" count="1" selected="0">
            <x v="6"/>
          </reference>
        </references>
      </pivotArea>
    </chartFormat>
    <chartFormat chart="29" format="99" series="1">
      <pivotArea type="data" outline="0" fieldPosition="0">
        <references count="1">
          <reference field="4294967294" count="1" selected="0">
            <x v="0"/>
          </reference>
        </references>
      </pivotArea>
    </chartFormat>
    <chartFormat chart="29" format="100" series="1">
      <pivotArea type="data" outline="0" fieldPosition="0">
        <references count="2">
          <reference field="4294967294" count="1" selected="0">
            <x v="0"/>
          </reference>
          <reference field="3" count="1" selected="0">
            <x v="1"/>
          </reference>
        </references>
      </pivotArea>
    </chartFormat>
    <chartFormat chart="29" format="101" series="1">
      <pivotArea type="data" outline="0" fieldPosition="0">
        <references count="2">
          <reference field="4294967294" count="1" selected="0">
            <x v="0"/>
          </reference>
          <reference field="3" count="1" selected="0">
            <x v="2"/>
          </reference>
        </references>
      </pivotArea>
    </chartFormat>
    <chartFormat chart="29" format="102" series="1">
      <pivotArea type="data" outline="0" fieldPosition="0">
        <references count="2">
          <reference field="4294967294" count="1" selected="0">
            <x v="0"/>
          </reference>
          <reference field="3" count="1" selected="0">
            <x v="3"/>
          </reference>
        </references>
      </pivotArea>
    </chartFormat>
    <chartFormat chart="29" format="103" series="1">
      <pivotArea type="data" outline="0" fieldPosition="0">
        <references count="2">
          <reference field="4294967294" count="1" selected="0">
            <x v="0"/>
          </reference>
          <reference field="3" count="1" selected="0">
            <x v="4"/>
          </reference>
        </references>
      </pivotArea>
    </chartFormat>
    <chartFormat chart="29" format="104" series="1">
      <pivotArea type="data" outline="0" fieldPosition="0">
        <references count="2">
          <reference field="4294967294" count="1" selected="0">
            <x v="0"/>
          </reference>
          <reference field="3" count="1" selected="0">
            <x v="5"/>
          </reference>
        </references>
      </pivotArea>
    </chartFormat>
    <chartFormat chart="29" format="105" series="1">
      <pivotArea type="data" outline="0" fieldPosition="0">
        <references count="2">
          <reference field="4294967294" count="1" selected="0">
            <x v="0"/>
          </reference>
          <reference field="3" count="1" selected="0">
            <x v="6"/>
          </reference>
        </references>
      </pivotArea>
    </chartFormat>
    <chartFormat chart="29" format="106" series="1">
      <pivotArea type="data" outline="0" fieldPosition="0">
        <references count="2">
          <reference field="4294967294" count="1" selected="0">
            <x v="0"/>
          </reference>
          <reference field="3" count="1" selected="0">
            <x v="7"/>
          </reference>
        </references>
      </pivotArea>
    </chartFormat>
    <chartFormat chart="29" format="107" series="1">
      <pivotArea type="data" outline="0" fieldPosition="0">
        <references count="2">
          <reference field="4294967294" count="1" selected="0">
            <x v="0"/>
          </reference>
          <reference field="3" count="1" selected="0">
            <x v="8"/>
          </reference>
        </references>
      </pivotArea>
    </chartFormat>
    <chartFormat chart="29" format="108" series="1">
      <pivotArea type="data" outline="0" fieldPosition="0">
        <references count="2">
          <reference field="4294967294" count="1" selected="0">
            <x v="0"/>
          </reference>
          <reference field="3" count="1" selected="0">
            <x v="9"/>
          </reference>
        </references>
      </pivotArea>
    </chartFormat>
    <chartFormat chart="29" format="109" series="1">
      <pivotArea type="data" outline="0" fieldPosition="0">
        <references count="2">
          <reference field="4294967294" count="1" selected="0">
            <x v="0"/>
          </reference>
          <reference field="3" count="1" selected="0">
            <x v="10"/>
          </reference>
        </references>
      </pivotArea>
    </chartFormat>
    <chartFormat chart="29" format="110" series="1">
      <pivotArea type="data" outline="0" fieldPosition="0">
        <references count="2">
          <reference field="4294967294" count="1" selected="0">
            <x v="0"/>
          </reference>
          <reference field="3" count="1" selected="0">
            <x v="11"/>
          </reference>
        </references>
      </pivotArea>
    </chartFormat>
    <chartFormat chart="29" format="111" series="1">
      <pivotArea type="data" outline="0" fieldPosition="0">
        <references count="2">
          <reference field="4294967294" count="1" selected="0">
            <x v="0"/>
          </reference>
          <reference field="3" count="1" selected="0">
            <x v="1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Navigant BROs">
      <a:dk1>
        <a:srgbClr val="555759"/>
      </a:dk1>
      <a:lt1>
        <a:sysClr val="window" lastClr="FFFFFF"/>
      </a:lt1>
      <a:dk2>
        <a:srgbClr val="648C1A"/>
      </a:dk2>
      <a:lt2>
        <a:srgbClr val="95D600"/>
      </a:lt2>
      <a:accent1>
        <a:srgbClr val="555759"/>
      </a:accent1>
      <a:accent2>
        <a:srgbClr val="FFB718"/>
      </a:accent2>
      <a:accent3>
        <a:srgbClr val="E53C2E"/>
      </a:accent3>
      <a:accent4>
        <a:srgbClr val="0093C9"/>
      </a:accent4>
      <a:accent5>
        <a:srgbClr val="8B189B"/>
      </a:accent5>
      <a:accent6>
        <a:srgbClr val="45CDFF"/>
      </a:accent6>
      <a:hlink>
        <a:srgbClr val="0093C9"/>
      </a:hlink>
      <a:folHlink>
        <a:srgbClr val="8B189B"/>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B1:T52"/>
  <sheetViews>
    <sheetView zoomScale="80" zoomScaleNormal="80" workbookViewId="0">
      <selection activeCell="C34" sqref="C34"/>
    </sheetView>
  </sheetViews>
  <sheetFormatPr defaultColWidth="10.28515625" defaultRowHeight="15"/>
  <cols>
    <col min="1" max="1" width="4.140625" style="1" customWidth="1"/>
    <col min="2" max="2" width="15.7109375" style="1" customWidth="1"/>
    <col min="3" max="3" width="28.85546875" style="1" customWidth="1"/>
    <col min="4" max="4" width="15.5703125" style="1" customWidth="1"/>
    <col min="5" max="5" width="17.28515625" style="1" customWidth="1"/>
    <col min="6" max="6" width="16.7109375" style="1" customWidth="1"/>
    <col min="7" max="7" width="13.28515625" style="1" customWidth="1"/>
    <col min="8" max="8" width="13" style="1" customWidth="1"/>
    <col min="9" max="9" width="14.42578125" style="1" customWidth="1"/>
    <col min="10" max="10" width="16.7109375" style="1" customWidth="1"/>
    <col min="11" max="11" width="11.7109375" style="1" customWidth="1"/>
    <col min="12" max="12" width="17.42578125" style="1" customWidth="1"/>
    <col min="13" max="14" width="15.28515625" style="1" customWidth="1"/>
    <col min="15" max="15" width="11.7109375" style="1" customWidth="1"/>
    <col min="16" max="16" width="13" style="1" customWidth="1"/>
    <col min="17" max="17" width="16.7109375" style="1" bestFit="1" customWidth="1"/>
    <col min="18" max="21" width="13" style="1" customWidth="1"/>
    <col min="22" max="16384" width="10.28515625" style="1"/>
  </cols>
  <sheetData>
    <row r="1" spans="2:20" ht="21">
      <c r="B1" s="32" t="s">
        <v>78</v>
      </c>
      <c r="C1" s="32"/>
      <c r="D1" s="32"/>
      <c r="E1" s="32"/>
      <c r="F1" s="32"/>
      <c r="G1" s="32"/>
      <c r="H1" s="32"/>
      <c r="I1" s="32"/>
      <c r="J1" s="32"/>
      <c r="K1" s="2"/>
      <c r="L1" s="2"/>
      <c r="M1" s="2"/>
      <c r="N1" s="2"/>
      <c r="O1" s="2"/>
      <c r="P1" s="2"/>
      <c r="Q1" s="2"/>
      <c r="R1" s="8"/>
      <c r="S1" s="8"/>
      <c r="T1" s="8"/>
    </row>
    <row r="2" spans="2:20" ht="7.5" customHeight="1" thickBot="1">
      <c r="C2" s="4"/>
      <c r="K2" s="8"/>
      <c r="L2" s="8"/>
      <c r="M2" s="8"/>
      <c r="N2" s="2"/>
      <c r="O2" s="2"/>
      <c r="P2" s="2"/>
      <c r="Q2" s="2"/>
      <c r="R2" s="8"/>
      <c r="S2" s="8"/>
      <c r="T2" s="8"/>
    </row>
    <row r="3" spans="2:20" ht="18.75">
      <c r="B3" s="33" t="str">
        <f>L3</f>
        <v>Incremental Market Potential for All territories in All Building Type(s), for Com Sector(s) in Reference Scenario - Gas Energy (MMTherm/year)</v>
      </c>
      <c r="C3" s="34"/>
      <c r="D3" s="34"/>
      <c r="E3" s="34"/>
      <c r="F3" s="34"/>
      <c r="G3" s="34"/>
      <c r="H3" s="34"/>
      <c r="I3" s="34"/>
      <c r="J3" s="35"/>
      <c r="K3" s="8"/>
      <c r="L3" s="8" t="str">
        <f>IF(AND(C32="(All)", C36 = "(All)"),L4, IF(C32="(All)",L5, IF(C36="(All)",L6, IF(C33="(All)",L7,L8))))</f>
        <v>Incremental Market Potential for All territories in All Building Type(s), for Com Sector(s) in Reference Scenario - Gas Energy (MMTherm/year)</v>
      </c>
      <c r="M3" s="8"/>
      <c r="N3" s="2"/>
      <c r="O3" s="2"/>
      <c r="P3" s="2"/>
      <c r="Q3" s="2"/>
      <c r="R3" s="8"/>
      <c r="S3" s="8"/>
      <c r="T3" s="8"/>
    </row>
    <row r="4" spans="2:20">
      <c r="B4" s="9"/>
      <c r="C4" s="3"/>
      <c r="D4" s="3"/>
      <c r="E4" s="3"/>
      <c r="F4" s="3"/>
      <c r="G4" s="3"/>
      <c r="H4" s="3"/>
      <c r="I4" s="3"/>
      <c r="J4" s="10"/>
      <c r="K4" s="8"/>
      <c r="L4" s="8" t="s">
        <v>72</v>
      </c>
      <c r="M4" s="8"/>
      <c r="N4" s="2"/>
      <c r="O4" s="2"/>
      <c r="P4" s="2"/>
      <c r="Q4" s="2"/>
      <c r="R4" s="8"/>
      <c r="S4" s="8"/>
      <c r="T4" s="8"/>
    </row>
    <row r="5" spans="2:20">
      <c r="B5" s="9"/>
      <c r="C5" s="3"/>
      <c r="D5" s="3"/>
      <c r="E5" s="3"/>
      <c r="F5" s="3"/>
      <c r="G5" s="3"/>
      <c r="H5" s="3"/>
      <c r="I5" s="3"/>
      <c r="J5" s="10"/>
      <c r="K5" s="8"/>
      <c r="L5" s="8" t="s">
        <v>71</v>
      </c>
      <c r="M5" s="8"/>
      <c r="N5" s="2"/>
      <c r="O5" s="2"/>
      <c r="P5" s="2"/>
      <c r="Q5" s="2"/>
      <c r="R5" s="8"/>
      <c r="S5" s="8"/>
      <c r="T5" s="8"/>
    </row>
    <row r="6" spans="2:20">
      <c r="B6" s="9"/>
      <c r="C6" s="3"/>
      <c r="D6" s="3"/>
      <c r="E6" s="3"/>
      <c r="F6" s="3"/>
      <c r="G6" s="3"/>
      <c r="H6" s="3"/>
      <c r="I6" s="3"/>
      <c r="J6" s="10"/>
      <c r="K6" s="8"/>
      <c r="L6" s="8" t="s">
        <v>46</v>
      </c>
      <c r="M6" s="8"/>
      <c r="N6" s="2"/>
      <c r="O6" s="2"/>
      <c r="P6" s="2"/>
      <c r="Q6" s="2"/>
      <c r="R6" s="8"/>
      <c r="S6" s="8"/>
      <c r="T6" s="8"/>
    </row>
    <row r="7" spans="2:20">
      <c r="B7" s="9"/>
      <c r="C7" s="3"/>
      <c r="D7" s="3"/>
      <c r="E7" s="3"/>
      <c r="F7" s="3"/>
      <c r="G7" s="3"/>
      <c r="H7" s="3"/>
      <c r="I7" s="3"/>
      <c r="J7" s="10"/>
      <c r="K7" s="8"/>
      <c r="L7" s="8" t="str">
        <f>CONCATENATE("Incremental Market Potential for All territories in ",$L$12," Building Type(s), for ", $L$11," Sector(s) in ", $L$9, " Scenario - ",$L$13)</f>
        <v>Incremental Market Potential for All territories in All Building Type(s), for Com Sector(s) in Reference Scenario - Gas Energy (MMTherm/year)</v>
      </c>
      <c r="M7" s="8"/>
      <c r="N7" s="2"/>
      <c r="O7" s="2"/>
      <c r="P7" s="2"/>
      <c r="Q7" s="2"/>
      <c r="R7" s="8"/>
      <c r="S7" s="8"/>
      <c r="T7" s="8"/>
    </row>
    <row r="8" spans="2:20">
      <c r="B8" s="9"/>
      <c r="C8" s="3"/>
      <c r="D8" s="3"/>
      <c r="E8" s="3"/>
      <c r="F8" s="3"/>
      <c r="G8" s="3"/>
      <c r="H8" s="3"/>
      <c r="I8" s="3"/>
      <c r="J8" s="10"/>
      <c r="K8" s="8"/>
      <c r="L8" s="8" t="str">
        <f>CONCATENATE("Incremental Market Potential for ",$L$10," territory in ",$L$12," Building Type(s), for ", $L$11," Sector(s) in ", $L$9, " Scenario - ",$L$13)</f>
        <v>Incremental Market Potential for All territory in All Building Type(s), for Com Sector(s) in Reference Scenario - Gas Energy (MMTherm/year)</v>
      </c>
      <c r="M8" s="8"/>
      <c r="N8" s="2"/>
      <c r="O8" s="2"/>
      <c r="P8" s="2"/>
      <c r="Q8" s="2"/>
      <c r="R8" s="8"/>
      <c r="S8" s="8"/>
      <c r="T8" s="8"/>
    </row>
    <row r="9" spans="2:20">
      <c r="B9" s="9"/>
      <c r="C9" s="3"/>
      <c r="D9" s="3"/>
      <c r="E9" s="3"/>
      <c r="F9" s="3"/>
      <c r="G9" s="3"/>
      <c r="H9" s="3"/>
      <c r="I9" s="3"/>
      <c r="J9" s="10"/>
      <c r="K9" s="8" t="s">
        <v>73</v>
      </c>
      <c r="L9" s="8" t="str">
        <f>IF(C32="(All)","All",C32)</f>
        <v>Reference</v>
      </c>
      <c r="M9" s="8"/>
      <c r="N9" s="2"/>
      <c r="O9" s="2"/>
      <c r="P9" s="2"/>
      <c r="Q9" s="2"/>
      <c r="R9" s="8"/>
      <c r="S9" s="8"/>
      <c r="T9" s="8"/>
    </row>
    <row r="10" spans="2:20">
      <c r="B10" s="9"/>
      <c r="C10" s="3"/>
      <c r="D10" s="3"/>
      <c r="E10" s="3"/>
      <c r="F10" s="3"/>
      <c r="G10" s="3"/>
      <c r="H10" s="3"/>
      <c r="I10" s="3"/>
      <c r="J10" s="10"/>
      <c r="K10" s="8" t="s">
        <v>74</v>
      </c>
      <c r="L10" s="8" t="str">
        <f t="shared" ref="L10:L13" si="0">IF(C33="(All)","All",C33)</f>
        <v>All</v>
      </c>
      <c r="M10" s="8"/>
      <c r="N10" s="2"/>
      <c r="O10" s="2"/>
      <c r="P10" s="2"/>
      <c r="Q10" s="2"/>
      <c r="R10" s="8"/>
      <c r="S10" s="8"/>
      <c r="T10" s="8"/>
    </row>
    <row r="11" spans="2:20">
      <c r="B11" s="9"/>
      <c r="C11" s="3"/>
      <c r="D11" s="3"/>
      <c r="E11" s="3"/>
      <c r="F11" s="3"/>
      <c r="G11" s="3"/>
      <c r="H11" s="3"/>
      <c r="I11" s="3"/>
      <c r="J11" s="10"/>
      <c r="K11" s="8" t="s">
        <v>75</v>
      </c>
      <c r="L11" s="8" t="str">
        <f t="shared" si="0"/>
        <v>Com</v>
      </c>
      <c r="M11" s="8"/>
      <c r="N11" s="2"/>
      <c r="O11" s="2"/>
      <c r="P11" s="2"/>
      <c r="Q11" s="2"/>
      <c r="R11" s="8"/>
      <c r="S11" s="8"/>
      <c r="T11" s="8"/>
    </row>
    <row r="12" spans="2:20">
      <c r="B12" s="9"/>
      <c r="C12" s="3"/>
      <c r="D12" s="3"/>
      <c r="E12" s="3"/>
      <c r="F12" s="3"/>
      <c r="G12" s="3"/>
      <c r="H12" s="3"/>
      <c r="I12" s="3"/>
      <c r="J12" s="10"/>
      <c r="K12" s="8" t="s">
        <v>76</v>
      </c>
      <c r="L12" s="8" t="str">
        <f t="shared" si="0"/>
        <v>All</v>
      </c>
      <c r="M12" s="8"/>
      <c r="N12" s="2"/>
      <c r="O12" s="2"/>
      <c r="P12" s="2"/>
      <c r="Q12" s="2"/>
      <c r="R12" s="8"/>
      <c r="S12" s="8"/>
      <c r="T12" s="8"/>
    </row>
    <row r="13" spans="2:20">
      <c r="B13" s="9"/>
      <c r="C13" s="3"/>
      <c r="D13" s="3"/>
      <c r="E13" s="3"/>
      <c r="F13" s="3"/>
      <c r="G13" s="3"/>
      <c r="H13" s="3"/>
      <c r="I13" s="3"/>
      <c r="J13" s="10"/>
      <c r="K13" s="8" t="s">
        <v>77</v>
      </c>
      <c r="L13" s="8" t="str">
        <f t="shared" si="0"/>
        <v>Gas Energy (MMTherm/year)</v>
      </c>
      <c r="M13" s="8"/>
      <c r="N13" s="2"/>
      <c r="O13" s="2"/>
      <c r="P13" s="2"/>
      <c r="Q13" s="2"/>
      <c r="R13" s="8"/>
      <c r="S13" s="8"/>
      <c r="T13" s="8"/>
    </row>
    <row r="14" spans="2:20">
      <c r="B14" s="9"/>
      <c r="C14" s="3"/>
      <c r="D14" s="3"/>
      <c r="E14" s="3"/>
      <c r="F14" s="3"/>
      <c r="G14" s="3"/>
      <c r="H14" s="3"/>
      <c r="I14" s="3"/>
      <c r="J14" s="10"/>
      <c r="K14" s="8"/>
      <c r="L14" s="8"/>
      <c r="M14" s="8"/>
      <c r="N14" s="2"/>
      <c r="O14" s="2"/>
      <c r="P14" s="2"/>
      <c r="Q14" s="2"/>
      <c r="R14" s="8"/>
      <c r="S14" s="8"/>
      <c r="T14" s="8"/>
    </row>
    <row r="15" spans="2:20">
      <c r="B15" s="9"/>
      <c r="C15" s="3"/>
      <c r="D15" s="3"/>
      <c r="E15" s="3"/>
      <c r="F15" s="3"/>
      <c r="G15" s="3"/>
      <c r="H15" s="3"/>
      <c r="I15" s="3"/>
      <c r="J15" s="10"/>
      <c r="K15" s="8"/>
      <c r="L15" s="8"/>
      <c r="M15" s="8"/>
      <c r="N15" s="2"/>
      <c r="O15" s="2"/>
      <c r="P15" s="2"/>
      <c r="Q15" s="2"/>
      <c r="R15" s="8"/>
      <c r="S15" s="8"/>
      <c r="T15" s="8"/>
    </row>
    <row r="16" spans="2:20">
      <c r="B16" s="9"/>
      <c r="C16" s="3"/>
      <c r="D16" s="3"/>
      <c r="E16" s="3"/>
      <c r="F16" s="3"/>
      <c r="G16" s="3"/>
      <c r="H16" s="3"/>
      <c r="I16" s="3"/>
      <c r="J16" s="10"/>
      <c r="K16" s="8"/>
      <c r="L16" s="8"/>
      <c r="M16" s="8"/>
      <c r="N16" s="2"/>
      <c r="O16" s="2"/>
      <c r="P16" s="2"/>
      <c r="Q16" s="2"/>
      <c r="R16" s="8"/>
      <c r="S16" s="8"/>
      <c r="T16" s="8"/>
    </row>
    <row r="17" spans="2:20">
      <c r="B17" s="9"/>
      <c r="C17" s="3"/>
      <c r="D17" s="3"/>
      <c r="E17" s="3"/>
      <c r="F17" s="3"/>
      <c r="G17" s="3"/>
      <c r="H17" s="3"/>
      <c r="I17" s="3"/>
      <c r="J17" s="10"/>
      <c r="K17" s="8"/>
      <c r="L17" s="8"/>
      <c r="M17" s="8"/>
      <c r="N17" s="2"/>
      <c r="O17" s="2"/>
      <c r="P17" s="2"/>
      <c r="Q17" s="2"/>
      <c r="R17" s="8"/>
      <c r="S17" s="8"/>
      <c r="T17" s="8"/>
    </row>
    <row r="18" spans="2:20">
      <c r="B18" s="9"/>
      <c r="C18" s="3"/>
      <c r="D18" s="3"/>
      <c r="E18" s="3"/>
      <c r="F18" s="3"/>
      <c r="G18" s="3"/>
      <c r="H18" s="3"/>
      <c r="I18" s="3"/>
      <c r="J18" s="10"/>
      <c r="K18" s="8"/>
      <c r="L18" s="8"/>
      <c r="M18" s="8"/>
      <c r="N18" s="2"/>
      <c r="O18" s="2"/>
      <c r="P18" s="2"/>
      <c r="Q18" s="2"/>
      <c r="R18" s="8"/>
      <c r="S18" s="8"/>
      <c r="T18" s="8"/>
    </row>
    <row r="19" spans="2:20">
      <c r="B19" s="9"/>
      <c r="C19" s="3"/>
      <c r="D19" s="3"/>
      <c r="E19" s="3"/>
      <c r="F19" s="3"/>
      <c r="G19" s="3"/>
      <c r="H19" s="3"/>
      <c r="I19" s="3"/>
      <c r="J19" s="10"/>
      <c r="K19" s="2"/>
      <c r="L19" s="2"/>
      <c r="M19" s="2"/>
      <c r="N19" s="2"/>
      <c r="O19" s="2"/>
      <c r="P19" s="2"/>
      <c r="Q19" s="2"/>
      <c r="R19" s="2"/>
    </row>
    <row r="20" spans="2:20">
      <c r="B20" s="9"/>
      <c r="C20" s="3"/>
      <c r="D20" s="3"/>
      <c r="E20" s="3"/>
      <c r="F20" s="3"/>
      <c r="G20" s="3"/>
      <c r="H20" s="3"/>
      <c r="I20" s="3"/>
      <c r="J20" s="10"/>
      <c r="K20" s="2"/>
      <c r="L20" s="2"/>
      <c r="M20" s="2"/>
      <c r="N20" s="2"/>
      <c r="O20" s="2"/>
      <c r="P20" s="2"/>
      <c r="Q20" s="2"/>
      <c r="R20" s="2"/>
    </row>
    <row r="21" spans="2:20">
      <c r="B21" s="9"/>
      <c r="C21" s="3"/>
      <c r="D21" s="3"/>
      <c r="E21" s="3"/>
      <c r="F21" s="3"/>
      <c r="G21" s="3"/>
      <c r="H21" s="3"/>
      <c r="I21" s="3"/>
      <c r="J21" s="10"/>
      <c r="K21" s="2"/>
      <c r="L21" s="2"/>
      <c r="M21" s="2"/>
      <c r="N21" s="2"/>
      <c r="O21" s="2"/>
      <c r="P21" s="2"/>
      <c r="Q21" s="2"/>
      <c r="R21" s="2"/>
    </row>
    <row r="22" spans="2:20">
      <c r="B22" s="9"/>
      <c r="C22" s="3"/>
      <c r="D22" s="3"/>
      <c r="E22" s="3"/>
      <c r="F22" s="3"/>
      <c r="G22" s="3"/>
      <c r="H22" s="3"/>
      <c r="I22" s="3"/>
      <c r="J22" s="10"/>
      <c r="K22" s="5"/>
      <c r="L22" s="5"/>
      <c r="M22" s="5"/>
      <c r="N22" s="5"/>
      <c r="O22" s="19"/>
      <c r="P22" s="19"/>
      <c r="Q22" s="19"/>
    </row>
    <row r="23" spans="2:20">
      <c r="B23" s="9"/>
      <c r="C23" s="3"/>
      <c r="D23" s="3"/>
      <c r="E23" s="3"/>
      <c r="F23" s="3"/>
      <c r="G23" s="3"/>
      <c r="H23" s="3"/>
      <c r="I23" s="3"/>
      <c r="J23" s="10"/>
      <c r="K23" s="5"/>
      <c r="L23" s="5"/>
      <c r="M23" s="5"/>
      <c r="N23" s="5"/>
      <c r="O23" s="19"/>
      <c r="P23" s="19"/>
      <c r="Q23" s="19"/>
    </row>
    <row r="24" spans="2:20">
      <c r="B24" s="9"/>
      <c r="C24" s="3"/>
      <c r="D24" s="3"/>
      <c r="E24" s="3"/>
      <c r="F24" s="3"/>
      <c r="G24" s="3"/>
      <c r="H24" s="3"/>
      <c r="I24" s="3"/>
      <c r="J24" s="10"/>
      <c r="K24" s="19"/>
      <c r="L24" s="2"/>
      <c r="M24" s="19"/>
      <c r="N24" s="19"/>
      <c r="O24" s="19"/>
      <c r="P24" s="19"/>
      <c r="Q24" s="19"/>
    </row>
    <row r="25" spans="2:20">
      <c r="B25" s="9"/>
      <c r="C25" s="3"/>
      <c r="D25" s="3"/>
      <c r="E25" s="3"/>
      <c r="F25" s="3"/>
      <c r="G25" s="3"/>
      <c r="H25" s="3"/>
      <c r="I25" s="3"/>
      <c r="J25" s="10"/>
      <c r="L25" s="2"/>
    </row>
    <row r="26" spans="2:20">
      <c r="B26" s="9"/>
      <c r="C26" s="3"/>
      <c r="D26" s="3"/>
      <c r="E26" s="3"/>
      <c r="F26" s="3"/>
      <c r="G26" s="3"/>
      <c r="H26" s="3"/>
      <c r="I26" s="3"/>
      <c r="J26" s="10"/>
      <c r="L26" s="2"/>
    </row>
    <row r="27" spans="2:20">
      <c r="B27" s="9"/>
      <c r="C27" s="3"/>
      <c r="D27" s="3"/>
      <c r="E27" s="3"/>
      <c r="F27" s="3"/>
      <c r="G27" s="3"/>
      <c r="H27" s="3"/>
      <c r="I27" s="3"/>
      <c r="J27" s="10"/>
    </row>
    <row r="28" spans="2:20" ht="15.75" thickBot="1">
      <c r="B28" s="11"/>
      <c r="C28" s="12"/>
      <c r="D28" s="12"/>
      <c r="E28" s="12"/>
      <c r="F28" s="12"/>
      <c r="G28" s="12"/>
      <c r="H28" s="12"/>
      <c r="I28" s="12"/>
      <c r="J28" s="13"/>
    </row>
    <row r="31" spans="2:20">
      <c r="B31" s="14" t="s">
        <v>17</v>
      </c>
      <c r="C31" s="15"/>
      <c r="D31" s="15"/>
      <c r="E31" s="15"/>
      <c r="F31" s="15"/>
      <c r="G31" s="15"/>
      <c r="H31" s="15"/>
      <c r="I31" s="15"/>
      <c r="J31" s="16"/>
    </row>
    <row r="32" spans="2:20">
      <c r="B32" s="23" t="s">
        <v>8</v>
      </c>
      <c r="C32" s="23" t="s">
        <v>22</v>
      </c>
      <c r="D32" s="17" t="str">
        <f>IF(C32="(All)","ERROR! ALL Scenarios has been selected. Please select one of the following Scenarios from the dropdown: Reference or Aggressive","Please select the Scenario you wish to visualize. Please be aware that selecting All will provide inaccurate data.")</f>
        <v>Please select the Scenario you wish to visualize. Please be aware that selecting All will provide inaccurate data.</v>
      </c>
      <c r="E32" s="17"/>
      <c r="F32" s="17"/>
      <c r="G32" s="17"/>
      <c r="H32" s="17"/>
      <c r="I32" s="17"/>
      <c r="J32" s="18"/>
    </row>
    <row r="33" spans="2:15">
      <c r="B33" s="23" t="s">
        <v>20</v>
      </c>
      <c r="C33" s="23" t="s">
        <v>47</v>
      </c>
      <c r="D33" s="17" t="s">
        <v>48</v>
      </c>
      <c r="E33" s="17"/>
      <c r="F33" s="17"/>
      <c r="G33" s="17"/>
      <c r="H33" s="17"/>
      <c r="I33" s="17"/>
      <c r="J33" s="18"/>
    </row>
    <row r="34" spans="2:15">
      <c r="B34" s="23" t="s">
        <v>0</v>
      </c>
      <c r="C34" s="23" t="s">
        <v>12</v>
      </c>
      <c r="D34" s="17" t="s">
        <v>68</v>
      </c>
      <c r="E34" s="17"/>
      <c r="F34" s="17"/>
      <c r="G34" s="17"/>
      <c r="H34" s="17"/>
      <c r="I34" s="17"/>
      <c r="J34" s="18"/>
    </row>
    <row r="35" spans="2:15">
      <c r="B35" s="23" t="s">
        <v>18</v>
      </c>
      <c r="C35" s="23" t="s">
        <v>47</v>
      </c>
      <c r="D35" s="17" t="s">
        <v>49</v>
      </c>
      <c r="E35" s="17"/>
      <c r="F35" s="17"/>
      <c r="G35" s="17"/>
      <c r="H35" s="17"/>
      <c r="I35" s="17"/>
      <c r="J35" s="18"/>
    </row>
    <row r="36" spans="2:15">
      <c r="B36" s="23" t="s">
        <v>7</v>
      </c>
      <c r="C36" s="23" t="s">
        <v>16</v>
      </c>
      <c r="D36" s="20" t="str">
        <f>IF(C36="(All)","ERROR! ALL Savings has been selected. Please select one of the following Savings from the dropdown GWh, MM Therms or MW","Please select the Savings Type you wish to visualize. Please be aware that selecting All will provide inaccurate data.")</f>
        <v>Please select the Savings Type you wish to visualize. Please be aware that selecting All will provide inaccurate data.</v>
      </c>
      <c r="E36" s="20"/>
      <c r="F36" s="20"/>
      <c r="G36" s="20"/>
      <c r="H36" s="20"/>
      <c r="I36" s="20"/>
      <c r="J36" s="21"/>
    </row>
    <row r="38" spans="2:15">
      <c r="B38" s="23"/>
      <c r="C38" s="23" t="s">
        <v>50</v>
      </c>
      <c r="D38" s="23"/>
      <c r="E38" s="23"/>
      <c r="F38" s="23"/>
      <c r="G38" s="23"/>
      <c r="H38" s="23"/>
      <c r="I38" s="23"/>
      <c r="J38" s="23"/>
      <c r="K38"/>
      <c r="L38"/>
      <c r="M38"/>
      <c r="N38"/>
      <c r="O38"/>
    </row>
    <row r="39" spans="2:15" s="24" customFormat="1" ht="45">
      <c r="B39" s="28" t="s">
        <v>51</v>
      </c>
      <c r="C39" s="28" t="s">
        <v>43</v>
      </c>
      <c r="D39" s="28" t="s">
        <v>41</v>
      </c>
      <c r="E39" s="28" t="s">
        <v>44</v>
      </c>
      <c r="F39" s="28" t="s">
        <v>40</v>
      </c>
      <c r="G39" s="28" t="s">
        <v>27</v>
      </c>
      <c r="H39" s="28" t="s">
        <v>69</v>
      </c>
      <c r="I39" s="28" t="s">
        <v>42</v>
      </c>
      <c r="J39" s="28" t="s">
        <v>52</v>
      </c>
      <c r="K39"/>
      <c r="L39"/>
      <c r="M39"/>
      <c r="N39"/>
      <c r="O39"/>
    </row>
    <row r="40" spans="2:15">
      <c r="B40" s="23" t="s">
        <v>53</v>
      </c>
      <c r="C40" s="22">
        <v>0.35431062029658278</v>
      </c>
      <c r="D40" s="22">
        <v>0.33087073104082476</v>
      </c>
      <c r="E40" s="22">
        <v>0.402906686675788</v>
      </c>
      <c r="F40" s="22">
        <v>0</v>
      </c>
      <c r="G40" s="22">
        <v>0</v>
      </c>
      <c r="H40" s="22">
        <v>0.51326819593111883</v>
      </c>
      <c r="I40" s="22">
        <v>0</v>
      </c>
      <c r="J40" s="22">
        <v>1.6013562339443146</v>
      </c>
      <c r="K40"/>
      <c r="L40"/>
      <c r="M40"/>
      <c r="N40"/>
      <c r="O40"/>
    </row>
    <row r="41" spans="2:15">
      <c r="B41" s="23" t="s">
        <v>54</v>
      </c>
      <c r="C41" s="22">
        <v>0.4003022325370364</v>
      </c>
      <c r="D41" s="22">
        <v>0.33301284622004568</v>
      </c>
      <c r="E41" s="22">
        <v>0.46023090612493572</v>
      </c>
      <c r="F41" s="22">
        <v>1.2973065233055005E-2</v>
      </c>
      <c r="G41" s="22">
        <v>0</v>
      </c>
      <c r="H41" s="22">
        <v>0.53482828137310767</v>
      </c>
      <c r="I41" s="22">
        <v>0.19857752970533527</v>
      </c>
      <c r="J41" s="22">
        <v>1.939924861193516</v>
      </c>
      <c r="K41"/>
      <c r="L41"/>
      <c r="M41"/>
      <c r="N41"/>
      <c r="O41"/>
    </row>
    <row r="42" spans="2:15">
      <c r="B42" s="23" t="s">
        <v>55</v>
      </c>
      <c r="C42" s="22">
        <v>0.45054406441147749</v>
      </c>
      <c r="D42" s="22">
        <v>0.333693034088685</v>
      </c>
      <c r="E42" s="22">
        <v>0.52484490119540084</v>
      </c>
      <c r="F42" s="22">
        <v>2.5857248886703675E-2</v>
      </c>
      <c r="G42" s="22">
        <v>0</v>
      </c>
      <c r="H42" s="22">
        <v>0.55478315391221056</v>
      </c>
      <c r="I42" s="22">
        <v>0.20369539706880008</v>
      </c>
      <c r="J42" s="22">
        <v>2.0934177995632779</v>
      </c>
      <c r="K42"/>
      <c r="L42"/>
      <c r="M42"/>
      <c r="N42"/>
      <c r="O42"/>
    </row>
    <row r="43" spans="2:15">
      <c r="B43" s="23" t="s">
        <v>56</v>
      </c>
      <c r="C43" s="22">
        <v>0.50867652536675678</v>
      </c>
      <c r="D43" s="22">
        <v>0.33517784950295465</v>
      </c>
      <c r="E43" s="22">
        <v>0.5980662852543237</v>
      </c>
      <c r="F43" s="22">
        <v>3.875420512924091E-2</v>
      </c>
      <c r="G43" s="22">
        <v>0</v>
      </c>
      <c r="H43" s="22">
        <v>0.57715477995192455</v>
      </c>
      <c r="I43" s="22">
        <v>0.20961408488882594</v>
      </c>
      <c r="J43" s="22">
        <v>2.2674437300940262</v>
      </c>
      <c r="K43"/>
      <c r="L43"/>
      <c r="M43"/>
      <c r="N43"/>
      <c r="O43"/>
    </row>
    <row r="44" spans="2:15">
      <c r="B44" s="23" t="s">
        <v>57</v>
      </c>
      <c r="C44" s="22">
        <v>0.57425836870496305</v>
      </c>
      <c r="D44" s="22">
        <v>0.33658616202609676</v>
      </c>
      <c r="E44" s="22">
        <v>0.6811524640862151</v>
      </c>
      <c r="F44" s="22">
        <v>5.1606907751984579E-2</v>
      </c>
      <c r="G44" s="22">
        <v>0</v>
      </c>
      <c r="H44" s="22">
        <v>0.60039227914836135</v>
      </c>
      <c r="I44" s="22">
        <v>0.21572026112747433</v>
      </c>
      <c r="J44" s="22">
        <v>2.4597164428450951</v>
      </c>
      <c r="K44"/>
      <c r="L44"/>
      <c r="M44"/>
      <c r="N44"/>
      <c r="O44"/>
    </row>
    <row r="45" spans="2:15">
      <c r="B45" s="23" t="s">
        <v>58</v>
      </c>
      <c r="C45" s="22">
        <v>0.64708479069786773</v>
      </c>
      <c r="D45" s="22">
        <v>0.33728813455620232</v>
      </c>
      <c r="E45" s="22">
        <v>0.77591344556050879</v>
      </c>
      <c r="F45" s="22">
        <v>6.4267570033951532E-2</v>
      </c>
      <c r="G45" s="22">
        <v>0</v>
      </c>
      <c r="H45" s="22">
        <v>0.62369628906282326</v>
      </c>
      <c r="I45" s="22">
        <v>0.22168054425027187</v>
      </c>
      <c r="J45" s="22">
        <v>2.6699307741616258</v>
      </c>
      <c r="K45"/>
      <c r="L45"/>
      <c r="M45"/>
      <c r="N45"/>
      <c r="O45"/>
    </row>
    <row r="46" spans="2:15">
      <c r="B46" s="23" t="s">
        <v>59</v>
      </c>
      <c r="C46" s="22">
        <v>0.72924398256077072</v>
      </c>
      <c r="D46" s="22">
        <v>0.33810879638658031</v>
      </c>
      <c r="E46" s="22">
        <v>0.88399804561282791</v>
      </c>
      <c r="F46" s="22">
        <v>7.684575843358786E-2</v>
      </c>
      <c r="G46" s="22">
        <v>0</v>
      </c>
      <c r="H46" s="22">
        <v>0.64805990648554723</v>
      </c>
      <c r="I46" s="22">
        <v>0.22784422700257234</v>
      </c>
      <c r="J46" s="22">
        <v>2.9041007164818868</v>
      </c>
      <c r="K46"/>
      <c r="L46"/>
      <c r="M46"/>
      <c r="N46"/>
      <c r="O46"/>
    </row>
    <row r="47" spans="2:15">
      <c r="B47" s="23" t="s">
        <v>60</v>
      </c>
      <c r="C47" s="22">
        <v>0.82179854751039239</v>
      </c>
      <c r="D47" s="22">
        <v>0.33898931128136101</v>
      </c>
      <c r="E47" s="22">
        <v>1.0070227534431373</v>
      </c>
      <c r="F47" s="22">
        <v>8.9374023254441812E-2</v>
      </c>
      <c r="G47" s="22">
        <v>0</v>
      </c>
      <c r="H47" s="22">
        <v>0.67326769706002521</v>
      </c>
      <c r="I47" s="22">
        <v>0.23414085678059199</v>
      </c>
      <c r="J47" s="22">
        <v>3.1645931893299495</v>
      </c>
      <c r="K47"/>
      <c r="L47"/>
      <c r="M47"/>
      <c r="N47"/>
      <c r="O47"/>
    </row>
    <row r="48" spans="2:15">
      <c r="B48" s="23" t="s">
        <v>61</v>
      </c>
      <c r="C48" s="22">
        <v>0.92510281346309975</v>
      </c>
      <c r="D48" s="22">
        <v>0.33957117430571016</v>
      </c>
      <c r="E48" s="22">
        <v>1.1468288134732185</v>
      </c>
      <c r="F48" s="22">
        <v>0.10176960798021881</v>
      </c>
      <c r="G48" s="22">
        <v>0</v>
      </c>
      <c r="H48" s="22">
        <v>0.69855660010677312</v>
      </c>
      <c r="I48" s="22">
        <v>0.24031035889678048</v>
      </c>
      <c r="J48" s="22">
        <v>3.4521393682258008</v>
      </c>
      <c r="K48"/>
      <c r="L48"/>
      <c r="M48"/>
      <c r="N48"/>
      <c r="O48"/>
    </row>
    <row r="49" spans="2:15">
      <c r="B49" s="23" t="s">
        <v>62</v>
      </c>
      <c r="C49" s="22">
        <v>1.04250066441985</v>
      </c>
      <c r="D49" s="22">
        <v>0.3403435239287349</v>
      </c>
      <c r="E49" s="22">
        <v>1.3057744208394513</v>
      </c>
      <c r="F49" s="22">
        <v>0.11414462075006322</v>
      </c>
      <c r="G49" s="22">
        <v>0</v>
      </c>
      <c r="H49" s="22">
        <v>0.72558662531532903</v>
      </c>
      <c r="I49" s="22">
        <v>0.24691822494584106</v>
      </c>
      <c r="J49" s="22">
        <v>3.7752680801992695</v>
      </c>
      <c r="K49"/>
      <c r="L49"/>
      <c r="M49"/>
      <c r="N49"/>
      <c r="O49"/>
    </row>
    <row r="50" spans="2:15">
      <c r="B50" s="23" t="s">
        <v>63</v>
      </c>
      <c r="C50" s="22">
        <v>1.174208935679562</v>
      </c>
      <c r="D50" s="22">
        <v>0.34107350386880442</v>
      </c>
      <c r="E50" s="22">
        <v>1.4866336333941168</v>
      </c>
      <c r="F50" s="22">
        <v>0.1264327533809203</v>
      </c>
      <c r="G50" s="22">
        <v>0</v>
      </c>
      <c r="H50" s="22">
        <v>0.75321309368559375</v>
      </c>
      <c r="I50" s="22">
        <v>0.25355461848203265</v>
      </c>
      <c r="J50" s="22">
        <v>4.1351165384910296</v>
      </c>
      <c r="K50"/>
      <c r="L50"/>
      <c r="M50"/>
      <c r="N50"/>
      <c r="O50"/>
    </row>
    <row r="51" spans="2:15">
      <c r="B51" s="23" t="s">
        <v>64</v>
      </c>
      <c r="C51" s="22">
        <v>1.3224761754112522</v>
      </c>
      <c r="D51" s="22">
        <v>0.34176570150034469</v>
      </c>
      <c r="E51" s="22">
        <v>1.6924661561701826</v>
      </c>
      <c r="F51" s="22">
        <v>0.13864216706199933</v>
      </c>
      <c r="G51" s="22">
        <v>0</v>
      </c>
      <c r="H51" s="22">
        <v>0.78186078349290589</v>
      </c>
      <c r="I51" s="22">
        <v>0.26035542079093399</v>
      </c>
      <c r="J51" s="22">
        <v>4.5375664044276185</v>
      </c>
      <c r="K51"/>
      <c r="L51"/>
      <c r="M51"/>
      <c r="N51"/>
      <c r="O51"/>
    </row>
    <row r="52" spans="2:15">
      <c r="B52" s="23" t="s">
        <v>65</v>
      </c>
      <c r="C52" s="22">
        <v>1.489483815952295</v>
      </c>
      <c r="D52" s="22">
        <v>0.34243792877128415</v>
      </c>
      <c r="E52" s="22">
        <v>1.9267308217747088</v>
      </c>
      <c r="F52" s="22">
        <v>0.15077107790546862</v>
      </c>
      <c r="G52" s="22">
        <v>0</v>
      </c>
      <c r="H52" s="22">
        <v>0.81162770052324562</v>
      </c>
      <c r="I52" s="22">
        <v>0.26734263317481033</v>
      </c>
      <c r="J52" s="22">
        <v>4.9883939781018123</v>
      </c>
      <c r="K52"/>
      <c r="L52"/>
      <c r="M52"/>
      <c r="N52"/>
      <c r="O52"/>
    </row>
  </sheetData>
  <mergeCells count="2">
    <mergeCell ref="B1:J1"/>
    <mergeCell ref="B3:J3"/>
  </mergeCells>
  <conditionalFormatting sqref="D32">
    <cfRule type="expression" dxfId="188" priority="3">
      <formula>$C$33="(All)"</formula>
    </cfRule>
  </conditionalFormatting>
  <conditionalFormatting sqref="D36">
    <cfRule type="expression" dxfId="187" priority="1">
      <formula>$C$33="(All)"</formula>
    </cfRule>
  </conditionalFormatting>
  <pageMargins left="0.7" right="0.7" top="0.75" bottom="0.75" header="0.3" footer="0.3"/>
  <pageSetup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B1:T52"/>
  <sheetViews>
    <sheetView zoomScale="70" zoomScaleNormal="70" workbookViewId="0">
      <selection activeCell="C32" sqref="C32"/>
    </sheetView>
  </sheetViews>
  <sheetFormatPr defaultColWidth="10.28515625" defaultRowHeight="15"/>
  <cols>
    <col min="1" max="1" width="4.140625" style="1" customWidth="1"/>
    <col min="2" max="2" width="18.7109375" style="1" customWidth="1"/>
    <col min="3" max="3" width="31" style="1" customWidth="1"/>
    <col min="4" max="4" width="15.28515625" style="1" customWidth="1"/>
    <col min="5" max="5" width="16.5703125" style="1" customWidth="1"/>
    <col min="6" max="6" width="14.7109375" style="1" customWidth="1"/>
    <col min="7" max="7" width="13.28515625" style="1" customWidth="1"/>
    <col min="8" max="8" width="12.7109375" style="1" customWidth="1"/>
    <col min="9" max="9" width="13.28515625" style="1" customWidth="1"/>
    <col min="10" max="10" width="16.7109375" style="1" customWidth="1"/>
    <col min="11" max="11" width="11.5703125" style="1" customWidth="1"/>
    <col min="12" max="12" width="17.140625" style="1" customWidth="1"/>
    <col min="13" max="13" width="14.42578125" style="1" customWidth="1"/>
    <col min="14" max="14" width="16.85546875" style="1" customWidth="1"/>
    <col min="15" max="15" width="13.28515625" style="1" customWidth="1"/>
    <col min="16" max="16" width="13" style="1" customWidth="1"/>
    <col min="17" max="17" width="16.7109375" style="1" bestFit="1" customWidth="1"/>
    <col min="18" max="21" width="13" style="1" customWidth="1"/>
    <col min="22" max="16384" width="10.28515625" style="1"/>
  </cols>
  <sheetData>
    <row r="1" spans="2:20" ht="21">
      <c r="B1" s="32" t="s">
        <v>78</v>
      </c>
      <c r="C1" s="32"/>
      <c r="D1" s="32"/>
      <c r="E1" s="32"/>
      <c r="F1" s="32"/>
      <c r="G1" s="32"/>
      <c r="H1" s="32"/>
      <c r="I1" s="32"/>
      <c r="J1" s="32"/>
      <c r="K1" s="8"/>
      <c r="L1" s="8"/>
      <c r="M1" s="8"/>
      <c r="N1" s="8"/>
      <c r="O1" s="8"/>
      <c r="P1" s="19"/>
      <c r="Q1" s="19"/>
      <c r="R1" s="8"/>
      <c r="S1" s="8"/>
      <c r="T1" s="8"/>
    </row>
    <row r="2" spans="2:20" ht="7.5" customHeight="1" thickBot="1">
      <c r="C2" s="4"/>
      <c r="K2" s="8"/>
      <c r="L2" s="8"/>
      <c r="M2" s="8"/>
      <c r="N2" s="8"/>
      <c r="O2" s="8"/>
      <c r="P2" s="19"/>
      <c r="Q2" s="19"/>
      <c r="R2" s="8"/>
      <c r="S2" s="8"/>
      <c r="T2" s="8"/>
    </row>
    <row r="3" spans="2:20" ht="18.75">
      <c r="B3" s="33" t="str">
        <f>L3</f>
        <v>Cumulative Market Potential for All territories in All Building Type(s), for Com Sector(s) in Reference Scenario - Gas Energy (MMTherm/year)</v>
      </c>
      <c r="C3" s="34"/>
      <c r="D3" s="34"/>
      <c r="E3" s="34"/>
      <c r="F3" s="34"/>
      <c r="G3" s="34"/>
      <c r="H3" s="34"/>
      <c r="I3" s="34"/>
      <c r="J3" s="35"/>
      <c r="K3" s="8"/>
      <c r="L3" s="8" t="str">
        <f>IF(AND(C32="(All)", C36 = "(All)"),L4, IF(C32="(All)",L5, IF(C36="(All)",L6, IF(C33="(All)",L7,L8))))</f>
        <v>Cumulative Market Potential for All territories in All Building Type(s), for Com Sector(s) in Reference Scenario - Gas Energy (MMTherm/year)</v>
      </c>
      <c r="M3" s="8"/>
      <c r="N3" s="8"/>
      <c r="O3" s="8"/>
      <c r="P3" s="19"/>
      <c r="Q3" s="19"/>
      <c r="R3" s="8"/>
      <c r="S3" s="8"/>
      <c r="T3" s="8"/>
    </row>
    <row r="4" spans="2:20">
      <c r="B4" s="9"/>
      <c r="C4" s="3"/>
      <c r="D4" s="3"/>
      <c r="E4" s="3"/>
      <c r="F4" s="3"/>
      <c r="G4" s="3"/>
      <c r="H4" s="3"/>
      <c r="I4" s="3"/>
      <c r="J4" s="10"/>
      <c r="K4" s="8"/>
      <c r="L4" s="8" t="s">
        <v>72</v>
      </c>
      <c r="M4" s="8"/>
      <c r="N4" s="8"/>
      <c r="O4" s="8"/>
      <c r="P4" s="19"/>
      <c r="Q4" s="19"/>
      <c r="R4" s="8"/>
      <c r="S4" s="8"/>
      <c r="T4" s="8"/>
    </row>
    <row r="5" spans="2:20">
      <c r="B5" s="9"/>
      <c r="C5" s="3"/>
      <c r="D5" s="3"/>
      <c r="E5" s="3"/>
      <c r="F5" s="3"/>
      <c r="G5" s="3"/>
      <c r="H5" s="3"/>
      <c r="I5" s="3"/>
      <c r="J5" s="10"/>
      <c r="K5" s="8"/>
      <c r="L5" s="8" t="s">
        <v>71</v>
      </c>
      <c r="M5" s="8"/>
      <c r="N5" s="8"/>
      <c r="O5" s="8"/>
      <c r="P5" s="19"/>
      <c r="Q5" s="19"/>
      <c r="R5" s="8"/>
      <c r="S5" s="8"/>
      <c r="T5" s="8"/>
    </row>
    <row r="6" spans="2:20">
      <c r="B6" s="9"/>
      <c r="C6" s="3"/>
      <c r="D6" s="3"/>
      <c r="E6" s="3"/>
      <c r="F6" s="3"/>
      <c r="G6" s="3"/>
      <c r="H6" s="3"/>
      <c r="I6" s="3"/>
      <c r="J6" s="10"/>
      <c r="K6" s="8"/>
      <c r="L6" s="8" t="s">
        <v>46</v>
      </c>
      <c r="M6" s="8"/>
      <c r="N6" s="8"/>
      <c r="O6" s="8"/>
      <c r="P6" s="19"/>
      <c r="Q6" s="19"/>
      <c r="R6" s="8"/>
      <c r="S6" s="8"/>
      <c r="T6" s="8"/>
    </row>
    <row r="7" spans="2:20">
      <c r="B7" s="9"/>
      <c r="C7" s="3"/>
      <c r="D7" s="3"/>
      <c r="E7" s="3"/>
      <c r="F7" s="3"/>
      <c r="G7" s="3"/>
      <c r="H7" s="3"/>
      <c r="I7" s="3"/>
      <c r="J7" s="10"/>
      <c r="K7" s="8"/>
      <c r="L7" s="8" t="str">
        <f>CONCATENATE("Cumulative Market Potential for All territories in ",$L$12," Building Type(s), for ", $L$11," Sector(s) in ", $L$9, " Scenario - ",$L$13)</f>
        <v>Cumulative Market Potential for All territories in All Building Type(s), for Com Sector(s) in Reference Scenario - Gas Energy (MMTherm/year)</v>
      </c>
      <c r="M7" s="8"/>
      <c r="N7" s="8"/>
      <c r="O7" s="8"/>
      <c r="P7" s="19"/>
      <c r="Q7" s="19"/>
      <c r="R7" s="8"/>
      <c r="S7" s="8"/>
      <c r="T7" s="8"/>
    </row>
    <row r="8" spans="2:20">
      <c r="B8" s="9"/>
      <c r="C8" s="3"/>
      <c r="D8" s="3"/>
      <c r="E8" s="3"/>
      <c r="F8" s="3"/>
      <c r="G8" s="3"/>
      <c r="H8" s="3"/>
      <c r="I8" s="3"/>
      <c r="J8" s="10"/>
      <c r="K8" s="8"/>
      <c r="L8" s="8" t="str">
        <f>CONCATENATE("Cumulative Market Potential for ",$L$10," territory in ",$L$12," Building Type(s), for ", $L$11," Sector(s) in ", $L$9, " Scenario - ",$L$13)</f>
        <v>Cumulative Market Potential for All territory in All Building Type(s), for Com Sector(s) in Reference Scenario - Gas Energy (MMTherm/year)</v>
      </c>
      <c r="M8" s="8"/>
      <c r="N8" s="8"/>
      <c r="O8" s="8"/>
      <c r="P8" s="19"/>
      <c r="Q8" s="19"/>
      <c r="R8" s="8"/>
      <c r="S8" s="8"/>
      <c r="T8" s="8"/>
    </row>
    <row r="9" spans="2:20">
      <c r="B9" s="9"/>
      <c r="C9" s="3"/>
      <c r="D9" s="3"/>
      <c r="E9" s="3"/>
      <c r="F9" s="3"/>
      <c r="G9" s="3"/>
      <c r="H9" s="3"/>
      <c r="I9" s="3"/>
      <c r="J9" s="10"/>
      <c r="K9" s="8" t="s">
        <v>73</v>
      </c>
      <c r="L9" s="8" t="str">
        <f>IF(C32="(All)","All",C32)</f>
        <v>Reference</v>
      </c>
      <c r="M9" s="8"/>
      <c r="N9" s="8"/>
      <c r="O9" s="8"/>
      <c r="P9" s="19"/>
      <c r="Q9" s="19"/>
      <c r="R9" s="8"/>
      <c r="S9" s="8"/>
      <c r="T9" s="8"/>
    </row>
    <row r="10" spans="2:20">
      <c r="B10" s="9"/>
      <c r="C10" s="3"/>
      <c r="D10" s="3"/>
      <c r="E10" s="3"/>
      <c r="F10" s="3"/>
      <c r="G10" s="3"/>
      <c r="H10" s="3"/>
      <c r="I10" s="3"/>
      <c r="J10" s="10"/>
      <c r="K10" s="8" t="s">
        <v>74</v>
      </c>
      <c r="L10" s="8" t="str">
        <f t="shared" ref="L10:L13" si="0">IF(C33="(All)","All",C33)</f>
        <v>All</v>
      </c>
      <c r="M10" s="8"/>
      <c r="N10" s="8"/>
      <c r="O10" s="8"/>
      <c r="P10" s="19"/>
      <c r="Q10" s="19"/>
      <c r="R10" s="8"/>
      <c r="S10" s="8"/>
      <c r="T10" s="8"/>
    </row>
    <row r="11" spans="2:20">
      <c r="B11" s="9"/>
      <c r="C11" s="3"/>
      <c r="D11" s="3"/>
      <c r="E11" s="3"/>
      <c r="F11" s="3"/>
      <c r="G11" s="3"/>
      <c r="H11" s="3"/>
      <c r="I11" s="3"/>
      <c r="J11" s="10"/>
      <c r="K11" s="8" t="s">
        <v>75</v>
      </c>
      <c r="L11" s="8" t="str">
        <f t="shared" si="0"/>
        <v>Com</v>
      </c>
      <c r="M11" s="8"/>
      <c r="N11" s="8"/>
      <c r="O11" s="8"/>
      <c r="P11" s="19"/>
      <c r="Q11" s="19"/>
      <c r="R11" s="8"/>
      <c r="S11" s="8"/>
      <c r="T11" s="8"/>
    </row>
    <row r="12" spans="2:20">
      <c r="B12" s="9"/>
      <c r="C12" s="3"/>
      <c r="D12" s="3"/>
      <c r="E12" s="3"/>
      <c r="F12" s="3"/>
      <c r="G12" s="3"/>
      <c r="H12" s="3"/>
      <c r="I12" s="3"/>
      <c r="J12" s="10"/>
      <c r="K12" s="8" t="s">
        <v>76</v>
      </c>
      <c r="L12" s="8" t="str">
        <f t="shared" si="0"/>
        <v>All</v>
      </c>
      <c r="M12" s="8"/>
      <c r="N12" s="8"/>
      <c r="O12" s="8"/>
      <c r="P12" s="19"/>
      <c r="Q12" s="19"/>
      <c r="R12" s="8"/>
      <c r="S12" s="8"/>
      <c r="T12" s="8"/>
    </row>
    <row r="13" spans="2:20">
      <c r="B13" s="9"/>
      <c r="C13" s="3"/>
      <c r="D13" s="3"/>
      <c r="E13" s="3"/>
      <c r="F13" s="3"/>
      <c r="G13" s="3"/>
      <c r="H13" s="3"/>
      <c r="I13" s="3"/>
      <c r="J13" s="10"/>
      <c r="K13" s="8" t="s">
        <v>77</v>
      </c>
      <c r="L13" s="8" t="str">
        <f t="shared" si="0"/>
        <v>Gas Energy (MMTherm/year)</v>
      </c>
      <c r="M13" s="8"/>
      <c r="N13" s="8"/>
      <c r="O13" s="8"/>
      <c r="P13" s="19"/>
      <c r="Q13" s="19"/>
      <c r="R13" s="8"/>
      <c r="S13" s="8"/>
      <c r="T13" s="8"/>
    </row>
    <row r="14" spans="2:20">
      <c r="B14" s="9"/>
      <c r="C14" s="3"/>
      <c r="D14" s="3"/>
      <c r="E14" s="3"/>
      <c r="F14" s="3"/>
      <c r="G14" s="3"/>
      <c r="H14" s="3"/>
      <c r="I14" s="3"/>
      <c r="J14" s="10"/>
      <c r="K14" s="8"/>
      <c r="L14" s="8"/>
      <c r="M14" s="8"/>
      <c r="N14" s="8"/>
      <c r="O14" s="8"/>
      <c r="P14" s="19"/>
      <c r="Q14" s="19"/>
      <c r="R14" s="8"/>
      <c r="S14" s="8"/>
      <c r="T14" s="8"/>
    </row>
    <row r="15" spans="2:20">
      <c r="B15" s="9"/>
      <c r="C15" s="3"/>
      <c r="D15" s="3"/>
      <c r="E15" s="3"/>
      <c r="F15" s="3"/>
      <c r="G15" s="3"/>
      <c r="H15" s="3"/>
      <c r="I15" s="3"/>
      <c r="J15" s="10"/>
      <c r="K15" s="8"/>
      <c r="L15" s="8"/>
      <c r="M15" s="8"/>
      <c r="N15" s="8"/>
      <c r="O15" s="8"/>
      <c r="P15" s="19"/>
      <c r="Q15" s="19"/>
      <c r="R15" s="8"/>
      <c r="S15" s="8"/>
      <c r="T15" s="8"/>
    </row>
    <row r="16" spans="2:20">
      <c r="B16" s="9"/>
      <c r="C16" s="3"/>
      <c r="D16" s="3"/>
      <c r="E16" s="3"/>
      <c r="F16" s="3"/>
      <c r="G16" s="3"/>
      <c r="H16" s="3"/>
      <c r="I16" s="3"/>
      <c r="J16" s="10"/>
      <c r="K16" s="19"/>
      <c r="L16" s="19"/>
      <c r="M16" s="19"/>
      <c r="N16" s="19"/>
      <c r="O16" s="19"/>
      <c r="P16" s="19"/>
      <c r="Q16" s="19"/>
      <c r="R16" s="8"/>
      <c r="S16" s="8"/>
      <c r="T16" s="8"/>
    </row>
    <row r="17" spans="2:20">
      <c r="B17" s="9"/>
      <c r="C17" s="3"/>
      <c r="D17" s="3"/>
      <c r="E17" s="3"/>
      <c r="F17" s="3"/>
      <c r="G17" s="3"/>
      <c r="H17" s="3"/>
      <c r="I17" s="3"/>
      <c r="J17" s="10"/>
      <c r="K17" s="19"/>
      <c r="L17" s="19"/>
      <c r="M17" s="19"/>
      <c r="N17" s="19"/>
      <c r="O17" s="19"/>
      <c r="P17" s="19"/>
      <c r="Q17" s="19"/>
      <c r="R17" s="8"/>
      <c r="S17" s="8"/>
      <c r="T17" s="8"/>
    </row>
    <row r="18" spans="2:20">
      <c r="B18" s="9"/>
      <c r="C18" s="3"/>
      <c r="D18" s="3"/>
      <c r="E18" s="3"/>
      <c r="F18" s="3"/>
      <c r="G18" s="3"/>
      <c r="H18" s="3"/>
      <c r="I18" s="3"/>
      <c r="J18" s="10"/>
      <c r="K18" s="19"/>
      <c r="L18" s="19"/>
      <c r="M18" s="19"/>
      <c r="N18" s="19"/>
      <c r="O18" s="19"/>
      <c r="P18" s="19"/>
      <c r="Q18" s="19"/>
      <c r="R18" s="8"/>
      <c r="S18" s="8"/>
      <c r="T18" s="8"/>
    </row>
    <row r="19" spans="2:20">
      <c r="B19" s="9"/>
      <c r="C19" s="3"/>
      <c r="D19" s="3"/>
      <c r="E19" s="3"/>
      <c r="F19" s="3"/>
      <c r="G19" s="3"/>
      <c r="H19" s="3"/>
      <c r="I19" s="3"/>
      <c r="J19" s="10"/>
      <c r="K19" s="19"/>
      <c r="L19" s="19"/>
      <c r="M19" s="19"/>
      <c r="N19" s="19"/>
      <c r="O19" s="19"/>
      <c r="P19" s="19"/>
      <c r="Q19" s="19"/>
      <c r="R19" s="2"/>
    </row>
    <row r="20" spans="2:20">
      <c r="B20" s="9"/>
      <c r="C20" s="3"/>
      <c r="D20" s="3"/>
      <c r="E20" s="3"/>
      <c r="F20" s="3"/>
      <c r="G20" s="3"/>
      <c r="H20" s="3"/>
      <c r="I20" s="3"/>
      <c r="J20" s="10"/>
      <c r="K20" s="19"/>
      <c r="L20" s="19"/>
      <c r="M20" s="19"/>
      <c r="N20" s="19"/>
      <c r="O20" s="19"/>
      <c r="P20" s="19"/>
      <c r="Q20" s="19"/>
      <c r="R20" s="2"/>
    </row>
    <row r="21" spans="2:20">
      <c r="B21" s="9"/>
      <c r="C21" s="3"/>
      <c r="D21" s="3"/>
      <c r="E21" s="3"/>
      <c r="F21" s="3"/>
      <c r="G21" s="3"/>
      <c r="H21" s="3"/>
      <c r="I21" s="3"/>
      <c r="J21" s="10"/>
      <c r="K21" s="19"/>
      <c r="L21" s="19"/>
      <c r="M21" s="19"/>
      <c r="N21" s="19"/>
      <c r="O21" s="19"/>
      <c r="P21" s="19"/>
      <c r="Q21" s="19"/>
      <c r="R21" s="2"/>
    </row>
    <row r="22" spans="2:20">
      <c r="B22" s="9"/>
      <c r="C22" s="3"/>
      <c r="D22" s="3"/>
      <c r="E22" s="3"/>
      <c r="F22" s="3"/>
      <c r="G22" s="3"/>
      <c r="H22" s="3"/>
      <c r="I22" s="3"/>
      <c r="J22" s="10"/>
      <c r="K22" s="19"/>
      <c r="L22" s="19"/>
      <c r="M22" s="19"/>
      <c r="N22" s="19"/>
      <c r="O22" s="19"/>
      <c r="P22" s="19"/>
      <c r="Q22" s="19"/>
    </row>
    <row r="23" spans="2:20">
      <c r="B23" s="9"/>
      <c r="C23" s="3"/>
      <c r="D23" s="3"/>
      <c r="E23" s="3"/>
      <c r="F23" s="3"/>
      <c r="G23" s="3"/>
      <c r="H23" s="3"/>
      <c r="I23" s="3"/>
      <c r="J23" s="10"/>
      <c r="K23" s="19"/>
      <c r="L23" s="19"/>
      <c r="M23" s="19"/>
      <c r="N23" s="19"/>
      <c r="O23" s="19"/>
      <c r="P23" s="19"/>
      <c r="Q23" s="19"/>
    </row>
    <row r="24" spans="2:20">
      <c r="B24" s="9"/>
      <c r="C24" s="3"/>
      <c r="D24" s="3"/>
      <c r="E24" s="3"/>
      <c r="F24" s="3"/>
      <c r="G24" s="3"/>
      <c r="H24" s="3"/>
      <c r="I24" s="3"/>
      <c r="J24" s="10"/>
      <c r="K24" s="19"/>
      <c r="L24" s="19"/>
      <c r="M24" s="19"/>
      <c r="N24" s="19"/>
      <c r="O24" s="19"/>
      <c r="P24" s="19"/>
      <c r="Q24" s="19"/>
    </row>
    <row r="25" spans="2:20">
      <c r="B25" s="9"/>
      <c r="C25" s="3"/>
      <c r="D25" s="3"/>
      <c r="E25" s="3"/>
      <c r="F25" s="3"/>
      <c r="G25" s="3"/>
      <c r="H25" s="3"/>
      <c r="I25" s="3"/>
      <c r="J25" s="10"/>
      <c r="K25" s="19"/>
      <c r="L25" s="19"/>
      <c r="M25" s="19"/>
      <c r="N25" s="19"/>
      <c r="O25" s="19"/>
      <c r="P25" s="19"/>
      <c r="Q25" s="19"/>
    </row>
    <row r="26" spans="2:20">
      <c r="B26" s="9"/>
      <c r="C26" s="3"/>
      <c r="D26" s="3"/>
      <c r="E26" s="3"/>
      <c r="F26" s="3"/>
      <c r="G26" s="3"/>
      <c r="H26" s="3"/>
      <c r="I26" s="3"/>
      <c r="J26" s="10"/>
      <c r="K26" s="19"/>
      <c r="L26" s="19"/>
      <c r="M26" s="19"/>
      <c r="N26" s="19"/>
      <c r="O26" s="19"/>
      <c r="P26" s="19"/>
      <c r="Q26" s="19"/>
    </row>
    <row r="27" spans="2:20">
      <c r="B27" s="9"/>
      <c r="C27" s="3"/>
      <c r="D27" s="3"/>
      <c r="E27" s="3"/>
      <c r="F27" s="3"/>
      <c r="G27" s="3"/>
      <c r="H27" s="3"/>
      <c r="I27" s="3"/>
      <c r="J27" s="10"/>
      <c r="K27" s="19"/>
      <c r="L27" s="19"/>
      <c r="M27" s="19"/>
      <c r="N27" s="19"/>
      <c r="O27" s="19"/>
      <c r="P27" s="19"/>
      <c r="Q27" s="19"/>
    </row>
    <row r="28" spans="2:20" ht="15.75" thickBot="1">
      <c r="B28" s="11"/>
      <c r="C28" s="12"/>
      <c r="D28" s="12"/>
      <c r="E28" s="12"/>
      <c r="F28" s="12"/>
      <c r="G28" s="12"/>
      <c r="H28" s="12"/>
      <c r="I28" s="12"/>
      <c r="J28" s="13"/>
      <c r="K28" s="19"/>
      <c r="L28" s="19"/>
      <c r="M28" s="19"/>
      <c r="N28" s="19"/>
      <c r="O28" s="19"/>
      <c r="P28" s="19"/>
      <c r="Q28" s="19"/>
    </row>
    <row r="29" spans="2:20">
      <c r="K29" s="19"/>
      <c r="L29" s="19"/>
      <c r="M29" s="19"/>
      <c r="N29" s="19"/>
      <c r="O29" s="19"/>
      <c r="P29" s="19"/>
      <c r="Q29" s="19"/>
    </row>
    <row r="30" spans="2:20">
      <c r="K30" s="19"/>
      <c r="L30" s="19"/>
      <c r="M30" s="19"/>
      <c r="N30" s="19"/>
      <c r="O30" s="19"/>
      <c r="P30" s="19"/>
      <c r="Q30" s="19"/>
    </row>
    <row r="31" spans="2:20">
      <c r="B31" s="14" t="s">
        <v>17</v>
      </c>
      <c r="C31" s="15"/>
      <c r="D31" s="15"/>
      <c r="E31" s="15"/>
      <c r="F31" s="15"/>
      <c r="G31" s="15"/>
      <c r="H31" s="15"/>
      <c r="I31" s="15"/>
      <c r="J31" s="16"/>
      <c r="K31" s="19"/>
      <c r="L31" s="19"/>
      <c r="M31" s="19"/>
      <c r="N31" s="19"/>
      <c r="O31" s="19"/>
      <c r="P31" s="19"/>
      <c r="Q31" s="19"/>
    </row>
    <row r="32" spans="2:20">
      <c r="B32" s="23" t="s">
        <v>8</v>
      </c>
      <c r="C32" s="23" t="s">
        <v>22</v>
      </c>
      <c r="D32" s="17" t="str">
        <f>IF(C32="(All)","ERROR! ALL Scenarios has been selected. Please select one of the following Scenarios from the dropdown: Reference or Aggressive","Please select the Scenario you wish to visualize. Please be aware that selecting All will provide inaccurate data.")</f>
        <v>Please select the Scenario you wish to visualize. Please be aware that selecting All will provide inaccurate data.</v>
      </c>
      <c r="E32" s="17"/>
      <c r="F32" s="17"/>
      <c r="G32" s="17"/>
      <c r="H32" s="17"/>
      <c r="I32" s="17"/>
      <c r="J32" s="18"/>
      <c r="K32" s="19"/>
      <c r="L32" s="19"/>
      <c r="M32" s="19"/>
      <c r="N32" s="19"/>
      <c r="O32" s="19"/>
      <c r="P32" s="19"/>
      <c r="Q32" s="19"/>
    </row>
    <row r="33" spans="2:15">
      <c r="B33" s="23" t="s">
        <v>11</v>
      </c>
      <c r="C33" s="23" t="s">
        <v>47</v>
      </c>
      <c r="D33" s="17" t="s">
        <v>48</v>
      </c>
      <c r="E33" s="17"/>
      <c r="F33" s="17"/>
      <c r="G33" s="17"/>
      <c r="H33" s="17"/>
      <c r="I33" s="17"/>
      <c r="J33" s="18"/>
    </row>
    <row r="34" spans="2:15">
      <c r="B34" s="23" t="s">
        <v>0</v>
      </c>
      <c r="C34" s="23" t="s">
        <v>12</v>
      </c>
      <c r="D34" s="17" t="s">
        <v>68</v>
      </c>
      <c r="E34" s="17"/>
      <c r="F34" s="17"/>
      <c r="G34" s="17"/>
      <c r="H34" s="17"/>
      <c r="I34" s="17"/>
      <c r="J34" s="18"/>
    </row>
    <row r="35" spans="2:15">
      <c r="B35" s="23" t="s">
        <v>18</v>
      </c>
      <c r="C35" s="23" t="s">
        <v>47</v>
      </c>
      <c r="D35" s="17" t="s">
        <v>49</v>
      </c>
      <c r="E35" s="17"/>
      <c r="F35" s="17"/>
      <c r="G35" s="17"/>
      <c r="H35" s="17"/>
      <c r="I35" s="17"/>
      <c r="J35" s="18"/>
    </row>
    <row r="36" spans="2:15">
      <c r="B36" s="23" t="s">
        <v>7</v>
      </c>
      <c r="C36" s="23" t="s">
        <v>16</v>
      </c>
      <c r="D36" s="20" t="str">
        <f>IF(C36="(All)","ERROR! ALL Savings has been selected. Please select one of the following Savings from the dropdown GWh, MM Therms or MW","Please select the Savings Type you wish to visualize. Please be aware that selecting All will provide inaccurate data.")</f>
        <v>Please select the Savings Type you wish to visualize. Please be aware that selecting All will provide inaccurate data.</v>
      </c>
      <c r="E36" s="20"/>
      <c r="F36" s="20"/>
      <c r="G36" s="20"/>
      <c r="H36" s="20"/>
      <c r="I36" s="20"/>
      <c r="J36" s="21"/>
    </row>
    <row r="38" spans="2:15">
      <c r="B38" s="23"/>
      <c r="C38" s="23" t="s">
        <v>50</v>
      </c>
      <c r="D38" s="23"/>
      <c r="E38" s="23"/>
      <c r="F38" s="23"/>
      <c r="G38" s="23"/>
      <c r="H38" s="23"/>
      <c r="I38" s="23"/>
      <c r="J38" s="23"/>
      <c r="K38"/>
      <c r="L38"/>
      <c r="M38"/>
      <c r="N38"/>
      <c r="O38"/>
    </row>
    <row r="39" spans="2:15" s="24" customFormat="1" ht="45">
      <c r="B39" s="28" t="s">
        <v>51</v>
      </c>
      <c r="C39" s="28" t="s">
        <v>43</v>
      </c>
      <c r="D39" s="28" t="s">
        <v>41</v>
      </c>
      <c r="E39" s="28" t="s">
        <v>44</v>
      </c>
      <c r="F39" s="28" t="s">
        <v>40</v>
      </c>
      <c r="G39" s="28" t="s">
        <v>27</v>
      </c>
      <c r="H39" s="28" t="s">
        <v>69</v>
      </c>
      <c r="I39" s="28" t="s">
        <v>42</v>
      </c>
      <c r="J39" s="28" t="s">
        <v>52</v>
      </c>
      <c r="K39"/>
      <c r="L39"/>
      <c r="M39"/>
      <c r="N39"/>
      <c r="O39"/>
    </row>
    <row r="40" spans="2:15">
      <c r="B40" s="23" t="s">
        <v>53</v>
      </c>
      <c r="C40" s="22">
        <v>0.35431062029658272</v>
      </c>
      <c r="D40" s="22">
        <v>0.33087073104082476</v>
      </c>
      <c r="E40" s="22">
        <v>0.40290668667578794</v>
      </c>
      <c r="F40" s="22">
        <v>0</v>
      </c>
      <c r="G40" s="22">
        <v>0</v>
      </c>
      <c r="H40" s="22">
        <v>0.51326819593111883</v>
      </c>
      <c r="I40" s="22">
        <v>0</v>
      </c>
      <c r="J40" s="22">
        <v>1.6013562339443141</v>
      </c>
      <c r="K40"/>
      <c r="L40"/>
      <c r="M40"/>
      <c r="N40"/>
      <c r="O40"/>
    </row>
    <row r="41" spans="2:15">
      <c r="B41" s="23" t="s">
        <v>54</v>
      </c>
      <c r="C41" s="22">
        <v>0.75461285283361923</v>
      </c>
      <c r="D41" s="22">
        <v>0.66388357726087044</v>
      </c>
      <c r="E41" s="22">
        <v>0.86313759280072366</v>
      </c>
      <c r="F41" s="22">
        <v>1.2973065233055005E-2</v>
      </c>
      <c r="G41" s="22">
        <v>0</v>
      </c>
      <c r="H41" s="22">
        <v>1.0480964773042265</v>
      </c>
      <c r="I41" s="22">
        <v>0.19857752970533527</v>
      </c>
      <c r="J41" s="22">
        <v>3.5412810951378302</v>
      </c>
      <c r="K41"/>
      <c r="L41"/>
      <c r="M41"/>
      <c r="N41"/>
      <c r="O41"/>
    </row>
    <row r="42" spans="2:15">
      <c r="B42" s="23" t="s">
        <v>55</v>
      </c>
      <c r="C42" s="22">
        <v>1.2051569172450967</v>
      </c>
      <c r="D42" s="22">
        <v>0.66670588030873057</v>
      </c>
      <c r="E42" s="22">
        <v>1.3879824939961247</v>
      </c>
      <c r="F42" s="22">
        <v>3.883031411975868E-2</v>
      </c>
      <c r="G42" s="22">
        <v>0</v>
      </c>
      <c r="H42" s="22">
        <v>1.6028796312164373</v>
      </c>
      <c r="I42" s="22">
        <v>0.40227292677413534</v>
      </c>
      <c r="J42" s="22">
        <v>5.3038281636602829</v>
      </c>
      <c r="K42"/>
      <c r="L42"/>
      <c r="M42"/>
      <c r="N42"/>
      <c r="O42"/>
    </row>
    <row r="43" spans="2:15">
      <c r="B43" s="23" t="s">
        <v>56</v>
      </c>
      <c r="C43" s="22">
        <v>1.7138334426118536</v>
      </c>
      <c r="D43" s="22">
        <v>0.66887088359163971</v>
      </c>
      <c r="E43" s="22">
        <v>1.986048779250448</v>
      </c>
      <c r="F43" s="22">
        <v>6.4611454015944592E-2</v>
      </c>
      <c r="G43" s="22">
        <v>0</v>
      </c>
      <c r="H43" s="22">
        <v>2.1800344111683621</v>
      </c>
      <c r="I43" s="22">
        <v>0.61188701166296133</v>
      </c>
      <c r="J43" s="22">
        <v>7.2252859823012088</v>
      </c>
      <c r="K43"/>
      <c r="L43"/>
      <c r="M43"/>
      <c r="N43"/>
      <c r="O43"/>
    </row>
    <row r="44" spans="2:15">
      <c r="B44" s="23" t="s">
        <v>57</v>
      </c>
      <c r="C44" s="22">
        <v>2.2880918113168169</v>
      </c>
      <c r="D44" s="22">
        <v>0.67176401152905141</v>
      </c>
      <c r="E44" s="22">
        <v>2.6672012433366628</v>
      </c>
      <c r="F44" s="22">
        <v>9.0361112881225475E-2</v>
      </c>
      <c r="G44" s="22">
        <v>0</v>
      </c>
      <c r="H44" s="22">
        <v>2.7804266903167227</v>
      </c>
      <c r="I44" s="22">
        <v>0.82760727279043556</v>
      </c>
      <c r="J44" s="22">
        <v>9.3254521421709153</v>
      </c>
      <c r="K44"/>
      <c r="L44"/>
      <c r="M44"/>
      <c r="N44"/>
      <c r="O44"/>
    </row>
    <row r="45" spans="2:15">
      <c r="B45" s="23" t="s">
        <v>58</v>
      </c>
      <c r="C45" s="22">
        <v>2.5808659817181012</v>
      </c>
      <c r="D45" s="22">
        <v>0.67387429658229914</v>
      </c>
      <c r="E45" s="22">
        <v>3.4431146888971722</v>
      </c>
      <c r="F45" s="22">
        <v>0.1158744777859361</v>
      </c>
      <c r="G45" s="22">
        <v>0</v>
      </c>
      <c r="H45" s="22">
        <v>2.8908547834484271</v>
      </c>
      <c r="I45" s="22">
        <v>1.0492878170407076</v>
      </c>
      <c r="J45" s="22">
        <v>10.753872045472644</v>
      </c>
      <c r="K45"/>
      <c r="L45"/>
      <c r="M45"/>
      <c r="N45"/>
      <c r="O45"/>
    </row>
    <row r="46" spans="2:15">
      <c r="B46" s="23" t="s">
        <v>59</v>
      </c>
      <c r="C46" s="22">
        <v>2.9098077317418354</v>
      </c>
      <c r="D46" s="22">
        <v>0.67539693094278253</v>
      </c>
      <c r="E46" s="22">
        <v>4.1282227323160896</v>
      </c>
      <c r="F46" s="22">
        <v>0.14111332846753941</v>
      </c>
      <c r="G46" s="22">
        <v>0</v>
      </c>
      <c r="H46" s="22">
        <v>3.0040864085608665</v>
      </c>
      <c r="I46" s="22">
        <v>1.2771320440432796</v>
      </c>
      <c r="J46" s="22">
        <v>12.135759176072392</v>
      </c>
      <c r="K46"/>
      <c r="L46"/>
      <c r="M46"/>
      <c r="N46"/>
      <c r="O46"/>
    </row>
    <row r="47" spans="2:15">
      <c r="B47" s="23" t="s">
        <v>60</v>
      </c>
      <c r="C47" s="22">
        <v>3.2810622148407509</v>
      </c>
      <c r="D47" s="22">
        <v>0.67709810766794121</v>
      </c>
      <c r="E47" s="22">
        <v>4.7040413929865794</v>
      </c>
      <c r="F47" s="22">
        <v>0.1662197816880297</v>
      </c>
      <c r="G47" s="22">
        <v>0</v>
      </c>
      <c r="H47" s="22">
        <v>3.1225709517086808</v>
      </c>
      <c r="I47" s="22">
        <v>1.5112729008238719</v>
      </c>
      <c r="J47" s="22">
        <v>13.462265349715855</v>
      </c>
      <c r="K47"/>
      <c r="L47"/>
      <c r="M47"/>
      <c r="N47"/>
      <c r="O47"/>
    </row>
    <row r="48" spans="2:15">
      <c r="B48" s="23" t="s">
        <v>61</v>
      </c>
      <c r="C48" s="22">
        <v>3.6974885029370936</v>
      </c>
      <c r="D48" s="22">
        <v>0.67856048558707105</v>
      </c>
      <c r="E48" s="22">
        <v>5.3587433848628425</v>
      </c>
      <c r="F48" s="22">
        <v>0.1911436312346606</v>
      </c>
      <c r="G48" s="22">
        <v>0</v>
      </c>
      <c r="H48" s="22">
        <v>3.2439727718635307</v>
      </c>
      <c r="I48" s="22">
        <v>1.7515832597206524</v>
      </c>
      <c r="J48" s="22">
        <v>14.921492036205851</v>
      </c>
      <c r="K48"/>
      <c r="L48"/>
      <c r="M48"/>
      <c r="N48"/>
      <c r="O48"/>
    </row>
    <row r="49" spans="2:15">
      <c r="B49" s="23" t="s">
        <v>62</v>
      </c>
      <c r="C49" s="22">
        <v>4.1657307986519809</v>
      </c>
      <c r="D49" s="22">
        <v>0.67991469823444506</v>
      </c>
      <c r="E49" s="22">
        <v>6.103528055791986</v>
      </c>
      <c r="F49" s="22">
        <v>0.21591422873028204</v>
      </c>
      <c r="G49" s="22">
        <v>0</v>
      </c>
      <c r="H49" s="22">
        <v>3.3691671180304978</v>
      </c>
      <c r="I49" s="22">
        <v>1.998501484666493</v>
      </c>
      <c r="J49" s="22">
        <v>16.532756384105689</v>
      </c>
      <c r="K49"/>
      <c r="L49"/>
      <c r="M49"/>
      <c r="N49"/>
      <c r="O49"/>
    </row>
    <row r="50" spans="2:15">
      <c r="B50" s="23" t="s">
        <v>63</v>
      </c>
      <c r="C50" s="22">
        <v>4.6928549436336748</v>
      </c>
      <c r="D50" s="22">
        <v>0.68141702779753943</v>
      </c>
      <c r="E50" s="22">
        <v>6.9510809188496392</v>
      </c>
      <c r="F50" s="22">
        <v>0.24057737413098351</v>
      </c>
      <c r="G50" s="22">
        <v>0</v>
      </c>
      <c r="H50" s="22">
        <v>3.4986839226532682</v>
      </c>
      <c r="I50" s="22">
        <v>2.2520561031485258</v>
      </c>
      <c r="J50" s="22">
        <v>18.316670290213633</v>
      </c>
      <c r="K50"/>
      <c r="L50"/>
      <c r="M50"/>
      <c r="N50"/>
      <c r="O50"/>
    </row>
    <row r="51" spans="2:15">
      <c r="B51" s="23" t="s">
        <v>64</v>
      </c>
      <c r="C51" s="22">
        <v>5.2860871364841566</v>
      </c>
      <c r="D51" s="22">
        <v>0.68283920536914899</v>
      </c>
      <c r="E51" s="22">
        <v>7.9156170010388252</v>
      </c>
      <c r="F51" s="22">
        <v>0.26507492044291964</v>
      </c>
      <c r="G51" s="22">
        <v>0</v>
      </c>
      <c r="H51" s="22">
        <v>3.6324847996606269</v>
      </c>
      <c r="I51" s="22">
        <v>2.51241152393946</v>
      </c>
      <c r="J51" s="22">
        <v>20.294514586935136</v>
      </c>
      <c r="K51"/>
      <c r="L51"/>
      <c r="M51"/>
      <c r="N51"/>
      <c r="O51"/>
    </row>
    <row r="52" spans="2:15">
      <c r="B52" s="23" t="s">
        <v>65</v>
      </c>
      <c r="C52" s="22">
        <v>5.9537724049260579</v>
      </c>
      <c r="D52" s="22">
        <v>0.68420363027162867</v>
      </c>
      <c r="E52" s="22">
        <v>9.0130797245444914</v>
      </c>
      <c r="F52" s="22">
        <v>0.28941324496746795</v>
      </c>
      <c r="G52" s="22">
        <v>0</v>
      </c>
      <c r="H52" s="22">
        <v>3.7708448031238473</v>
      </c>
      <c r="I52" s="22">
        <v>2.7797541571142705</v>
      </c>
      <c r="J52" s="22">
        <v>22.491067964947767</v>
      </c>
      <c r="K52"/>
      <c r="L52"/>
      <c r="M52"/>
      <c r="N52"/>
      <c r="O52"/>
    </row>
  </sheetData>
  <mergeCells count="2">
    <mergeCell ref="B1:J1"/>
    <mergeCell ref="B3:J3"/>
  </mergeCells>
  <conditionalFormatting sqref="D32">
    <cfRule type="expression" dxfId="145" priority="2">
      <formula>$C$33="(All)"</formula>
    </cfRule>
  </conditionalFormatting>
  <conditionalFormatting sqref="D36">
    <cfRule type="expression" dxfId="144" priority="1">
      <formula>$C$33="(All)"</formula>
    </cfRule>
  </conditionalFormatting>
  <pageMargins left="0.7" right="0.7" top="0.75" bottom="0.75" header="0.3" footer="0.3"/>
  <pageSetup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B1:T51"/>
  <sheetViews>
    <sheetView tabSelected="1" zoomScale="70" zoomScaleNormal="70" workbookViewId="0"/>
  </sheetViews>
  <sheetFormatPr defaultColWidth="10.28515625" defaultRowHeight="15"/>
  <cols>
    <col min="1" max="1" width="4.140625" style="1" customWidth="1"/>
    <col min="2" max="2" width="18.7109375" style="1" customWidth="1"/>
    <col min="3" max="3" width="17.140625" style="1" customWidth="1"/>
    <col min="4" max="4" width="16.140625" style="1" customWidth="1"/>
    <col min="5" max="6" width="16.7109375" style="1" customWidth="1"/>
    <col min="7" max="7" width="14.140625" style="1" customWidth="1"/>
    <col min="8" max="9" width="14.7109375" style="1" customWidth="1"/>
    <col min="10" max="10" width="17.85546875" style="1" customWidth="1"/>
    <col min="11" max="11" width="13.7109375" style="1" customWidth="1"/>
    <col min="12" max="12" width="17.7109375" style="1" customWidth="1"/>
    <col min="13" max="13" width="16.5703125" style="1" customWidth="1"/>
    <col min="14" max="14" width="15.7109375" style="1" customWidth="1"/>
    <col min="15" max="15" width="13.85546875" style="1" customWidth="1"/>
    <col min="16" max="16" width="13" style="1" customWidth="1"/>
    <col min="17" max="17" width="16.7109375" style="1" bestFit="1" customWidth="1"/>
    <col min="18" max="21" width="13" style="1" customWidth="1"/>
    <col min="22" max="16384" width="10.28515625" style="1"/>
  </cols>
  <sheetData>
    <row r="1" spans="2:20" ht="21">
      <c r="B1" s="32" t="s">
        <v>78</v>
      </c>
      <c r="C1" s="32"/>
      <c r="D1" s="32"/>
      <c r="E1" s="32"/>
      <c r="F1" s="32"/>
      <c r="G1" s="32"/>
      <c r="H1" s="32"/>
      <c r="I1" s="32"/>
      <c r="J1" s="32"/>
      <c r="K1" s="8"/>
      <c r="L1" s="8"/>
      <c r="M1" s="8"/>
      <c r="N1" s="8"/>
      <c r="O1" s="19"/>
      <c r="P1" s="19"/>
      <c r="Q1" s="2"/>
      <c r="R1" s="8"/>
      <c r="S1" s="8"/>
      <c r="T1" s="8"/>
    </row>
    <row r="2" spans="2:20" ht="7.5" customHeight="1" thickBot="1">
      <c r="C2" s="4"/>
      <c r="K2" s="8"/>
      <c r="L2" s="8"/>
      <c r="M2" s="8"/>
      <c r="N2" s="8"/>
      <c r="O2" s="19"/>
      <c r="P2" s="19"/>
      <c r="Q2" s="2"/>
      <c r="R2" s="8"/>
      <c r="S2" s="8"/>
      <c r="T2" s="8"/>
    </row>
    <row r="3" spans="2:20" ht="18.75">
      <c r="B3" s="33" t="str">
        <f>L3</f>
        <v>BROs Program Spending for All territories in All Building Type(s), for Res Sector(s) in Aggressive Scenario</v>
      </c>
      <c r="C3" s="34"/>
      <c r="D3" s="34"/>
      <c r="E3" s="34"/>
      <c r="F3" s="34"/>
      <c r="G3" s="34"/>
      <c r="H3" s="34"/>
      <c r="I3" s="34"/>
      <c r="J3" s="35"/>
      <c r="K3" s="8"/>
      <c r="L3" s="8" t="str">
        <f>IF($C$32="(All)",$L$4,IF($C$33="(All)",$L$5,$L$6))</f>
        <v>BROs Program Spending for All territories in All Building Type(s), for Res Sector(s) in Aggressive Scenario</v>
      </c>
      <c r="M3" s="8"/>
      <c r="N3" s="8"/>
      <c r="O3" s="19"/>
      <c r="P3" s="19"/>
      <c r="Q3" s="2"/>
      <c r="R3" s="8"/>
      <c r="S3" s="8"/>
      <c r="T3" s="8"/>
    </row>
    <row r="4" spans="2:20">
      <c r="B4" s="9"/>
      <c r="C4" s="3"/>
      <c r="D4" s="3"/>
      <c r="E4" s="3"/>
      <c r="F4" s="3"/>
      <c r="G4" s="3"/>
      <c r="H4" s="3"/>
      <c r="I4" s="3"/>
      <c r="J4" s="10"/>
      <c r="K4" s="8"/>
      <c r="L4" s="8" t="s">
        <v>71</v>
      </c>
      <c r="M4" s="8"/>
      <c r="N4" s="8"/>
      <c r="O4" s="19"/>
      <c r="P4" s="19"/>
      <c r="Q4" s="2"/>
      <c r="R4" s="8"/>
      <c r="S4" s="8"/>
      <c r="T4" s="8"/>
    </row>
    <row r="5" spans="2:20">
      <c r="B5" s="9"/>
      <c r="C5" s="3"/>
      <c r="D5" s="3"/>
      <c r="E5" s="3"/>
      <c r="F5" s="3"/>
      <c r="G5" s="3"/>
      <c r="H5" s="3"/>
      <c r="I5" s="3"/>
      <c r="J5" s="10"/>
      <c r="K5" s="8"/>
      <c r="L5" s="8" t="str">
        <f>CONCATENATE("BROs Program Spending for All territories in ",$L$10," Building Type(s), for ", $L$9," Sector(s) in ", $L$7, " Scenario")</f>
        <v>BROs Program Spending for All territories in All Building Type(s), for Res Sector(s) in Aggressive Scenario</v>
      </c>
      <c r="M5" s="8"/>
      <c r="N5" s="8"/>
      <c r="O5" s="19"/>
      <c r="P5" s="19"/>
      <c r="Q5" s="2"/>
      <c r="R5" s="8"/>
      <c r="S5" s="8"/>
      <c r="T5" s="8"/>
    </row>
    <row r="6" spans="2:20">
      <c r="B6" s="9"/>
      <c r="C6" s="3"/>
      <c r="D6" s="3"/>
      <c r="E6" s="3"/>
      <c r="F6" s="3"/>
      <c r="G6" s="3"/>
      <c r="H6" s="3"/>
      <c r="I6" s="3"/>
      <c r="J6" s="10"/>
      <c r="K6" s="8"/>
      <c r="L6" s="8" t="str">
        <f>CONCATENATE("BROs Program Spending for ",$L$8," territory in ",$L$10," Building Type(s), for ", $L$9," Sector(s) in ", $L$7, " Scenario")</f>
        <v>BROs Program Spending for All territory in All Building Type(s), for Res Sector(s) in Aggressive Scenario</v>
      </c>
      <c r="M6" s="8"/>
      <c r="N6" s="8"/>
      <c r="O6" s="19"/>
      <c r="P6" s="19"/>
      <c r="Q6" s="2"/>
      <c r="R6" s="8"/>
      <c r="S6" s="8"/>
      <c r="T6" s="8"/>
    </row>
    <row r="7" spans="2:20">
      <c r="B7" s="9"/>
      <c r="C7" s="3"/>
      <c r="D7" s="3"/>
      <c r="E7" s="3"/>
      <c r="F7" s="3"/>
      <c r="G7" s="3"/>
      <c r="H7" s="3"/>
      <c r="I7" s="3"/>
      <c r="J7" s="10"/>
      <c r="K7" s="8" t="s">
        <v>73</v>
      </c>
      <c r="L7" s="8" t="str">
        <f>IF($C$32="(All)","All",$C$32)</f>
        <v>Aggressive</v>
      </c>
      <c r="M7" s="8"/>
      <c r="N7" s="8"/>
      <c r="O7" s="19"/>
      <c r="P7" s="19"/>
      <c r="Q7" s="2"/>
      <c r="R7" s="8"/>
      <c r="S7" s="8"/>
      <c r="T7" s="8"/>
    </row>
    <row r="8" spans="2:20">
      <c r="B8" s="9"/>
      <c r="C8" s="3"/>
      <c r="D8" s="3"/>
      <c r="E8" s="3"/>
      <c r="F8" s="3"/>
      <c r="G8" s="3"/>
      <c r="H8" s="3"/>
      <c r="I8" s="3"/>
      <c r="J8" s="10"/>
      <c r="K8" s="8" t="s">
        <v>74</v>
      </c>
      <c r="L8" s="8" t="str">
        <f>IF($C$33="(All)","All",$C$33)</f>
        <v>All</v>
      </c>
      <c r="M8" s="8"/>
      <c r="N8" s="8"/>
      <c r="O8" s="19"/>
      <c r="P8" s="19"/>
      <c r="Q8" s="2"/>
      <c r="R8" s="8"/>
      <c r="S8" s="8"/>
      <c r="T8" s="8"/>
    </row>
    <row r="9" spans="2:20">
      <c r="B9" s="9"/>
      <c r="C9" s="3"/>
      <c r="D9" s="3"/>
      <c r="E9" s="3"/>
      <c r="F9" s="3"/>
      <c r="G9" s="3"/>
      <c r="H9" s="3"/>
      <c r="I9" s="3"/>
      <c r="J9" s="10"/>
      <c r="K9" s="8" t="s">
        <v>75</v>
      </c>
      <c r="L9" s="8" t="str">
        <f>IF($C$34="(All)","All",$C$34)</f>
        <v>Res</v>
      </c>
      <c r="M9" s="8"/>
      <c r="N9" s="8"/>
      <c r="O9" s="19"/>
      <c r="P9" s="19"/>
      <c r="Q9" s="2"/>
      <c r="R9" s="8"/>
      <c r="S9" s="8"/>
      <c r="T9" s="8"/>
    </row>
    <row r="10" spans="2:20">
      <c r="B10" s="9"/>
      <c r="C10" s="3"/>
      <c r="D10" s="3"/>
      <c r="E10" s="3"/>
      <c r="F10" s="3"/>
      <c r="G10" s="3"/>
      <c r="H10" s="3"/>
      <c r="I10" s="3"/>
      <c r="J10" s="10"/>
      <c r="K10" s="8" t="s">
        <v>76</v>
      </c>
      <c r="L10" s="8" t="str">
        <f>IF($C$35="(All)","All",$C$35)</f>
        <v>All</v>
      </c>
      <c r="M10" s="8"/>
      <c r="N10" s="8"/>
      <c r="O10" s="19"/>
      <c r="P10" s="19"/>
      <c r="Q10" s="2"/>
      <c r="R10" s="8"/>
      <c r="S10" s="8"/>
      <c r="T10" s="8"/>
    </row>
    <row r="11" spans="2:20">
      <c r="B11" s="9"/>
      <c r="C11" s="3"/>
      <c r="D11" s="3"/>
      <c r="E11" s="3"/>
      <c r="F11" s="3"/>
      <c r="G11" s="3"/>
      <c r="H11" s="3"/>
      <c r="I11" s="3"/>
      <c r="J11" s="10"/>
      <c r="K11" s="8"/>
      <c r="L11" s="8"/>
      <c r="M11" s="8"/>
      <c r="N11" s="8"/>
      <c r="O11" s="19"/>
      <c r="P11" s="19"/>
      <c r="Q11" s="2"/>
      <c r="R11" s="8"/>
      <c r="S11" s="8"/>
      <c r="T11" s="8"/>
    </row>
    <row r="12" spans="2:20">
      <c r="B12" s="9"/>
      <c r="C12" s="3"/>
      <c r="D12" s="3"/>
      <c r="E12" s="3"/>
      <c r="F12" s="3"/>
      <c r="G12" s="3"/>
      <c r="H12" s="3"/>
      <c r="I12" s="3"/>
      <c r="J12" s="10"/>
      <c r="K12" s="8"/>
      <c r="L12" s="8"/>
      <c r="M12" s="8"/>
      <c r="N12" s="8"/>
      <c r="O12" s="19"/>
      <c r="P12" s="19"/>
      <c r="Q12" s="2"/>
      <c r="R12" s="8"/>
      <c r="S12" s="8"/>
      <c r="T12" s="8"/>
    </row>
    <row r="13" spans="2:20">
      <c r="B13" s="9"/>
      <c r="C13" s="3"/>
      <c r="D13" s="3"/>
      <c r="E13" s="3"/>
      <c r="F13" s="3"/>
      <c r="G13" s="3"/>
      <c r="H13" s="3"/>
      <c r="I13" s="3"/>
      <c r="J13" s="10"/>
      <c r="K13" s="8"/>
      <c r="L13" s="8"/>
      <c r="M13" s="8"/>
      <c r="N13" s="8"/>
      <c r="O13" s="19"/>
      <c r="P13" s="19"/>
      <c r="Q13" s="2"/>
      <c r="R13" s="8"/>
      <c r="S13" s="8"/>
      <c r="T13" s="8"/>
    </row>
    <row r="14" spans="2:20">
      <c r="B14" s="9"/>
      <c r="C14" s="3"/>
      <c r="D14" s="3"/>
      <c r="E14" s="3"/>
      <c r="F14" s="3"/>
      <c r="G14" s="3"/>
      <c r="H14" s="3"/>
      <c r="I14" s="3"/>
      <c r="J14" s="10"/>
      <c r="K14" s="8"/>
      <c r="L14" s="8"/>
      <c r="M14" s="8"/>
      <c r="N14" s="8"/>
      <c r="O14" s="19"/>
      <c r="P14" s="19"/>
      <c r="Q14" s="2"/>
      <c r="R14" s="8"/>
      <c r="S14" s="8"/>
      <c r="T14" s="8"/>
    </row>
    <row r="15" spans="2:20">
      <c r="B15" s="9"/>
      <c r="C15" s="3"/>
      <c r="D15" s="3"/>
      <c r="E15" s="3"/>
      <c r="F15" s="3"/>
      <c r="G15" s="3"/>
      <c r="H15" s="3"/>
      <c r="I15" s="3"/>
      <c r="J15" s="10"/>
      <c r="K15" s="19"/>
      <c r="L15" s="19"/>
      <c r="M15" s="19"/>
      <c r="N15" s="19"/>
      <c r="O15" s="19"/>
      <c r="P15" s="19"/>
      <c r="Q15" s="2"/>
      <c r="R15" s="8"/>
      <c r="S15" s="8"/>
      <c r="T15" s="8"/>
    </row>
    <row r="16" spans="2:20">
      <c r="B16" s="9"/>
      <c r="C16" s="3"/>
      <c r="D16" s="3"/>
      <c r="E16" s="3"/>
      <c r="F16" s="3"/>
      <c r="G16" s="3"/>
      <c r="H16" s="3"/>
      <c r="I16" s="3"/>
      <c r="J16" s="10"/>
      <c r="K16" s="19"/>
      <c r="L16" s="19"/>
      <c r="M16" s="19"/>
      <c r="N16" s="19"/>
      <c r="O16" s="19"/>
      <c r="P16" s="19"/>
      <c r="Q16" s="2"/>
      <c r="R16" s="8"/>
      <c r="S16" s="8"/>
      <c r="T16" s="8"/>
    </row>
    <row r="17" spans="2:20">
      <c r="B17" s="9"/>
      <c r="C17" s="3"/>
      <c r="D17" s="3"/>
      <c r="E17" s="3"/>
      <c r="F17" s="3"/>
      <c r="G17" s="3"/>
      <c r="H17" s="3"/>
      <c r="I17" s="3"/>
      <c r="J17" s="10"/>
      <c r="K17" s="19"/>
      <c r="L17" s="19"/>
      <c r="M17" s="19"/>
      <c r="N17" s="19"/>
      <c r="O17" s="19"/>
      <c r="P17" s="19"/>
      <c r="Q17" s="2"/>
      <c r="R17" s="8"/>
      <c r="S17" s="8"/>
      <c r="T17" s="8"/>
    </row>
    <row r="18" spans="2:20">
      <c r="B18" s="9"/>
      <c r="C18" s="3"/>
      <c r="D18" s="3"/>
      <c r="E18" s="3"/>
      <c r="F18" s="3"/>
      <c r="G18" s="3"/>
      <c r="H18" s="3"/>
      <c r="I18" s="3"/>
      <c r="J18" s="10"/>
      <c r="K18" s="19"/>
      <c r="L18" s="19"/>
      <c r="M18" s="19"/>
      <c r="N18" s="19"/>
      <c r="O18" s="19"/>
      <c r="P18" s="19"/>
      <c r="Q18" s="2"/>
      <c r="R18" s="8"/>
      <c r="S18" s="8"/>
      <c r="T18" s="8"/>
    </row>
    <row r="19" spans="2:20">
      <c r="B19" s="9"/>
      <c r="C19" s="3"/>
      <c r="D19" s="3"/>
      <c r="E19" s="3"/>
      <c r="F19" s="3"/>
      <c r="G19" s="3"/>
      <c r="H19" s="3"/>
      <c r="I19" s="3"/>
      <c r="J19" s="10"/>
      <c r="K19" s="19"/>
      <c r="L19" s="19"/>
      <c r="M19" s="19"/>
      <c r="N19" s="19"/>
      <c r="O19" s="19"/>
      <c r="P19" s="19"/>
      <c r="Q19" s="2"/>
      <c r="R19" s="2"/>
    </row>
    <row r="20" spans="2:20">
      <c r="B20" s="9"/>
      <c r="C20" s="3"/>
      <c r="D20" s="3"/>
      <c r="E20" s="3"/>
      <c r="F20" s="3"/>
      <c r="G20" s="3"/>
      <c r="H20" s="3"/>
      <c r="I20" s="3"/>
      <c r="J20" s="10"/>
      <c r="K20" s="19"/>
      <c r="L20" s="19"/>
      <c r="M20" s="19"/>
      <c r="N20" s="19"/>
      <c r="O20" s="19"/>
      <c r="P20" s="19"/>
      <c r="Q20" s="2"/>
      <c r="R20" s="2"/>
    </row>
    <row r="21" spans="2:20">
      <c r="B21" s="9"/>
      <c r="C21" s="3"/>
      <c r="D21" s="3"/>
      <c r="E21" s="3"/>
      <c r="F21" s="3"/>
      <c r="G21" s="3"/>
      <c r="H21" s="3"/>
      <c r="I21" s="3"/>
      <c r="J21" s="10"/>
      <c r="K21" s="2"/>
      <c r="L21" s="2"/>
      <c r="M21" s="2"/>
      <c r="N21" s="2"/>
      <c r="O21" s="2"/>
      <c r="P21" s="2"/>
      <c r="Q21" s="2"/>
      <c r="R21" s="2"/>
    </row>
    <row r="22" spans="2:20">
      <c r="B22" s="9"/>
      <c r="C22" s="3"/>
      <c r="D22" s="3"/>
      <c r="E22" s="3"/>
      <c r="F22" s="3"/>
      <c r="G22" s="3"/>
      <c r="H22" s="3"/>
      <c r="I22" s="3"/>
      <c r="J22" s="10"/>
      <c r="K22" s="5"/>
      <c r="L22" s="5"/>
      <c r="M22" s="5"/>
      <c r="N22" s="5"/>
      <c r="O22" s="19"/>
      <c r="P22" s="19"/>
      <c r="Q22" s="19"/>
    </row>
    <row r="23" spans="2:20">
      <c r="B23" s="9"/>
      <c r="C23" s="3"/>
      <c r="D23" s="3"/>
      <c r="E23" s="3"/>
      <c r="F23" s="3"/>
      <c r="G23" s="3"/>
      <c r="H23" s="3"/>
      <c r="I23" s="3"/>
      <c r="J23" s="10"/>
      <c r="K23" s="5"/>
      <c r="L23" s="5"/>
      <c r="M23" s="5"/>
      <c r="N23" s="5"/>
      <c r="O23" s="19"/>
      <c r="P23" s="19"/>
      <c r="Q23" s="19"/>
    </row>
    <row r="24" spans="2:20">
      <c r="B24" s="9"/>
      <c r="C24" s="3"/>
      <c r="D24" s="3"/>
      <c r="E24" s="3"/>
      <c r="F24" s="3"/>
      <c r="G24" s="3"/>
      <c r="H24" s="3"/>
      <c r="I24" s="3"/>
      <c r="J24" s="10"/>
      <c r="K24" s="19"/>
      <c r="L24" s="2"/>
      <c r="M24" s="19"/>
      <c r="N24" s="19"/>
      <c r="O24" s="19"/>
      <c r="P24" s="19"/>
      <c r="Q24" s="19"/>
    </row>
    <row r="25" spans="2:20">
      <c r="B25" s="9"/>
      <c r="C25" s="3"/>
      <c r="D25" s="3"/>
      <c r="E25" s="3"/>
      <c r="F25" s="3"/>
      <c r="G25" s="3"/>
      <c r="H25" s="3"/>
      <c r="I25" s="3"/>
      <c r="J25" s="10"/>
      <c r="L25" s="2"/>
    </row>
    <row r="26" spans="2:20">
      <c r="B26" s="9"/>
      <c r="C26" s="3"/>
      <c r="D26" s="3"/>
      <c r="E26" s="3"/>
      <c r="F26" s="3"/>
      <c r="G26" s="3"/>
      <c r="H26" s="3"/>
      <c r="I26" s="3"/>
      <c r="J26" s="10"/>
      <c r="L26" s="2"/>
    </row>
    <row r="27" spans="2:20">
      <c r="B27" s="9"/>
      <c r="C27" s="3"/>
      <c r="D27" s="3"/>
      <c r="E27" s="3"/>
      <c r="F27" s="3"/>
      <c r="G27" s="3"/>
      <c r="H27" s="3"/>
      <c r="I27" s="3"/>
      <c r="J27" s="10"/>
    </row>
    <row r="28" spans="2:20" ht="15.75" thickBot="1">
      <c r="B28" s="11"/>
      <c r="C28" s="12"/>
      <c r="D28" s="12"/>
      <c r="E28" s="12"/>
      <c r="F28" s="12"/>
      <c r="G28" s="12"/>
      <c r="H28" s="12"/>
      <c r="I28" s="12"/>
      <c r="J28" s="13"/>
    </row>
    <row r="31" spans="2:20">
      <c r="B31" s="14" t="s">
        <v>17</v>
      </c>
      <c r="C31" s="15"/>
      <c r="D31" s="15"/>
      <c r="E31" s="15"/>
      <c r="F31" s="15"/>
      <c r="G31" s="15"/>
      <c r="H31" s="15"/>
      <c r="I31" s="15"/>
      <c r="J31" s="16"/>
    </row>
    <row r="32" spans="2:20">
      <c r="B32" s="23" t="s">
        <v>8</v>
      </c>
      <c r="C32" s="23" t="s">
        <v>45</v>
      </c>
      <c r="D32" s="29" t="str">
        <f>IF($C$32="(All)","ERROR! ALL Scenarios has been selected. Please select one of the following Scenarios from the dropdown: Reference or Aggressive","Please select the Scenario you wish to visualize. Please be aware that selecting All will provide inaccurate data.")</f>
        <v>Please select the Scenario you wish to visualize. Please be aware that selecting All will provide inaccurate data.</v>
      </c>
      <c r="E32" s="17"/>
      <c r="F32" s="17"/>
      <c r="G32" s="17"/>
      <c r="H32" s="17"/>
      <c r="I32" s="17"/>
      <c r="J32" s="18"/>
    </row>
    <row r="33" spans="2:16">
      <c r="B33" s="23" t="s">
        <v>11</v>
      </c>
      <c r="C33" s="23" t="s">
        <v>47</v>
      </c>
      <c r="D33" s="17" t="s">
        <v>48</v>
      </c>
      <c r="E33" s="17"/>
      <c r="F33" s="17"/>
      <c r="G33" s="17"/>
      <c r="H33" s="17"/>
      <c r="I33" s="17"/>
      <c r="J33" s="18"/>
    </row>
    <row r="34" spans="2:16">
      <c r="B34" s="23" t="s">
        <v>0</v>
      </c>
      <c r="C34" s="23" t="s">
        <v>13</v>
      </c>
      <c r="D34" s="17" t="s">
        <v>68</v>
      </c>
      <c r="E34" s="17"/>
      <c r="F34" s="17"/>
      <c r="G34" s="17"/>
      <c r="H34" s="17"/>
      <c r="I34" s="17"/>
      <c r="J34" s="18"/>
    </row>
    <row r="35" spans="2:16">
      <c r="B35" s="23" t="s">
        <v>18</v>
      </c>
      <c r="C35" s="23" t="s">
        <v>47</v>
      </c>
      <c r="D35" s="20" t="s">
        <v>49</v>
      </c>
      <c r="E35" s="20"/>
      <c r="F35" s="20"/>
      <c r="G35" s="20"/>
      <c r="H35" s="20"/>
      <c r="I35" s="20"/>
      <c r="J35" s="21"/>
    </row>
    <row r="37" spans="2:16">
      <c r="B37" s="23"/>
      <c r="C37" s="23" t="s">
        <v>50</v>
      </c>
      <c r="D37" s="23"/>
      <c r="E37" s="23"/>
      <c r="F37" s="23"/>
      <c r="G37" s="23"/>
      <c r="H37" s="23"/>
      <c r="I37"/>
      <c r="J37"/>
      <c r="K37"/>
      <c r="L37"/>
      <c r="M37"/>
      <c r="N37"/>
      <c r="O37"/>
    </row>
    <row r="38" spans="2:16" s="24" customFormat="1" ht="45">
      <c r="B38" s="28" t="s">
        <v>51</v>
      </c>
      <c r="C38" s="28" t="s">
        <v>21</v>
      </c>
      <c r="D38" s="28" t="s">
        <v>24</v>
      </c>
      <c r="E38" s="28" t="s">
        <v>26</v>
      </c>
      <c r="F38" s="28" t="s">
        <v>25</v>
      </c>
      <c r="G38" s="28" t="s">
        <v>23</v>
      </c>
      <c r="H38" s="28" t="s">
        <v>52</v>
      </c>
      <c r="I38"/>
      <c r="J38"/>
      <c r="K38"/>
      <c r="L38"/>
      <c r="M38"/>
      <c r="N38"/>
      <c r="O38"/>
      <c r="P38" s="1"/>
    </row>
    <row r="39" spans="2:16">
      <c r="B39" s="23" t="s">
        <v>53</v>
      </c>
      <c r="C39" s="22">
        <v>39301640.204789929</v>
      </c>
      <c r="D39" s="22">
        <v>21287220.661798514</v>
      </c>
      <c r="E39" s="22">
        <v>0</v>
      </c>
      <c r="F39" s="22">
        <v>0</v>
      </c>
      <c r="G39" s="22">
        <v>11174495.103577852</v>
      </c>
      <c r="H39" s="22">
        <v>71763355.970166296</v>
      </c>
      <c r="I39"/>
      <c r="J39"/>
      <c r="K39"/>
      <c r="L39"/>
      <c r="M39"/>
      <c r="N39"/>
      <c r="O39"/>
    </row>
    <row r="40" spans="2:16">
      <c r="B40" s="23" t="s">
        <v>54</v>
      </c>
      <c r="C40" s="22">
        <v>43781425.720056385</v>
      </c>
      <c r="D40" s="22">
        <v>24809580.340814285</v>
      </c>
      <c r="E40" s="22">
        <v>56281.677040159528</v>
      </c>
      <c r="F40" s="22">
        <v>60927.127093683135</v>
      </c>
      <c r="G40" s="22">
        <v>13023519.530558929</v>
      </c>
      <c r="H40" s="22">
        <v>81731734.395563453</v>
      </c>
      <c r="I40"/>
      <c r="J40"/>
      <c r="K40"/>
      <c r="L40"/>
      <c r="M40"/>
      <c r="N40"/>
      <c r="O40"/>
    </row>
    <row r="41" spans="2:16">
      <c r="B41" s="23" t="s">
        <v>55</v>
      </c>
      <c r="C41" s="22">
        <v>48444625.479346752</v>
      </c>
      <c r="D41" s="22">
        <v>28979922.137614325</v>
      </c>
      <c r="E41" s="22">
        <v>56831.190826531485</v>
      </c>
      <c r="F41" s="22">
        <v>61618.415126445434</v>
      </c>
      <c r="G41" s="22">
        <v>15212695.126986969</v>
      </c>
      <c r="H41" s="22">
        <v>92755692.349901021</v>
      </c>
      <c r="I41"/>
      <c r="J41"/>
      <c r="K41"/>
      <c r="L41"/>
      <c r="M41"/>
      <c r="N41"/>
      <c r="O41"/>
    </row>
    <row r="42" spans="2:16">
      <c r="B42" s="23" t="s">
        <v>56</v>
      </c>
      <c r="C42" s="22">
        <v>53306626.624926411</v>
      </c>
      <c r="D42" s="22">
        <v>33913425.825727813</v>
      </c>
      <c r="E42" s="22">
        <v>57476.879417204895</v>
      </c>
      <c r="F42" s="22">
        <v>62437.951830697399</v>
      </c>
      <c r="G42" s="22">
        <v>17802484.263022058</v>
      </c>
      <c r="H42" s="22">
        <v>105142451.5449242</v>
      </c>
      <c r="I42"/>
      <c r="J42"/>
      <c r="K42"/>
      <c r="L42"/>
      <c r="M42"/>
      <c r="N42"/>
      <c r="O42"/>
    </row>
    <row r="43" spans="2:16">
      <c r="B43" s="23" t="s">
        <v>57</v>
      </c>
      <c r="C43" s="22">
        <v>58478624.587966777</v>
      </c>
      <c r="D43" s="22">
        <v>39838517.461215973</v>
      </c>
      <c r="E43" s="22">
        <v>87480.666946233207</v>
      </c>
      <c r="F43" s="22">
        <v>158741.14264582947</v>
      </c>
      <c r="G43" s="22">
        <v>20912796.713901617</v>
      </c>
      <c r="H43" s="22">
        <v>119476160.57267642</v>
      </c>
      <c r="I43"/>
      <c r="J43"/>
      <c r="K43"/>
      <c r="L43"/>
      <c r="M43"/>
      <c r="N43"/>
      <c r="O43"/>
    </row>
    <row r="44" spans="2:16">
      <c r="B44" s="23" t="s">
        <v>58</v>
      </c>
      <c r="C44" s="22">
        <v>63907689.942679532</v>
      </c>
      <c r="D44" s="22">
        <v>46860581.050276786</v>
      </c>
      <c r="E44" s="22">
        <v>88897.603549556399</v>
      </c>
      <c r="F44" s="22">
        <v>161605.92573657841</v>
      </c>
      <c r="G44" s="22">
        <v>24598952.668200951</v>
      </c>
      <c r="H44" s="22">
        <v>135617727.1904434</v>
      </c>
      <c r="I44"/>
      <c r="J44"/>
      <c r="K44"/>
      <c r="L44"/>
      <c r="M44"/>
      <c r="N44"/>
      <c r="O44"/>
    </row>
    <row r="45" spans="2:16">
      <c r="B45" s="23" t="s">
        <v>59</v>
      </c>
      <c r="C45" s="22">
        <v>69505780.442762285</v>
      </c>
      <c r="D45" s="22">
        <v>55077176.827427983</v>
      </c>
      <c r="E45" s="22">
        <v>90304.645247358159</v>
      </c>
      <c r="F45" s="22">
        <v>164476.22987984325</v>
      </c>
      <c r="G45" s="22">
        <v>28912165.3105928</v>
      </c>
      <c r="H45" s="22">
        <v>153749903.45591027</v>
      </c>
      <c r="I45"/>
      <c r="J45"/>
      <c r="K45"/>
      <c r="L45"/>
      <c r="M45"/>
      <c r="N45"/>
      <c r="O45"/>
    </row>
    <row r="46" spans="2:16">
      <c r="B46" s="23" t="s">
        <v>60</v>
      </c>
      <c r="C46" s="22">
        <v>75275917.973108992</v>
      </c>
      <c r="D46" s="22">
        <v>64765539.984015465</v>
      </c>
      <c r="E46" s="22">
        <v>122307.48170115912</v>
      </c>
      <c r="F46" s="22">
        <v>167420.12652367068</v>
      </c>
      <c r="G46" s="22">
        <v>33997966.241348222</v>
      </c>
      <c r="H46" s="22">
        <v>174329151.80669755</v>
      </c>
      <c r="I46"/>
      <c r="J46"/>
      <c r="K46"/>
      <c r="L46"/>
      <c r="M46"/>
      <c r="N46"/>
      <c r="O46"/>
    </row>
    <row r="47" spans="2:16">
      <c r="B47" s="23" t="s">
        <v>61</v>
      </c>
      <c r="C47" s="22">
        <v>81287859.149987727</v>
      </c>
      <c r="D47" s="22">
        <v>76103596.402168125</v>
      </c>
      <c r="E47" s="22">
        <v>124287.81274560404</v>
      </c>
      <c r="F47" s="22">
        <v>170434.7815437908</v>
      </c>
      <c r="G47" s="22">
        <v>39949755.718313791</v>
      </c>
      <c r="H47" s="22">
        <v>197635933.86475903</v>
      </c>
      <c r="I47"/>
      <c r="J47"/>
      <c r="K47"/>
      <c r="L47"/>
      <c r="M47"/>
      <c r="N47"/>
      <c r="O47"/>
    </row>
    <row r="48" spans="2:16">
      <c r="B48" s="23" t="s">
        <v>62</v>
      </c>
      <c r="C48" s="22">
        <v>87455996.864017367</v>
      </c>
      <c r="D48" s="22">
        <v>89434111.934560969</v>
      </c>
      <c r="E48" s="22">
        <v>126234.75000164636</v>
      </c>
      <c r="F48" s="22">
        <v>173444.5137627022</v>
      </c>
      <c r="G48" s="22">
        <v>46947464.95013544</v>
      </c>
      <c r="H48" s="22">
        <v>224137253.01247811</v>
      </c>
      <c r="I48"/>
      <c r="J48"/>
      <c r="K48"/>
      <c r="L48"/>
      <c r="M48"/>
      <c r="N48"/>
      <c r="O48"/>
    </row>
    <row r="49" spans="2:15">
      <c r="B49" s="23" t="s">
        <v>63</v>
      </c>
      <c r="C49" s="22">
        <v>93480481.313551486</v>
      </c>
      <c r="D49" s="22">
        <v>104480020.27535397</v>
      </c>
      <c r="E49" s="22">
        <v>159695.40579955874</v>
      </c>
      <c r="F49" s="22">
        <v>175730.10990069856</v>
      </c>
      <c r="G49" s="22">
        <v>54845650.991152763</v>
      </c>
      <c r="H49" s="22">
        <v>253141578.0957585</v>
      </c>
      <c r="I49"/>
      <c r="J49"/>
      <c r="K49"/>
      <c r="L49"/>
      <c r="M49"/>
      <c r="N49"/>
      <c r="O49"/>
    </row>
    <row r="50" spans="2:15">
      <c r="B50" s="23" t="s">
        <v>64</v>
      </c>
      <c r="C50" s="22">
        <v>99657650.617164984</v>
      </c>
      <c r="D50" s="22">
        <v>122057417.18829189</v>
      </c>
      <c r="E50" s="22">
        <v>161624.98076991134</v>
      </c>
      <c r="F50" s="22">
        <v>178049.91752983595</v>
      </c>
      <c r="G50" s="22">
        <v>64072714.441937447</v>
      </c>
      <c r="H50" s="22">
        <v>286127457.14569402</v>
      </c>
      <c r="I50"/>
      <c r="J50"/>
      <c r="K50"/>
      <c r="L50"/>
      <c r="M50"/>
      <c r="N50"/>
      <c r="O50"/>
    </row>
    <row r="51" spans="2:15">
      <c r="B51" s="23" t="s">
        <v>65</v>
      </c>
      <c r="C51" s="22">
        <v>105995297.13673507</v>
      </c>
      <c r="D51" s="22">
        <v>142592269.52272695</v>
      </c>
      <c r="E51" s="22">
        <v>163589.72248514817</v>
      </c>
      <c r="F51" s="22">
        <v>180409.88845062366</v>
      </c>
      <c r="G51" s="22">
        <v>74852261.96998243</v>
      </c>
      <c r="H51" s="22">
        <v>323783828.24038023</v>
      </c>
      <c r="I51"/>
      <c r="J51"/>
      <c r="K51"/>
      <c r="L51"/>
      <c r="M51"/>
      <c r="N51"/>
      <c r="O51"/>
    </row>
  </sheetData>
  <mergeCells count="2">
    <mergeCell ref="B1:J1"/>
    <mergeCell ref="B3:J3"/>
  </mergeCells>
  <conditionalFormatting sqref="D32">
    <cfRule type="expression" dxfId="108" priority="2">
      <formula>$C$32="(All)"</formula>
    </cfRule>
  </conditionalFormatting>
  <pageMargins left="0.7" right="0.7" top="0.75" bottom="0.75" header="0.3" footer="0.3"/>
  <pageSetup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
  <sheetViews>
    <sheetView workbookViewId="0">
      <selection activeCell="M29" sqref="M29"/>
    </sheetView>
  </sheetViews>
  <sheetFormatPr defaultColWidth="8.85546875" defaultRowHeight="15"/>
  <cols>
    <col min="1" max="1" width="9.5703125" style="1" bestFit="1" customWidth="1"/>
    <col min="2" max="2" width="10.7109375" style="1" bestFit="1" customWidth="1"/>
    <col min="3" max="3" width="10.7109375" style="1" customWidth="1"/>
    <col min="4" max="4" width="24.7109375" style="1" bestFit="1" customWidth="1"/>
    <col min="5" max="15" width="5" style="1" bestFit="1" customWidth="1"/>
    <col min="16" max="16384" width="8.85546875" style="1"/>
  </cols>
  <sheetData>
    <row r="1" spans="1:15">
      <c r="A1" s="31" t="s">
        <v>83</v>
      </c>
      <c r="B1" s="31" t="s">
        <v>0</v>
      </c>
      <c r="C1" s="31"/>
      <c r="D1" s="31" t="s">
        <v>81</v>
      </c>
      <c r="E1" s="31">
        <v>2016</v>
      </c>
      <c r="F1" s="31">
        <v>2017</v>
      </c>
      <c r="G1" s="31">
        <v>2018</v>
      </c>
      <c r="H1" s="31">
        <v>2019</v>
      </c>
      <c r="I1" s="31">
        <v>2020</v>
      </c>
      <c r="J1" s="31">
        <v>2021</v>
      </c>
      <c r="K1" s="31">
        <v>2022</v>
      </c>
      <c r="L1" s="31">
        <v>2023</v>
      </c>
      <c r="M1" s="31">
        <v>2024</v>
      </c>
      <c r="N1" s="31">
        <v>2025</v>
      </c>
      <c r="O1" s="31">
        <v>2026</v>
      </c>
    </row>
    <row r="2" spans="1:15">
      <c r="A2" s="30">
        <v>2015</v>
      </c>
      <c r="B2" s="30" t="s">
        <v>13</v>
      </c>
      <c r="C2" s="30" t="str">
        <f>CONCATENATE(A2," - ",B2)</f>
        <v>2015 - Res</v>
      </c>
      <c r="D2" s="30" t="s">
        <v>14</v>
      </c>
      <c r="E2" s="30">
        <v>143.8964262399999</v>
      </c>
      <c r="F2" s="30">
        <v>145.5698276</v>
      </c>
      <c r="G2" s="30">
        <v>147.57732168000001</v>
      </c>
      <c r="H2" s="30">
        <v>150.83488848000002</v>
      </c>
      <c r="I2" s="30">
        <v>154.0845424</v>
      </c>
      <c r="J2" s="30">
        <v>157.06548703999999</v>
      </c>
      <c r="K2" s="30">
        <v>159.96692551999999</v>
      </c>
      <c r="L2" s="30">
        <v>162.75884239999999</v>
      </c>
      <c r="M2" s="30">
        <v>165.40832807999999</v>
      </c>
      <c r="N2" s="30">
        <v>168.15276789333382</v>
      </c>
      <c r="O2" s="30">
        <v>170.83390495111189</v>
      </c>
    </row>
    <row r="3" spans="1:15">
      <c r="A3" s="30">
        <v>2015</v>
      </c>
      <c r="B3" s="30" t="s">
        <v>12</v>
      </c>
      <c r="C3" s="30" t="str">
        <f t="shared" ref="C3:C9" si="0">CONCATENATE(A3," - ",B3)</f>
        <v>2015 - Com</v>
      </c>
      <c r="D3" s="30" t="s">
        <v>14</v>
      </c>
      <c r="E3" s="30">
        <v>3.7719374904964802</v>
      </c>
      <c r="F3" s="30">
        <v>4.5776900942017198</v>
      </c>
      <c r="G3" s="30">
        <v>5.4077626444502407</v>
      </c>
      <c r="H3" s="30">
        <v>6.2227528036058404</v>
      </c>
      <c r="I3" s="30">
        <v>7.08399979636184</v>
      </c>
      <c r="J3" s="30">
        <v>7.9649547093673601</v>
      </c>
      <c r="K3" s="30">
        <v>8.8600899656586005</v>
      </c>
      <c r="L3" s="30">
        <v>9.7443300951552398</v>
      </c>
      <c r="M3" s="30">
        <v>10.682789552544</v>
      </c>
      <c r="N3" s="30">
        <v>11.585102791338073</v>
      </c>
      <c r="O3" s="30">
        <v>12.511513509195225</v>
      </c>
    </row>
    <row r="4" spans="1:15">
      <c r="A4" s="30">
        <v>2015</v>
      </c>
      <c r="B4" s="30" t="s">
        <v>13</v>
      </c>
      <c r="C4" s="30" t="str">
        <f t="shared" si="0"/>
        <v>2015 - Res</v>
      </c>
      <c r="D4" s="30" t="s">
        <v>16</v>
      </c>
      <c r="E4" s="30">
        <v>4.5759622599999998</v>
      </c>
      <c r="F4" s="30">
        <v>4.56861418</v>
      </c>
      <c r="G4" s="30">
        <v>4.5872813600000004</v>
      </c>
      <c r="H4" s="30">
        <v>4.6076789600000003</v>
      </c>
      <c r="I4" s="30">
        <v>4.6301267800000003</v>
      </c>
      <c r="J4" s="30">
        <v>4.6502045800000005</v>
      </c>
      <c r="K4" s="30">
        <v>4.6668215399999999</v>
      </c>
      <c r="L4" s="30">
        <v>4.6803451000000003</v>
      </c>
      <c r="M4" s="30">
        <v>4.6953382399999999</v>
      </c>
      <c r="N4" s="30">
        <v>4.7093516599999976</v>
      </c>
      <c r="O4" s="30">
        <v>4.7240182266666597</v>
      </c>
    </row>
    <row r="5" spans="1:15">
      <c r="A5" s="30">
        <v>2015</v>
      </c>
      <c r="B5" s="30" t="s">
        <v>12</v>
      </c>
      <c r="C5" s="30" t="str">
        <f t="shared" si="0"/>
        <v>2015 - Com</v>
      </c>
      <c r="D5" s="30" t="s">
        <v>16</v>
      </c>
      <c r="E5" s="30">
        <v>0.48781802271999997</v>
      </c>
      <c r="F5" s="30">
        <v>0.59180306807999994</v>
      </c>
      <c r="G5" s="30">
        <v>0.69885161247999883</v>
      </c>
      <c r="H5" s="30">
        <v>0.80394896063999888</v>
      </c>
      <c r="I5" s="30">
        <v>0.91501965631999893</v>
      </c>
      <c r="J5" s="30">
        <v>1.0285945689599991</v>
      </c>
      <c r="K5" s="30">
        <v>1.1441096016000001</v>
      </c>
      <c r="L5" s="30">
        <v>1.2582478137599991</v>
      </c>
      <c r="M5" s="30">
        <v>1.3792465679999999</v>
      </c>
      <c r="N5" s="30">
        <v>1.4956716275200108</v>
      </c>
      <c r="O5" s="30">
        <v>1.6151458168533637</v>
      </c>
    </row>
    <row r="6" spans="1:15">
      <c r="A6" s="30">
        <v>2017</v>
      </c>
      <c r="B6" s="30" t="s">
        <v>13</v>
      </c>
      <c r="C6" s="30" t="str">
        <f t="shared" si="0"/>
        <v>2017 - Res</v>
      </c>
      <c r="D6" s="30" t="s">
        <v>14</v>
      </c>
      <c r="E6" s="30">
        <v>227.61624010324556</v>
      </c>
      <c r="F6" s="30">
        <v>251.79732752701307</v>
      </c>
      <c r="G6" s="30">
        <v>275.5314289234102</v>
      </c>
      <c r="H6" s="30">
        <v>308.57389387288595</v>
      </c>
      <c r="I6" s="30">
        <v>338.87279545480976</v>
      </c>
      <c r="J6" s="30">
        <v>371.62463177829636</v>
      </c>
      <c r="K6" s="30">
        <v>409.99774560248017</v>
      </c>
      <c r="L6" s="30">
        <v>449.40745094230357</v>
      </c>
      <c r="M6" s="30">
        <v>491.15684828025292</v>
      </c>
      <c r="N6" s="30">
        <v>538.2887920491512</v>
      </c>
      <c r="O6" s="30">
        <v>586.03781838498014</v>
      </c>
    </row>
    <row r="7" spans="1:15">
      <c r="A7" s="30">
        <v>2017</v>
      </c>
      <c r="B7" s="30" t="s">
        <v>12</v>
      </c>
      <c r="C7" s="30" t="str">
        <f t="shared" si="0"/>
        <v>2017 - Com</v>
      </c>
      <c r="D7" s="30" t="s">
        <v>14</v>
      </c>
      <c r="E7" s="30">
        <v>57.454278358898137</v>
      </c>
      <c r="F7" s="30">
        <v>58.460990371500053</v>
      </c>
      <c r="G7" s="30">
        <v>61.454037533569519</v>
      </c>
      <c r="H7" s="30">
        <v>82.142556744491259</v>
      </c>
      <c r="I7" s="30">
        <v>96.361905664093172</v>
      </c>
      <c r="J7" s="30">
        <v>129.00566967608364</v>
      </c>
      <c r="K7" s="30">
        <v>163.16155795361607</v>
      </c>
      <c r="L7" s="30">
        <v>198.28134761585744</v>
      </c>
      <c r="M7" s="30">
        <v>225.52793976485245</v>
      </c>
      <c r="N7" s="30">
        <v>253.57379339200563</v>
      </c>
      <c r="O7" s="30">
        <v>263.32434422837957</v>
      </c>
    </row>
    <row r="8" spans="1:15">
      <c r="A8" s="30">
        <v>2017</v>
      </c>
      <c r="B8" s="30" t="s">
        <v>13</v>
      </c>
      <c r="C8" s="30" t="str">
        <f t="shared" si="0"/>
        <v>2017 - Res</v>
      </c>
      <c r="D8" s="30" t="s">
        <v>16</v>
      </c>
      <c r="E8" s="30">
        <v>11.672072157926758</v>
      </c>
      <c r="F8" s="30">
        <v>12.388833149064979</v>
      </c>
      <c r="G8" s="30">
        <v>12.986882898233397</v>
      </c>
      <c r="H8" s="30">
        <v>13.983236989895238</v>
      </c>
      <c r="I8" s="30">
        <v>14.610524860635104</v>
      </c>
      <c r="J8" s="30">
        <v>15.259434424706058</v>
      </c>
      <c r="K8" s="30">
        <v>16.147384762908189</v>
      </c>
      <c r="L8" s="30">
        <v>16.891258864358239</v>
      </c>
      <c r="M8" s="30">
        <v>17.663365642943994</v>
      </c>
      <c r="N8" s="30">
        <v>18.635192296479257</v>
      </c>
      <c r="O8" s="30">
        <v>19.47933954766474</v>
      </c>
    </row>
    <row r="9" spans="1:15">
      <c r="A9" s="30">
        <v>2017</v>
      </c>
      <c r="B9" s="30" t="s">
        <v>12</v>
      </c>
      <c r="C9" s="30" t="str">
        <f t="shared" si="0"/>
        <v>2017 - Com</v>
      </c>
      <c r="D9" s="30" t="s">
        <v>16</v>
      </c>
      <c r="E9" s="30">
        <v>1.4153273109655968</v>
      </c>
      <c r="F9" s="30">
        <v>1.4854088137977697</v>
      </c>
      <c r="G9" s="30">
        <v>1.601356233944315</v>
      </c>
      <c r="H9" s="30">
        <v>1.9399248611935158</v>
      </c>
      <c r="I9" s="30">
        <v>2.093417799563277</v>
      </c>
      <c r="J9" s="30">
        <v>2.2674437300940267</v>
      </c>
      <c r="K9" s="30">
        <v>2.4597164428450946</v>
      </c>
      <c r="L9" s="30">
        <v>2.6699307741616272</v>
      </c>
      <c r="M9" s="30">
        <v>2.9041007164818864</v>
      </c>
      <c r="N9" s="30">
        <v>3.1645931893299486</v>
      </c>
      <c r="O9" s="30">
        <v>3.4521393682258008</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theme="8"/>
  </sheetPr>
  <dimension ref="A1:U2257"/>
  <sheetViews>
    <sheetView topLeftCell="A754" workbookViewId="0">
      <selection activeCell="F768" sqref="F768"/>
    </sheetView>
  </sheetViews>
  <sheetFormatPr defaultColWidth="9.28515625" defaultRowHeight="15"/>
  <cols>
    <col min="1" max="1" width="18.5703125" style="6" bestFit="1" customWidth="1"/>
    <col min="2" max="3" width="9.28515625" style="6"/>
    <col min="4" max="4" width="18" style="6" customWidth="1"/>
    <col min="5" max="5" width="22.7109375" style="6" customWidth="1"/>
    <col min="6" max="6" width="28.28515625" style="6" bestFit="1" customWidth="1"/>
    <col min="7" max="21" width="14.85546875" style="6" bestFit="1" customWidth="1"/>
    <col min="22" max="16384" width="9.28515625" style="6"/>
  </cols>
  <sheetData>
    <row r="1" spans="1:21">
      <c r="A1" s="27" t="s">
        <v>8</v>
      </c>
      <c r="B1" s="26" t="s">
        <v>20</v>
      </c>
      <c r="C1" s="26" t="s">
        <v>0</v>
      </c>
      <c r="D1" s="26" t="s">
        <v>19</v>
      </c>
      <c r="E1" s="26" t="s">
        <v>18</v>
      </c>
      <c r="F1" s="27" t="s">
        <v>7</v>
      </c>
      <c r="G1" s="26">
        <v>2016</v>
      </c>
      <c r="H1" s="26">
        <v>2017</v>
      </c>
      <c r="I1" s="26">
        <v>2018</v>
      </c>
      <c r="J1" s="26">
        <v>2019</v>
      </c>
      <c r="K1" s="26">
        <v>2020</v>
      </c>
      <c r="L1" s="26">
        <v>2021</v>
      </c>
      <c r="M1" s="26">
        <v>2022</v>
      </c>
      <c r="N1" s="26">
        <v>2023</v>
      </c>
      <c r="O1" s="26">
        <v>2024</v>
      </c>
      <c r="P1" s="26">
        <v>2025</v>
      </c>
      <c r="Q1" s="26">
        <v>2026</v>
      </c>
      <c r="R1" s="26">
        <v>2027</v>
      </c>
      <c r="S1" s="26">
        <v>2028</v>
      </c>
      <c r="T1" s="26">
        <v>2029</v>
      </c>
      <c r="U1" s="26">
        <v>2030</v>
      </c>
    </row>
    <row r="2" spans="1:21">
      <c r="A2" s="6" t="s">
        <v>22</v>
      </c>
      <c r="B2" s="6" t="s">
        <v>5</v>
      </c>
      <c r="C2" s="6" t="s">
        <v>13</v>
      </c>
      <c r="D2" s="6" t="s">
        <v>21</v>
      </c>
      <c r="E2" s="6" t="s">
        <v>10</v>
      </c>
      <c r="F2" s="6" t="s">
        <v>14</v>
      </c>
      <c r="G2" s="6">
        <v>80.136561849776825</v>
      </c>
      <c r="H2" s="6">
        <v>86.687081364410062</v>
      </c>
      <c r="I2" s="6">
        <v>92.866685436518253</v>
      </c>
      <c r="J2" s="6">
        <v>100.17859831784098</v>
      </c>
      <c r="K2" s="6">
        <v>107.94480442240994</v>
      </c>
      <c r="L2" s="6">
        <v>116.14797000767241</v>
      </c>
      <c r="M2" s="6">
        <v>124.97797170740709</v>
      </c>
      <c r="N2" s="6">
        <v>134.45489895526907</v>
      </c>
      <c r="O2" s="6">
        <v>144.13967533498368</v>
      </c>
      <c r="P2" s="6">
        <v>154.17790660337806</v>
      </c>
      <c r="Q2" s="6">
        <v>164.58827144839105</v>
      </c>
      <c r="R2" s="6">
        <v>175.42119721289711</v>
      </c>
      <c r="S2" s="6">
        <v>185.60346061014729</v>
      </c>
      <c r="T2" s="6">
        <v>196.08634297463948</v>
      </c>
      <c r="U2" s="6">
        <v>206.87722238645762</v>
      </c>
    </row>
    <row r="3" spans="1:21">
      <c r="A3" s="6" t="s">
        <v>22</v>
      </c>
      <c r="B3" s="6" t="s">
        <v>5</v>
      </c>
      <c r="C3" s="6" t="s">
        <v>13</v>
      </c>
      <c r="D3" s="6" t="s">
        <v>21</v>
      </c>
      <c r="E3" s="6" t="s">
        <v>9</v>
      </c>
      <c r="F3" s="6" t="s">
        <v>14</v>
      </c>
      <c r="G3" s="6">
        <v>12.549287856746506</v>
      </c>
      <c r="H3" s="6">
        <v>13.604690751087952</v>
      </c>
      <c r="I3" s="6">
        <v>14.583361699474198</v>
      </c>
      <c r="J3" s="6">
        <v>15.740721368774539</v>
      </c>
      <c r="K3" s="6">
        <v>16.956571231552648</v>
      </c>
      <c r="L3" s="6">
        <v>18.25036979558077</v>
      </c>
      <c r="M3" s="6">
        <v>19.644741105662369</v>
      </c>
      <c r="N3" s="6">
        <v>21.139995457872327</v>
      </c>
      <c r="O3" s="6">
        <v>22.665835410903643</v>
      </c>
      <c r="P3" s="6">
        <v>24.244950100843038</v>
      </c>
      <c r="Q3" s="6">
        <v>25.881006800678346</v>
      </c>
      <c r="R3" s="6">
        <v>27.573399232463046</v>
      </c>
      <c r="S3" s="6">
        <v>29.162100575326441</v>
      </c>
      <c r="T3" s="6">
        <v>30.796627533674666</v>
      </c>
      <c r="U3" s="6">
        <v>32.478065779043582</v>
      </c>
    </row>
    <row r="4" spans="1:21">
      <c r="A4" s="6" t="s">
        <v>22</v>
      </c>
      <c r="B4" s="6" t="s">
        <v>1</v>
      </c>
      <c r="C4" s="6" t="s">
        <v>13</v>
      </c>
      <c r="D4" s="6" t="s">
        <v>21</v>
      </c>
      <c r="E4" s="6" t="s">
        <v>10</v>
      </c>
      <c r="F4" s="6" t="s">
        <v>14</v>
      </c>
      <c r="G4" s="6">
        <v>7.0742524269706184</v>
      </c>
      <c r="H4" s="6">
        <v>10.643667689233904</v>
      </c>
      <c r="I4" s="6">
        <v>14.183153830395348</v>
      </c>
      <c r="J4" s="6">
        <v>17.922969757596963</v>
      </c>
      <c r="K4" s="6">
        <v>21.796934248966398</v>
      </c>
      <c r="L4" s="6">
        <v>25.810405845808699</v>
      </c>
      <c r="M4" s="6">
        <v>30.081275671240899</v>
      </c>
      <c r="N4" s="6">
        <v>34.53684446636565</v>
      </c>
      <c r="O4" s="6">
        <v>39.143862703429789</v>
      </c>
      <c r="P4" s="6">
        <v>43.977558503421704</v>
      </c>
      <c r="Q4" s="6">
        <v>48.925909136066451</v>
      </c>
      <c r="R4" s="6">
        <v>54.094862717483466</v>
      </c>
      <c r="S4" s="6">
        <v>59.103493433271332</v>
      </c>
      <c r="T4" s="6">
        <v>64.246452856379477</v>
      </c>
      <c r="U4" s="6">
        <v>69.526599341162353</v>
      </c>
    </row>
    <row r="5" spans="1:21">
      <c r="A5" s="6" t="s">
        <v>22</v>
      </c>
      <c r="B5" s="6" t="s">
        <v>1</v>
      </c>
      <c r="C5" s="6" t="s">
        <v>13</v>
      </c>
      <c r="D5" s="6" t="s">
        <v>21</v>
      </c>
      <c r="E5" s="6" t="s">
        <v>9</v>
      </c>
      <c r="F5" s="6" t="s">
        <v>14</v>
      </c>
      <c r="G5" s="6">
        <v>1.5841558697285354</v>
      </c>
      <c r="H5" s="6">
        <v>2.3921266419581189</v>
      </c>
      <c r="I5" s="6">
        <v>3.1953362619297168</v>
      </c>
      <c r="J5" s="6">
        <v>4.0456908913326499</v>
      </c>
      <c r="K5" s="6">
        <v>4.9293282130321243</v>
      </c>
      <c r="L5" s="6">
        <v>5.8481492149641063</v>
      </c>
      <c r="M5" s="6">
        <v>6.8295834953662036</v>
      </c>
      <c r="N5" s="6">
        <v>7.8564894919490111</v>
      </c>
      <c r="O5" s="6">
        <v>8.9207531948272365</v>
      </c>
      <c r="P5" s="6">
        <v>10.039790248247225</v>
      </c>
      <c r="Q5" s="6">
        <v>11.188318015178837</v>
      </c>
      <c r="R5" s="6">
        <v>12.350383827672049</v>
      </c>
      <c r="S5" s="6">
        <v>13.472044996244676</v>
      </c>
      <c r="T5" s="6">
        <v>14.620522815602445</v>
      </c>
      <c r="U5" s="6">
        <v>15.796306752879779</v>
      </c>
    </row>
    <row r="6" spans="1:21">
      <c r="A6" s="6" t="s">
        <v>22</v>
      </c>
      <c r="B6" s="6" t="s">
        <v>2</v>
      </c>
      <c r="C6" s="6" t="s">
        <v>13</v>
      </c>
      <c r="D6" s="6" t="s">
        <v>21</v>
      </c>
      <c r="E6" s="6" t="s">
        <v>10</v>
      </c>
      <c r="F6" s="6" t="s">
        <v>14</v>
      </c>
      <c r="G6" s="6">
        <v>0</v>
      </c>
      <c r="H6" s="6">
        <v>0</v>
      </c>
      <c r="I6" s="6">
        <v>0</v>
      </c>
      <c r="J6" s="6">
        <v>0</v>
      </c>
      <c r="K6" s="6">
        <v>0</v>
      </c>
      <c r="L6" s="6">
        <v>0</v>
      </c>
      <c r="M6" s="6">
        <v>0</v>
      </c>
      <c r="N6" s="6">
        <v>0</v>
      </c>
      <c r="O6" s="6">
        <v>0</v>
      </c>
      <c r="P6" s="6">
        <v>0</v>
      </c>
      <c r="Q6" s="6">
        <v>0</v>
      </c>
      <c r="R6" s="6">
        <v>0</v>
      </c>
      <c r="S6" s="6">
        <v>0</v>
      </c>
      <c r="T6" s="6">
        <v>0</v>
      </c>
      <c r="U6" s="6">
        <v>0</v>
      </c>
    </row>
    <row r="7" spans="1:21">
      <c r="A7" s="6" t="s">
        <v>22</v>
      </c>
      <c r="B7" s="6" t="s">
        <v>2</v>
      </c>
      <c r="C7" s="6" t="s">
        <v>13</v>
      </c>
      <c r="D7" s="6" t="s">
        <v>21</v>
      </c>
      <c r="E7" s="6" t="s">
        <v>9</v>
      </c>
      <c r="F7" s="6" t="s">
        <v>14</v>
      </c>
      <c r="G7" s="6">
        <v>0</v>
      </c>
      <c r="H7" s="6">
        <v>0</v>
      </c>
      <c r="I7" s="6">
        <v>0</v>
      </c>
      <c r="J7" s="6">
        <v>0</v>
      </c>
      <c r="K7" s="6">
        <v>0</v>
      </c>
      <c r="L7" s="6">
        <v>0</v>
      </c>
      <c r="M7" s="6">
        <v>0</v>
      </c>
      <c r="N7" s="6">
        <v>0</v>
      </c>
      <c r="O7" s="6">
        <v>0</v>
      </c>
      <c r="P7" s="6">
        <v>0</v>
      </c>
      <c r="Q7" s="6">
        <v>0</v>
      </c>
      <c r="R7" s="6">
        <v>0</v>
      </c>
      <c r="S7" s="6">
        <v>0</v>
      </c>
      <c r="T7" s="6">
        <v>0</v>
      </c>
      <c r="U7" s="6">
        <v>0</v>
      </c>
    </row>
    <row r="8" spans="1:21">
      <c r="A8" s="6" t="s">
        <v>22</v>
      </c>
      <c r="B8" s="6" t="s">
        <v>6</v>
      </c>
      <c r="C8" s="6" t="s">
        <v>13</v>
      </c>
      <c r="D8" s="6" t="s">
        <v>21</v>
      </c>
      <c r="E8" s="6" t="s">
        <v>10</v>
      </c>
      <c r="F8" s="6" t="s">
        <v>14</v>
      </c>
      <c r="G8" s="6">
        <v>5.2172953913529998</v>
      </c>
      <c r="H8" s="6">
        <v>7.006193234424738</v>
      </c>
      <c r="I8" s="6">
        <v>8.7520049160688504</v>
      </c>
      <c r="J8" s="6">
        <v>10.641297921728398</v>
      </c>
      <c r="K8" s="6">
        <v>12.599613795245505</v>
      </c>
      <c r="L8" s="6">
        <v>14.662719784341602</v>
      </c>
      <c r="M8" s="6">
        <v>16.87129513928145</v>
      </c>
      <c r="N8" s="6">
        <v>19.161644692954106</v>
      </c>
      <c r="O8" s="6">
        <v>21.551900854294509</v>
      </c>
      <c r="P8" s="6">
        <v>24.048990638757395</v>
      </c>
      <c r="Q8" s="6">
        <v>26.641203725441059</v>
      </c>
      <c r="R8" s="6">
        <v>29.340647800512048</v>
      </c>
      <c r="S8" s="6">
        <v>31.937221779237863</v>
      </c>
      <c r="T8" s="6">
        <v>34.609081236696433</v>
      </c>
      <c r="U8" s="6">
        <v>37.357965916745634</v>
      </c>
    </row>
    <row r="9" spans="1:21">
      <c r="A9" s="6" t="s">
        <v>22</v>
      </c>
      <c r="B9" s="6" t="s">
        <v>6</v>
      </c>
      <c r="C9" s="6" t="s">
        <v>13</v>
      </c>
      <c r="D9" s="6" t="s">
        <v>21</v>
      </c>
      <c r="E9" s="6" t="s">
        <v>9</v>
      </c>
      <c r="F9" s="6" t="s">
        <v>14</v>
      </c>
      <c r="G9" s="6">
        <v>1.4508389607522596</v>
      </c>
      <c r="H9" s="6">
        <v>1.9624889110896031</v>
      </c>
      <c r="I9" s="6">
        <v>2.4583034242071129</v>
      </c>
      <c r="J9" s="6">
        <v>2.9919446787119863</v>
      </c>
      <c r="K9" s="6">
        <v>3.5449022183403831</v>
      </c>
      <c r="L9" s="6">
        <v>4.1285865037466971</v>
      </c>
      <c r="M9" s="6">
        <v>4.7548842128326463</v>
      </c>
      <c r="N9" s="6">
        <v>5.4047973045841706</v>
      </c>
      <c r="O9" s="6">
        <v>6.0826277901867494</v>
      </c>
      <c r="P9" s="6">
        <v>6.7905673899439929</v>
      </c>
      <c r="Q9" s="6">
        <v>7.5253744854852238</v>
      </c>
      <c r="R9" s="6">
        <v>8.2878898649286192</v>
      </c>
      <c r="S9" s="6">
        <v>9.0213473982501409</v>
      </c>
      <c r="T9" s="6">
        <v>9.776070915895108</v>
      </c>
      <c r="U9" s="6">
        <v>10.552551845509743</v>
      </c>
    </row>
    <row r="10" spans="1:21">
      <c r="A10" s="6" t="s">
        <v>22</v>
      </c>
      <c r="B10" s="6" t="s">
        <v>5</v>
      </c>
      <c r="C10" s="6" t="s">
        <v>13</v>
      </c>
      <c r="D10" s="6" t="s">
        <v>23</v>
      </c>
      <c r="E10" s="6" t="s">
        <v>10</v>
      </c>
      <c r="F10" s="6" t="s">
        <v>14</v>
      </c>
      <c r="G10" s="6">
        <v>47.05590170377215</v>
      </c>
      <c r="H10" s="6">
        <v>51.072017746510596</v>
      </c>
      <c r="I10" s="6">
        <v>55.140197960345105</v>
      </c>
      <c r="J10" s="6">
        <v>60.18147838151495</v>
      </c>
      <c r="K10" s="6">
        <v>65.837681050068994</v>
      </c>
      <c r="L10" s="6">
        <v>72.145919690755534</v>
      </c>
      <c r="M10" s="6">
        <v>79.280374309542864</v>
      </c>
      <c r="N10" s="6">
        <v>87.322872938512816</v>
      </c>
      <c r="O10" s="6">
        <v>96.059429417201628</v>
      </c>
      <c r="P10" s="6">
        <v>105.65302031954371</v>
      </c>
      <c r="Q10" s="6">
        <v>116.19400329133296</v>
      </c>
      <c r="R10" s="6">
        <v>127.80463333466135</v>
      </c>
      <c r="S10" s="6">
        <v>139.77378392713302</v>
      </c>
      <c r="T10" s="6">
        <v>152.86393961082283</v>
      </c>
      <c r="U10" s="6">
        <v>167.18009770206646</v>
      </c>
    </row>
    <row r="11" spans="1:21">
      <c r="A11" s="6" t="s">
        <v>22</v>
      </c>
      <c r="B11" s="6" t="s">
        <v>5</v>
      </c>
      <c r="C11" s="6" t="s">
        <v>13</v>
      </c>
      <c r="D11" s="6" t="s">
        <v>23</v>
      </c>
      <c r="E11" s="6" t="s">
        <v>9</v>
      </c>
      <c r="F11" s="6" t="s">
        <v>14</v>
      </c>
      <c r="G11" s="6">
        <v>8.2062714594542037</v>
      </c>
      <c r="H11" s="6">
        <v>8.9260787269734685</v>
      </c>
      <c r="I11" s="6">
        <v>9.6429391609668862</v>
      </c>
      <c r="J11" s="6">
        <v>10.530668370581232</v>
      </c>
      <c r="K11" s="6">
        <v>11.517394002371653</v>
      </c>
      <c r="L11" s="6">
        <v>12.62453011096488</v>
      </c>
      <c r="M11" s="6">
        <v>13.877841818640711</v>
      </c>
      <c r="N11" s="6">
        <v>15.289725136961804</v>
      </c>
      <c r="O11" s="6">
        <v>16.821766390041155</v>
      </c>
      <c r="P11" s="6">
        <v>18.502246829073513</v>
      </c>
      <c r="Q11" s="6">
        <v>20.347422414476135</v>
      </c>
      <c r="R11" s="6">
        <v>22.371661554584165</v>
      </c>
      <c r="S11" s="6">
        <v>24.456925464128371</v>
      </c>
      <c r="T11" s="6">
        <v>26.736482193753652</v>
      </c>
      <c r="U11" s="6">
        <v>29.228428035557414</v>
      </c>
    </row>
    <row r="12" spans="1:21">
      <c r="A12" s="6" t="s">
        <v>22</v>
      </c>
      <c r="B12" s="6" t="s">
        <v>1</v>
      </c>
      <c r="C12" s="6" t="s">
        <v>13</v>
      </c>
      <c r="D12" s="6" t="s">
        <v>23</v>
      </c>
      <c r="E12" s="6" t="s">
        <v>10</v>
      </c>
      <c r="F12" s="6" t="s">
        <v>14</v>
      </c>
      <c r="G12" s="6">
        <v>40.614328759901738</v>
      </c>
      <c r="H12" s="6">
        <v>43.793256361206382</v>
      </c>
      <c r="I12" s="6">
        <v>47.049874964026088</v>
      </c>
      <c r="J12" s="6">
        <v>51.132153447685553</v>
      </c>
      <c r="K12" s="6">
        <v>55.706611725737481</v>
      </c>
      <c r="L12" s="6">
        <v>60.780999561755621</v>
      </c>
      <c r="M12" s="6">
        <v>66.632448351008563</v>
      </c>
      <c r="N12" s="6">
        <v>73.101807990157965</v>
      </c>
      <c r="O12" s="6">
        <v>80.160444482322319</v>
      </c>
      <c r="P12" s="6">
        <v>88.012292068728996</v>
      </c>
      <c r="Q12" s="6">
        <v>96.487493360903741</v>
      </c>
      <c r="R12" s="6">
        <v>105.86063642456429</v>
      </c>
      <c r="S12" s="6">
        <v>115.45570831951041</v>
      </c>
      <c r="T12" s="6">
        <v>125.92056219187225</v>
      </c>
      <c r="U12" s="6">
        <v>137.3340500762512</v>
      </c>
    </row>
    <row r="13" spans="1:21">
      <c r="A13" s="6" t="s">
        <v>22</v>
      </c>
      <c r="B13" s="6" t="s">
        <v>1</v>
      </c>
      <c r="C13" s="6" t="s">
        <v>13</v>
      </c>
      <c r="D13" s="6" t="s">
        <v>23</v>
      </c>
      <c r="E13" s="6" t="s">
        <v>9</v>
      </c>
      <c r="F13" s="6" t="s">
        <v>14</v>
      </c>
      <c r="G13" s="6">
        <v>10.128381280789711</v>
      </c>
      <c r="H13" s="6">
        <v>10.960831570518248</v>
      </c>
      <c r="I13" s="6">
        <v>11.804446599258609</v>
      </c>
      <c r="J13" s="6">
        <v>12.853464807895252</v>
      </c>
      <c r="K13" s="6">
        <v>14.029508915718621</v>
      </c>
      <c r="L13" s="6">
        <v>15.336803490641966</v>
      </c>
      <c r="M13" s="6">
        <v>16.847177210744384</v>
      </c>
      <c r="N13" s="6">
        <v>18.518994427522202</v>
      </c>
      <c r="O13" s="6">
        <v>20.344235050553777</v>
      </c>
      <c r="P13" s="6">
        <v>22.37588696251505</v>
      </c>
      <c r="Q13" s="6">
        <v>24.57198974396837</v>
      </c>
      <c r="R13" s="6">
        <v>26.915492817070692</v>
      </c>
      <c r="S13" s="6">
        <v>29.307527876035333</v>
      </c>
      <c r="T13" s="6">
        <v>31.911984015808585</v>
      </c>
      <c r="U13" s="6">
        <v>34.747711129679935</v>
      </c>
    </row>
    <row r="14" spans="1:21">
      <c r="A14" s="6" t="s">
        <v>22</v>
      </c>
      <c r="B14" s="6" t="s">
        <v>2</v>
      </c>
      <c r="C14" s="6" t="s">
        <v>13</v>
      </c>
      <c r="D14" s="6" t="s">
        <v>23</v>
      </c>
      <c r="E14" s="6" t="s">
        <v>10</v>
      </c>
      <c r="F14" s="6" t="s">
        <v>14</v>
      </c>
      <c r="G14" s="6">
        <v>0</v>
      </c>
      <c r="H14" s="6">
        <v>0</v>
      </c>
      <c r="I14" s="6">
        <v>0</v>
      </c>
      <c r="J14" s="6">
        <v>0</v>
      </c>
      <c r="K14" s="6">
        <v>0</v>
      </c>
      <c r="L14" s="6">
        <v>0</v>
      </c>
      <c r="M14" s="6">
        <v>0</v>
      </c>
      <c r="N14" s="6">
        <v>0</v>
      </c>
      <c r="O14" s="6">
        <v>0</v>
      </c>
      <c r="P14" s="6">
        <v>0</v>
      </c>
      <c r="Q14" s="6">
        <v>0</v>
      </c>
      <c r="R14" s="6">
        <v>0</v>
      </c>
      <c r="S14" s="6">
        <v>0</v>
      </c>
      <c r="T14" s="6">
        <v>0</v>
      </c>
      <c r="U14" s="6">
        <v>0</v>
      </c>
    </row>
    <row r="15" spans="1:21">
      <c r="A15" s="6" t="s">
        <v>22</v>
      </c>
      <c r="B15" s="6" t="s">
        <v>2</v>
      </c>
      <c r="C15" s="6" t="s">
        <v>13</v>
      </c>
      <c r="D15" s="6" t="s">
        <v>23</v>
      </c>
      <c r="E15" s="6" t="s">
        <v>9</v>
      </c>
      <c r="F15" s="6" t="s">
        <v>14</v>
      </c>
      <c r="G15" s="6">
        <v>0</v>
      </c>
      <c r="H15" s="6">
        <v>0</v>
      </c>
      <c r="I15" s="6">
        <v>0</v>
      </c>
      <c r="J15" s="6">
        <v>0</v>
      </c>
      <c r="K15" s="6">
        <v>0</v>
      </c>
      <c r="L15" s="6">
        <v>0</v>
      </c>
      <c r="M15" s="6">
        <v>0</v>
      </c>
      <c r="N15" s="6">
        <v>0</v>
      </c>
      <c r="O15" s="6">
        <v>0</v>
      </c>
      <c r="P15" s="6">
        <v>0</v>
      </c>
      <c r="Q15" s="6">
        <v>0</v>
      </c>
      <c r="R15" s="6">
        <v>0</v>
      </c>
      <c r="S15" s="6">
        <v>0</v>
      </c>
      <c r="T15" s="6">
        <v>0</v>
      </c>
      <c r="U15" s="6">
        <v>0</v>
      </c>
    </row>
    <row r="16" spans="1:21">
      <c r="A16" s="6" t="s">
        <v>22</v>
      </c>
      <c r="B16" s="6" t="s">
        <v>6</v>
      </c>
      <c r="C16" s="6" t="s">
        <v>13</v>
      </c>
      <c r="D16" s="6" t="s">
        <v>23</v>
      </c>
      <c r="E16" s="6" t="s">
        <v>10</v>
      </c>
      <c r="F16" s="6" t="s">
        <v>14</v>
      </c>
      <c r="G16" s="6">
        <v>10.383402598869985</v>
      </c>
      <c r="H16" s="6">
        <v>11.24206536388753</v>
      </c>
      <c r="I16" s="6">
        <v>12.077304024294026</v>
      </c>
      <c r="J16" s="6">
        <v>13.154800509974022</v>
      </c>
      <c r="K16" s="6">
        <v>14.351872654593498</v>
      </c>
      <c r="L16" s="6">
        <v>15.710224498476986</v>
      </c>
      <c r="M16" s="6">
        <v>17.273176901862215</v>
      </c>
      <c r="N16" s="6">
        <v>18.980495884681861</v>
      </c>
      <c r="O16" s="6">
        <v>20.862969889204436</v>
      </c>
      <c r="P16" s="6">
        <v>22.940733903757771</v>
      </c>
      <c r="Q16" s="6">
        <v>25.21800089053589</v>
      </c>
      <c r="R16" s="6">
        <v>27.723642583272667</v>
      </c>
      <c r="S16" s="6">
        <v>30.277706028261786</v>
      </c>
      <c r="T16" s="6">
        <v>33.067064675222881</v>
      </c>
      <c r="U16" s="6">
        <v>36.113395288756145</v>
      </c>
    </row>
    <row r="17" spans="1:21">
      <c r="A17" s="6" t="s">
        <v>22</v>
      </c>
      <c r="B17" s="6" t="s">
        <v>6</v>
      </c>
      <c r="C17" s="6" t="s">
        <v>13</v>
      </c>
      <c r="D17" s="6" t="s">
        <v>23</v>
      </c>
      <c r="E17" s="6" t="s">
        <v>9</v>
      </c>
      <c r="F17" s="6" t="s">
        <v>14</v>
      </c>
      <c r="G17" s="6">
        <v>3.2155619451300188</v>
      </c>
      <c r="H17" s="6">
        <v>3.5068291657124715</v>
      </c>
      <c r="I17" s="6">
        <v>3.7778206459259787</v>
      </c>
      <c r="J17" s="6">
        <v>4.1189510136204799</v>
      </c>
      <c r="K17" s="6">
        <v>4.4967526852083166</v>
      </c>
      <c r="L17" s="6">
        <v>4.9262069007032867</v>
      </c>
      <c r="M17" s="6">
        <v>5.421346271104917</v>
      </c>
      <c r="N17" s="6">
        <v>5.9620770808875436</v>
      </c>
      <c r="O17" s="6">
        <v>6.5573021559996922</v>
      </c>
      <c r="P17" s="6">
        <v>7.2137306306073912</v>
      </c>
      <c r="Q17" s="6">
        <v>7.9328333754819917</v>
      </c>
      <c r="R17" s="6">
        <v>8.721033761921074</v>
      </c>
      <c r="S17" s="6">
        <v>9.5244661920909088</v>
      </c>
      <c r="T17" s="6">
        <v>10.401915497721893</v>
      </c>
      <c r="U17" s="6">
        <v>11.360200544529805</v>
      </c>
    </row>
    <row r="18" spans="1:21">
      <c r="A18" s="6" t="s">
        <v>22</v>
      </c>
      <c r="B18" s="6" t="s">
        <v>5</v>
      </c>
      <c r="C18" s="6" t="s">
        <v>13</v>
      </c>
      <c r="D18" s="6" t="s">
        <v>24</v>
      </c>
      <c r="E18" s="6" t="s">
        <v>10</v>
      </c>
      <c r="F18" s="6" t="s">
        <v>14</v>
      </c>
      <c r="G18" s="6">
        <v>0</v>
      </c>
      <c r="H18" s="6">
        <v>0</v>
      </c>
      <c r="I18" s="6">
        <v>0</v>
      </c>
      <c r="J18" s="6">
        <v>0</v>
      </c>
      <c r="K18" s="6">
        <v>0</v>
      </c>
      <c r="L18" s="6">
        <v>0</v>
      </c>
      <c r="M18" s="6">
        <v>0</v>
      </c>
      <c r="N18" s="6">
        <v>0</v>
      </c>
      <c r="O18" s="6">
        <v>0</v>
      </c>
      <c r="P18" s="6">
        <v>0</v>
      </c>
      <c r="Q18" s="6">
        <v>0</v>
      </c>
      <c r="R18" s="6">
        <v>0</v>
      </c>
      <c r="S18" s="6">
        <v>0</v>
      </c>
      <c r="T18" s="6">
        <v>0</v>
      </c>
      <c r="U18" s="6">
        <v>0</v>
      </c>
    </row>
    <row r="19" spans="1:21">
      <c r="A19" s="6" t="s">
        <v>22</v>
      </c>
      <c r="B19" s="6" t="s">
        <v>5</v>
      </c>
      <c r="C19" s="6" t="s">
        <v>13</v>
      </c>
      <c r="D19" s="6" t="s">
        <v>24</v>
      </c>
      <c r="E19" s="6" t="s">
        <v>9</v>
      </c>
      <c r="F19" s="6" t="s">
        <v>14</v>
      </c>
      <c r="G19" s="6">
        <v>0</v>
      </c>
      <c r="H19" s="6">
        <v>0</v>
      </c>
      <c r="I19" s="6">
        <v>0</v>
      </c>
      <c r="J19" s="6">
        <v>0</v>
      </c>
      <c r="K19" s="6">
        <v>0</v>
      </c>
      <c r="L19" s="6">
        <v>0</v>
      </c>
      <c r="M19" s="6">
        <v>0</v>
      </c>
      <c r="N19" s="6">
        <v>0</v>
      </c>
      <c r="O19" s="6">
        <v>0</v>
      </c>
      <c r="P19" s="6">
        <v>0</v>
      </c>
      <c r="Q19" s="6">
        <v>0</v>
      </c>
      <c r="R19" s="6">
        <v>0</v>
      </c>
      <c r="S19" s="6">
        <v>0</v>
      </c>
      <c r="T19" s="6">
        <v>0</v>
      </c>
      <c r="U19" s="6">
        <v>0</v>
      </c>
    </row>
    <row r="20" spans="1:21">
      <c r="A20" s="6" t="s">
        <v>22</v>
      </c>
      <c r="B20" s="6" t="s">
        <v>1</v>
      </c>
      <c r="C20" s="6" t="s">
        <v>13</v>
      </c>
      <c r="D20" s="6" t="s">
        <v>24</v>
      </c>
      <c r="E20" s="6" t="s">
        <v>10</v>
      </c>
      <c r="F20" s="6" t="s">
        <v>14</v>
      </c>
      <c r="G20" s="6">
        <v>0</v>
      </c>
      <c r="H20" s="6">
        <v>0</v>
      </c>
      <c r="I20" s="6">
        <v>0</v>
      </c>
      <c r="J20" s="6">
        <v>0</v>
      </c>
      <c r="K20" s="6">
        <v>0</v>
      </c>
      <c r="L20" s="6">
        <v>0</v>
      </c>
      <c r="M20" s="6">
        <v>0</v>
      </c>
      <c r="N20" s="6">
        <v>0</v>
      </c>
      <c r="O20" s="6">
        <v>0</v>
      </c>
      <c r="P20" s="6">
        <v>0</v>
      </c>
      <c r="Q20" s="6">
        <v>0</v>
      </c>
      <c r="R20" s="6">
        <v>0</v>
      </c>
      <c r="S20" s="6">
        <v>0</v>
      </c>
      <c r="T20" s="6">
        <v>0</v>
      </c>
      <c r="U20" s="6">
        <v>0</v>
      </c>
    </row>
    <row r="21" spans="1:21">
      <c r="A21" s="6" t="s">
        <v>22</v>
      </c>
      <c r="B21" s="6" t="s">
        <v>1</v>
      </c>
      <c r="C21" s="6" t="s">
        <v>13</v>
      </c>
      <c r="D21" s="6" t="s">
        <v>24</v>
      </c>
      <c r="E21" s="6" t="s">
        <v>9</v>
      </c>
      <c r="F21" s="6" t="s">
        <v>14</v>
      </c>
      <c r="G21" s="6">
        <v>0</v>
      </c>
      <c r="H21" s="6">
        <v>0</v>
      </c>
      <c r="I21" s="6">
        <v>0</v>
      </c>
      <c r="J21" s="6">
        <v>0</v>
      </c>
      <c r="K21" s="6">
        <v>0</v>
      </c>
      <c r="L21" s="6">
        <v>0</v>
      </c>
      <c r="M21" s="6">
        <v>0</v>
      </c>
      <c r="N21" s="6">
        <v>0</v>
      </c>
      <c r="O21" s="6">
        <v>0</v>
      </c>
      <c r="P21" s="6">
        <v>0</v>
      </c>
      <c r="Q21" s="6">
        <v>0</v>
      </c>
      <c r="R21" s="6">
        <v>0</v>
      </c>
      <c r="S21" s="6">
        <v>0</v>
      </c>
      <c r="T21" s="6">
        <v>0</v>
      </c>
      <c r="U21" s="6">
        <v>0</v>
      </c>
    </row>
    <row r="22" spans="1:21">
      <c r="A22" s="6" t="s">
        <v>22</v>
      </c>
      <c r="B22" s="6" t="s">
        <v>2</v>
      </c>
      <c r="C22" s="6" t="s">
        <v>13</v>
      </c>
      <c r="D22" s="6" t="s">
        <v>24</v>
      </c>
      <c r="E22" s="6" t="s">
        <v>10</v>
      </c>
      <c r="F22" s="6" t="s">
        <v>14</v>
      </c>
      <c r="G22" s="6">
        <v>0</v>
      </c>
      <c r="H22" s="6">
        <v>0</v>
      </c>
      <c r="I22" s="6">
        <v>0</v>
      </c>
      <c r="J22" s="6">
        <v>0</v>
      </c>
      <c r="K22" s="6">
        <v>0</v>
      </c>
      <c r="L22" s="6">
        <v>0</v>
      </c>
      <c r="M22" s="6">
        <v>0</v>
      </c>
      <c r="N22" s="6">
        <v>0</v>
      </c>
      <c r="O22" s="6">
        <v>0</v>
      </c>
      <c r="P22" s="6">
        <v>0</v>
      </c>
      <c r="Q22" s="6">
        <v>0</v>
      </c>
      <c r="R22" s="6">
        <v>0</v>
      </c>
      <c r="S22" s="6">
        <v>0</v>
      </c>
      <c r="T22" s="6">
        <v>0</v>
      </c>
      <c r="U22" s="6">
        <v>0</v>
      </c>
    </row>
    <row r="23" spans="1:21">
      <c r="A23" s="6" t="s">
        <v>22</v>
      </c>
      <c r="B23" s="6" t="s">
        <v>2</v>
      </c>
      <c r="C23" s="6" t="s">
        <v>13</v>
      </c>
      <c r="D23" s="6" t="s">
        <v>24</v>
      </c>
      <c r="E23" s="6" t="s">
        <v>9</v>
      </c>
      <c r="F23" s="6" t="s">
        <v>14</v>
      </c>
      <c r="G23" s="6">
        <v>0</v>
      </c>
      <c r="H23" s="6">
        <v>0</v>
      </c>
      <c r="I23" s="6">
        <v>0</v>
      </c>
      <c r="J23" s="6">
        <v>0</v>
      </c>
      <c r="K23" s="6">
        <v>0</v>
      </c>
      <c r="L23" s="6">
        <v>0</v>
      </c>
      <c r="M23" s="6">
        <v>0</v>
      </c>
      <c r="N23" s="6">
        <v>0</v>
      </c>
      <c r="O23" s="6">
        <v>0</v>
      </c>
      <c r="P23" s="6">
        <v>0</v>
      </c>
      <c r="Q23" s="6">
        <v>0</v>
      </c>
      <c r="R23" s="6">
        <v>0</v>
      </c>
      <c r="S23" s="6">
        <v>0</v>
      </c>
      <c r="T23" s="6">
        <v>0</v>
      </c>
      <c r="U23" s="6">
        <v>0</v>
      </c>
    </row>
    <row r="24" spans="1:21">
      <c r="A24" s="6" t="s">
        <v>22</v>
      </c>
      <c r="B24" s="6" t="s">
        <v>6</v>
      </c>
      <c r="C24" s="6" t="s">
        <v>13</v>
      </c>
      <c r="D24" s="6" t="s">
        <v>24</v>
      </c>
      <c r="E24" s="6" t="s">
        <v>10</v>
      </c>
      <c r="F24" s="6" t="s">
        <v>14</v>
      </c>
      <c r="G24" s="6">
        <v>0</v>
      </c>
      <c r="H24" s="6">
        <v>0</v>
      </c>
      <c r="I24" s="6">
        <v>0</v>
      </c>
      <c r="J24" s="6">
        <v>0</v>
      </c>
      <c r="K24" s="6">
        <v>0</v>
      </c>
      <c r="L24" s="6">
        <v>0</v>
      </c>
      <c r="M24" s="6">
        <v>0</v>
      </c>
      <c r="N24" s="6">
        <v>0</v>
      </c>
      <c r="O24" s="6">
        <v>0</v>
      </c>
      <c r="P24" s="6">
        <v>0</v>
      </c>
      <c r="Q24" s="6">
        <v>0</v>
      </c>
      <c r="R24" s="6">
        <v>0</v>
      </c>
      <c r="S24" s="6">
        <v>0</v>
      </c>
      <c r="T24" s="6">
        <v>0</v>
      </c>
      <c r="U24" s="6">
        <v>0</v>
      </c>
    </row>
    <row r="25" spans="1:21">
      <c r="A25" s="6" t="s">
        <v>22</v>
      </c>
      <c r="B25" s="6" t="s">
        <v>6</v>
      </c>
      <c r="C25" s="6" t="s">
        <v>13</v>
      </c>
      <c r="D25" s="6" t="s">
        <v>24</v>
      </c>
      <c r="E25" s="6" t="s">
        <v>9</v>
      </c>
      <c r="F25" s="6" t="s">
        <v>14</v>
      </c>
      <c r="G25" s="6">
        <v>0</v>
      </c>
      <c r="H25" s="6">
        <v>0</v>
      </c>
      <c r="I25" s="6">
        <v>0</v>
      </c>
      <c r="J25" s="6">
        <v>0</v>
      </c>
      <c r="K25" s="6">
        <v>0</v>
      </c>
      <c r="L25" s="6">
        <v>0</v>
      </c>
      <c r="M25" s="6">
        <v>0</v>
      </c>
      <c r="N25" s="6">
        <v>0</v>
      </c>
      <c r="O25" s="6">
        <v>0</v>
      </c>
      <c r="P25" s="6">
        <v>0</v>
      </c>
      <c r="Q25" s="6">
        <v>0</v>
      </c>
      <c r="R25" s="6">
        <v>0</v>
      </c>
      <c r="S25" s="6">
        <v>0</v>
      </c>
      <c r="T25" s="6">
        <v>0</v>
      </c>
      <c r="U25" s="6">
        <v>0</v>
      </c>
    </row>
    <row r="26" spans="1:21">
      <c r="A26" s="6" t="s">
        <v>22</v>
      </c>
      <c r="B26" s="6" t="s">
        <v>5</v>
      </c>
      <c r="C26" s="6" t="s">
        <v>13</v>
      </c>
      <c r="D26" s="6" t="s">
        <v>25</v>
      </c>
      <c r="E26" s="6" t="s">
        <v>10</v>
      </c>
      <c r="F26" s="6" t="s">
        <v>14</v>
      </c>
      <c r="G26" s="6">
        <v>0</v>
      </c>
      <c r="H26" s="6">
        <v>0</v>
      </c>
      <c r="I26" s="6">
        <v>0</v>
      </c>
      <c r="J26" s="6">
        <v>0.28329013121160812</v>
      </c>
      <c r="K26" s="6">
        <v>0.28829336997045796</v>
      </c>
      <c r="L26" s="6">
        <v>0.29387553916650383</v>
      </c>
      <c r="M26" s="6">
        <v>0.30040620060921397</v>
      </c>
      <c r="N26" s="6">
        <v>0.30779584439019592</v>
      </c>
      <c r="O26" s="6">
        <v>0.31496788545192717</v>
      </c>
      <c r="P26" s="6">
        <v>0.32225504471846839</v>
      </c>
      <c r="Q26" s="6">
        <v>0.32968034696548815</v>
      </c>
      <c r="R26" s="6">
        <v>0.33732418371723538</v>
      </c>
      <c r="S26" s="6">
        <v>0.3431769717254391</v>
      </c>
      <c r="T26" s="6">
        <v>0.34913147155050916</v>
      </c>
      <c r="U26" s="6">
        <v>0.35518945299301807</v>
      </c>
    </row>
    <row r="27" spans="1:21">
      <c r="A27" s="6" t="s">
        <v>22</v>
      </c>
      <c r="B27" s="6" t="s">
        <v>5</v>
      </c>
      <c r="C27" s="6" t="s">
        <v>13</v>
      </c>
      <c r="D27" s="6" t="s">
        <v>25</v>
      </c>
      <c r="E27" s="6" t="s">
        <v>9</v>
      </c>
      <c r="F27" s="6" t="s">
        <v>14</v>
      </c>
      <c r="G27" s="6">
        <v>0</v>
      </c>
      <c r="H27" s="6">
        <v>0</v>
      </c>
      <c r="I27" s="6">
        <v>0</v>
      </c>
      <c r="J27" s="6">
        <v>4.9570640414247524E-2</v>
      </c>
      <c r="K27" s="6">
        <v>5.0432947777977452E-2</v>
      </c>
      <c r="L27" s="6">
        <v>5.1424122237074411E-2</v>
      </c>
      <c r="M27" s="6">
        <v>5.258539417480658E-2</v>
      </c>
      <c r="N27" s="6">
        <v>5.3893255004778727E-2</v>
      </c>
      <c r="O27" s="6">
        <v>5.5156648562070018E-2</v>
      </c>
      <c r="P27" s="6">
        <v>5.6434187695363888E-2</v>
      </c>
      <c r="Q27" s="6">
        <v>5.7732284725903832E-2</v>
      </c>
      <c r="R27" s="6">
        <v>5.9047174389503965E-2</v>
      </c>
      <c r="S27" s="6">
        <v>6.0047409340150834E-2</v>
      </c>
      <c r="T27" s="6">
        <v>6.1064417129076204E-2</v>
      </c>
      <c r="U27" s="6">
        <v>6.209847648430409E-2</v>
      </c>
    </row>
    <row r="28" spans="1:21">
      <c r="A28" s="6" t="s">
        <v>22</v>
      </c>
      <c r="B28" s="6" t="s">
        <v>1</v>
      </c>
      <c r="C28" s="6" t="s">
        <v>13</v>
      </c>
      <c r="D28" s="6" t="s">
        <v>25</v>
      </c>
      <c r="E28" s="6" t="s">
        <v>10</v>
      </c>
      <c r="F28" s="6" t="s">
        <v>14</v>
      </c>
      <c r="G28" s="6">
        <v>0</v>
      </c>
      <c r="H28" s="6">
        <v>0</v>
      </c>
      <c r="I28" s="6">
        <v>0</v>
      </c>
      <c r="J28" s="6">
        <v>0.2842979250990465</v>
      </c>
      <c r="K28" s="6">
        <v>0.28812297219302707</v>
      </c>
      <c r="L28" s="6">
        <v>0.29243578520308877</v>
      </c>
      <c r="M28" s="6">
        <v>0.29822221056729742</v>
      </c>
      <c r="N28" s="6">
        <v>0.30435039362747207</v>
      </c>
      <c r="O28" s="6">
        <v>0.31045410156511666</v>
      </c>
      <c r="P28" s="6">
        <v>0.31708241137542159</v>
      </c>
      <c r="Q28" s="6">
        <v>0.32336378585437786</v>
      </c>
      <c r="R28" s="6">
        <v>0.33002466059981361</v>
      </c>
      <c r="S28" s="6">
        <v>0.33482574070432553</v>
      </c>
      <c r="T28" s="6">
        <v>0.33969692688717512</v>
      </c>
      <c r="U28" s="6">
        <v>0.34463924295224069</v>
      </c>
    </row>
    <row r="29" spans="1:21">
      <c r="A29" s="6" t="s">
        <v>22</v>
      </c>
      <c r="B29" s="6" t="s">
        <v>1</v>
      </c>
      <c r="C29" s="6" t="s">
        <v>13</v>
      </c>
      <c r="D29" s="6" t="s">
        <v>25</v>
      </c>
      <c r="E29" s="6" t="s">
        <v>9</v>
      </c>
      <c r="F29" s="6" t="s">
        <v>14</v>
      </c>
      <c r="G29" s="6">
        <v>0</v>
      </c>
      <c r="H29" s="6">
        <v>0</v>
      </c>
      <c r="I29" s="6">
        <v>0</v>
      </c>
      <c r="J29" s="6">
        <v>7.1466056655660748E-2</v>
      </c>
      <c r="K29" s="6">
        <v>7.2562729664957179E-2</v>
      </c>
      <c r="L29" s="6">
        <v>7.3790003514739994E-2</v>
      </c>
      <c r="M29" s="6">
        <v>7.5401738251317602E-2</v>
      </c>
      <c r="N29" s="6">
        <v>7.7101557383644728E-2</v>
      </c>
      <c r="O29" s="6">
        <v>7.8791369676624937E-2</v>
      </c>
      <c r="P29" s="6">
        <v>8.0613741875937367E-2</v>
      </c>
      <c r="Q29" s="6">
        <v>8.234944605581504E-2</v>
      </c>
      <c r="R29" s="6">
        <v>8.391009804820411E-2</v>
      </c>
      <c r="S29" s="6">
        <v>8.4992893570494457E-2</v>
      </c>
      <c r="T29" s="6">
        <v>8.6089219364544278E-2</v>
      </c>
      <c r="U29" s="6">
        <v>8.719924047537371E-2</v>
      </c>
    </row>
    <row r="30" spans="1:21">
      <c r="A30" s="6" t="s">
        <v>22</v>
      </c>
      <c r="B30" s="6" t="s">
        <v>2</v>
      </c>
      <c r="C30" s="6" t="s">
        <v>13</v>
      </c>
      <c r="D30" s="6" t="s">
        <v>25</v>
      </c>
      <c r="E30" s="6" t="s">
        <v>10</v>
      </c>
      <c r="F30" s="6" t="s">
        <v>14</v>
      </c>
      <c r="G30" s="6">
        <v>0</v>
      </c>
      <c r="H30" s="6">
        <v>0</v>
      </c>
      <c r="I30" s="6">
        <v>0</v>
      </c>
      <c r="J30" s="6">
        <v>0</v>
      </c>
      <c r="K30" s="6">
        <v>0</v>
      </c>
      <c r="L30" s="6">
        <v>0</v>
      </c>
      <c r="M30" s="6">
        <v>0</v>
      </c>
      <c r="N30" s="6">
        <v>0</v>
      </c>
      <c r="O30" s="6">
        <v>0</v>
      </c>
      <c r="P30" s="6">
        <v>0</v>
      </c>
      <c r="Q30" s="6">
        <v>0</v>
      </c>
      <c r="R30" s="6">
        <v>0</v>
      </c>
      <c r="S30" s="6">
        <v>0</v>
      </c>
      <c r="T30" s="6">
        <v>0</v>
      </c>
      <c r="U30" s="6">
        <v>0</v>
      </c>
    </row>
    <row r="31" spans="1:21">
      <c r="A31" s="6" t="s">
        <v>22</v>
      </c>
      <c r="B31" s="6" t="s">
        <v>2</v>
      </c>
      <c r="C31" s="6" t="s">
        <v>13</v>
      </c>
      <c r="D31" s="6" t="s">
        <v>25</v>
      </c>
      <c r="E31" s="6" t="s">
        <v>9</v>
      </c>
      <c r="F31" s="6" t="s">
        <v>14</v>
      </c>
      <c r="G31" s="6">
        <v>0</v>
      </c>
      <c r="H31" s="6">
        <v>0</v>
      </c>
      <c r="I31" s="6">
        <v>0</v>
      </c>
      <c r="J31" s="6">
        <v>0</v>
      </c>
      <c r="K31" s="6">
        <v>0</v>
      </c>
      <c r="L31" s="6">
        <v>0</v>
      </c>
      <c r="M31" s="6">
        <v>0</v>
      </c>
      <c r="N31" s="6">
        <v>0</v>
      </c>
      <c r="O31" s="6">
        <v>0</v>
      </c>
      <c r="P31" s="6">
        <v>0</v>
      </c>
      <c r="Q31" s="6">
        <v>0</v>
      </c>
      <c r="R31" s="6">
        <v>0</v>
      </c>
      <c r="S31" s="6">
        <v>0</v>
      </c>
      <c r="T31" s="6">
        <v>0</v>
      </c>
      <c r="U31" s="6">
        <v>0</v>
      </c>
    </row>
    <row r="32" spans="1:21">
      <c r="A32" s="6" t="s">
        <v>22</v>
      </c>
      <c r="B32" s="6" t="s">
        <v>6</v>
      </c>
      <c r="C32" s="6" t="s">
        <v>13</v>
      </c>
      <c r="D32" s="6" t="s">
        <v>25</v>
      </c>
      <c r="E32" s="6" t="s">
        <v>10</v>
      </c>
      <c r="F32" s="6" t="s">
        <v>14</v>
      </c>
      <c r="G32" s="6">
        <v>0</v>
      </c>
      <c r="H32" s="6">
        <v>0</v>
      </c>
      <c r="I32" s="6">
        <v>0</v>
      </c>
      <c r="J32" s="6">
        <v>0.25701267896374008</v>
      </c>
      <c r="K32" s="6">
        <v>0.26083771675572126</v>
      </c>
      <c r="L32" s="6">
        <v>0.26560469317657542</v>
      </c>
      <c r="M32" s="6">
        <v>0.27165462917706201</v>
      </c>
      <c r="N32" s="6">
        <v>0.27767960292690874</v>
      </c>
      <c r="O32" s="6">
        <v>0.28392529913682496</v>
      </c>
      <c r="P32" s="6">
        <v>0.29042018914911749</v>
      </c>
      <c r="Q32" s="6">
        <v>0.29697622879600954</v>
      </c>
      <c r="R32" s="6">
        <v>0.30370564148987145</v>
      </c>
      <c r="S32" s="6">
        <v>0.30854397606444656</v>
      </c>
      <c r="T32" s="6">
        <v>0.31345939014712926</v>
      </c>
      <c r="U32" s="6">
        <v>0.31845311169156315</v>
      </c>
    </row>
    <row r="33" spans="1:21">
      <c r="A33" s="6" t="s">
        <v>22</v>
      </c>
      <c r="B33" s="6" t="s">
        <v>6</v>
      </c>
      <c r="C33" s="6" t="s">
        <v>13</v>
      </c>
      <c r="D33" s="6" t="s">
        <v>25</v>
      </c>
      <c r="E33" s="6" t="s">
        <v>9</v>
      </c>
      <c r="F33" s="6" t="s">
        <v>14</v>
      </c>
      <c r="G33" s="6">
        <v>0</v>
      </c>
      <c r="H33" s="6">
        <v>0</v>
      </c>
      <c r="I33" s="6">
        <v>0</v>
      </c>
      <c r="J33" s="6">
        <v>8.0474244647675205E-2</v>
      </c>
      <c r="K33" s="6">
        <v>8.1726108602941619E-2</v>
      </c>
      <c r="L33" s="6">
        <v>8.3284848826474078E-2</v>
      </c>
      <c r="M33" s="6">
        <v>8.5261316970515089E-2</v>
      </c>
      <c r="N33" s="6">
        <v>8.7223600821545441E-2</v>
      </c>
      <c r="O33" s="6">
        <v>8.9238683948642525E-2</v>
      </c>
      <c r="P33" s="6">
        <v>9.1322841849824643E-2</v>
      </c>
      <c r="Q33" s="6">
        <v>9.3419892787849707E-2</v>
      </c>
      <c r="R33" s="6">
        <v>9.5536765962967007E-2</v>
      </c>
      <c r="S33" s="6">
        <v>9.7058762181523026E-2</v>
      </c>
      <c r="T33" s="6">
        <v>9.86050053218369E-2</v>
      </c>
      <c r="U33" s="6">
        <v>0.10017588166161903</v>
      </c>
    </row>
    <row r="34" spans="1:21">
      <c r="A34" s="6" t="s">
        <v>22</v>
      </c>
      <c r="B34" s="6" t="s">
        <v>5</v>
      </c>
      <c r="C34" s="6" t="s">
        <v>13</v>
      </c>
      <c r="D34" s="6" t="s">
        <v>26</v>
      </c>
      <c r="E34" s="6" t="s">
        <v>10</v>
      </c>
      <c r="F34" s="6" t="s">
        <v>14</v>
      </c>
      <c r="G34" s="6">
        <v>0</v>
      </c>
      <c r="H34" s="6">
        <v>0</v>
      </c>
      <c r="I34" s="6">
        <v>0</v>
      </c>
      <c r="J34" s="6">
        <v>1.6058171417890208</v>
      </c>
      <c r="K34" s="6">
        <v>1.6341777716812884</v>
      </c>
      <c r="L34" s="6">
        <v>1.6658200422575316</v>
      </c>
      <c r="M34" s="6">
        <v>2.5542581965782594</v>
      </c>
      <c r="N34" s="6">
        <v>2.6170899828699166</v>
      </c>
      <c r="O34" s="6">
        <v>2.6780715625808948</v>
      </c>
      <c r="P34" s="6">
        <v>3.6533759409385276</v>
      </c>
      <c r="Q34" s="6">
        <v>3.7375559127591655</v>
      </c>
      <c r="R34" s="6">
        <v>3.8242133902540236</v>
      </c>
      <c r="S34" s="6">
        <v>4.8632073901324731</v>
      </c>
      <c r="T34" s="6">
        <v>4.9475894143930974</v>
      </c>
      <c r="U34" s="6">
        <v>5.0334378906832402</v>
      </c>
    </row>
    <row r="35" spans="1:21">
      <c r="A35" s="6" t="s">
        <v>22</v>
      </c>
      <c r="B35" s="6" t="s">
        <v>5</v>
      </c>
      <c r="C35" s="6" t="s">
        <v>13</v>
      </c>
      <c r="D35" s="6" t="s">
        <v>26</v>
      </c>
      <c r="E35" s="6" t="s">
        <v>9</v>
      </c>
      <c r="F35" s="6" t="s">
        <v>14</v>
      </c>
      <c r="G35" s="6">
        <v>0</v>
      </c>
      <c r="H35" s="6">
        <v>0</v>
      </c>
      <c r="I35" s="6">
        <v>0</v>
      </c>
      <c r="J35" s="6">
        <v>0.28098890620089673</v>
      </c>
      <c r="K35" s="6">
        <v>0.28587685602197288</v>
      </c>
      <c r="L35" s="6">
        <v>0.2914952830745286</v>
      </c>
      <c r="M35" s="6">
        <v>0.44711684984833389</v>
      </c>
      <c r="N35" s="6">
        <v>0.4582371737236911</v>
      </c>
      <c r="O35" s="6">
        <v>0.46897940654934894</v>
      </c>
      <c r="P35" s="6">
        <v>0.63978921960018487</v>
      </c>
      <c r="Q35" s="6">
        <v>0.65450562680033142</v>
      </c>
      <c r="R35" s="6">
        <v>0.66941241054418921</v>
      </c>
      <c r="S35" s="6">
        <v>0.85093997826569234</v>
      </c>
      <c r="T35" s="6">
        <v>0.8653521335162524</v>
      </c>
      <c r="U35" s="6">
        <v>0.88000592882453221</v>
      </c>
    </row>
    <row r="36" spans="1:21">
      <c r="A36" s="6" t="s">
        <v>22</v>
      </c>
      <c r="B36" s="6" t="s">
        <v>1</v>
      </c>
      <c r="C36" s="6" t="s">
        <v>13</v>
      </c>
      <c r="D36" s="6" t="s">
        <v>26</v>
      </c>
      <c r="E36" s="6" t="s">
        <v>10</v>
      </c>
      <c r="F36" s="6" t="s">
        <v>14</v>
      </c>
      <c r="G36" s="6">
        <v>0</v>
      </c>
      <c r="H36" s="6">
        <v>0</v>
      </c>
      <c r="I36" s="6">
        <v>0</v>
      </c>
      <c r="J36" s="6">
        <v>1.3643547933860696</v>
      </c>
      <c r="K36" s="6">
        <v>1.3827113161632998</v>
      </c>
      <c r="L36" s="6">
        <v>1.4034086431001933</v>
      </c>
      <c r="M36" s="6">
        <v>2.1467668239572739</v>
      </c>
      <c r="N36" s="6">
        <v>2.1908808423588346</v>
      </c>
      <c r="O36" s="6">
        <v>2.2348186754220873</v>
      </c>
      <c r="P36" s="6">
        <v>3.0433771734897617</v>
      </c>
      <c r="Q36" s="6">
        <v>3.1036662056832336</v>
      </c>
      <c r="R36" s="6">
        <v>3.1675977055977222</v>
      </c>
      <c r="S36" s="6">
        <v>4.0170984726659187</v>
      </c>
      <c r="T36" s="6">
        <v>4.0755409165892384</v>
      </c>
      <c r="U36" s="6">
        <v>4.1348367469356253</v>
      </c>
    </row>
    <row r="37" spans="1:21">
      <c r="A37" s="6" t="s">
        <v>22</v>
      </c>
      <c r="B37" s="6" t="s">
        <v>1</v>
      </c>
      <c r="C37" s="6" t="s">
        <v>13</v>
      </c>
      <c r="D37" s="6" t="s">
        <v>26</v>
      </c>
      <c r="E37" s="6" t="s">
        <v>9</v>
      </c>
      <c r="F37" s="6" t="s">
        <v>14</v>
      </c>
      <c r="G37" s="6">
        <v>0</v>
      </c>
      <c r="H37" s="6">
        <v>0</v>
      </c>
      <c r="I37" s="6">
        <v>0</v>
      </c>
      <c r="J37" s="6">
        <v>0.3429678810655456</v>
      </c>
      <c r="K37" s="6">
        <v>0.34823084975055951</v>
      </c>
      <c r="L37" s="6">
        <v>0.35412057602684227</v>
      </c>
      <c r="M37" s="6">
        <v>0.54278301350767721</v>
      </c>
      <c r="N37" s="6">
        <v>0.5550192427042423</v>
      </c>
      <c r="O37" s="6">
        <v>0.56718343718990583</v>
      </c>
      <c r="P37" s="6">
        <v>0.77373582732202184</v>
      </c>
      <c r="Q37" s="6">
        <v>0.79039522655535299</v>
      </c>
      <c r="R37" s="6">
        <v>0.80537446374733557</v>
      </c>
      <c r="S37" s="6">
        <v>1.0197090051418483</v>
      </c>
      <c r="T37" s="6">
        <v>1.032862261111827</v>
      </c>
      <c r="U37" s="6">
        <v>1.0461798277348711</v>
      </c>
    </row>
    <row r="38" spans="1:21">
      <c r="A38" s="6" t="s">
        <v>22</v>
      </c>
      <c r="B38" s="6" t="s">
        <v>2</v>
      </c>
      <c r="C38" s="6" t="s">
        <v>13</v>
      </c>
      <c r="D38" s="6" t="s">
        <v>26</v>
      </c>
      <c r="E38" s="6" t="s">
        <v>10</v>
      </c>
      <c r="F38" s="6" t="s">
        <v>14</v>
      </c>
      <c r="G38" s="6">
        <v>0</v>
      </c>
      <c r="H38" s="6">
        <v>0</v>
      </c>
      <c r="I38" s="6">
        <v>0</v>
      </c>
      <c r="J38" s="6">
        <v>0</v>
      </c>
      <c r="K38" s="6">
        <v>0</v>
      </c>
      <c r="L38" s="6">
        <v>0</v>
      </c>
      <c r="M38" s="6">
        <v>0</v>
      </c>
      <c r="N38" s="6">
        <v>0</v>
      </c>
      <c r="O38" s="6">
        <v>0</v>
      </c>
      <c r="P38" s="6">
        <v>0</v>
      </c>
      <c r="Q38" s="6">
        <v>0</v>
      </c>
      <c r="R38" s="6">
        <v>0</v>
      </c>
      <c r="S38" s="6">
        <v>0</v>
      </c>
      <c r="T38" s="6">
        <v>0</v>
      </c>
      <c r="U38" s="6">
        <v>0</v>
      </c>
    </row>
    <row r="39" spans="1:21">
      <c r="A39" s="6" t="s">
        <v>22</v>
      </c>
      <c r="B39" s="6" t="s">
        <v>2</v>
      </c>
      <c r="C39" s="6" t="s">
        <v>13</v>
      </c>
      <c r="D39" s="6" t="s">
        <v>26</v>
      </c>
      <c r="E39" s="6" t="s">
        <v>9</v>
      </c>
      <c r="F39" s="6" t="s">
        <v>14</v>
      </c>
      <c r="G39" s="6">
        <v>0</v>
      </c>
      <c r="H39" s="6">
        <v>0</v>
      </c>
      <c r="I39" s="6">
        <v>0</v>
      </c>
      <c r="J39" s="6">
        <v>0</v>
      </c>
      <c r="K39" s="6">
        <v>0</v>
      </c>
      <c r="L39" s="6">
        <v>0</v>
      </c>
      <c r="M39" s="6">
        <v>0</v>
      </c>
      <c r="N39" s="6">
        <v>0</v>
      </c>
      <c r="O39" s="6">
        <v>0</v>
      </c>
      <c r="P39" s="6">
        <v>0</v>
      </c>
      <c r="Q39" s="6">
        <v>0</v>
      </c>
      <c r="R39" s="6">
        <v>0</v>
      </c>
      <c r="S39" s="6">
        <v>0</v>
      </c>
      <c r="T39" s="6">
        <v>0</v>
      </c>
      <c r="U39" s="6">
        <v>0</v>
      </c>
    </row>
    <row r="40" spans="1:21">
      <c r="A40" s="6" t="s">
        <v>22</v>
      </c>
      <c r="B40" s="6" t="s">
        <v>6</v>
      </c>
      <c r="C40" s="6" t="s">
        <v>13</v>
      </c>
      <c r="D40" s="6" t="s">
        <v>26</v>
      </c>
      <c r="E40" s="6" t="s">
        <v>10</v>
      </c>
      <c r="F40" s="6" t="s">
        <v>14</v>
      </c>
      <c r="G40" s="6">
        <v>0</v>
      </c>
      <c r="H40" s="6">
        <v>0</v>
      </c>
      <c r="I40" s="6">
        <v>0</v>
      </c>
      <c r="J40" s="6">
        <v>0.35100839533745398</v>
      </c>
      <c r="K40" s="6">
        <v>0.35623234142012122</v>
      </c>
      <c r="L40" s="6">
        <v>0.36274271573644656</v>
      </c>
      <c r="M40" s="6">
        <v>0.5565078881977118</v>
      </c>
      <c r="N40" s="6">
        <v>0.56885056547190782</v>
      </c>
      <c r="O40" s="6">
        <v>0.58164541170233763</v>
      </c>
      <c r="P40" s="6">
        <v>0.79326767051218916</v>
      </c>
      <c r="Q40" s="6">
        <v>0.81117515247380068</v>
      </c>
      <c r="R40" s="6">
        <v>0.8295561939131546</v>
      </c>
      <c r="S40" s="6">
        <v>1.0534648170479812</v>
      </c>
      <c r="T40" s="6">
        <v>1.0702475650483729</v>
      </c>
      <c r="U40" s="6">
        <v>1.0872976790071585</v>
      </c>
    </row>
    <row r="41" spans="1:21">
      <c r="A41" s="6" t="s">
        <v>22</v>
      </c>
      <c r="B41" s="6" t="s">
        <v>6</v>
      </c>
      <c r="C41" s="6" t="s">
        <v>13</v>
      </c>
      <c r="D41" s="6" t="s">
        <v>26</v>
      </c>
      <c r="E41" s="6" t="s">
        <v>9</v>
      </c>
      <c r="F41" s="6" t="s">
        <v>14</v>
      </c>
      <c r="G41" s="6">
        <v>0</v>
      </c>
      <c r="H41" s="6">
        <v>0</v>
      </c>
      <c r="I41" s="6">
        <v>0</v>
      </c>
      <c r="J41" s="6">
        <v>0.10990561085805164</v>
      </c>
      <c r="K41" s="6">
        <v>0.11161531156188677</v>
      </c>
      <c r="L41" s="6">
        <v>0.11374412056390204</v>
      </c>
      <c r="M41" s="6">
        <v>0.17466514594636459</v>
      </c>
      <c r="N41" s="6">
        <v>0.17868505330185308</v>
      </c>
      <c r="O41" s="6">
        <v>0.18281312451860646</v>
      </c>
      <c r="P41" s="6">
        <v>0.24944360180678432</v>
      </c>
      <c r="Q41" s="6">
        <v>0.25517158758293301</v>
      </c>
      <c r="R41" s="6">
        <v>0.26095371677069695</v>
      </c>
      <c r="S41" s="6">
        <v>0.3313887130407136</v>
      </c>
      <c r="T41" s="6">
        <v>0.33666806662816529</v>
      </c>
      <c r="U41" s="6">
        <v>0.34203152559761846</v>
      </c>
    </row>
    <row r="42" spans="1:21">
      <c r="A42" s="6" t="s">
        <v>22</v>
      </c>
      <c r="B42" s="6" t="s">
        <v>5</v>
      </c>
      <c r="C42" s="6" t="s">
        <v>12</v>
      </c>
      <c r="D42" s="6" t="s">
        <v>27</v>
      </c>
      <c r="E42" s="6" t="s">
        <v>28</v>
      </c>
      <c r="F42" s="6" t="s">
        <v>14</v>
      </c>
      <c r="G42" s="6">
        <v>0</v>
      </c>
      <c r="H42" s="6">
        <v>0</v>
      </c>
      <c r="I42" s="6">
        <v>0</v>
      </c>
      <c r="J42" s="6">
        <v>0</v>
      </c>
      <c r="K42" s="6">
        <v>0</v>
      </c>
      <c r="L42" s="6">
        <v>0</v>
      </c>
      <c r="M42" s="6">
        <v>0</v>
      </c>
      <c r="N42" s="6">
        <v>0</v>
      </c>
      <c r="O42" s="6">
        <v>0</v>
      </c>
      <c r="P42" s="6">
        <v>0</v>
      </c>
      <c r="Q42" s="6">
        <v>0</v>
      </c>
      <c r="R42" s="6">
        <v>0</v>
      </c>
      <c r="S42" s="6">
        <v>0</v>
      </c>
      <c r="T42" s="6">
        <v>0</v>
      </c>
      <c r="U42" s="6">
        <v>0</v>
      </c>
    </row>
    <row r="43" spans="1:21">
      <c r="A43" s="6" t="s">
        <v>22</v>
      </c>
      <c r="B43" s="6" t="s">
        <v>5</v>
      </c>
      <c r="C43" s="6" t="s">
        <v>12</v>
      </c>
      <c r="D43" s="6" t="s">
        <v>27</v>
      </c>
      <c r="E43" s="6" t="s">
        <v>29</v>
      </c>
      <c r="F43" s="6" t="s">
        <v>14</v>
      </c>
      <c r="G43" s="6">
        <v>0</v>
      </c>
      <c r="H43" s="6">
        <v>0</v>
      </c>
      <c r="I43" s="6">
        <v>0</v>
      </c>
      <c r="J43" s="6">
        <v>0</v>
      </c>
      <c r="K43" s="6">
        <v>0</v>
      </c>
      <c r="L43" s="6">
        <v>0</v>
      </c>
      <c r="M43" s="6">
        <v>0</v>
      </c>
      <c r="N43" s="6">
        <v>0</v>
      </c>
      <c r="O43" s="6">
        <v>0</v>
      </c>
      <c r="P43" s="6">
        <v>0</v>
      </c>
      <c r="Q43" s="6">
        <v>0</v>
      </c>
      <c r="R43" s="6">
        <v>0</v>
      </c>
      <c r="S43" s="6">
        <v>0</v>
      </c>
      <c r="T43" s="6">
        <v>0</v>
      </c>
      <c r="U43" s="6">
        <v>0</v>
      </c>
    </row>
    <row r="44" spans="1:21">
      <c r="A44" s="6" t="s">
        <v>22</v>
      </c>
      <c r="B44" s="6" t="s">
        <v>5</v>
      </c>
      <c r="C44" s="6" t="s">
        <v>12</v>
      </c>
      <c r="D44" s="6" t="s">
        <v>27</v>
      </c>
      <c r="E44" s="6" t="s">
        <v>30</v>
      </c>
      <c r="F44" s="6" t="s">
        <v>14</v>
      </c>
      <c r="G44" s="6">
        <v>0</v>
      </c>
      <c r="H44" s="6">
        <v>0</v>
      </c>
      <c r="I44" s="6">
        <v>0</v>
      </c>
      <c r="J44" s="6">
        <v>0</v>
      </c>
      <c r="K44" s="6">
        <v>0</v>
      </c>
      <c r="L44" s="6">
        <v>0</v>
      </c>
      <c r="M44" s="6">
        <v>0</v>
      </c>
      <c r="N44" s="6">
        <v>0</v>
      </c>
      <c r="O44" s="6">
        <v>0</v>
      </c>
      <c r="P44" s="6">
        <v>0</v>
      </c>
      <c r="Q44" s="6">
        <v>0</v>
      </c>
      <c r="R44" s="6">
        <v>0</v>
      </c>
      <c r="S44" s="6">
        <v>0</v>
      </c>
      <c r="T44" s="6">
        <v>0</v>
      </c>
      <c r="U44" s="6">
        <v>0</v>
      </c>
    </row>
    <row r="45" spans="1:21">
      <c r="A45" s="6" t="s">
        <v>22</v>
      </c>
      <c r="B45" s="6" t="s">
        <v>5</v>
      </c>
      <c r="C45" s="6" t="s">
        <v>12</v>
      </c>
      <c r="D45" s="6" t="s">
        <v>27</v>
      </c>
      <c r="E45" s="6" t="s">
        <v>31</v>
      </c>
      <c r="F45" s="6" t="s">
        <v>14</v>
      </c>
      <c r="G45" s="6">
        <v>0</v>
      </c>
      <c r="H45" s="6">
        <v>0</v>
      </c>
      <c r="I45" s="6">
        <v>0</v>
      </c>
      <c r="J45" s="6">
        <v>0.76635153643669884</v>
      </c>
      <c r="K45" s="6">
        <v>1.5543642048794166</v>
      </c>
      <c r="L45" s="6">
        <v>2.3613361849069294</v>
      </c>
      <c r="M45" s="6">
        <v>3.1940119269094365</v>
      </c>
      <c r="N45" s="6">
        <v>4.0510626617882828</v>
      </c>
      <c r="O45" s="6">
        <v>4.0948434756585135</v>
      </c>
      <c r="P45" s="6">
        <v>4.1314153670006064</v>
      </c>
      <c r="Q45" s="6">
        <v>4.1704005040885512</v>
      </c>
      <c r="R45" s="6">
        <v>4.2101766745037068</v>
      </c>
      <c r="S45" s="6">
        <v>4.2598747175235649</v>
      </c>
      <c r="T45" s="6">
        <v>4.3100910180725114</v>
      </c>
      <c r="U45" s="6">
        <v>4.3611838480012048</v>
      </c>
    </row>
    <row r="46" spans="1:21">
      <c r="A46" s="6" t="s">
        <v>22</v>
      </c>
      <c r="B46" s="6" t="s">
        <v>5</v>
      </c>
      <c r="C46" s="6" t="s">
        <v>12</v>
      </c>
      <c r="D46" s="6" t="s">
        <v>27</v>
      </c>
      <c r="E46" s="6" t="s">
        <v>32</v>
      </c>
      <c r="F46" s="6" t="s">
        <v>14</v>
      </c>
      <c r="G46" s="6">
        <v>0</v>
      </c>
      <c r="H46" s="6">
        <v>0</v>
      </c>
      <c r="I46" s="6">
        <v>0</v>
      </c>
      <c r="J46" s="6">
        <v>6.1916105979066227</v>
      </c>
      <c r="K46" s="6">
        <v>12.536168899507436</v>
      </c>
      <c r="L46" s="6">
        <v>19.026850588552175</v>
      </c>
      <c r="M46" s="6">
        <v>25.71591008929019</v>
      </c>
      <c r="N46" s="6">
        <v>32.62879254591607</v>
      </c>
      <c r="O46" s="6">
        <v>33.024481262793806</v>
      </c>
      <c r="P46" s="6">
        <v>33.36728882003267</v>
      </c>
      <c r="Q46" s="6">
        <v>33.710031262322651</v>
      </c>
      <c r="R46" s="6">
        <v>34.047895252184169</v>
      </c>
      <c r="S46" s="6">
        <v>34.466748814980583</v>
      </c>
      <c r="T46" s="6">
        <v>34.891727206321924</v>
      </c>
      <c r="U46" s="6">
        <v>35.322859167028071</v>
      </c>
    </row>
    <row r="47" spans="1:21">
      <c r="A47" s="6" t="s">
        <v>22</v>
      </c>
      <c r="B47" s="6" t="s">
        <v>5</v>
      </c>
      <c r="C47" s="6" t="s">
        <v>12</v>
      </c>
      <c r="D47" s="6" t="s">
        <v>27</v>
      </c>
      <c r="E47" s="6" t="s">
        <v>33</v>
      </c>
      <c r="F47" s="6" t="s">
        <v>14</v>
      </c>
      <c r="G47" s="6">
        <v>0</v>
      </c>
      <c r="H47" s="6">
        <v>0</v>
      </c>
      <c r="I47" s="6">
        <v>0</v>
      </c>
      <c r="J47" s="6">
        <v>0.27062954935904132</v>
      </c>
      <c r="K47" s="6">
        <v>0.54667201750684924</v>
      </c>
      <c r="L47" s="6">
        <v>0.82822179103730309</v>
      </c>
      <c r="M47" s="6">
        <v>1.1178263198288254</v>
      </c>
      <c r="N47" s="6">
        <v>1.4155547211634987</v>
      </c>
      <c r="O47" s="6">
        <v>1.4296124225242242</v>
      </c>
      <c r="P47" s="6">
        <v>1.4414378986295342</v>
      </c>
      <c r="Q47" s="6">
        <v>1.4536030657823211</v>
      </c>
      <c r="R47" s="6">
        <v>1.4657931438917191</v>
      </c>
      <c r="S47" s="6">
        <v>1.4814101664548598</v>
      </c>
      <c r="T47" s="6">
        <v>1.4971537681421931</v>
      </c>
      <c r="U47" s="6">
        <v>1.5130444065361017</v>
      </c>
    </row>
    <row r="48" spans="1:21">
      <c r="A48" s="6" t="s">
        <v>22</v>
      </c>
      <c r="B48" s="6" t="s">
        <v>5</v>
      </c>
      <c r="C48" s="6" t="s">
        <v>12</v>
      </c>
      <c r="D48" s="6" t="s">
        <v>27</v>
      </c>
      <c r="E48" s="6" t="s">
        <v>34</v>
      </c>
      <c r="F48" s="6" t="s">
        <v>14</v>
      </c>
      <c r="G48" s="6">
        <v>0</v>
      </c>
      <c r="H48" s="6">
        <v>0</v>
      </c>
      <c r="I48" s="6">
        <v>0</v>
      </c>
      <c r="J48" s="6">
        <v>0</v>
      </c>
      <c r="K48" s="6">
        <v>0</v>
      </c>
      <c r="L48" s="6">
        <v>0</v>
      </c>
      <c r="M48" s="6">
        <v>0</v>
      </c>
      <c r="N48" s="6">
        <v>0</v>
      </c>
      <c r="O48" s="6">
        <v>0</v>
      </c>
      <c r="P48" s="6">
        <v>0</v>
      </c>
      <c r="Q48" s="6">
        <v>0</v>
      </c>
      <c r="R48" s="6">
        <v>0</v>
      </c>
      <c r="S48" s="6">
        <v>0</v>
      </c>
      <c r="T48" s="6">
        <v>0</v>
      </c>
      <c r="U48" s="6">
        <v>0</v>
      </c>
    </row>
    <row r="49" spans="1:21">
      <c r="A49" s="6" t="s">
        <v>22</v>
      </c>
      <c r="B49" s="6" t="s">
        <v>5</v>
      </c>
      <c r="C49" s="6" t="s">
        <v>12</v>
      </c>
      <c r="D49" s="6" t="s">
        <v>27</v>
      </c>
      <c r="E49" s="6" t="s">
        <v>35</v>
      </c>
      <c r="F49" s="6" t="s">
        <v>14</v>
      </c>
      <c r="G49" s="6">
        <v>0</v>
      </c>
      <c r="H49" s="6">
        <v>0</v>
      </c>
      <c r="I49" s="6">
        <v>0</v>
      </c>
      <c r="J49" s="6">
        <v>0</v>
      </c>
      <c r="K49" s="6">
        <v>0</v>
      </c>
      <c r="L49" s="6">
        <v>0</v>
      </c>
      <c r="M49" s="6">
        <v>0</v>
      </c>
      <c r="N49" s="6">
        <v>0</v>
      </c>
      <c r="O49" s="6">
        <v>0</v>
      </c>
      <c r="P49" s="6">
        <v>0</v>
      </c>
      <c r="Q49" s="6">
        <v>0</v>
      </c>
      <c r="R49" s="6">
        <v>0</v>
      </c>
      <c r="S49" s="6">
        <v>0</v>
      </c>
      <c r="T49" s="6">
        <v>0</v>
      </c>
      <c r="U49" s="6">
        <v>0</v>
      </c>
    </row>
    <row r="50" spans="1:21">
      <c r="A50" s="6" t="s">
        <v>22</v>
      </c>
      <c r="B50" s="6" t="s">
        <v>5</v>
      </c>
      <c r="C50" s="6" t="s">
        <v>12</v>
      </c>
      <c r="D50" s="6" t="s">
        <v>27</v>
      </c>
      <c r="E50" s="6" t="s">
        <v>36</v>
      </c>
      <c r="F50" s="6" t="s">
        <v>14</v>
      </c>
      <c r="G50" s="6">
        <v>0</v>
      </c>
      <c r="H50" s="6">
        <v>0</v>
      </c>
      <c r="I50" s="6">
        <v>0</v>
      </c>
      <c r="J50" s="6">
        <v>0.22752271799395449</v>
      </c>
      <c r="K50" s="6">
        <v>0.45765169396949495</v>
      </c>
      <c r="L50" s="6">
        <v>0.69037631621916395</v>
      </c>
      <c r="M50" s="6">
        <v>0.92720465984125455</v>
      </c>
      <c r="N50" s="6">
        <v>1.1672497404175375</v>
      </c>
      <c r="O50" s="6">
        <v>1.171506011356676</v>
      </c>
      <c r="P50" s="6">
        <v>1.1741421338263858</v>
      </c>
      <c r="Q50" s="6">
        <v>1.177464047505177</v>
      </c>
      <c r="R50" s="6">
        <v>1.1809498473233928</v>
      </c>
      <c r="S50" s="6">
        <v>1.1871688558172613</v>
      </c>
      <c r="T50" s="6">
        <v>1.1934932654375394</v>
      </c>
      <c r="U50" s="6">
        <v>1.1998769519076575</v>
      </c>
    </row>
    <row r="51" spans="1:21">
      <c r="A51" s="6" t="s">
        <v>22</v>
      </c>
      <c r="B51" s="6" t="s">
        <v>5</v>
      </c>
      <c r="C51" s="6" t="s">
        <v>12</v>
      </c>
      <c r="D51" s="6" t="s">
        <v>27</v>
      </c>
      <c r="E51" s="6" t="s">
        <v>37</v>
      </c>
      <c r="F51" s="6" t="s">
        <v>14</v>
      </c>
      <c r="G51" s="6">
        <v>0</v>
      </c>
      <c r="H51" s="6">
        <v>0</v>
      </c>
      <c r="I51" s="6">
        <v>0</v>
      </c>
      <c r="J51" s="6">
        <v>0.67640758426865955</v>
      </c>
      <c r="K51" s="6">
        <v>1.3682069393122764</v>
      </c>
      <c r="L51" s="6">
        <v>2.0750712804646811</v>
      </c>
      <c r="M51" s="6">
        <v>2.8005439333450988</v>
      </c>
      <c r="N51" s="6">
        <v>3.5415964012552674</v>
      </c>
      <c r="O51" s="6">
        <v>3.5706972501563241</v>
      </c>
      <c r="P51" s="6">
        <v>3.595330243461563</v>
      </c>
      <c r="Q51" s="6">
        <v>3.6220975476445121</v>
      </c>
      <c r="R51" s="6">
        <v>3.649046452093927</v>
      </c>
      <c r="S51" s="6">
        <v>3.6841962486683579</v>
      </c>
      <c r="T51" s="6">
        <v>3.7197502778376839</v>
      </c>
      <c r="U51" s="6">
        <v>3.7556640683782287</v>
      </c>
    </row>
    <row r="52" spans="1:21">
      <c r="A52" s="6" t="s">
        <v>22</v>
      </c>
      <c r="B52" s="6" t="s">
        <v>5</v>
      </c>
      <c r="C52" s="6" t="s">
        <v>12</v>
      </c>
      <c r="D52" s="6" t="s">
        <v>27</v>
      </c>
      <c r="E52" s="6" t="s">
        <v>38</v>
      </c>
      <c r="F52" s="6" t="s">
        <v>14</v>
      </c>
      <c r="G52" s="6">
        <v>0</v>
      </c>
      <c r="H52" s="6">
        <v>0</v>
      </c>
      <c r="I52" s="6">
        <v>0</v>
      </c>
      <c r="J52" s="6">
        <v>0</v>
      </c>
      <c r="K52" s="6">
        <v>0</v>
      </c>
      <c r="L52" s="6">
        <v>0</v>
      </c>
      <c r="M52" s="6">
        <v>0</v>
      </c>
      <c r="N52" s="6">
        <v>0</v>
      </c>
      <c r="O52" s="6">
        <v>0</v>
      </c>
      <c r="P52" s="6">
        <v>0</v>
      </c>
      <c r="Q52" s="6">
        <v>0</v>
      </c>
      <c r="R52" s="6">
        <v>0</v>
      </c>
      <c r="S52" s="6">
        <v>0</v>
      </c>
      <c r="T52" s="6">
        <v>0</v>
      </c>
      <c r="U52" s="6">
        <v>0</v>
      </c>
    </row>
    <row r="53" spans="1:21">
      <c r="A53" s="6" t="s">
        <v>22</v>
      </c>
      <c r="B53" s="6" t="s">
        <v>5</v>
      </c>
      <c r="C53" s="6" t="s">
        <v>12</v>
      </c>
      <c r="D53" s="6" t="s">
        <v>27</v>
      </c>
      <c r="E53" s="6" t="s">
        <v>39</v>
      </c>
      <c r="F53" s="6" t="s">
        <v>14</v>
      </c>
      <c r="G53" s="6">
        <v>0</v>
      </c>
      <c r="H53" s="6">
        <v>0</v>
      </c>
      <c r="I53" s="6">
        <v>0</v>
      </c>
      <c r="J53" s="6">
        <v>0</v>
      </c>
      <c r="K53" s="6">
        <v>0</v>
      </c>
      <c r="L53" s="6">
        <v>0</v>
      </c>
      <c r="M53" s="6">
        <v>0</v>
      </c>
      <c r="N53" s="6">
        <v>0</v>
      </c>
      <c r="O53" s="6">
        <v>0</v>
      </c>
      <c r="P53" s="6">
        <v>0</v>
      </c>
      <c r="Q53" s="6">
        <v>0</v>
      </c>
      <c r="R53" s="6">
        <v>0</v>
      </c>
      <c r="S53" s="6">
        <v>0</v>
      </c>
      <c r="T53" s="6">
        <v>0</v>
      </c>
      <c r="U53" s="6">
        <v>0</v>
      </c>
    </row>
    <row r="54" spans="1:21">
      <c r="A54" s="6" t="s">
        <v>22</v>
      </c>
      <c r="B54" s="6" t="s">
        <v>1</v>
      </c>
      <c r="C54" s="6" t="s">
        <v>12</v>
      </c>
      <c r="D54" s="6" t="s">
        <v>27</v>
      </c>
      <c r="E54" s="6" t="s">
        <v>28</v>
      </c>
      <c r="F54" s="6" t="s">
        <v>14</v>
      </c>
      <c r="G54" s="6">
        <v>0</v>
      </c>
      <c r="H54" s="6">
        <v>0</v>
      </c>
      <c r="I54" s="6">
        <v>0</v>
      </c>
      <c r="J54" s="6">
        <v>0</v>
      </c>
      <c r="K54" s="6">
        <v>0</v>
      </c>
      <c r="L54" s="6">
        <v>0</v>
      </c>
      <c r="M54" s="6">
        <v>0</v>
      </c>
      <c r="N54" s="6">
        <v>0</v>
      </c>
      <c r="O54" s="6">
        <v>0</v>
      </c>
      <c r="P54" s="6">
        <v>0</v>
      </c>
      <c r="Q54" s="6">
        <v>0</v>
      </c>
      <c r="R54" s="6">
        <v>0</v>
      </c>
      <c r="S54" s="6">
        <v>0</v>
      </c>
      <c r="T54" s="6">
        <v>0</v>
      </c>
      <c r="U54" s="6">
        <v>0</v>
      </c>
    </row>
    <row r="55" spans="1:21">
      <c r="A55" s="6" t="s">
        <v>22</v>
      </c>
      <c r="B55" s="6" t="s">
        <v>1</v>
      </c>
      <c r="C55" s="6" t="s">
        <v>12</v>
      </c>
      <c r="D55" s="6" t="s">
        <v>27</v>
      </c>
      <c r="E55" s="6" t="s">
        <v>29</v>
      </c>
      <c r="F55" s="6" t="s">
        <v>14</v>
      </c>
      <c r="G55" s="6">
        <v>0</v>
      </c>
      <c r="H55" s="6">
        <v>0</v>
      </c>
      <c r="I55" s="6">
        <v>0</v>
      </c>
      <c r="J55" s="6">
        <v>0</v>
      </c>
      <c r="K55" s="6">
        <v>0</v>
      </c>
      <c r="L55" s="6">
        <v>0</v>
      </c>
      <c r="M55" s="6">
        <v>0</v>
      </c>
      <c r="N55" s="6">
        <v>0</v>
      </c>
      <c r="O55" s="6">
        <v>0</v>
      </c>
      <c r="P55" s="6">
        <v>0</v>
      </c>
      <c r="Q55" s="6">
        <v>0</v>
      </c>
      <c r="R55" s="6">
        <v>0</v>
      </c>
      <c r="S55" s="6">
        <v>0</v>
      </c>
      <c r="T55" s="6">
        <v>0</v>
      </c>
      <c r="U55" s="6">
        <v>0</v>
      </c>
    </row>
    <row r="56" spans="1:21">
      <c r="A56" s="6" t="s">
        <v>22</v>
      </c>
      <c r="B56" s="6" t="s">
        <v>1</v>
      </c>
      <c r="C56" s="6" t="s">
        <v>12</v>
      </c>
      <c r="D56" s="6" t="s">
        <v>27</v>
      </c>
      <c r="E56" s="6" t="s">
        <v>30</v>
      </c>
      <c r="F56" s="6" t="s">
        <v>14</v>
      </c>
      <c r="G56" s="6">
        <v>0</v>
      </c>
      <c r="H56" s="6">
        <v>0</v>
      </c>
      <c r="I56" s="6">
        <v>0</v>
      </c>
      <c r="J56" s="6">
        <v>0</v>
      </c>
      <c r="K56" s="6">
        <v>0</v>
      </c>
      <c r="L56" s="6">
        <v>0</v>
      </c>
      <c r="M56" s="6">
        <v>0</v>
      </c>
      <c r="N56" s="6">
        <v>0</v>
      </c>
      <c r="O56" s="6">
        <v>0</v>
      </c>
      <c r="P56" s="6">
        <v>0</v>
      </c>
      <c r="Q56" s="6">
        <v>0</v>
      </c>
      <c r="R56" s="6">
        <v>0</v>
      </c>
      <c r="S56" s="6">
        <v>0</v>
      </c>
      <c r="T56" s="6">
        <v>0</v>
      </c>
      <c r="U56" s="6">
        <v>0</v>
      </c>
    </row>
    <row r="57" spans="1:21">
      <c r="A57" s="6" t="s">
        <v>22</v>
      </c>
      <c r="B57" s="6" t="s">
        <v>1</v>
      </c>
      <c r="C57" s="6" t="s">
        <v>12</v>
      </c>
      <c r="D57" s="6" t="s">
        <v>27</v>
      </c>
      <c r="E57" s="6" t="s">
        <v>31</v>
      </c>
      <c r="F57" s="6" t="s">
        <v>14</v>
      </c>
      <c r="G57" s="6">
        <v>0</v>
      </c>
      <c r="H57" s="6">
        <v>0</v>
      </c>
      <c r="I57" s="6">
        <v>0</v>
      </c>
      <c r="J57" s="6">
        <v>0</v>
      </c>
      <c r="K57" s="6">
        <v>0</v>
      </c>
      <c r="L57" s="6">
        <v>0.27177729918404298</v>
      </c>
      <c r="M57" s="6">
        <v>0.54982867539257319</v>
      </c>
      <c r="N57" s="6">
        <v>0.83186483938386135</v>
      </c>
      <c r="O57" s="6">
        <v>1.1168387820967309</v>
      </c>
      <c r="P57" s="6">
        <v>1.407907539518287</v>
      </c>
      <c r="Q57" s="6">
        <v>1.4160119946774208</v>
      </c>
      <c r="R57" s="6">
        <v>1.4243197195469819</v>
      </c>
      <c r="S57" s="6">
        <v>1.4362786631488618</v>
      </c>
      <c r="T57" s="6">
        <v>1.4484941343802586</v>
      </c>
      <c r="U57" s="6">
        <v>1.4608755006337837</v>
      </c>
    </row>
    <row r="58" spans="1:21">
      <c r="A58" s="6" t="s">
        <v>22</v>
      </c>
      <c r="B58" s="6" t="s">
        <v>1</v>
      </c>
      <c r="C58" s="6" t="s">
        <v>12</v>
      </c>
      <c r="D58" s="6" t="s">
        <v>27</v>
      </c>
      <c r="E58" s="6" t="s">
        <v>32</v>
      </c>
      <c r="F58" s="6" t="s">
        <v>14</v>
      </c>
      <c r="G58" s="6">
        <v>0</v>
      </c>
      <c r="H58" s="6">
        <v>0</v>
      </c>
      <c r="I58" s="6">
        <v>0</v>
      </c>
      <c r="J58" s="6">
        <v>0</v>
      </c>
      <c r="K58" s="6">
        <v>0</v>
      </c>
      <c r="L58" s="6">
        <v>1.9112105708130172</v>
      </c>
      <c r="M58" s="6">
        <v>3.8606210669613668</v>
      </c>
      <c r="N58" s="6">
        <v>5.8396715560699821</v>
      </c>
      <c r="O58" s="6">
        <v>7.8462682337279466</v>
      </c>
      <c r="P58" s="6">
        <v>9.8991481930610181</v>
      </c>
      <c r="Q58" s="6">
        <v>9.9552442783859778</v>
      </c>
      <c r="R58" s="6">
        <v>10.008588976640302</v>
      </c>
      <c r="S58" s="6">
        <v>10.087513431693168</v>
      </c>
      <c r="T58" s="6">
        <v>10.168147435708372</v>
      </c>
      <c r="U58" s="6">
        <v>10.250403384897965</v>
      </c>
    </row>
    <row r="59" spans="1:21">
      <c r="A59" s="6" t="s">
        <v>22</v>
      </c>
      <c r="B59" s="6" t="s">
        <v>1</v>
      </c>
      <c r="C59" s="6" t="s">
        <v>12</v>
      </c>
      <c r="D59" s="6" t="s">
        <v>27</v>
      </c>
      <c r="E59" s="6" t="s">
        <v>33</v>
      </c>
      <c r="F59" s="6" t="s">
        <v>14</v>
      </c>
      <c r="G59" s="6">
        <v>0</v>
      </c>
      <c r="H59" s="6">
        <v>0</v>
      </c>
      <c r="I59" s="6">
        <v>0</v>
      </c>
      <c r="J59" s="6">
        <v>0</v>
      </c>
      <c r="K59" s="6">
        <v>0</v>
      </c>
      <c r="L59" s="6">
        <v>6.2772713935417307E-2</v>
      </c>
      <c r="M59" s="6">
        <v>0.12667343379363566</v>
      </c>
      <c r="N59" s="6">
        <v>0.19130769142571027</v>
      </c>
      <c r="O59" s="6">
        <v>0.25657621650069873</v>
      </c>
      <c r="P59" s="6">
        <v>0.32312566512154339</v>
      </c>
      <c r="Q59" s="6">
        <v>0.32447345512138426</v>
      </c>
      <c r="R59" s="6">
        <v>0.32580267313018135</v>
      </c>
      <c r="S59" s="6">
        <v>0.32797687082145505</v>
      </c>
      <c r="T59" s="6">
        <v>0.33017771842086069</v>
      </c>
      <c r="U59" s="6">
        <v>0.33240591974740269</v>
      </c>
    </row>
    <row r="60" spans="1:21">
      <c r="A60" s="6" t="s">
        <v>22</v>
      </c>
      <c r="B60" s="6" t="s">
        <v>1</v>
      </c>
      <c r="C60" s="6" t="s">
        <v>12</v>
      </c>
      <c r="D60" s="6" t="s">
        <v>27</v>
      </c>
      <c r="E60" s="6" t="s">
        <v>34</v>
      </c>
      <c r="F60" s="6" t="s">
        <v>14</v>
      </c>
      <c r="G60" s="6">
        <v>0</v>
      </c>
      <c r="H60" s="6">
        <v>0</v>
      </c>
      <c r="I60" s="6">
        <v>0</v>
      </c>
      <c r="J60" s="6">
        <v>0</v>
      </c>
      <c r="K60" s="6">
        <v>0</v>
      </c>
      <c r="L60" s="6">
        <v>0</v>
      </c>
      <c r="M60" s="6">
        <v>0</v>
      </c>
      <c r="N60" s="6">
        <v>0</v>
      </c>
      <c r="O60" s="6">
        <v>0</v>
      </c>
      <c r="P60" s="6">
        <v>0</v>
      </c>
      <c r="Q60" s="6">
        <v>0</v>
      </c>
      <c r="R60" s="6">
        <v>0</v>
      </c>
      <c r="S60" s="6">
        <v>0</v>
      </c>
      <c r="T60" s="6">
        <v>0</v>
      </c>
      <c r="U60" s="6">
        <v>0</v>
      </c>
    </row>
    <row r="61" spans="1:21">
      <c r="A61" s="6" t="s">
        <v>22</v>
      </c>
      <c r="B61" s="6" t="s">
        <v>1</v>
      </c>
      <c r="C61" s="6" t="s">
        <v>12</v>
      </c>
      <c r="D61" s="6" t="s">
        <v>27</v>
      </c>
      <c r="E61" s="6" t="s">
        <v>35</v>
      </c>
      <c r="F61" s="6" t="s">
        <v>14</v>
      </c>
      <c r="G61" s="6">
        <v>0</v>
      </c>
      <c r="H61" s="6">
        <v>0</v>
      </c>
      <c r="I61" s="6">
        <v>0</v>
      </c>
      <c r="J61" s="6">
        <v>0</v>
      </c>
      <c r="K61" s="6">
        <v>0</v>
      </c>
      <c r="L61" s="6">
        <v>0</v>
      </c>
      <c r="M61" s="6">
        <v>0</v>
      </c>
      <c r="N61" s="6">
        <v>0</v>
      </c>
      <c r="O61" s="6">
        <v>0</v>
      </c>
      <c r="P61" s="6">
        <v>0</v>
      </c>
      <c r="Q61" s="6">
        <v>0</v>
      </c>
      <c r="R61" s="6">
        <v>0</v>
      </c>
      <c r="S61" s="6">
        <v>0</v>
      </c>
      <c r="T61" s="6">
        <v>0</v>
      </c>
      <c r="U61" s="6">
        <v>0</v>
      </c>
    </row>
    <row r="62" spans="1:21">
      <c r="A62" s="6" t="s">
        <v>22</v>
      </c>
      <c r="B62" s="6" t="s">
        <v>1</v>
      </c>
      <c r="C62" s="6" t="s">
        <v>12</v>
      </c>
      <c r="D62" s="6" t="s">
        <v>27</v>
      </c>
      <c r="E62" s="6" t="s">
        <v>36</v>
      </c>
      <c r="F62" s="6" t="s">
        <v>14</v>
      </c>
      <c r="G62" s="6">
        <v>0</v>
      </c>
      <c r="H62" s="6">
        <v>0</v>
      </c>
      <c r="I62" s="6">
        <v>0</v>
      </c>
      <c r="J62" s="6">
        <v>0</v>
      </c>
      <c r="K62" s="6">
        <v>0</v>
      </c>
      <c r="L62" s="6">
        <v>0.15889204845940258</v>
      </c>
      <c r="M62" s="6">
        <v>0.32171767562425851</v>
      </c>
      <c r="N62" s="6">
        <v>0.48677928636246703</v>
      </c>
      <c r="O62" s="6">
        <v>0.65373772589917922</v>
      </c>
      <c r="P62" s="6">
        <v>0.8245572264721156</v>
      </c>
      <c r="Q62" s="6">
        <v>0.82951277293701775</v>
      </c>
      <c r="R62" s="6">
        <v>0.83447797884153374</v>
      </c>
      <c r="S62" s="6">
        <v>0.8415056128579752</v>
      </c>
      <c r="T62" s="6">
        <v>0.84854654853868505</v>
      </c>
      <c r="U62" s="6">
        <v>0.85565791657705548</v>
      </c>
    </row>
    <row r="63" spans="1:21">
      <c r="A63" s="6" t="s">
        <v>22</v>
      </c>
      <c r="B63" s="6" t="s">
        <v>1</v>
      </c>
      <c r="C63" s="6" t="s">
        <v>12</v>
      </c>
      <c r="D63" s="6" t="s">
        <v>27</v>
      </c>
      <c r="E63" s="6" t="s">
        <v>37</v>
      </c>
      <c r="F63" s="6" t="s">
        <v>14</v>
      </c>
      <c r="G63" s="6">
        <v>0</v>
      </c>
      <c r="H63" s="6">
        <v>0</v>
      </c>
      <c r="I63" s="6">
        <v>0</v>
      </c>
      <c r="J63" s="6">
        <v>0</v>
      </c>
      <c r="K63" s="6">
        <v>0</v>
      </c>
      <c r="L63" s="6">
        <v>0.29259857565563602</v>
      </c>
      <c r="M63" s="6">
        <v>0.592246658924381</v>
      </c>
      <c r="N63" s="6">
        <v>0.89559221278944312</v>
      </c>
      <c r="O63" s="6">
        <v>1.2020098348020343</v>
      </c>
      <c r="P63" s="6">
        <v>1.5153438449206624</v>
      </c>
      <c r="Q63" s="6">
        <v>1.5238245963011661</v>
      </c>
      <c r="R63" s="6">
        <v>1.5322604668922981</v>
      </c>
      <c r="S63" s="6">
        <v>1.5444472764931501</v>
      </c>
      <c r="T63" s="6">
        <v>1.55661194095485</v>
      </c>
      <c r="U63" s="6">
        <v>1.5687926490812723</v>
      </c>
    </row>
    <row r="64" spans="1:21">
      <c r="A64" s="6" t="s">
        <v>22</v>
      </c>
      <c r="B64" s="6" t="s">
        <v>1</v>
      </c>
      <c r="C64" s="6" t="s">
        <v>12</v>
      </c>
      <c r="D64" s="6" t="s">
        <v>27</v>
      </c>
      <c r="E64" s="6" t="s">
        <v>38</v>
      </c>
      <c r="F64" s="6" t="s">
        <v>14</v>
      </c>
      <c r="G64" s="6">
        <v>0</v>
      </c>
      <c r="H64" s="6">
        <v>0</v>
      </c>
      <c r="I64" s="6">
        <v>0</v>
      </c>
      <c r="J64" s="6">
        <v>0</v>
      </c>
      <c r="K64" s="6">
        <v>0</v>
      </c>
      <c r="L64" s="6">
        <v>0</v>
      </c>
      <c r="M64" s="6">
        <v>0</v>
      </c>
      <c r="N64" s="6">
        <v>0</v>
      </c>
      <c r="O64" s="6">
        <v>0</v>
      </c>
      <c r="P64" s="6">
        <v>0</v>
      </c>
      <c r="Q64" s="6">
        <v>0</v>
      </c>
      <c r="R64" s="6">
        <v>0</v>
      </c>
      <c r="S64" s="6">
        <v>0</v>
      </c>
      <c r="T64" s="6">
        <v>0</v>
      </c>
      <c r="U64" s="6">
        <v>0</v>
      </c>
    </row>
    <row r="65" spans="1:21">
      <c r="A65" s="6" t="s">
        <v>22</v>
      </c>
      <c r="B65" s="6" t="s">
        <v>1</v>
      </c>
      <c r="C65" s="6" t="s">
        <v>12</v>
      </c>
      <c r="D65" s="6" t="s">
        <v>27</v>
      </c>
      <c r="E65" s="6" t="s">
        <v>39</v>
      </c>
      <c r="F65" s="6" t="s">
        <v>14</v>
      </c>
      <c r="G65" s="6">
        <v>0</v>
      </c>
      <c r="H65" s="6">
        <v>0</v>
      </c>
      <c r="I65" s="6">
        <v>0</v>
      </c>
      <c r="J65" s="6">
        <v>0</v>
      </c>
      <c r="K65" s="6">
        <v>0</v>
      </c>
      <c r="L65" s="6">
        <v>0</v>
      </c>
      <c r="M65" s="6">
        <v>0</v>
      </c>
      <c r="N65" s="6">
        <v>0</v>
      </c>
      <c r="O65" s="6">
        <v>0</v>
      </c>
      <c r="P65" s="6">
        <v>0</v>
      </c>
      <c r="Q65" s="6">
        <v>0</v>
      </c>
      <c r="R65" s="6">
        <v>0</v>
      </c>
      <c r="S65" s="6">
        <v>0</v>
      </c>
      <c r="T65" s="6">
        <v>0</v>
      </c>
      <c r="U65" s="6">
        <v>0</v>
      </c>
    </row>
    <row r="66" spans="1:21">
      <c r="A66" s="6" t="s">
        <v>22</v>
      </c>
      <c r="B66" s="6" t="s">
        <v>2</v>
      </c>
      <c r="C66" s="6" t="s">
        <v>12</v>
      </c>
      <c r="D66" s="6" t="s">
        <v>27</v>
      </c>
      <c r="E66" s="6" t="s">
        <v>28</v>
      </c>
      <c r="F66" s="6" t="s">
        <v>14</v>
      </c>
      <c r="G66" s="6">
        <v>0</v>
      </c>
      <c r="H66" s="6">
        <v>0</v>
      </c>
      <c r="I66" s="6">
        <v>0</v>
      </c>
      <c r="J66" s="6">
        <v>0</v>
      </c>
      <c r="K66" s="6">
        <v>0</v>
      </c>
      <c r="L66" s="6">
        <v>0</v>
      </c>
      <c r="M66" s="6">
        <v>0</v>
      </c>
      <c r="N66" s="6">
        <v>0</v>
      </c>
      <c r="O66" s="6">
        <v>0</v>
      </c>
      <c r="P66" s="6">
        <v>0</v>
      </c>
      <c r="Q66" s="6">
        <v>0</v>
      </c>
      <c r="R66" s="6">
        <v>0</v>
      </c>
      <c r="S66" s="6">
        <v>0</v>
      </c>
      <c r="T66" s="6">
        <v>0</v>
      </c>
      <c r="U66" s="6">
        <v>0</v>
      </c>
    </row>
    <row r="67" spans="1:21">
      <c r="A67" s="6" t="s">
        <v>22</v>
      </c>
      <c r="B67" s="6" t="s">
        <v>2</v>
      </c>
      <c r="C67" s="6" t="s">
        <v>12</v>
      </c>
      <c r="D67" s="6" t="s">
        <v>27</v>
      </c>
      <c r="E67" s="6" t="s">
        <v>29</v>
      </c>
      <c r="F67" s="6" t="s">
        <v>14</v>
      </c>
      <c r="G67" s="6">
        <v>0</v>
      </c>
      <c r="H67" s="6">
        <v>0</v>
      </c>
      <c r="I67" s="6">
        <v>0</v>
      </c>
      <c r="J67" s="6">
        <v>0</v>
      </c>
      <c r="K67" s="6">
        <v>0</v>
      </c>
      <c r="L67" s="6">
        <v>0</v>
      </c>
      <c r="M67" s="6">
        <v>0</v>
      </c>
      <c r="N67" s="6">
        <v>0</v>
      </c>
      <c r="O67" s="6">
        <v>0</v>
      </c>
      <c r="P67" s="6">
        <v>0</v>
      </c>
      <c r="Q67" s="6">
        <v>0</v>
      </c>
      <c r="R67" s="6">
        <v>0</v>
      </c>
      <c r="S67" s="6">
        <v>0</v>
      </c>
      <c r="T67" s="6">
        <v>0</v>
      </c>
      <c r="U67" s="6">
        <v>0</v>
      </c>
    </row>
    <row r="68" spans="1:21">
      <c r="A68" s="6" t="s">
        <v>22</v>
      </c>
      <c r="B68" s="6" t="s">
        <v>2</v>
      </c>
      <c r="C68" s="6" t="s">
        <v>12</v>
      </c>
      <c r="D68" s="6" t="s">
        <v>27</v>
      </c>
      <c r="E68" s="6" t="s">
        <v>30</v>
      </c>
      <c r="F68" s="6" t="s">
        <v>14</v>
      </c>
      <c r="G68" s="6">
        <v>0</v>
      </c>
      <c r="H68" s="6">
        <v>0</v>
      </c>
      <c r="I68" s="6">
        <v>0</v>
      </c>
      <c r="J68" s="6">
        <v>0</v>
      </c>
      <c r="K68" s="6">
        <v>0</v>
      </c>
      <c r="L68" s="6">
        <v>0</v>
      </c>
      <c r="M68" s="6">
        <v>0</v>
      </c>
      <c r="N68" s="6">
        <v>0</v>
      </c>
      <c r="O68" s="6">
        <v>0</v>
      </c>
      <c r="P68" s="6">
        <v>0</v>
      </c>
      <c r="Q68" s="6">
        <v>0</v>
      </c>
      <c r="R68" s="6">
        <v>0</v>
      </c>
      <c r="S68" s="6">
        <v>0</v>
      </c>
      <c r="T68" s="6">
        <v>0</v>
      </c>
      <c r="U68" s="6">
        <v>0</v>
      </c>
    </row>
    <row r="69" spans="1:21">
      <c r="A69" s="6" t="s">
        <v>22</v>
      </c>
      <c r="B69" s="6" t="s">
        <v>2</v>
      </c>
      <c r="C69" s="6" t="s">
        <v>12</v>
      </c>
      <c r="D69" s="6" t="s">
        <v>27</v>
      </c>
      <c r="E69" s="6" t="s">
        <v>31</v>
      </c>
      <c r="F69" s="6" t="s">
        <v>14</v>
      </c>
      <c r="G69" s="6">
        <v>0</v>
      </c>
      <c r="H69" s="6">
        <v>0</v>
      </c>
      <c r="I69" s="6">
        <v>0</v>
      </c>
      <c r="J69" s="6">
        <v>0</v>
      </c>
      <c r="K69" s="6">
        <v>0</v>
      </c>
      <c r="L69" s="6">
        <v>0</v>
      </c>
      <c r="M69" s="6">
        <v>0</v>
      </c>
      <c r="N69" s="6">
        <v>0</v>
      </c>
      <c r="O69" s="6">
        <v>0</v>
      </c>
      <c r="P69" s="6">
        <v>0</v>
      </c>
      <c r="Q69" s="6">
        <v>0</v>
      </c>
      <c r="R69" s="6">
        <v>0</v>
      </c>
      <c r="S69" s="6">
        <v>0</v>
      </c>
      <c r="T69" s="6">
        <v>0</v>
      </c>
      <c r="U69" s="6">
        <v>0</v>
      </c>
    </row>
    <row r="70" spans="1:21">
      <c r="A70" s="6" t="s">
        <v>22</v>
      </c>
      <c r="B70" s="6" t="s">
        <v>2</v>
      </c>
      <c r="C70" s="6" t="s">
        <v>12</v>
      </c>
      <c r="D70" s="6" t="s">
        <v>27</v>
      </c>
      <c r="E70" s="6" t="s">
        <v>32</v>
      </c>
      <c r="F70" s="6" t="s">
        <v>14</v>
      </c>
      <c r="G70" s="6">
        <v>0</v>
      </c>
      <c r="H70" s="6">
        <v>0</v>
      </c>
      <c r="I70" s="6">
        <v>0</v>
      </c>
      <c r="J70" s="6">
        <v>0</v>
      </c>
      <c r="K70" s="6">
        <v>0</v>
      </c>
      <c r="L70" s="6">
        <v>0</v>
      </c>
      <c r="M70" s="6">
        <v>0</v>
      </c>
      <c r="N70" s="6">
        <v>0</v>
      </c>
      <c r="O70" s="6">
        <v>0</v>
      </c>
      <c r="P70" s="6">
        <v>0</v>
      </c>
      <c r="Q70" s="6">
        <v>0</v>
      </c>
      <c r="R70" s="6">
        <v>0</v>
      </c>
      <c r="S70" s="6">
        <v>0</v>
      </c>
      <c r="T70" s="6">
        <v>0</v>
      </c>
      <c r="U70" s="6">
        <v>0</v>
      </c>
    </row>
    <row r="71" spans="1:21">
      <c r="A71" s="6" t="s">
        <v>22</v>
      </c>
      <c r="B71" s="6" t="s">
        <v>2</v>
      </c>
      <c r="C71" s="6" t="s">
        <v>12</v>
      </c>
      <c r="D71" s="6" t="s">
        <v>27</v>
      </c>
      <c r="E71" s="6" t="s">
        <v>33</v>
      </c>
      <c r="F71" s="6" t="s">
        <v>14</v>
      </c>
      <c r="G71" s="6">
        <v>0</v>
      </c>
      <c r="H71" s="6">
        <v>0</v>
      </c>
      <c r="I71" s="6">
        <v>0</v>
      </c>
      <c r="J71" s="6">
        <v>0</v>
      </c>
      <c r="K71" s="6">
        <v>0</v>
      </c>
      <c r="L71" s="6">
        <v>0</v>
      </c>
      <c r="M71" s="6">
        <v>0</v>
      </c>
      <c r="N71" s="6">
        <v>0</v>
      </c>
      <c r="O71" s="6">
        <v>0</v>
      </c>
      <c r="P71" s="6">
        <v>0</v>
      </c>
      <c r="Q71" s="6">
        <v>0</v>
      </c>
      <c r="R71" s="6">
        <v>0</v>
      </c>
      <c r="S71" s="6">
        <v>0</v>
      </c>
      <c r="T71" s="6">
        <v>0</v>
      </c>
      <c r="U71" s="6">
        <v>0</v>
      </c>
    </row>
    <row r="72" spans="1:21">
      <c r="A72" s="6" t="s">
        <v>22</v>
      </c>
      <c r="B72" s="6" t="s">
        <v>2</v>
      </c>
      <c r="C72" s="6" t="s">
        <v>12</v>
      </c>
      <c r="D72" s="6" t="s">
        <v>27</v>
      </c>
      <c r="E72" s="6" t="s">
        <v>34</v>
      </c>
      <c r="F72" s="6" t="s">
        <v>14</v>
      </c>
      <c r="G72" s="6">
        <v>0</v>
      </c>
      <c r="H72" s="6">
        <v>0</v>
      </c>
      <c r="I72" s="6">
        <v>0</v>
      </c>
      <c r="J72" s="6">
        <v>0</v>
      </c>
      <c r="K72" s="6">
        <v>0</v>
      </c>
      <c r="L72" s="6">
        <v>0</v>
      </c>
      <c r="M72" s="6">
        <v>0</v>
      </c>
      <c r="N72" s="6">
        <v>0</v>
      </c>
      <c r="O72" s="6">
        <v>0</v>
      </c>
      <c r="P72" s="6">
        <v>0</v>
      </c>
      <c r="Q72" s="6">
        <v>0</v>
      </c>
      <c r="R72" s="6">
        <v>0</v>
      </c>
      <c r="S72" s="6">
        <v>0</v>
      </c>
      <c r="T72" s="6">
        <v>0</v>
      </c>
      <c r="U72" s="6">
        <v>0</v>
      </c>
    </row>
    <row r="73" spans="1:21">
      <c r="A73" s="6" t="s">
        <v>22</v>
      </c>
      <c r="B73" s="6" t="s">
        <v>2</v>
      </c>
      <c r="C73" s="6" t="s">
        <v>12</v>
      </c>
      <c r="D73" s="6" t="s">
        <v>27</v>
      </c>
      <c r="E73" s="6" t="s">
        <v>35</v>
      </c>
      <c r="F73" s="6" t="s">
        <v>14</v>
      </c>
      <c r="G73" s="6">
        <v>0</v>
      </c>
      <c r="H73" s="6">
        <v>0</v>
      </c>
      <c r="I73" s="6">
        <v>0</v>
      </c>
      <c r="J73" s="6">
        <v>0</v>
      </c>
      <c r="K73" s="6">
        <v>0</v>
      </c>
      <c r="L73" s="6">
        <v>0</v>
      </c>
      <c r="M73" s="6">
        <v>0</v>
      </c>
      <c r="N73" s="6">
        <v>0</v>
      </c>
      <c r="O73" s="6">
        <v>0</v>
      </c>
      <c r="P73" s="6">
        <v>0</v>
      </c>
      <c r="Q73" s="6">
        <v>0</v>
      </c>
      <c r="R73" s="6">
        <v>0</v>
      </c>
      <c r="S73" s="6">
        <v>0</v>
      </c>
      <c r="T73" s="6">
        <v>0</v>
      </c>
      <c r="U73" s="6">
        <v>0</v>
      </c>
    </row>
    <row r="74" spans="1:21">
      <c r="A74" s="6" t="s">
        <v>22</v>
      </c>
      <c r="B74" s="6" t="s">
        <v>2</v>
      </c>
      <c r="C74" s="6" t="s">
        <v>12</v>
      </c>
      <c r="D74" s="6" t="s">
        <v>27</v>
      </c>
      <c r="E74" s="6" t="s">
        <v>36</v>
      </c>
      <c r="F74" s="6" t="s">
        <v>14</v>
      </c>
      <c r="G74" s="6">
        <v>0</v>
      </c>
      <c r="H74" s="6">
        <v>0</v>
      </c>
      <c r="I74" s="6">
        <v>0</v>
      </c>
      <c r="J74" s="6">
        <v>0</v>
      </c>
      <c r="K74" s="6">
        <v>0</v>
      </c>
      <c r="L74" s="6">
        <v>0</v>
      </c>
      <c r="M74" s="6">
        <v>0</v>
      </c>
      <c r="N74" s="6">
        <v>0</v>
      </c>
      <c r="O74" s="6">
        <v>0</v>
      </c>
      <c r="P74" s="6">
        <v>0</v>
      </c>
      <c r="Q74" s="6">
        <v>0</v>
      </c>
      <c r="R74" s="6">
        <v>0</v>
      </c>
      <c r="S74" s="6">
        <v>0</v>
      </c>
      <c r="T74" s="6">
        <v>0</v>
      </c>
      <c r="U74" s="6">
        <v>0</v>
      </c>
    </row>
    <row r="75" spans="1:21">
      <c r="A75" s="6" t="s">
        <v>22</v>
      </c>
      <c r="B75" s="6" t="s">
        <v>2</v>
      </c>
      <c r="C75" s="6" t="s">
        <v>12</v>
      </c>
      <c r="D75" s="6" t="s">
        <v>27</v>
      </c>
      <c r="E75" s="6" t="s">
        <v>37</v>
      </c>
      <c r="F75" s="6" t="s">
        <v>14</v>
      </c>
      <c r="G75" s="6">
        <v>0</v>
      </c>
      <c r="H75" s="6">
        <v>0</v>
      </c>
      <c r="I75" s="6">
        <v>0</v>
      </c>
      <c r="J75" s="6">
        <v>0</v>
      </c>
      <c r="K75" s="6">
        <v>0</v>
      </c>
      <c r="L75" s="6">
        <v>0</v>
      </c>
      <c r="M75" s="6">
        <v>0</v>
      </c>
      <c r="N75" s="6">
        <v>0</v>
      </c>
      <c r="O75" s="6">
        <v>0</v>
      </c>
      <c r="P75" s="6">
        <v>0</v>
      </c>
      <c r="Q75" s="6">
        <v>0</v>
      </c>
      <c r="R75" s="6">
        <v>0</v>
      </c>
      <c r="S75" s="6">
        <v>0</v>
      </c>
      <c r="T75" s="6">
        <v>0</v>
      </c>
      <c r="U75" s="6">
        <v>0</v>
      </c>
    </row>
    <row r="76" spans="1:21">
      <c r="A76" s="6" t="s">
        <v>22</v>
      </c>
      <c r="B76" s="6" t="s">
        <v>2</v>
      </c>
      <c r="C76" s="6" t="s">
        <v>12</v>
      </c>
      <c r="D76" s="6" t="s">
        <v>27</v>
      </c>
      <c r="E76" s="6" t="s">
        <v>38</v>
      </c>
      <c r="F76" s="6" t="s">
        <v>14</v>
      </c>
      <c r="G76" s="6">
        <v>0</v>
      </c>
      <c r="H76" s="6">
        <v>0</v>
      </c>
      <c r="I76" s="6">
        <v>0</v>
      </c>
      <c r="J76" s="6">
        <v>0</v>
      </c>
      <c r="K76" s="6">
        <v>0</v>
      </c>
      <c r="L76" s="6">
        <v>0</v>
      </c>
      <c r="M76" s="6">
        <v>0</v>
      </c>
      <c r="N76" s="6">
        <v>0</v>
      </c>
      <c r="O76" s="6">
        <v>0</v>
      </c>
      <c r="P76" s="6">
        <v>0</v>
      </c>
      <c r="Q76" s="6">
        <v>0</v>
      </c>
      <c r="R76" s="6">
        <v>0</v>
      </c>
      <c r="S76" s="6">
        <v>0</v>
      </c>
      <c r="T76" s="6">
        <v>0</v>
      </c>
      <c r="U76" s="6">
        <v>0</v>
      </c>
    </row>
    <row r="77" spans="1:21">
      <c r="A77" s="6" t="s">
        <v>22</v>
      </c>
      <c r="B77" s="6" t="s">
        <v>2</v>
      </c>
      <c r="C77" s="6" t="s">
        <v>12</v>
      </c>
      <c r="D77" s="6" t="s">
        <v>27</v>
      </c>
      <c r="E77" s="6" t="s">
        <v>39</v>
      </c>
      <c r="F77" s="6" t="s">
        <v>14</v>
      </c>
      <c r="G77" s="6">
        <v>0</v>
      </c>
      <c r="H77" s="6">
        <v>0</v>
      </c>
      <c r="I77" s="6">
        <v>0</v>
      </c>
      <c r="J77" s="6">
        <v>0</v>
      </c>
      <c r="K77" s="6">
        <v>0</v>
      </c>
      <c r="L77" s="6">
        <v>0</v>
      </c>
      <c r="M77" s="6">
        <v>0</v>
      </c>
      <c r="N77" s="6">
        <v>0</v>
      </c>
      <c r="O77" s="6">
        <v>0</v>
      </c>
      <c r="P77" s="6">
        <v>0</v>
      </c>
      <c r="Q77" s="6">
        <v>0</v>
      </c>
      <c r="R77" s="6">
        <v>0</v>
      </c>
      <c r="S77" s="6">
        <v>0</v>
      </c>
      <c r="T77" s="6">
        <v>0</v>
      </c>
      <c r="U77" s="6">
        <v>0</v>
      </c>
    </row>
    <row r="78" spans="1:21">
      <c r="A78" s="6" t="s">
        <v>22</v>
      </c>
      <c r="B78" s="6" t="s">
        <v>6</v>
      </c>
      <c r="C78" s="6" t="s">
        <v>12</v>
      </c>
      <c r="D78" s="6" t="s">
        <v>27</v>
      </c>
      <c r="E78" s="6" t="s">
        <v>28</v>
      </c>
      <c r="F78" s="6" t="s">
        <v>14</v>
      </c>
      <c r="G78" s="6">
        <v>0</v>
      </c>
      <c r="H78" s="6">
        <v>0</v>
      </c>
      <c r="I78" s="6">
        <v>0</v>
      </c>
      <c r="J78" s="6">
        <v>0</v>
      </c>
      <c r="K78" s="6">
        <v>0</v>
      </c>
      <c r="L78" s="6">
        <v>0</v>
      </c>
      <c r="M78" s="6">
        <v>0</v>
      </c>
      <c r="N78" s="6">
        <v>0</v>
      </c>
      <c r="O78" s="6">
        <v>0</v>
      </c>
      <c r="P78" s="6">
        <v>0</v>
      </c>
      <c r="Q78" s="6">
        <v>0</v>
      </c>
      <c r="R78" s="6">
        <v>0</v>
      </c>
      <c r="S78" s="6">
        <v>0</v>
      </c>
      <c r="T78" s="6">
        <v>0</v>
      </c>
      <c r="U78" s="6">
        <v>0</v>
      </c>
    </row>
    <row r="79" spans="1:21">
      <c r="A79" s="6" t="s">
        <v>22</v>
      </c>
      <c r="B79" s="6" t="s">
        <v>6</v>
      </c>
      <c r="C79" s="6" t="s">
        <v>12</v>
      </c>
      <c r="D79" s="6" t="s">
        <v>27</v>
      </c>
      <c r="E79" s="6" t="s">
        <v>29</v>
      </c>
      <c r="F79" s="6" t="s">
        <v>14</v>
      </c>
      <c r="G79" s="6">
        <v>0</v>
      </c>
      <c r="H79" s="6">
        <v>0</v>
      </c>
      <c r="I79" s="6">
        <v>0</v>
      </c>
      <c r="J79" s="6">
        <v>0</v>
      </c>
      <c r="K79" s="6">
        <v>0</v>
      </c>
      <c r="L79" s="6">
        <v>0</v>
      </c>
      <c r="M79" s="6">
        <v>0</v>
      </c>
      <c r="N79" s="6">
        <v>0</v>
      </c>
      <c r="O79" s="6">
        <v>0</v>
      </c>
      <c r="P79" s="6">
        <v>0</v>
      </c>
      <c r="Q79" s="6">
        <v>0</v>
      </c>
      <c r="R79" s="6">
        <v>0</v>
      </c>
      <c r="S79" s="6">
        <v>0</v>
      </c>
      <c r="T79" s="6">
        <v>0</v>
      </c>
      <c r="U79" s="6">
        <v>0</v>
      </c>
    </row>
    <row r="80" spans="1:21">
      <c r="A80" s="6" t="s">
        <v>22</v>
      </c>
      <c r="B80" s="6" t="s">
        <v>6</v>
      </c>
      <c r="C80" s="6" t="s">
        <v>12</v>
      </c>
      <c r="D80" s="6" t="s">
        <v>27</v>
      </c>
      <c r="E80" s="6" t="s">
        <v>30</v>
      </c>
      <c r="F80" s="6" t="s">
        <v>14</v>
      </c>
      <c r="G80" s="6">
        <v>0</v>
      </c>
      <c r="H80" s="6">
        <v>0</v>
      </c>
      <c r="I80" s="6">
        <v>0</v>
      </c>
      <c r="J80" s="6">
        <v>0</v>
      </c>
      <c r="K80" s="6">
        <v>0</v>
      </c>
      <c r="L80" s="6">
        <v>0</v>
      </c>
      <c r="M80" s="6">
        <v>0</v>
      </c>
      <c r="N80" s="6">
        <v>0</v>
      </c>
      <c r="O80" s="6">
        <v>0</v>
      </c>
      <c r="P80" s="6">
        <v>0</v>
      </c>
      <c r="Q80" s="6">
        <v>0</v>
      </c>
      <c r="R80" s="6">
        <v>0</v>
      </c>
      <c r="S80" s="6">
        <v>0</v>
      </c>
      <c r="T80" s="6">
        <v>0</v>
      </c>
      <c r="U80" s="6">
        <v>0</v>
      </c>
    </row>
    <row r="81" spans="1:21">
      <c r="A81" s="6" t="s">
        <v>22</v>
      </c>
      <c r="B81" s="6" t="s">
        <v>6</v>
      </c>
      <c r="C81" s="6" t="s">
        <v>12</v>
      </c>
      <c r="D81" s="6" t="s">
        <v>27</v>
      </c>
      <c r="E81" s="6" t="s">
        <v>31</v>
      </c>
      <c r="F81" s="6" t="s">
        <v>14</v>
      </c>
      <c r="G81" s="6">
        <v>0</v>
      </c>
      <c r="H81" s="6">
        <v>0</v>
      </c>
      <c r="I81" s="6">
        <v>0</v>
      </c>
      <c r="J81" s="6">
        <v>0</v>
      </c>
      <c r="K81" s="6">
        <v>0</v>
      </c>
      <c r="L81" s="6">
        <v>2.5650052483517705</v>
      </c>
      <c r="M81" s="6">
        <v>5.2112548489112696</v>
      </c>
      <c r="N81" s="6">
        <v>7.8887906234291822</v>
      </c>
      <c r="O81" s="6">
        <v>10.604482258902294</v>
      </c>
      <c r="P81" s="6">
        <v>13.352242235433206</v>
      </c>
      <c r="Q81" s="6">
        <v>13.434275731047135</v>
      </c>
      <c r="R81" s="6">
        <v>13.520116092846632</v>
      </c>
      <c r="S81" s="6">
        <v>13.647269160872131</v>
      </c>
      <c r="T81" s="6">
        <v>13.777298114567145</v>
      </c>
      <c r="U81" s="6">
        <v>13.908498489471564</v>
      </c>
    </row>
    <row r="82" spans="1:21">
      <c r="A82" s="6" t="s">
        <v>22</v>
      </c>
      <c r="B82" s="6" t="s">
        <v>6</v>
      </c>
      <c r="C82" s="6" t="s">
        <v>12</v>
      </c>
      <c r="D82" s="6" t="s">
        <v>27</v>
      </c>
      <c r="E82" s="6" t="s">
        <v>32</v>
      </c>
      <c r="F82" s="6" t="s">
        <v>14</v>
      </c>
      <c r="G82" s="6">
        <v>0</v>
      </c>
      <c r="H82" s="6">
        <v>0</v>
      </c>
      <c r="I82" s="6">
        <v>0</v>
      </c>
      <c r="J82" s="6">
        <v>0</v>
      </c>
      <c r="K82" s="6">
        <v>0</v>
      </c>
      <c r="L82" s="6">
        <v>10.373186441636653</v>
      </c>
      <c r="M82" s="6">
        <v>21.097006845433874</v>
      </c>
      <c r="N82" s="6">
        <v>32.040410283568797</v>
      </c>
      <c r="O82" s="6">
        <v>43.275599655757958</v>
      </c>
      <c r="P82" s="6">
        <v>54.750534458921088</v>
      </c>
      <c r="Q82" s="6">
        <v>55.29759860509791</v>
      </c>
      <c r="R82" s="6">
        <v>55.834650588375361</v>
      </c>
      <c r="S82" s="6">
        <v>56.544841840106102</v>
      </c>
      <c r="T82" s="6">
        <v>57.27556739052693</v>
      </c>
      <c r="U82" s="6">
        <v>58.018863940175208</v>
      </c>
    </row>
    <row r="83" spans="1:21">
      <c r="A83" s="6" t="s">
        <v>22</v>
      </c>
      <c r="B83" s="6" t="s">
        <v>6</v>
      </c>
      <c r="C83" s="6" t="s">
        <v>12</v>
      </c>
      <c r="D83" s="6" t="s">
        <v>27</v>
      </c>
      <c r="E83" s="6" t="s">
        <v>33</v>
      </c>
      <c r="F83" s="6" t="s">
        <v>14</v>
      </c>
      <c r="G83" s="6">
        <v>0</v>
      </c>
      <c r="H83" s="6">
        <v>0</v>
      </c>
      <c r="I83" s="6">
        <v>0</v>
      </c>
      <c r="J83" s="6">
        <v>0</v>
      </c>
      <c r="K83" s="6">
        <v>0</v>
      </c>
      <c r="L83" s="6">
        <v>0.49288740829497119</v>
      </c>
      <c r="M83" s="6">
        <v>0.99495529825321405</v>
      </c>
      <c r="N83" s="6">
        <v>1.4977088901005384</v>
      </c>
      <c r="O83" s="6">
        <v>2.003886960814838</v>
      </c>
      <c r="P83" s="6">
        <v>2.5121655275241288</v>
      </c>
      <c r="Q83" s="6">
        <v>2.5160278979412749</v>
      </c>
      <c r="R83" s="6">
        <v>2.5201308114767991</v>
      </c>
      <c r="S83" s="6">
        <v>2.5313172804102844</v>
      </c>
      <c r="T83" s="6">
        <v>2.5426422352134086</v>
      </c>
      <c r="U83" s="6">
        <v>2.5540548053079544</v>
      </c>
    </row>
    <row r="84" spans="1:21">
      <c r="A84" s="6" t="s">
        <v>22</v>
      </c>
      <c r="B84" s="6" t="s">
        <v>6</v>
      </c>
      <c r="C84" s="6" t="s">
        <v>12</v>
      </c>
      <c r="D84" s="6" t="s">
        <v>27</v>
      </c>
      <c r="E84" s="6" t="s">
        <v>34</v>
      </c>
      <c r="F84" s="6" t="s">
        <v>14</v>
      </c>
      <c r="G84" s="6">
        <v>0</v>
      </c>
      <c r="H84" s="6">
        <v>0</v>
      </c>
      <c r="I84" s="6">
        <v>0</v>
      </c>
      <c r="J84" s="6">
        <v>0</v>
      </c>
      <c r="K84" s="6">
        <v>0</v>
      </c>
      <c r="L84" s="6">
        <v>0</v>
      </c>
      <c r="M84" s="6">
        <v>0</v>
      </c>
      <c r="N84" s="6">
        <v>0</v>
      </c>
      <c r="O84" s="6">
        <v>0</v>
      </c>
      <c r="P84" s="6">
        <v>0</v>
      </c>
      <c r="Q84" s="6">
        <v>0</v>
      </c>
      <c r="R84" s="6">
        <v>0</v>
      </c>
      <c r="S84" s="6">
        <v>0</v>
      </c>
      <c r="T84" s="6">
        <v>0</v>
      </c>
      <c r="U84" s="6">
        <v>0</v>
      </c>
    </row>
    <row r="85" spans="1:21">
      <c r="A85" s="6" t="s">
        <v>22</v>
      </c>
      <c r="B85" s="6" t="s">
        <v>6</v>
      </c>
      <c r="C85" s="6" t="s">
        <v>12</v>
      </c>
      <c r="D85" s="6" t="s">
        <v>27</v>
      </c>
      <c r="E85" s="6" t="s">
        <v>35</v>
      </c>
      <c r="F85" s="6" t="s">
        <v>14</v>
      </c>
      <c r="G85" s="6">
        <v>0</v>
      </c>
      <c r="H85" s="6">
        <v>0</v>
      </c>
      <c r="I85" s="6">
        <v>0</v>
      </c>
      <c r="J85" s="6">
        <v>0</v>
      </c>
      <c r="K85" s="6">
        <v>0</v>
      </c>
      <c r="L85" s="6">
        <v>0</v>
      </c>
      <c r="M85" s="6">
        <v>0</v>
      </c>
      <c r="N85" s="6">
        <v>0</v>
      </c>
      <c r="O85" s="6">
        <v>0</v>
      </c>
      <c r="P85" s="6">
        <v>0</v>
      </c>
      <c r="Q85" s="6">
        <v>0</v>
      </c>
      <c r="R85" s="6">
        <v>0</v>
      </c>
      <c r="S85" s="6">
        <v>0</v>
      </c>
      <c r="T85" s="6">
        <v>0</v>
      </c>
      <c r="U85" s="6">
        <v>0</v>
      </c>
    </row>
    <row r="86" spans="1:21">
      <c r="A86" s="6" t="s">
        <v>22</v>
      </c>
      <c r="B86" s="6" t="s">
        <v>6</v>
      </c>
      <c r="C86" s="6" t="s">
        <v>12</v>
      </c>
      <c r="D86" s="6" t="s">
        <v>27</v>
      </c>
      <c r="E86" s="6" t="s">
        <v>36</v>
      </c>
      <c r="F86" s="6" t="s">
        <v>14</v>
      </c>
      <c r="G86" s="6">
        <v>0</v>
      </c>
      <c r="H86" s="6">
        <v>0</v>
      </c>
      <c r="I86" s="6">
        <v>0</v>
      </c>
      <c r="J86" s="6">
        <v>0</v>
      </c>
      <c r="K86" s="6">
        <v>0</v>
      </c>
      <c r="L86" s="6">
        <v>0.51681525519207616</v>
      </c>
      <c r="M86" s="6">
        <v>1.0454846894812277</v>
      </c>
      <c r="N86" s="6">
        <v>1.5753174981885343</v>
      </c>
      <c r="O86" s="6">
        <v>2.1088081042789133</v>
      </c>
      <c r="P86" s="6">
        <v>2.6453669934910296</v>
      </c>
      <c r="Q86" s="6">
        <v>2.6517089857467475</v>
      </c>
      <c r="R86" s="6">
        <v>2.6584530596839007</v>
      </c>
      <c r="S86" s="6">
        <v>2.6723538328083065</v>
      </c>
      <c r="T86" s="6">
        <v>2.686515741194329</v>
      </c>
      <c r="U86" s="6">
        <v>2.7006997435685021</v>
      </c>
    </row>
    <row r="87" spans="1:21">
      <c r="A87" s="6" t="s">
        <v>22</v>
      </c>
      <c r="B87" s="6" t="s">
        <v>6</v>
      </c>
      <c r="C87" s="6" t="s">
        <v>12</v>
      </c>
      <c r="D87" s="6" t="s">
        <v>27</v>
      </c>
      <c r="E87" s="6" t="s">
        <v>37</v>
      </c>
      <c r="F87" s="6" t="s">
        <v>14</v>
      </c>
      <c r="G87" s="6">
        <v>0</v>
      </c>
      <c r="H87" s="6">
        <v>0</v>
      </c>
      <c r="I87" s="6">
        <v>0</v>
      </c>
      <c r="J87" s="6">
        <v>0</v>
      </c>
      <c r="K87" s="6">
        <v>0</v>
      </c>
      <c r="L87" s="6">
        <v>1.2783046693143416</v>
      </c>
      <c r="M87" s="6">
        <v>2.5986417388465264</v>
      </c>
      <c r="N87" s="6">
        <v>3.9325964844565204</v>
      </c>
      <c r="O87" s="6">
        <v>5.2873803906947696</v>
      </c>
      <c r="P87" s="6">
        <v>6.6617097201343167</v>
      </c>
      <c r="Q87" s="6">
        <v>6.7057450284087743</v>
      </c>
      <c r="R87" s="6">
        <v>6.7499236821064299</v>
      </c>
      <c r="S87" s="6">
        <v>6.8121127560807597</v>
      </c>
      <c r="T87" s="6">
        <v>6.874288988370818</v>
      </c>
      <c r="U87" s="6">
        <v>6.9373762787017794</v>
      </c>
    </row>
    <row r="88" spans="1:21">
      <c r="A88" s="6" t="s">
        <v>22</v>
      </c>
      <c r="B88" s="6" t="s">
        <v>6</v>
      </c>
      <c r="C88" s="6" t="s">
        <v>12</v>
      </c>
      <c r="D88" s="6" t="s">
        <v>27</v>
      </c>
      <c r="E88" s="6" t="s">
        <v>38</v>
      </c>
      <c r="F88" s="6" t="s">
        <v>14</v>
      </c>
      <c r="G88" s="6">
        <v>0</v>
      </c>
      <c r="H88" s="6">
        <v>0</v>
      </c>
      <c r="I88" s="6">
        <v>0</v>
      </c>
      <c r="J88" s="6">
        <v>0</v>
      </c>
      <c r="K88" s="6">
        <v>0</v>
      </c>
      <c r="L88" s="6">
        <v>0</v>
      </c>
      <c r="M88" s="6">
        <v>0</v>
      </c>
      <c r="N88" s="6">
        <v>0</v>
      </c>
      <c r="O88" s="6">
        <v>0</v>
      </c>
      <c r="P88" s="6">
        <v>0</v>
      </c>
      <c r="Q88" s="6">
        <v>0</v>
      </c>
      <c r="R88" s="6">
        <v>0</v>
      </c>
      <c r="S88" s="6">
        <v>0</v>
      </c>
      <c r="T88" s="6">
        <v>0</v>
      </c>
      <c r="U88" s="6">
        <v>0</v>
      </c>
    </row>
    <row r="89" spans="1:21">
      <c r="A89" s="6" t="s">
        <v>22</v>
      </c>
      <c r="B89" s="6" t="s">
        <v>6</v>
      </c>
      <c r="C89" s="6" t="s">
        <v>12</v>
      </c>
      <c r="D89" s="6" t="s">
        <v>27</v>
      </c>
      <c r="E89" s="6" t="s">
        <v>39</v>
      </c>
      <c r="F89" s="6" t="s">
        <v>14</v>
      </c>
      <c r="G89" s="6">
        <v>0</v>
      </c>
      <c r="H89" s="6">
        <v>0</v>
      </c>
      <c r="I89" s="6">
        <v>0</v>
      </c>
      <c r="J89" s="6">
        <v>0</v>
      </c>
      <c r="K89" s="6">
        <v>0</v>
      </c>
      <c r="L89" s="6">
        <v>0</v>
      </c>
      <c r="M89" s="6">
        <v>0</v>
      </c>
      <c r="N89" s="6">
        <v>0</v>
      </c>
      <c r="O89" s="6">
        <v>0</v>
      </c>
      <c r="P89" s="6">
        <v>0</v>
      </c>
      <c r="Q89" s="6">
        <v>0</v>
      </c>
      <c r="R89" s="6">
        <v>0</v>
      </c>
      <c r="S89" s="6">
        <v>0</v>
      </c>
      <c r="T89" s="6">
        <v>0</v>
      </c>
      <c r="U89" s="6">
        <v>0</v>
      </c>
    </row>
    <row r="90" spans="1:21">
      <c r="A90" s="6" t="s">
        <v>22</v>
      </c>
      <c r="B90" s="6" t="s">
        <v>5</v>
      </c>
      <c r="C90" s="6" t="s">
        <v>12</v>
      </c>
      <c r="D90" s="6" t="s">
        <v>40</v>
      </c>
      <c r="E90" s="6" t="s">
        <v>28</v>
      </c>
      <c r="F90" s="6" t="s">
        <v>14</v>
      </c>
      <c r="G90" s="6">
        <v>0</v>
      </c>
      <c r="H90" s="6">
        <v>0</v>
      </c>
      <c r="I90" s="6">
        <v>0</v>
      </c>
      <c r="J90" s="6">
        <v>0</v>
      </c>
      <c r="K90" s="6">
        <v>0</v>
      </c>
      <c r="L90" s="6">
        <v>0</v>
      </c>
      <c r="M90" s="6">
        <v>0</v>
      </c>
      <c r="N90" s="6">
        <v>0</v>
      </c>
      <c r="O90" s="6">
        <v>0</v>
      </c>
      <c r="P90" s="6">
        <v>0</v>
      </c>
      <c r="Q90" s="6">
        <v>0</v>
      </c>
      <c r="R90" s="6">
        <v>0</v>
      </c>
      <c r="S90" s="6">
        <v>0</v>
      </c>
      <c r="T90" s="6">
        <v>0</v>
      </c>
      <c r="U90" s="6">
        <v>0</v>
      </c>
    </row>
    <row r="91" spans="1:21">
      <c r="A91" s="6" t="s">
        <v>22</v>
      </c>
      <c r="B91" s="6" t="s">
        <v>5</v>
      </c>
      <c r="C91" s="6" t="s">
        <v>12</v>
      </c>
      <c r="D91" s="6" t="s">
        <v>40</v>
      </c>
      <c r="E91" s="6" t="s">
        <v>29</v>
      </c>
      <c r="F91" s="6" t="s">
        <v>14</v>
      </c>
      <c r="G91" s="6">
        <v>0</v>
      </c>
      <c r="H91" s="6">
        <v>0</v>
      </c>
      <c r="I91" s="6">
        <v>0</v>
      </c>
      <c r="J91" s="6">
        <v>0</v>
      </c>
      <c r="K91" s="6">
        <v>0</v>
      </c>
      <c r="L91" s="6">
        <v>0</v>
      </c>
      <c r="M91" s="6">
        <v>0</v>
      </c>
      <c r="N91" s="6">
        <v>0</v>
      </c>
      <c r="O91" s="6">
        <v>0</v>
      </c>
      <c r="P91" s="6">
        <v>0</v>
      </c>
      <c r="Q91" s="6">
        <v>0</v>
      </c>
      <c r="R91" s="6">
        <v>0</v>
      </c>
      <c r="S91" s="6">
        <v>0</v>
      </c>
      <c r="T91" s="6">
        <v>0</v>
      </c>
      <c r="U91" s="6">
        <v>0</v>
      </c>
    </row>
    <row r="92" spans="1:21">
      <c r="A92" s="6" t="s">
        <v>22</v>
      </c>
      <c r="B92" s="6" t="s">
        <v>5</v>
      </c>
      <c r="C92" s="6" t="s">
        <v>12</v>
      </c>
      <c r="D92" s="6" t="s">
        <v>40</v>
      </c>
      <c r="E92" s="6" t="s">
        <v>30</v>
      </c>
      <c r="F92" s="6" t="s">
        <v>14</v>
      </c>
      <c r="G92" s="6">
        <v>0</v>
      </c>
      <c r="H92" s="6">
        <v>0</v>
      </c>
      <c r="I92" s="6">
        <v>0</v>
      </c>
      <c r="J92" s="6">
        <v>0</v>
      </c>
      <c r="K92" s="6">
        <v>0</v>
      </c>
      <c r="L92" s="6">
        <v>0</v>
      </c>
      <c r="M92" s="6">
        <v>0</v>
      </c>
      <c r="N92" s="6">
        <v>0</v>
      </c>
      <c r="O92" s="6">
        <v>0</v>
      </c>
      <c r="P92" s="6">
        <v>0</v>
      </c>
      <c r="Q92" s="6">
        <v>0</v>
      </c>
      <c r="R92" s="6">
        <v>0</v>
      </c>
      <c r="S92" s="6">
        <v>0</v>
      </c>
      <c r="T92" s="6">
        <v>0</v>
      </c>
      <c r="U92" s="6">
        <v>0</v>
      </c>
    </row>
    <row r="93" spans="1:21">
      <c r="A93" s="6" t="s">
        <v>22</v>
      </c>
      <c r="B93" s="6" t="s">
        <v>5</v>
      </c>
      <c r="C93" s="6" t="s">
        <v>12</v>
      </c>
      <c r="D93" s="6" t="s">
        <v>40</v>
      </c>
      <c r="E93" s="6" t="s">
        <v>31</v>
      </c>
      <c r="F93" s="6" t="s">
        <v>14</v>
      </c>
      <c r="G93" s="6">
        <v>0</v>
      </c>
      <c r="H93" s="6">
        <v>0</v>
      </c>
      <c r="I93" s="6">
        <v>0</v>
      </c>
      <c r="J93" s="6">
        <v>0.11082103814896659</v>
      </c>
      <c r="K93" s="6">
        <v>0.22477446270580873</v>
      </c>
      <c r="L93" s="6">
        <v>0.34146956714781956</v>
      </c>
      <c r="M93" s="6">
        <v>0.46188165713884832</v>
      </c>
      <c r="N93" s="6">
        <v>0.58581858121318775</v>
      </c>
      <c r="O93" s="6">
        <v>0.71057959714938135</v>
      </c>
      <c r="P93" s="6">
        <v>0.83641358504249241</v>
      </c>
      <c r="Q93" s="6">
        <v>0.96492137905067998</v>
      </c>
      <c r="R93" s="6">
        <v>1.0958901102375322</v>
      </c>
      <c r="S93" s="6">
        <v>1.2320292088811948</v>
      </c>
      <c r="T93" s="6">
        <v>1.3712078916061901</v>
      </c>
      <c r="U93" s="6">
        <v>1.5135954671911958</v>
      </c>
    </row>
    <row r="94" spans="1:21">
      <c r="A94" s="6" t="s">
        <v>22</v>
      </c>
      <c r="B94" s="6" t="s">
        <v>5</v>
      </c>
      <c r="C94" s="6" t="s">
        <v>12</v>
      </c>
      <c r="D94" s="6" t="s">
        <v>40</v>
      </c>
      <c r="E94" s="6" t="s">
        <v>32</v>
      </c>
      <c r="F94" s="6" t="s">
        <v>14</v>
      </c>
      <c r="G94" s="6">
        <v>0</v>
      </c>
      <c r="H94" s="6">
        <v>0</v>
      </c>
      <c r="I94" s="6">
        <v>0</v>
      </c>
      <c r="J94" s="6">
        <v>0</v>
      </c>
      <c r="K94" s="6">
        <v>0</v>
      </c>
      <c r="L94" s="6">
        <v>0</v>
      </c>
      <c r="M94" s="6">
        <v>0</v>
      </c>
      <c r="N94" s="6">
        <v>0</v>
      </c>
      <c r="O94" s="6">
        <v>0</v>
      </c>
      <c r="P94" s="6">
        <v>0</v>
      </c>
      <c r="Q94" s="6">
        <v>0</v>
      </c>
      <c r="R94" s="6">
        <v>0</v>
      </c>
      <c r="S94" s="6">
        <v>0</v>
      </c>
      <c r="T94" s="6">
        <v>0</v>
      </c>
      <c r="U94" s="6">
        <v>0</v>
      </c>
    </row>
    <row r="95" spans="1:21">
      <c r="A95" s="6" t="s">
        <v>22</v>
      </c>
      <c r="B95" s="6" t="s">
        <v>5</v>
      </c>
      <c r="C95" s="6" t="s">
        <v>12</v>
      </c>
      <c r="D95" s="6" t="s">
        <v>40</v>
      </c>
      <c r="E95" s="6" t="s">
        <v>33</v>
      </c>
      <c r="F95" s="6" t="s">
        <v>14</v>
      </c>
      <c r="G95" s="6">
        <v>0</v>
      </c>
      <c r="H95" s="6">
        <v>0</v>
      </c>
      <c r="I95" s="6">
        <v>0</v>
      </c>
      <c r="J95" s="6">
        <v>0</v>
      </c>
      <c r="K95" s="6">
        <v>0</v>
      </c>
      <c r="L95" s="6">
        <v>0</v>
      </c>
      <c r="M95" s="6">
        <v>0</v>
      </c>
      <c r="N95" s="6">
        <v>0</v>
      </c>
      <c r="O95" s="6">
        <v>0</v>
      </c>
      <c r="P95" s="6">
        <v>0</v>
      </c>
      <c r="Q95" s="6">
        <v>0</v>
      </c>
      <c r="R95" s="6">
        <v>0</v>
      </c>
      <c r="S95" s="6">
        <v>0</v>
      </c>
      <c r="T95" s="6">
        <v>0</v>
      </c>
      <c r="U95" s="6">
        <v>0</v>
      </c>
    </row>
    <row r="96" spans="1:21">
      <c r="A96" s="6" t="s">
        <v>22</v>
      </c>
      <c r="B96" s="6" t="s">
        <v>5</v>
      </c>
      <c r="C96" s="6" t="s">
        <v>12</v>
      </c>
      <c r="D96" s="6" t="s">
        <v>40</v>
      </c>
      <c r="E96" s="6" t="s">
        <v>34</v>
      </c>
      <c r="F96" s="6" t="s">
        <v>14</v>
      </c>
      <c r="G96" s="6">
        <v>0</v>
      </c>
      <c r="H96" s="6">
        <v>0</v>
      </c>
      <c r="I96" s="6">
        <v>0</v>
      </c>
      <c r="J96" s="6">
        <v>0.24205983478908211</v>
      </c>
      <c r="K96" s="6">
        <v>0.4897970742220546</v>
      </c>
      <c r="L96" s="6">
        <v>0.74348073146425953</v>
      </c>
      <c r="M96" s="6">
        <v>1.004491999406725</v>
      </c>
      <c r="N96" s="6">
        <v>1.2719330826983815</v>
      </c>
      <c r="O96" s="6">
        <v>1.5406923986491632</v>
      </c>
      <c r="P96" s="6">
        <v>1.8115430073415131</v>
      </c>
      <c r="Q96" s="6">
        <v>2.0875971142677003</v>
      </c>
      <c r="R96" s="6">
        <v>2.3684835953504395</v>
      </c>
      <c r="S96" s="6">
        <v>2.6598896553156224</v>
      </c>
      <c r="T96" s="6">
        <v>2.9572841528649465</v>
      </c>
      <c r="U96" s="6">
        <v>3.2609394244079302</v>
      </c>
    </row>
    <row r="97" spans="1:21">
      <c r="A97" s="6" t="s">
        <v>22</v>
      </c>
      <c r="B97" s="6" t="s">
        <v>5</v>
      </c>
      <c r="C97" s="6" t="s">
        <v>12</v>
      </c>
      <c r="D97" s="6" t="s">
        <v>40</v>
      </c>
      <c r="E97" s="6" t="s">
        <v>35</v>
      </c>
      <c r="F97" s="6" t="s">
        <v>14</v>
      </c>
      <c r="G97" s="6">
        <v>0</v>
      </c>
      <c r="H97" s="6">
        <v>0</v>
      </c>
      <c r="I97" s="6">
        <v>0</v>
      </c>
      <c r="J97" s="6">
        <v>0</v>
      </c>
      <c r="K97" s="6">
        <v>0</v>
      </c>
      <c r="L97" s="6">
        <v>0</v>
      </c>
      <c r="M97" s="6">
        <v>0</v>
      </c>
      <c r="N97" s="6">
        <v>0</v>
      </c>
      <c r="O97" s="6">
        <v>0</v>
      </c>
      <c r="P97" s="6">
        <v>0</v>
      </c>
      <c r="Q97" s="6">
        <v>0</v>
      </c>
      <c r="R97" s="6">
        <v>0</v>
      </c>
      <c r="S97" s="6">
        <v>0</v>
      </c>
      <c r="T97" s="6">
        <v>0</v>
      </c>
      <c r="U97" s="6">
        <v>0</v>
      </c>
    </row>
    <row r="98" spans="1:21">
      <c r="A98" s="6" t="s">
        <v>22</v>
      </c>
      <c r="B98" s="6" t="s">
        <v>5</v>
      </c>
      <c r="C98" s="6" t="s">
        <v>12</v>
      </c>
      <c r="D98" s="6" t="s">
        <v>40</v>
      </c>
      <c r="E98" s="6" t="s">
        <v>36</v>
      </c>
      <c r="F98" s="6" t="s">
        <v>14</v>
      </c>
      <c r="G98" s="6">
        <v>0</v>
      </c>
      <c r="H98" s="6">
        <v>0</v>
      </c>
      <c r="I98" s="6">
        <v>0</v>
      </c>
      <c r="J98" s="6">
        <v>0</v>
      </c>
      <c r="K98" s="6">
        <v>0</v>
      </c>
      <c r="L98" s="6">
        <v>0</v>
      </c>
      <c r="M98" s="6">
        <v>0</v>
      </c>
      <c r="N98" s="6">
        <v>0</v>
      </c>
      <c r="O98" s="6">
        <v>0</v>
      </c>
      <c r="P98" s="6">
        <v>0</v>
      </c>
      <c r="Q98" s="6">
        <v>0</v>
      </c>
      <c r="R98" s="6">
        <v>0</v>
      </c>
      <c r="S98" s="6">
        <v>0</v>
      </c>
      <c r="T98" s="6">
        <v>0</v>
      </c>
      <c r="U98" s="6">
        <v>0</v>
      </c>
    </row>
    <row r="99" spans="1:21">
      <c r="A99" s="6" t="s">
        <v>22</v>
      </c>
      <c r="B99" s="6" t="s">
        <v>5</v>
      </c>
      <c r="C99" s="6" t="s">
        <v>12</v>
      </c>
      <c r="D99" s="6" t="s">
        <v>40</v>
      </c>
      <c r="E99" s="6" t="s">
        <v>37</v>
      </c>
      <c r="F99" s="6" t="s">
        <v>14</v>
      </c>
      <c r="G99" s="6">
        <v>0</v>
      </c>
      <c r="H99" s="6">
        <v>0</v>
      </c>
      <c r="I99" s="6">
        <v>0</v>
      </c>
      <c r="J99" s="6">
        <v>0.49852356210931814</v>
      </c>
      <c r="K99" s="6">
        <v>1.008391113512012</v>
      </c>
      <c r="L99" s="6">
        <v>1.5293618085114777</v>
      </c>
      <c r="M99" s="6">
        <v>2.0640471366156561</v>
      </c>
      <c r="N99" s="6">
        <v>2.6102150457349969</v>
      </c>
      <c r="O99" s="6">
        <v>3.1579954224549724</v>
      </c>
      <c r="P99" s="6">
        <v>3.7097448849791284</v>
      </c>
      <c r="Q99" s="6">
        <v>4.2712731524712622</v>
      </c>
      <c r="R99" s="6">
        <v>4.8409335143998877</v>
      </c>
      <c r="S99" s="6">
        <v>5.4306269773179885</v>
      </c>
      <c r="T99" s="6">
        <v>6.031338269918205</v>
      </c>
      <c r="U99" s="6">
        <v>6.6431674853967646</v>
      </c>
    </row>
    <row r="100" spans="1:21">
      <c r="A100" s="6" t="s">
        <v>22</v>
      </c>
      <c r="B100" s="6" t="s">
        <v>5</v>
      </c>
      <c r="C100" s="6" t="s">
        <v>12</v>
      </c>
      <c r="D100" s="6" t="s">
        <v>40</v>
      </c>
      <c r="E100" s="6" t="s">
        <v>38</v>
      </c>
      <c r="F100" s="6" t="s">
        <v>14</v>
      </c>
      <c r="G100" s="6">
        <v>0</v>
      </c>
      <c r="H100" s="6">
        <v>0</v>
      </c>
      <c r="I100" s="6">
        <v>0</v>
      </c>
      <c r="J100" s="6">
        <v>0</v>
      </c>
      <c r="K100" s="6">
        <v>0</v>
      </c>
      <c r="L100" s="6">
        <v>0</v>
      </c>
      <c r="M100" s="6">
        <v>0</v>
      </c>
      <c r="N100" s="6">
        <v>0</v>
      </c>
      <c r="O100" s="6">
        <v>0</v>
      </c>
      <c r="P100" s="6">
        <v>0</v>
      </c>
      <c r="Q100" s="6">
        <v>0</v>
      </c>
      <c r="R100" s="6">
        <v>0</v>
      </c>
      <c r="S100" s="6">
        <v>0</v>
      </c>
      <c r="T100" s="6">
        <v>0</v>
      </c>
      <c r="U100" s="6">
        <v>0</v>
      </c>
    </row>
    <row r="101" spans="1:21">
      <c r="A101" s="6" t="s">
        <v>22</v>
      </c>
      <c r="B101" s="6" t="s">
        <v>5</v>
      </c>
      <c r="C101" s="6" t="s">
        <v>12</v>
      </c>
      <c r="D101" s="6" t="s">
        <v>40</v>
      </c>
      <c r="E101" s="6" t="s">
        <v>39</v>
      </c>
      <c r="F101" s="6" t="s">
        <v>14</v>
      </c>
      <c r="G101" s="6">
        <v>0</v>
      </c>
      <c r="H101" s="6">
        <v>0</v>
      </c>
      <c r="I101" s="6">
        <v>0</v>
      </c>
      <c r="J101" s="6">
        <v>0</v>
      </c>
      <c r="K101" s="6">
        <v>0</v>
      </c>
      <c r="L101" s="6">
        <v>0</v>
      </c>
      <c r="M101" s="6">
        <v>0</v>
      </c>
      <c r="N101" s="6">
        <v>0</v>
      </c>
      <c r="O101" s="6">
        <v>0</v>
      </c>
      <c r="P101" s="6">
        <v>0</v>
      </c>
      <c r="Q101" s="6">
        <v>0</v>
      </c>
      <c r="R101" s="6">
        <v>0</v>
      </c>
      <c r="S101" s="6">
        <v>0</v>
      </c>
      <c r="T101" s="6">
        <v>0</v>
      </c>
      <c r="U101" s="6">
        <v>0</v>
      </c>
    </row>
    <row r="102" spans="1:21">
      <c r="A102" s="6" t="s">
        <v>22</v>
      </c>
      <c r="B102" s="6" t="s">
        <v>1</v>
      </c>
      <c r="C102" s="6" t="s">
        <v>12</v>
      </c>
      <c r="D102" s="6" t="s">
        <v>40</v>
      </c>
      <c r="E102" s="6" t="s">
        <v>28</v>
      </c>
      <c r="F102" s="6" t="s">
        <v>14</v>
      </c>
      <c r="G102" s="6">
        <v>0</v>
      </c>
      <c r="H102" s="6">
        <v>0</v>
      </c>
      <c r="I102" s="6">
        <v>0</v>
      </c>
      <c r="J102" s="6">
        <v>0</v>
      </c>
      <c r="K102" s="6">
        <v>0</v>
      </c>
      <c r="L102" s="6">
        <v>0</v>
      </c>
      <c r="M102" s="6">
        <v>0</v>
      </c>
      <c r="N102" s="6">
        <v>0</v>
      </c>
      <c r="O102" s="6">
        <v>0</v>
      </c>
      <c r="P102" s="6">
        <v>0</v>
      </c>
      <c r="Q102" s="6">
        <v>0</v>
      </c>
      <c r="R102" s="6">
        <v>0</v>
      </c>
      <c r="S102" s="6">
        <v>0</v>
      </c>
      <c r="T102" s="6">
        <v>0</v>
      </c>
      <c r="U102" s="6">
        <v>0</v>
      </c>
    </row>
    <row r="103" spans="1:21">
      <c r="A103" s="6" t="s">
        <v>22</v>
      </c>
      <c r="B103" s="6" t="s">
        <v>1</v>
      </c>
      <c r="C103" s="6" t="s">
        <v>12</v>
      </c>
      <c r="D103" s="6" t="s">
        <v>40</v>
      </c>
      <c r="E103" s="6" t="s">
        <v>29</v>
      </c>
      <c r="F103" s="6" t="s">
        <v>14</v>
      </c>
      <c r="G103" s="6">
        <v>0</v>
      </c>
      <c r="H103" s="6">
        <v>0</v>
      </c>
      <c r="I103" s="6">
        <v>0</v>
      </c>
      <c r="J103" s="6">
        <v>0</v>
      </c>
      <c r="K103" s="6">
        <v>0</v>
      </c>
      <c r="L103" s="6">
        <v>0</v>
      </c>
      <c r="M103" s="6">
        <v>0</v>
      </c>
      <c r="N103" s="6">
        <v>0</v>
      </c>
      <c r="O103" s="6">
        <v>0</v>
      </c>
      <c r="P103" s="6">
        <v>0</v>
      </c>
      <c r="Q103" s="6">
        <v>0</v>
      </c>
      <c r="R103" s="6">
        <v>0</v>
      </c>
      <c r="S103" s="6">
        <v>0</v>
      </c>
      <c r="T103" s="6">
        <v>0</v>
      </c>
      <c r="U103" s="6">
        <v>0</v>
      </c>
    </row>
    <row r="104" spans="1:21">
      <c r="A104" s="6" t="s">
        <v>22</v>
      </c>
      <c r="B104" s="6" t="s">
        <v>1</v>
      </c>
      <c r="C104" s="6" t="s">
        <v>12</v>
      </c>
      <c r="D104" s="6" t="s">
        <v>40</v>
      </c>
      <c r="E104" s="6" t="s">
        <v>30</v>
      </c>
      <c r="F104" s="6" t="s">
        <v>14</v>
      </c>
      <c r="G104" s="6">
        <v>0</v>
      </c>
      <c r="H104" s="6">
        <v>0</v>
      </c>
      <c r="I104" s="6">
        <v>0</v>
      </c>
      <c r="J104" s="6">
        <v>0</v>
      </c>
      <c r="K104" s="6">
        <v>0</v>
      </c>
      <c r="L104" s="6">
        <v>0</v>
      </c>
      <c r="M104" s="6">
        <v>0</v>
      </c>
      <c r="N104" s="6">
        <v>0</v>
      </c>
      <c r="O104" s="6">
        <v>0</v>
      </c>
      <c r="P104" s="6">
        <v>0</v>
      </c>
      <c r="Q104" s="6">
        <v>0</v>
      </c>
      <c r="R104" s="6">
        <v>0</v>
      </c>
      <c r="S104" s="6">
        <v>0</v>
      </c>
      <c r="T104" s="6">
        <v>0</v>
      </c>
      <c r="U104" s="6">
        <v>0</v>
      </c>
    </row>
    <row r="105" spans="1:21">
      <c r="A105" s="6" t="s">
        <v>22</v>
      </c>
      <c r="B105" s="6" t="s">
        <v>1</v>
      </c>
      <c r="C105" s="6" t="s">
        <v>12</v>
      </c>
      <c r="D105" s="6" t="s">
        <v>40</v>
      </c>
      <c r="E105" s="6" t="s">
        <v>31</v>
      </c>
      <c r="F105" s="6" t="s">
        <v>14</v>
      </c>
      <c r="G105" s="6">
        <v>0</v>
      </c>
      <c r="H105" s="6">
        <v>0</v>
      </c>
      <c r="I105" s="6">
        <v>0</v>
      </c>
      <c r="J105" s="6">
        <v>0.12295335469588047</v>
      </c>
      <c r="K105" s="6">
        <v>0.24813695599772392</v>
      </c>
      <c r="L105" s="6">
        <v>0.37432503133235989</v>
      </c>
      <c r="M105" s="6">
        <v>0.50486099406063278</v>
      </c>
      <c r="N105" s="6">
        <v>0.63652571629936272</v>
      </c>
      <c r="O105" s="6">
        <v>0.76912367838796192</v>
      </c>
      <c r="P105" s="6">
        <v>0.90493337694220977</v>
      </c>
      <c r="Q105" s="6">
        <v>1.0401628801541818</v>
      </c>
      <c r="R105" s="6">
        <v>1.1770486907790105</v>
      </c>
      <c r="S105" s="6">
        <v>1.3188127612800122</v>
      </c>
      <c r="T105" s="6">
        <v>1.4630321106066122</v>
      </c>
      <c r="U105" s="6">
        <v>1.6096775387472093</v>
      </c>
    </row>
    <row r="106" spans="1:21">
      <c r="A106" s="6" t="s">
        <v>22</v>
      </c>
      <c r="B106" s="6" t="s">
        <v>1</v>
      </c>
      <c r="C106" s="6" t="s">
        <v>12</v>
      </c>
      <c r="D106" s="6" t="s">
        <v>40</v>
      </c>
      <c r="E106" s="6" t="s">
        <v>32</v>
      </c>
      <c r="F106" s="6" t="s">
        <v>14</v>
      </c>
      <c r="G106" s="6">
        <v>0</v>
      </c>
      <c r="H106" s="6">
        <v>0</v>
      </c>
      <c r="I106" s="6">
        <v>0</v>
      </c>
      <c r="J106" s="6">
        <v>0</v>
      </c>
      <c r="K106" s="6">
        <v>0</v>
      </c>
      <c r="L106" s="6">
        <v>0</v>
      </c>
      <c r="M106" s="6">
        <v>0</v>
      </c>
      <c r="N106" s="6">
        <v>0</v>
      </c>
      <c r="O106" s="6">
        <v>0</v>
      </c>
      <c r="P106" s="6">
        <v>0</v>
      </c>
      <c r="Q106" s="6">
        <v>0</v>
      </c>
      <c r="R106" s="6">
        <v>0</v>
      </c>
      <c r="S106" s="6">
        <v>0</v>
      </c>
      <c r="T106" s="6">
        <v>0</v>
      </c>
      <c r="U106" s="6">
        <v>0</v>
      </c>
    </row>
    <row r="107" spans="1:21">
      <c r="A107" s="6" t="s">
        <v>22</v>
      </c>
      <c r="B107" s="6" t="s">
        <v>1</v>
      </c>
      <c r="C107" s="6" t="s">
        <v>12</v>
      </c>
      <c r="D107" s="6" t="s">
        <v>40</v>
      </c>
      <c r="E107" s="6" t="s">
        <v>33</v>
      </c>
      <c r="F107" s="6" t="s">
        <v>14</v>
      </c>
      <c r="G107" s="6">
        <v>0</v>
      </c>
      <c r="H107" s="6">
        <v>0</v>
      </c>
      <c r="I107" s="6">
        <v>0</v>
      </c>
      <c r="J107" s="6">
        <v>0</v>
      </c>
      <c r="K107" s="6">
        <v>0</v>
      </c>
      <c r="L107" s="6">
        <v>0</v>
      </c>
      <c r="M107" s="6">
        <v>0</v>
      </c>
      <c r="N107" s="6">
        <v>0</v>
      </c>
      <c r="O107" s="6">
        <v>0</v>
      </c>
      <c r="P107" s="6">
        <v>0</v>
      </c>
      <c r="Q107" s="6">
        <v>0</v>
      </c>
      <c r="R107" s="6">
        <v>0</v>
      </c>
      <c r="S107" s="6">
        <v>0</v>
      </c>
      <c r="T107" s="6">
        <v>0</v>
      </c>
      <c r="U107" s="6">
        <v>0</v>
      </c>
    </row>
    <row r="108" spans="1:21">
      <c r="A108" s="6" t="s">
        <v>22</v>
      </c>
      <c r="B108" s="6" t="s">
        <v>1</v>
      </c>
      <c r="C108" s="6" t="s">
        <v>12</v>
      </c>
      <c r="D108" s="6" t="s">
        <v>40</v>
      </c>
      <c r="E108" s="6" t="s">
        <v>34</v>
      </c>
      <c r="F108" s="6" t="s">
        <v>14</v>
      </c>
      <c r="G108" s="6">
        <v>0</v>
      </c>
      <c r="H108" s="6">
        <v>0</v>
      </c>
      <c r="I108" s="6">
        <v>0</v>
      </c>
      <c r="J108" s="6">
        <v>0.28402538459061738</v>
      </c>
      <c r="K108" s="6">
        <v>0.57371262718467186</v>
      </c>
      <c r="L108" s="6">
        <v>0.86788844265349174</v>
      </c>
      <c r="M108" s="6">
        <v>1.1733752257387484</v>
      </c>
      <c r="N108" s="6">
        <v>1.4818194914762992</v>
      </c>
      <c r="O108" s="6">
        <v>1.7936077826256211</v>
      </c>
      <c r="P108" s="6">
        <v>2.1141475592793628</v>
      </c>
      <c r="Q108" s="6">
        <v>2.4338777123267987</v>
      </c>
      <c r="R108" s="6">
        <v>2.758325051130031</v>
      </c>
      <c r="S108" s="6">
        <v>3.0950343356754786</v>
      </c>
      <c r="T108" s="6">
        <v>3.4380757351458113</v>
      </c>
      <c r="U108" s="6">
        <v>3.7874118399213845</v>
      </c>
    </row>
    <row r="109" spans="1:21">
      <c r="A109" s="6" t="s">
        <v>22</v>
      </c>
      <c r="B109" s="6" t="s">
        <v>1</v>
      </c>
      <c r="C109" s="6" t="s">
        <v>12</v>
      </c>
      <c r="D109" s="6" t="s">
        <v>40</v>
      </c>
      <c r="E109" s="6" t="s">
        <v>35</v>
      </c>
      <c r="F109" s="6" t="s">
        <v>14</v>
      </c>
      <c r="G109" s="6">
        <v>0</v>
      </c>
      <c r="H109" s="6">
        <v>0</v>
      </c>
      <c r="I109" s="6">
        <v>0</v>
      </c>
      <c r="J109" s="6">
        <v>0</v>
      </c>
      <c r="K109" s="6">
        <v>0</v>
      </c>
      <c r="L109" s="6">
        <v>0</v>
      </c>
      <c r="M109" s="6">
        <v>0</v>
      </c>
      <c r="N109" s="6">
        <v>0</v>
      </c>
      <c r="O109" s="6">
        <v>0</v>
      </c>
      <c r="P109" s="6">
        <v>0</v>
      </c>
      <c r="Q109" s="6">
        <v>0</v>
      </c>
      <c r="R109" s="6">
        <v>0</v>
      </c>
      <c r="S109" s="6">
        <v>0</v>
      </c>
      <c r="T109" s="6">
        <v>0</v>
      </c>
      <c r="U109" s="6">
        <v>0</v>
      </c>
    </row>
    <row r="110" spans="1:21">
      <c r="A110" s="6" t="s">
        <v>22</v>
      </c>
      <c r="B110" s="6" t="s">
        <v>1</v>
      </c>
      <c r="C110" s="6" t="s">
        <v>12</v>
      </c>
      <c r="D110" s="6" t="s">
        <v>40</v>
      </c>
      <c r="E110" s="6" t="s">
        <v>36</v>
      </c>
      <c r="F110" s="6" t="s">
        <v>14</v>
      </c>
      <c r="G110" s="6">
        <v>0</v>
      </c>
      <c r="H110" s="6">
        <v>0</v>
      </c>
      <c r="I110" s="6">
        <v>0</v>
      </c>
      <c r="J110" s="6">
        <v>0</v>
      </c>
      <c r="K110" s="6">
        <v>0</v>
      </c>
      <c r="L110" s="6">
        <v>0</v>
      </c>
      <c r="M110" s="6">
        <v>0</v>
      </c>
      <c r="N110" s="6">
        <v>0</v>
      </c>
      <c r="O110" s="6">
        <v>0</v>
      </c>
      <c r="P110" s="6">
        <v>0</v>
      </c>
      <c r="Q110" s="6">
        <v>0</v>
      </c>
      <c r="R110" s="6">
        <v>0</v>
      </c>
      <c r="S110" s="6">
        <v>0</v>
      </c>
      <c r="T110" s="6">
        <v>0</v>
      </c>
      <c r="U110" s="6">
        <v>0</v>
      </c>
    </row>
    <row r="111" spans="1:21">
      <c r="A111" s="6" t="s">
        <v>22</v>
      </c>
      <c r="B111" s="6" t="s">
        <v>1</v>
      </c>
      <c r="C111" s="6" t="s">
        <v>12</v>
      </c>
      <c r="D111" s="6" t="s">
        <v>40</v>
      </c>
      <c r="E111" s="6" t="s">
        <v>37</v>
      </c>
      <c r="F111" s="6" t="s">
        <v>14</v>
      </c>
      <c r="G111" s="6">
        <v>0</v>
      </c>
      <c r="H111" s="6">
        <v>0</v>
      </c>
      <c r="I111" s="6">
        <v>0</v>
      </c>
      <c r="J111" s="6">
        <v>0.67405196056570016</v>
      </c>
      <c r="K111" s="6">
        <v>1.3600739095054755</v>
      </c>
      <c r="L111" s="6">
        <v>2.0539550644567046</v>
      </c>
      <c r="M111" s="6">
        <v>2.7715970518757236</v>
      </c>
      <c r="N111" s="6">
        <v>3.4926617978706771</v>
      </c>
      <c r="O111" s="6">
        <v>4.2188759500730848</v>
      </c>
      <c r="P111" s="6">
        <v>4.9640563250310699</v>
      </c>
      <c r="Q111" s="6">
        <v>5.7049578178855107</v>
      </c>
      <c r="R111" s="6">
        <v>6.453607928175729</v>
      </c>
      <c r="S111" s="6">
        <v>7.2277073307262967</v>
      </c>
      <c r="T111" s="6">
        <v>8.0130991059207552</v>
      </c>
      <c r="U111" s="6">
        <v>8.8099666225449358</v>
      </c>
    </row>
    <row r="112" spans="1:21">
      <c r="A112" s="6" t="s">
        <v>22</v>
      </c>
      <c r="B112" s="6" t="s">
        <v>1</v>
      </c>
      <c r="C112" s="6" t="s">
        <v>12</v>
      </c>
      <c r="D112" s="6" t="s">
        <v>40</v>
      </c>
      <c r="E112" s="6" t="s">
        <v>38</v>
      </c>
      <c r="F112" s="6" t="s">
        <v>14</v>
      </c>
      <c r="G112" s="6">
        <v>0</v>
      </c>
      <c r="H112" s="6">
        <v>0</v>
      </c>
      <c r="I112" s="6">
        <v>0</v>
      </c>
      <c r="J112" s="6">
        <v>0</v>
      </c>
      <c r="K112" s="6">
        <v>0</v>
      </c>
      <c r="L112" s="6">
        <v>0</v>
      </c>
      <c r="M112" s="6">
        <v>0</v>
      </c>
      <c r="N112" s="6">
        <v>0</v>
      </c>
      <c r="O112" s="6">
        <v>0</v>
      </c>
      <c r="P112" s="6">
        <v>0</v>
      </c>
      <c r="Q112" s="6">
        <v>0</v>
      </c>
      <c r="R112" s="6">
        <v>0</v>
      </c>
      <c r="S112" s="6">
        <v>0</v>
      </c>
      <c r="T112" s="6">
        <v>0</v>
      </c>
      <c r="U112" s="6">
        <v>0</v>
      </c>
    </row>
    <row r="113" spans="1:21">
      <c r="A113" s="6" t="s">
        <v>22</v>
      </c>
      <c r="B113" s="6" t="s">
        <v>1</v>
      </c>
      <c r="C113" s="6" t="s">
        <v>12</v>
      </c>
      <c r="D113" s="6" t="s">
        <v>40</v>
      </c>
      <c r="E113" s="6" t="s">
        <v>39</v>
      </c>
      <c r="F113" s="6" t="s">
        <v>14</v>
      </c>
      <c r="G113" s="6">
        <v>0</v>
      </c>
      <c r="H113" s="6">
        <v>0</v>
      </c>
      <c r="I113" s="6">
        <v>0</v>
      </c>
      <c r="J113" s="6">
        <v>0</v>
      </c>
      <c r="K113" s="6">
        <v>0</v>
      </c>
      <c r="L113" s="6">
        <v>0</v>
      </c>
      <c r="M113" s="6">
        <v>0</v>
      </c>
      <c r="N113" s="6">
        <v>0</v>
      </c>
      <c r="O113" s="6">
        <v>0</v>
      </c>
      <c r="P113" s="6">
        <v>0</v>
      </c>
      <c r="Q113" s="6">
        <v>0</v>
      </c>
      <c r="R113" s="6">
        <v>0</v>
      </c>
      <c r="S113" s="6">
        <v>0</v>
      </c>
      <c r="T113" s="6">
        <v>0</v>
      </c>
      <c r="U113" s="6">
        <v>0</v>
      </c>
    </row>
    <row r="114" spans="1:21">
      <c r="A114" s="6" t="s">
        <v>22</v>
      </c>
      <c r="B114" s="6" t="s">
        <v>2</v>
      </c>
      <c r="C114" s="6" t="s">
        <v>12</v>
      </c>
      <c r="D114" s="6" t="s">
        <v>40</v>
      </c>
      <c r="E114" s="6" t="s">
        <v>28</v>
      </c>
      <c r="F114" s="6" t="s">
        <v>14</v>
      </c>
      <c r="G114" s="6">
        <v>0</v>
      </c>
      <c r="H114" s="6">
        <v>0</v>
      </c>
      <c r="I114" s="6">
        <v>0</v>
      </c>
      <c r="J114" s="6">
        <v>0</v>
      </c>
      <c r="K114" s="6">
        <v>0</v>
      </c>
      <c r="L114" s="6">
        <v>0</v>
      </c>
      <c r="M114" s="6">
        <v>0</v>
      </c>
      <c r="N114" s="6">
        <v>0</v>
      </c>
      <c r="O114" s="6">
        <v>0</v>
      </c>
      <c r="P114" s="6">
        <v>0</v>
      </c>
      <c r="Q114" s="6">
        <v>0</v>
      </c>
      <c r="R114" s="6">
        <v>0</v>
      </c>
      <c r="S114" s="6">
        <v>0</v>
      </c>
      <c r="T114" s="6">
        <v>0</v>
      </c>
      <c r="U114" s="6">
        <v>0</v>
      </c>
    </row>
    <row r="115" spans="1:21">
      <c r="A115" s="6" t="s">
        <v>22</v>
      </c>
      <c r="B115" s="6" t="s">
        <v>2</v>
      </c>
      <c r="C115" s="6" t="s">
        <v>12</v>
      </c>
      <c r="D115" s="6" t="s">
        <v>40</v>
      </c>
      <c r="E115" s="6" t="s">
        <v>29</v>
      </c>
      <c r="F115" s="6" t="s">
        <v>14</v>
      </c>
      <c r="G115" s="6">
        <v>0</v>
      </c>
      <c r="H115" s="6">
        <v>0</v>
      </c>
      <c r="I115" s="6">
        <v>0</v>
      </c>
      <c r="J115" s="6">
        <v>0</v>
      </c>
      <c r="K115" s="6">
        <v>0</v>
      </c>
      <c r="L115" s="6">
        <v>0</v>
      </c>
      <c r="M115" s="6">
        <v>0</v>
      </c>
      <c r="N115" s="6">
        <v>0</v>
      </c>
      <c r="O115" s="6">
        <v>0</v>
      </c>
      <c r="P115" s="6">
        <v>0</v>
      </c>
      <c r="Q115" s="6">
        <v>0</v>
      </c>
      <c r="R115" s="6">
        <v>0</v>
      </c>
      <c r="S115" s="6">
        <v>0</v>
      </c>
      <c r="T115" s="6">
        <v>0</v>
      </c>
      <c r="U115" s="6">
        <v>0</v>
      </c>
    </row>
    <row r="116" spans="1:21">
      <c r="A116" s="6" t="s">
        <v>22</v>
      </c>
      <c r="B116" s="6" t="s">
        <v>2</v>
      </c>
      <c r="C116" s="6" t="s">
        <v>12</v>
      </c>
      <c r="D116" s="6" t="s">
        <v>40</v>
      </c>
      <c r="E116" s="6" t="s">
        <v>30</v>
      </c>
      <c r="F116" s="6" t="s">
        <v>14</v>
      </c>
      <c r="G116" s="6">
        <v>0</v>
      </c>
      <c r="H116" s="6">
        <v>0</v>
      </c>
      <c r="I116" s="6">
        <v>0</v>
      </c>
      <c r="J116" s="6">
        <v>0</v>
      </c>
      <c r="K116" s="6">
        <v>0</v>
      </c>
      <c r="L116" s="6">
        <v>0</v>
      </c>
      <c r="M116" s="6">
        <v>0</v>
      </c>
      <c r="N116" s="6">
        <v>0</v>
      </c>
      <c r="O116" s="6">
        <v>0</v>
      </c>
      <c r="P116" s="6">
        <v>0</v>
      </c>
      <c r="Q116" s="6">
        <v>0</v>
      </c>
      <c r="R116" s="6">
        <v>0</v>
      </c>
      <c r="S116" s="6">
        <v>0</v>
      </c>
      <c r="T116" s="6">
        <v>0</v>
      </c>
      <c r="U116" s="6">
        <v>0</v>
      </c>
    </row>
    <row r="117" spans="1:21">
      <c r="A117" s="6" t="s">
        <v>22</v>
      </c>
      <c r="B117" s="6" t="s">
        <v>2</v>
      </c>
      <c r="C117" s="6" t="s">
        <v>12</v>
      </c>
      <c r="D117" s="6" t="s">
        <v>40</v>
      </c>
      <c r="E117" s="6" t="s">
        <v>31</v>
      </c>
      <c r="F117" s="6" t="s">
        <v>14</v>
      </c>
      <c r="G117" s="6">
        <v>0</v>
      </c>
      <c r="H117" s="6">
        <v>0</v>
      </c>
      <c r="I117" s="6">
        <v>0</v>
      </c>
      <c r="J117" s="6">
        <v>0</v>
      </c>
      <c r="K117" s="6">
        <v>0</v>
      </c>
      <c r="L117" s="6">
        <v>0</v>
      </c>
      <c r="M117" s="6">
        <v>0</v>
      </c>
      <c r="N117" s="6">
        <v>0</v>
      </c>
      <c r="O117" s="6">
        <v>0</v>
      </c>
      <c r="P117" s="6">
        <v>0</v>
      </c>
      <c r="Q117" s="6">
        <v>0</v>
      </c>
      <c r="R117" s="6">
        <v>0</v>
      </c>
      <c r="S117" s="6">
        <v>0</v>
      </c>
      <c r="T117" s="6">
        <v>0</v>
      </c>
      <c r="U117" s="6">
        <v>0</v>
      </c>
    </row>
    <row r="118" spans="1:21">
      <c r="A118" s="6" t="s">
        <v>22</v>
      </c>
      <c r="B118" s="6" t="s">
        <v>2</v>
      </c>
      <c r="C118" s="6" t="s">
        <v>12</v>
      </c>
      <c r="D118" s="6" t="s">
        <v>40</v>
      </c>
      <c r="E118" s="6" t="s">
        <v>32</v>
      </c>
      <c r="F118" s="6" t="s">
        <v>14</v>
      </c>
      <c r="G118" s="6">
        <v>0</v>
      </c>
      <c r="H118" s="6">
        <v>0</v>
      </c>
      <c r="I118" s="6">
        <v>0</v>
      </c>
      <c r="J118" s="6">
        <v>0</v>
      </c>
      <c r="K118" s="6">
        <v>0</v>
      </c>
      <c r="L118" s="6">
        <v>0</v>
      </c>
      <c r="M118" s="6">
        <v>0</v>
      </c>
      <c r="N118" s="6">
        <v>0</v>
      </c>
      <c r="O118" s="6">
        <v>0</v>
      </c>
      <c r="P118" s="6">
        <v>0</v>
      </c>
      <c r="Q118" s="6">
        <v>0</v>
      </c>
      <c r="R118" s="6">
        <v>0</v>
      </c>
      <c r="S118" s="6">
        <v>0</v>
      </c>
      <c r="T118" s="6">
        <v>0</v>
      </c>
      <c r="U118" s="6">
        <v>0</v>
      </c>
    </row>
    <row r="119" spans="1:21">
      <c r="A119" s="6" t="s">
        <v>22</v>
      </c>
      <c r="B119" s="6" t="s">
        <v>2</v>
      </c>
      <c r="C119" s="6" t="s">
        <v>12</v>
      </c>
      <c r="D119" s="6" t="s">
        <v>40</v>
      </c>
      <c r="E119" s="6" t="s">
        <v>33</v>
      </c>
      <c r="F119" s="6" t="s">
        <v>14</v>
      </c>
      <c r="G119" s="6">
        <v>0</v>
      </c>
      <c r="H119" s="6">
        <v>0</v>
      </c>
      <c r="I119" s="6">
        <v>0</v>
      </c>
      <c r="J119" s="6">
        <v>0</v>
      </c>
      <c r="K119" s="6">
        <v>0</v>
      </c>
      <c r="L119" s="6">
        <v>0</v>
      </c>
      <c r="M119" s="6">
        <v>0</v>
      </c>
      <c r="N119" s="6">
        <v>0</v>
      </c>
      <c r="O119" s="6">
        <v>0</v>
      </c>
      <c r="P119" s="6">
        <v>0</v>
      </c>
      <c r="Q119" s="6">
        <v>0</v>
      </c>
      <c r="R119" s="6">
        <v>0</v>
      </c>
      <c r="S119" s="6">
        <v>0</v>
      </c>
      <c r="T119" s="6">
        <v>0</v>
      </c>
      <c r="U119" s="6">
        <v>0</v>
      </c>
    </row>
    <row r="120" spans="1:21">
      <c r="A120" s="6" t="s">
        <v>22</v>
      </c>
      <c r="B120" s="6" t="s">
        <v>2</v>
      </c>
      <c r="C120" s="6" t="s">
        <v>12</v>
      </c>
      <c r="D120" s="6" t="s">
        <v>40</v>
      </c>
      <c r="E120" s="6" t="s">
        <v>34</v>
      </c>
      <c r="F120" s="6" t="s">
        <v>14</v>
      </c>
      <c r="G120" s="6">
        <v>0</v>
      </c>
      <c r="H120" s="6">
        <v>0</v>
      </c>
      <c r="I120" s="6">
        <v>0</v>
      </c>
      <c r="J120" s="6">
        <v>0</v>
      </c>
      <c r="K120" s="6">
        <v>0</v>
      </c>
      <c r="L120" s="6">
        <v>0</v>
      </c>
      <c r="M120" s="6">
        <v>0</v>
      </c>
      <c r="N120" s="6">
        <v>0</v>
      </c>
      <c r="O120" s="6">
        <v>0</v>
      </c>
      <c r="P120" s="6">
        <v>0</v>
      </c>
      <c r="Q120" s="6">
        <v>0</v>
      </c>
      <c r="R120" s="6">
        <v>0</v>
      </c>
      <c r="S120" s="6">
        <v>0</v>
      </c>
      <c r="T120" s="6">
        <v>0</v>
      </c>
      <c r="U120" s="6">
        <v>0</v>
      </c>
    </row>
    <row r="121" spans="1:21">
      <c r="A121" s="6" t="s">
        <v>22</v>
      </c>
      <c r="B121" s="6" t="s">
        <v>2</v>
      </c>
      <c r="C121" s="6" t="s">
        <v>12</v>
      </c>
      <c r="D121" s="6" t="s">
        <v>40</v>
      </c>
      <c r="E121" s="6" t="s">
        <v>35</v>
      </c>
      <c r="F121" s="6" t="s">
        <v>14</v>
      </c>
      <c r="G121" s="6">
        <v>0</v>
      </c>
      <c r="H121" s="6">
        <v>0</v>
      </c>
      <c r="I121" s="6">
        <v>0</v>
      </c>
      <c r="J121" s="6">
        <v>0</v>
      </c>
      <c r="K121" s="6">
        <v>0</v>
      </c>
      <c r="L121" s="6">
        <v>0</v>
      </c>
      <c r="M121" s="6">
        <v>0</v>
      </c>
      <c r="N121" s="6">
        <v>0</v>
      </c>
      <c r="O121" s="6">
        <v>0</v>
      </c>
      <c r="P121" s="6">
        <v>0</v>
      </c>
      <c r="Q121" s="6">
        <v>0</v>
      </c>
      <c r="R121" s="6">
        <v>0</v>
      </c>
      <c r="S121" s="6">
        <v>0</v>
      </c>
      <c r="T121" s="6">
        <v>0</v>
      </c>
      <c r="U121" s="6">
        <v>0</v>
      </c>
    </row>
    <row r="122" spans="1:21">
      <c r="A122" s="6" t="s">
        <v>22</v>
      </c>
      <c r="B122" s="6" t="s">
        <v>2</v>
      </c>
      <c r="C122" s="6" t="s">
        <v>12</v>
      </c>
      <c r="D122" s="6" t="s">
        <v>40</v>
      </c>
      <c r="E122" s="6" t="s">
        <v>36</v>
      </c>
      <c r="F122" s="6" t="s">
        <v>14</v>
      </c>
      <c r="G122" s="6">
        <v>0</v>
      </c>
      <c r="H122" s="6">
        <v>0</v>
      </c>
      <c r="I122" s="6">
        <v>0</v>
      </c>
      <c r="J122" s="6">
        <v>0</v>
      </c>
      <c r="K122" s="6">
        <v>0</v>
      </c>
      <c r="L122" s="6">
        <v>0</v>
      </c>
      <c r="M122" s="6">
        <v>0</v>
      </c>
      <c r="N122" s="6">
        <v>0</v>
      </c>
      <c r="O122" s="6">
        <v>0</v>
      </c>
      <c r="P122" s="6">
        <v>0</v>
      </c>
      <c r="Q122" s="6">
        <v>0</v>
      </c>
      <c r="R122" s="6">
        <v>0</v>
      </c>
      <c r="S122" s="6">
        <v>0</v>
      </c>
      <c r="T122" s="6">
        <v>0</v>
      </c>
      <c r="U122" s="6">
        <v>0</v>
      </c>
    </row>
    <row r="123" spans="1:21">
      <c r="A123" s="6" t="s">
        <v>22</v>
      </c>
      <c r="B123" s="6" t="s">
        <v>2</v>
      </c>
      <c r="C123" s="6" t="s">
        <v>12</v>
      </c>
      <c r="D123" s="6" t="s">
        <v>40</v>
      </c>
      <c r="E123" s="6" t="s">
        <v>37</v>
      </c>
      <c r="F123" s="6" t="s">
        <v>14</v>
      </c>
      <c r="G123" s="6">
        <v>0</v>
      </c>
      <c r="H123" s="6">
        <v>0</v>
      </c>
      <c r="I123" s="6">
        <v>0</v>
      </c>
      <c r="J123" s="6">
        <v>0</v>
      </c>
      <c r="K123" s="6">
        <v>0</v>
      </c>
      <c r="L123" s="6">
        <v>0</v>
      </c>
      <c r="M123" s="6">
        <v>0</v>
      </c>
      <c r="N123" s="6">
        <v>0</v>
      </c>
      <c r="O123" s="6">
        <v>0</v>
      </c>
      <c r="P123" s="6">
        <v>0</v>
      </c>
      <c r="Q123" s="6">
        <v>0</v>
      </c>
      <c r="R123" s="6">
        <v>0</v>
      </c>
      <c r="S123" s="6">
        <v>0</v>
      </c>
      <c r="T123" s="6">
        <v>0</v>
      </c>
      <c r="U123" s="6">
        <v>0</v>
      </c>
    </row>
    <row r="124" spans="1:21">
      <c r="A124" s="6" t="s">
        <v>22</v>
      </c>
      <c r="B124" s="6" t="s">
        <v>2</v>
      </c>
      <c r="C124" s="6" t="s">
        <v>12</v>
      </c>
      <c r="D124" s="6" t="s">
        <v>40</v>
      </c>
      <c r="E124" s="6" t="s">
        <v>38</v>
      </c>
      <c r="F124" s="6" t="s">
        <v>14</v>
      </c>
      <c r="G124" s="6">
        <v>0</v>
      </c>
      <c r="H124" s="6">
        <v>0</v>
      </c>
      <c r="I124" s="6">
        <v>0</v>
      </c>
      <c r="J124" s="6">
        <v>0</v>
      </c>
      <c r="K124" s="6">
        <v>0</v>
      </c>
      <c r="L124" s="6">
        <v>0</v>
      </c>
      <c r="M124" s="6">
        <v>0</v>
      </c>
      <c r="N124" s="6">
        <v>0</v>
      </c>
      <c r="O124" s="6">
        <v>0</v>
      </c>
      <c r="P124" s="6">
        <v>0</v>
      </c>
      <c r="Q124" s="6">
        <v>0</v>
      </c>
      <c r="R124" s="6">
        <v>0</v>
      </c>
      <c r="S124" s="6">
        <v>0</v>
      </c>
      <c r="T124" s="6">
        <v>0</v>
      </c>
      <c r="U124" s="6">
        <v>0</v>
      </c>
    </row>
    <row r="125" spans="1:21">
      <c r="A125" s="6" t="s">
        <v>22</v>
      </c>
      <c r="B125" s="6" t="s">
        <v>2</v>
      </c>
      <c r="C125" s="6" t="s">
        <v>12</v>
      </c>
      <c r="D125" s="6" t="s">
        <v>40</v>
      </c>
      <c r="E125" s="6" t="s">
        <v>39</v>
      </c>
      <c r="F125" s="6" t="s">
        <v>14</v>
      </c>
      <c r="G125" s="6">
        <v>0</v>
      </c>
      <c r="H125" s="6">
        <v>0</v>
      </c>
      <c r="I125" s="6">
        <v>0</v>
      </c>
      <c r="J125" s="6">
        <v>0</v>
      </c>
      <c r="K125" s="6">
        <v>0</v>
      </c>
      <c r="L125" s="6">
        <v>0</v>
      </c>
      <c r="M125" s="6">
        <v>0</v>
      </c>
      <c r="N125" s="6">
        <v>0</v>
      </c>
      <c r="O125" s="6">
        <v>0</v>
      </c>
      <c r="P125" s="6">
        <v>0</v>
      </c>
      <c r="Q125" s="6">
        <v>0</v>
      </c>
      <c r="R125" s="6">
        <v>0</v>
      </c>
      <c r="S125" s="6">
        <v>0</v>
      </c>
      <c r="T125" s="6">
        <v>0</v>
      </c>
      <c r="U125" s="6">
        <v>0</v>
      </c>
    </row>
    <row r="126" spans="1:21">
      <c r="A126" s="6" t="s">
        <v>22</v>
      </c>
      <c r="B126" s="6" t="s">
        <v>6</v>
      </c>
      <c r="C126" s="6" t="s">
        <v>12</v>
      </c>
      <c r="D126" s="6" t="s">
        <v>40</v>
      </c>
      <c r="E126" s="6" t="s">
        <v>28</v>
      </c>
      <c r="F126" s="6" t="s">
        <v>14</v>
      </c>
      <c r="G126" s="6">
        <v>0</v>
      </c>
      <c r="H126" s="6">
        <v>0</v>
      </c>
      <c r="I126" s="6">
        <v>0</v>
      </c>
      <c r="J126" s="6">
        <v>0</v>
      </c>
      <c r="K126" s="6">
        <v>0</v>
      </c>
      <c r="L126" s="6">
        <v>0</v>
      </c>
      <c r="M126" s="6">
        <v>0</v>
      </c>
      <c r="N126" s="6">
        <v>0</v>
      </c>
      <c r="O126" s="6">
        <v>0</v>
      </c>
      <c r="P126" s="6">
        <v>0</v>
      </c>
      <c r="Q126" s="6">
        <v>0</v>
      </c>
      <c r="R126" s="6">
        <v>0</v>
      </c>
      <c r="S126" s="6">
        <v>0</v>
      </c>
      <c r="T126" s="6">
        <v>0</v>
      </c>
      <c r="U126" s="6">
        <v>0</v>
      </c>
    </row>
    <row r="127" spans="1:21">
      <c r="A127" s="6" t="s">
        <v>22</v>
      </c>
      <c r="B127" s="6" t="s">
        <v>6</v>
      </c>
      <c r="C127" s="6" t="s">
        <v>12</v>
      </c>
      <c r="D127" s="6" t="s">
        <v>40</v>
      </c>
      <c r="E127" s="6" t="s">
        <v>29</v>
      </c>
      <c r="F127" s="6" t="s">
        <v>14</v>
      </c>
      <c r="G127" s="6">
        <v>0</v>
      </c>
      <c r="H127" s="6">
        <v>0</v>
      </c>
      <c r="I127" s="6">
        <v>0</v>
      </c>
      <c r="J127" s="6">
        <v>0</v>
      </c>
      <c r="K127" s="6">
        <v>0</v>
      </c>
      <c r="L127" s="6">
        <v>0</v>
      </c>
      <c r="M127" s="6">
        <v>0</v>
      </c>
      <c r="N127" s="6">
        <v>0</v>
      </c>
      <c r="O127" s="6">
        <v>0</v>
      </c>
      <c r="P127" s="6">
        <v>0</v>
      </c>
      <c r="Q127" s="6">
        <v>0</v>
      </c>
      <c r="R127" s="6">
        <v>0</v>
      </c>
      <c r="S127" s="6">
        <v>0</v>
      </c>
      <c r="T127" s="6">
        <v>0</v>
      </c>
      <c r="U127" s="6">
        <v>0</v>
      </c>
    </row>
    <row r="128" spans="1:21">
      <c r="A128" s="6" t="s">
        <v>22</v>
      </c>
      <c r="B128" s="6" t="s">
        <v>6</v>
      </c>
      <c r="C128" s="6" t="s">
        <v>12</v>
      </c>
      <c r="D128" s="6" t="s">
        <v>40</v>
      </c>
      <c r="E128" s="6" t="s">
        <v>30</v>
      </c>
      <c r="F128" s="6" t="s">
        <v>14</v>
      </c>
      <c r="G128" s="6">
        <v>0</v>
      </c>
      <c r="H128" s="6">
        <v>0</v>
      </c>
      <c r="I128" s="6">
        <v>0</v>
      </c>
      <c r="J128" s="6">
        <v>0</v>
      </c>
      <c r="K128" s="6">
        <v>0</v>
      </c>
      <c r="L128" s="6">
        <v>0</v>
      </c>
      <c r="M128" s="6">
        <v>0</v>
      </c>
      <c r="N128" s="6">
        <v>0</v>
      </c>
      <c r="O128" s="6">
        <v>0</v>
      </c>
      <c r="P128" s="6">
        <v>0</v>
      </c>
      <c r="Q128" s="6">
        <v>0</v>
      </c>
      <c r="R128" s="6">
        <v>0</v>
      </c>
      <c r="S128" s="6">
        <v>0</v>
      </c>
      <c r="T128" s="6">
        <v>0</v>
      </c>
      <c r="U128" s="6">
        <v>0</v>
      </c>
    </row>
    <row r="129" spans="1:21">
      <c r="A129" s="6" t="s">
        <v>22</v>
      </c>
      <c r="B129" s="6" t="s">
        <v>6</v>
      </c>
      <c r="C129" s="6" t="s">
        <v>12</v>
      </c>
      <c r="D129" s="6" t="s">
        <v>40</v>
      </c>
      <c r="E129" s="6" t="s">
        <v>31</v>
      </c>
      <c r="F129" s="6" t="s">
        <v>14</v>
      </c>
      <c r="G129" s="6">
        <v>0</v>
      </c>
      <c r="H129" s="6">
        <v>0</v>
      </c>
      <c r="I129" s="6">
        <v>0</v>
      </c>
      <c r="J129" s="6">
        <v>6.6360518943940641E-2</v>
      </c>
      <c r="K129" s="6">
        <v>0.13392854973685511</v>
      </c>
      <c r="L129" s="6">
        <v>0.2026361434272102</v>
      </c>
      <c r="M129" s="6">
        <v>0.27446040917545605</v>
      </c>
      <c r="N129" s="6">
        <v>0.34623150040631412</v>
      </c>
      <c r="O129" s="6">
        <v>0.41887855577820898</v>
      </c>
      <c r="P129" s="6">
        <v>0.4922544342038262</v>
      </c>
      <c r="Q129" s="6">
        <v>0.56603285327938502</v>
      </c>
      <c r="R129" s="6">
        <v>0.64085580772274819</v>
      </c>
      <c r="S129" s="6">
        <v>0.71875876091592061</v>
      </c>
      <c r="T129" s="6">
        <v>0.7981676748184674</v>
      </c>
      <c r="U129" s="6">
        <v>0.87902026604607686</v>
      </c>
    </row>
    <row r="130" spans="1:21">
      <c r="A130" s="6" t="s">
        <v>22</v>
      </c>
      <c r="B130" s="6" t="s">
        <v>6</v>
      </c>
      <c r="C130" s="6" t="s">
        <v>12</v>
      </c>
      <c r="D130" s="6" t="s">
        <v>40</v>
      </c>
      <c r="E130" s="6" t="s">
        <v>32</v>
      </c>
      <c r="F130" s="6" t="s">
        <v>14</v>
      </c>
      <c r="G130" s="6">
        <v>0</v>
      </c>
      <c r="H130" s="6">
        <v>0</v>
      </c>
      <c r="I130" s="6">
        <v>0</v>
      </c>
      <c r="J130" s="6">
        <v>0</v>
      </c>
      <c r="K130" s="6">
        <v>0</v>
      </c>
      <c r="L130" s="6">
        <v>0</v>
      </c>
      <c r="M130" s="6">
        <v>0</v>
      </c>
      <c r="N130" s="6">
        <v>0</v>
      </c>
      <c r="O130" s="6">
        <v>0</v>
      </c>
      <c r="P130" s="6">
        <v>0</v>
      </c>
      <c r="Q130" s="6">
        <v>0</v>
      </c>
      <c r="R130" s="6">
        <v>0</v>
      </c>
      <c r="S130" s="6">
        <v>0</v>
      </c>
      <c r="T130" s="6">
        <v>0</v>
      </c>
      <c r="U130" s="6">
        <v>0</v>
      </c>
    </row>
    <row r="131" spans="1:21">
      <c r="A131" s="6" t="s">
        <v>22</v>
      </c>
      <c r="B131" s="6" t="s">
        <v>6</v>
      </c>
      <c r="C131" s="6" t="s">
        <v>12</v>
      </c>
      <c r="D131" s="6" t="s">
        <v>40</v>
      </c>
      <c r="E131" s="6" t="s">
        <v>33</v>
      </c>
      <c r="F131" s="6" t="s">
        <v>14</v>
      </c>
      <c r="G131" s="6">
        <v>0</v>
      </c>
      <c r="H131" s="6">
        <v>0</v>
      </c>
      <c r="I131" s="6">
        <v>0</v>
      </c>
      <c r="J131" s="6">
        <v>0</v>
      </c>
      <c r="K131" s="6">
        <v>0</v>
      </c>
      <c r="L131" s="6">
        <v>0</v>
      </c>
      <c r="M131" s="6">
        <v>0</v>
      </c>
      <c r="N131" s="6">
        <v>0</v>
      </c>
      <c r="O131" s="6">
        <v>0</v>
      </c>
      <c r="P131" s="6">
        <v>0</v>
      </c>
      <c r="Q131" s="6">
        <v>0</v>
      </c>
      <c r="R131" s="6">
        <v>0</v>
      </c>
      <c r="S131" s="6">
        <v>0</v>
      </c>
      <c r="T131" s="6">
        <v>0</v>
      </c>
      <c r="U131" s="6">
        <v>0</v>
      </c>
    </row>
    <row r="132" spans="1:21">
      <c r="A132" s="6" t="s">
        <v>22</v>
      </c>
      <c r="B132" s="6" t="s">
        <v>6</v>
      </c>
      <c r="C132" s="6" t="s">
        <v>12</v>
      </c>
      <c r="D132" s="6" t="s">
        <v>40</v>
      </c>
      <c r="E132" s="6" t="s">
        <v>34</v>
      </c>
      <c r="F132" s="6" t="s">
        <v>14</v>
      </c>
      <c r="G132" s="6">
        <v>0</v>
      </c>
      <c r="H132" s="6">
        <v>0</v>
      </c>
      <c r="I132" s="6">
        <v>0</v>
      </c>
      <c r="J132" s="6">
        <v>5.8037706756798722E-2</v>
      </c>
      <c r="K132" s="6">
        <v>0.11763202495347073</v>
      </c>
      <c r="L132" s="6">
        <v>0.17912114173405716</v>
      </c>
      <c r="M132" s="6">
        <v>0.2440446440305539</v>
      </c>
      <c r="N132" s="6">
        <v>0.30942070679574707</v>
      </c>
      <c r="O132" s="6">
        <v>0.37636679584461319</v>
      </c>
      <c r="P132" s="6">
        <v>0.44472169447452775</v>
      </c>
      <c r="Q132" s="6">
        <v>0.5140504692800375</v>
      </c>
      <c r="R132" s="6">
        <v>0.58492507599149912</v>
      </c>
      <c r="S132" s="6">
        <v>0.65912225131522051</v>
      </c>
      <c r="T132" s="6">
        <v>0.73516267687352366</v>
      </c>
      <c r="U132" s="6">
        <v>0.81309986002903556</v>
      </c>
    </row>
    <row r="133" spans="1:21">
      <c r="A133" s="6" t="s">
        <v>22</v>
      </c>
      <c r="B133" s="6" t="s">
        <v>6</v>
      </c>
      <c r="C133" s="6" t="s">
        <v>12</v>
      </c>
      <c r="D133" s="6" t="s">
        <v>40</v>
      </c>
      <c r="E133" s="6" t="s">
        <v>35</v>
      </c>
      <c r="F133" s="6" t="s">
        <v>14</v>
      </c>
      <c r="G133" s="6">
        <v>0</v>
      </c>
      <c r="H133" s="6">
        <v>0</v>
      </c>
      <c r="I133" s="6">
        <v>0</v>
      </c>
      <c r="J133" s="6">
        <v>0</v>
      </c>
      <c r="K133" s="6">
        <v>0</v>
      </c>
      <c r="L133" s="6">
        <v>0</v>
      </c>
      <c r="M133" s="6">
        <v>0</v>
      </c>
      <c r="N133" s="6">
        <v>0</v>
      </c>
      <c r="O133" s="6">
        <v>0</v>
      </c>
      <c r="P133" s="6">
        <v>0</v>
      </c>
      <c r="Q133" s="6">
        <v>0</v>
      </c>
      <c r="R133" s="6">
        <v>0</v>
      </c>
      <c r="S133" s="6">
        <v>0</v>
      </c>
      <c r="T133" s="6">
        <v>0</v>
      </c>
      <c r="U133" s="6">
        <v>0</v>
      </c>
    </row>
    <row r="134" spans="1:21">
      <c r="A134" s="6" t="s">
        <v>22</v>
      </c>
      <c r="B134" s="6" t="s">
        <v>6</v>
      </c>
      <c r="C134" s="6" t="s">
        <v>12</v>
      </c>
      <c r="D134" s="6" t="s">
        <v>40</v>
      </c>
      <c r="E134" s="6" t="s">
        <v>36</v>
      </c>
      <c r="F134" s="6" t="s">
        <v>14</v>
      </c>
      <c r="G134" s="6">
        <v>0</v>
      </c>
      <c r="H134" s="6">
        <v>0</v>
      </c>
      <c r="I134" s="6">
        <v>0</v>
      </c>
      <c r="J134" s="6">
        <v>0</v>
      </c>
      <c r="K134" s="6">
        <v>0</v>
      </c>
      <c r="L134" s="6">
        <v>0</v>
      </c>
      <c r="M134" s="6">
        <v>0</v>
      </c>
      <c r="N134" s="6">
        <v>0</v>
      </c>
      <c r="O134" s="6">
        <v>0</v>
      </c>
      <c r="P134" s="6">
        <v>0</v>
      </c>
      <c r="Q134" s="6">
        <v>0</v>
      </c>
      <c r="R134" s="6">
        <v>0</v>
      </c>
      <c r="S134" s="6">
        <v>0</v>
      </c>
      <c r="T134" s="6">
        <v>0</v>
      </c>
      <c r="U134" s="6">
        <v>0</v>
      </c>
    </row>
    <row r="135" spans="1:21">
      <c r="A135" s="6" t="s">
        <v>22</v>
      </c>
      <c r="B135" s="6" t="s">
        <v>6</v>
      </c>
      <c r="C135" s="6" t="s">
        <v>12</v>
      </c>
      <c r="D135" s="6" t="s">
        <v>40</v>
      </c>
      <c r="E135" s="6" t="s">
        <v>37</v>
      </c>
      <c r="F135" s="6" t="s">
        <v>14</v>
      </c>
      <c r="G135" s="6">
        <v>0</v>
      </c>
      <c r="H135" s="6">
        <v>0</v>
      </c>
      <c r="I135" s="6">
        <v>0</v>
      </c>
      <c r="J135" s="6">
        <v>0.16838442419830013</v>
      </c>
      <c r="K135" s="6">
        <v>0.33973596339236728</v>
      </c>
      <c r="L135" s="6">
        <v>0.51469039993880161</v>
      </c>
      <c r="M135" s="6">
        <v>0.6975363479307789</v>
      </c>
      <c r="N135" s="6">
        <v>0.87966755499189775</v>
      </c>
      <c r="O135" s="6">
        <v>1.0644426142067358</v>
      </c>
      <c r="P135" s="6">
        <v>1.2517113151018806</v>
      </c>
      <c r="Q135" s="6">
        <v>1.4399833043080303</v>
      </c>
      <c r="R135" s="6">
        <v>1.6306539448204627</v>
      </c>
      <c r="S135" s="6">
        <v>1.8285307214677493</v>
      </c>
      <c r="T135" s="6">
        <v>2.029742307405213</v>
      </c>
      <c r="U135" s="6">
        <v>2.2345852641381194</v>
      </c>
    </row>
    <row r="136" spans="1:21">
      <c r="A136" s="6" t="s">
        <v>22</v>
      </c>
      <c r="B136" s="6" t="s">
        <v>6</v>
      </c>
      <c r="C136" s="6" t="s">
        <v>12</v>
      </c>
      <c r="D136" s="6" t="s">
        <v>40</v>
      </c>
      <c r="E136" s="6" t="s">
        <v>38</v>
      </c>
      <c r="F136" s="6" t="s">
        <v>14</v>
      </c>
      <c r="G136" s="6">
        <v>0</v>
      </c>
      <c r="H136" s="6">
        <v>0</v>
      </c>
      <c r="I136" s="6">
        <v>0</v>
      </c>
      <c r="J136" s="6">
        <v>0</v>
      </c>
      <c r="K136" s="6">
        <v>0</v>
      </c>
      <c r="L136" s="6">
        <v>0</v>
      </c>
      <c r="M136" s="6">
        <v>0</v>
      </c>
      <c r="N136" s="6">
        <v>0</v>
      </c>
      <c r="O136" s="6">
        <v>0</v>
      </c>
      <c r="P136" s="6">
        <v>0</v>
      </c>
      <c r="Q136" s="6">
        <v>0</v>
      </c>
      <c r="R136" s="6">
        <v>0</v>
      </c>
      <c r="S136" s="6">
        <v>0</v>
      </c>
      <c r="T136" s="6">
        <v>0</v>
      </c>
      <c r="U136" s="6">
        <v>0</v>
      </c>
    </row>
    <row r="137" spans="1:21">
      <c r="A137" s="6" t="s">
        <v>22</v>
      </c>
      <c r="B137" s="6" t="s">
        <v>6</v>
      </c>
      <c r="C137" s="6" t="s">
        <v>12</v>
      </c>
      <c r="D137" s="6" t="s">
        <v>40</v>
      </c>
      <c r="E137" s="6" t="s">
        <v>39</v>
      </c>
      <c r="F137" s="6" t="s">
        <v>14</v>
      </c>
      <c r="G137" s="6">
        <v>0</v>
      </c>
      <c r="H137" s="6">
        <v>0</v>
      </c>
      <c r="I137" s="6">
        <v>0</v>
      </c>
      <c r="J137" s="6">
        <v>0</v>
      </c>
      <c r="K137" s="6">
        <v>0</v>
      </c>
      <c r="L137" s="6">
        <v>0</v>
      </c>
      <c r="M137" s="6">
        <v>0</v>
      </c>
      <c r="N137" s="6">
        <v>0</v>
      </c>
      <c r="O137" s="6">
        <v>0</v>
      </c>
      <c r="P137" s="6">
        <v>0</v>
      </c>
      <c r="Q137" s="6">
        <v>0</v>
      </c>
      <c r="R137" s="6">
        <v>0</v>
      </c>
      <c r="S137" s="6">
        <v>0</v>
      </c>
      <c r="T137" s="6">
        <v>0</v>
      </c>
      <c r="U137" s="6">
        <v>0</v>
      </c>
    </row>
    <row r="138" spans="1:21">
      <c r="A138" s="6" t="s">
        <v>22</v>
      </c>
      <c r="B138" s="6" t="s">
        <v>5</v>
      </c>
      <c r="C138" s="6" t="s">
        <v>12</v>
      </c>
      <c r="D138" s="6" t="s">
        <v>41</v>
      </c>
      <c r="E138" s="6" t="s">
        <v>28</v>
      </c>
      <c r="F138" s="6" t="s">
        <v>14</v>
      </c>
      <c r="G138" s="6">
        <v>2.0770173991229433</v>
      </c>
      <c r="H138" s="6">
        <v>2.0779419416185227</v>
      </c>
      <c r="I138" s="6">
        <v>2.0916853275750635</v>
      </c>
      <c r="J138" s="6">
        <v>2.1082356860826268</v>
      </c>
      <c r="K138" s="6">
        <v>2.1248739269882293</v>
      </c>
      <c r="L138" s="6">
        <v>2.1431964698923802</v>
      </c>
      <c r="M138" s="6">
        <v>2.1663604218952255</v>
      </c>
      <c r="N138" s="6">
        <v>2.1898859232190309</v>
      </c>
      <c r="O138" s="6">
        <v>2.2057714251433471</v>
      </c>
      <c r="P138" s="6">
        <v>2.2184001542851037</v>
      </c>
      <c r="Q138" s="6">
        <v>2.232374355277444</v>
      </c>
      <c r="R138" s="6">
        <v>2.2465561174355715</v>
      </c>
      <c r="S138" s="6">
        <v>2.2655995541310978</v>
      </c>
      <c r="T138" s="6">
        <v>2.2846537871908112</v>
      </c>
      <c r="U138" s="6">
        <v>2.3034660635419866</v>
      </c>
    </row>
    <row r="139" spans="1:21">
      <c r="A139" s="6" t="s">
        <v>22</v>
      </c>
      <c r="B139" s="6" t="s">
        <v>5</v>
      </c>
      <c r="C139" s="6" t="s">
        <v>12</v>
      </c>
      <c r="D139" s="6" t="s">
        <v>41</v>
      </c>
      <c r="E139" s="6" t="s">
        <v>29</v>
      </c>
      <c r="F139" s="6" t="s">
        <v>14</v>
      </c>
      <c r="G139" s="6">
        <v>0</v>
      </c>
      <c r="H139" s="6">
        <v>0</v>
      </c>
      <c r="I139" s="6">
        <v>0</v>
      </c>
      <c r="J139" s="6">
        <v>0</v>
      </c>
      <c r="K139" s="6">
        <v>0</v>
      </c>
      <c r="L139" s="6">
        <v>0</v>
      </c>
      <c r="M139" s="6">
        <v>0</v>
      </c>
      <c r="N139" s="6">
        <v>0</v>
      </c>
      <c r="O139" s="6">
        <v>0</v>
      </c>
      <c r="P139" s="6">
        <v>0</v>
      </c>
      <c r="Q139" s="6">
        <v>0</v>
      </c>
      <c r="R139" s="6">
        <v>0</v>
      </c>
      <c r="S139" s="6">
        <v>0</v>
      </c>
      <c r="T139" s="6">
        <v>0</v>
      </c>
      <c r="U139" s="6">
        <v>0</v>
      </c>
    </row>
    <row r="140" spans="1:21">
      <c r="A140" s="6" t="s">
        <v>22</v>
      </c>
      <c r="B140" s="6" t="s">
        <v>5</v>
      </c>
      <c r="C140" s="6" t="s">
        <v>12</v>
      </c>
      <c r="D140" s="6" t="s">
        <v>41</v>
      </c>
      <c r="E140" s="6" t="s">
        <v>30</v>
      </c>
      <c r="F140" s="6" t="s">
        <v>14</v>
      </c>
      <c r="G140" s="6">
        <v>1.9596935617202302</v>
      </c>
      <c r="H140" s="6">
        <v>1.9705307333990325</v>
      </c>
      <c r="I140" s="6">
        <v>1.9926001291163973</v>
      </c>
      <c r="J140" s="6">
        <v>2.0175781940810924</v>
      </c>
      <c r="K140" s="6">
        <v>2.0422780338796098</v>
      </c>
      <c r="L140" s="6">
        <v>2.0677461496929403</v>
      </c>
      <c r="M140" s="6">
        <v>2.0975139772387021</v>
      </c>
      <c r="N140" s="6">
        <v>2.1273889112249726</v>
      </c>
      <c r="O140" s="6">
        <v>2.1495989916045728</v>
      </c>
      <c r="P140" s="6">
        <v>2.1684547354681079</v>
      </c>
      <c r="Q140" s="6">
        <v>2.1885979524684451</v>
      </c>
      <c r="R140" s="6">
        <v>2.209115761599961</v>
      </c>
      <c r="S140" s="6">
        <v>2.2346383431890495</v>
      </c>
      <c r="T140" s="6">
        <v>2.2602263028225509</v>
      </c>
      <c r="U140" s="6">
        <v>2.2859011059516172</v>
      </c>
    </row>
    <row r="141" spans="1:21">
      <c r="A141" s="6" t="s">
        <v>22</v>
      </c>
      <c r="B141" s="6" t="s">
        <v>5</v>
      </c>
      <c r="C141" s="6" t="s">
        <v>12</v>
      </c>
      <c r="D141" s="6" t="s">
        <v>41</v>
      </c>
      <c r="E141" s="6" t="s">
        <v>31</v>
      </c>
      <c r="F141" s="6" t="s">
        <v>14</v>
      </c>
      <c r="G141" s="6">
        <v>0.98229716384178734</v>
      </c>
      <c r="H141" s="6">
        <v>0.99233676995087539</v>
      </c>
      <c r="I141" s="6">
        <v>1.0076871676747563</v>
      </c>
      <c r="J141" s="6">
        <v>1.0265422811360587</v>
      </c>
      <c r="K141" s="6">
        <v>1.0410500277798767</v>
      </c>
      <c r="L141" s="6">
        <v>1.0543513946851739</v>
      </c>
      <c r="M141" s="6">
        <v>1.0696097461586487</v>
      </c>
      <c r="N141" s="6">
        <v>1.0852949092249287</v>
      </c>
      <c r="O141" s="6">
        <v>1.0970239537700235</v>
      </c>
      <c r="P141" s="6">
        <v>1.1068217008818346</v>
      </c>
      <c r="Q141" s="6">
        <v>1.1172659655968868</v>
      </c>
      <c r="R141" s="6">
        <v>1.1279221511126587</v>
      </c>
      <c r="S141" s="6">
        <v>1.1412364435813127</v>
      </c>
      <c r="T141" s="6">
        <v>1.1546895791893959</v>
      </c>
      <c r="U141" s="6">
        <v>1.1683775403119296</v>
      </c>
    </row>
    <row r="142" spans="1:21">
      <c r="A142" s="6" t="s">
        <v>22</v>
      </c>
      <c r="B142" s="6" t="s">
        <v>5</v>
      </c>
      <c r="C142" s="6" t="s">
        <v>12</v>
      </c>
      <c r="D142" s="6" t="s">
        <v>41</v>
      </c>
      <c r="E142" s="6" t="s">
        <v>32</v>
      </c>
      <c r="F142" s="6" t="s">
        <v>14</v>
      </c>
      <c r="G142" s="6">
        <v>12.697583096379038</v>
      </c>
      <c r="H142" s="6">
        <v>12.863658025767576</v>
      </c>
      <c r="I142" s="6">
        <v>13.069963616020996</v>
      </c>
      <c r="J142" s="6">
        <v>13.270045956474741</v>
      </c>
      <c r="K142" s="6">
        <v>13.433947014597273</v>
      </c>
      <c r="L142" s="6">
        <v>13.592972712809784</v>
      </c>
      <c r="M142" s="6">
        <v>13.778777884256399</v>
      </c>
      <c r="N142" s="6">
        <v>13.986201804583082</v>
      </c>
      <c r="O142" s="6">
        <v>14.155812195107361</v>
      </c>
      <c r="P142" s="6">
        <v>14.302755287436989</v>
      </c>
      <c r="Q142" s="6">
        <v>14.449670468503454</v>
      </c>
      <c r="R142" s="6">
        <v>14.594494520391214</v>
      </c>
      <c r="S142" s="6">
        <v>14.774034429739547</v>
      </c>
      <c r="T142" s="6">
        <v>14.956199722418482</v>
      </c>
      <c r="U142" s="6">
        <v>15.141002718065851</v>
      </c>
    </row>
    <row r="143" spans="1:21">
      <c r="A143" s="6" t="s">
        <v>22</v>
      </c>
      <c r="B143" s="6" t="s">
        <v>5</v>
      </c>
      <c r="C143" s="6" t="s">
        <v>12</v>
      </c>
      <c r="D143" s="6" t="s">
        <v>41</v>
      </c>
      <c r="E143" s="6" t="s">
        <v>33</v>
      </c>
      <c r="F143" s="6" t="s">
        <v>14</v>
      </c>
      <c r="G143" s="6">
        <v>0</v>
      </c>
      <c r="H143" s="6">
        <v>0</v>
      </c>
      <c r="I143" s="6">
        <v>0</v>
      </c>
      <c r="J143" s="6">
        <v>0</v>
      </c>
      <c r="K143" s="6">
        <v>0</v>
      </c>
      <c r="L143" s="6">
        <v>0</v>
      </c>
      <c r="M143" s="6">
        <v>0</v>
      </c>
      <c r="N143" s="6">
        <v>0</v>
      </c>
      <c r="O143" s="6">
        <v>0</v>
      </c>
      <c r="P143" s="6">
        <v>0</v>
      </c>
      <c r="Q143" s="6">
        <v>0</v>
      </c>
      <c r="R143" s="6">
        <v>0</v>
      </c>
      <c r="S143" s="6">
        <v>0</v>
      </c>
      <c r="T143" s="6">
        <v>0</v>
      </c>
      <c r="U143" s="6">
        <v>0</v>
      </c>
    </row>
    <row r="144" spans="1:21">
      <c r="A144" s="6" t="s">
        <v>22</v>
      </c>
      <c r="B144" s="6" t="s">
        <v>5</v>
      </c>
      <c r="C144" s="6" t="s">
        <v>12</v>
      </c>
      <c r="D144" s="6" t="s">
        <v>41</v>
      </c>
      <c r="E144" s="6" t="s">
        <v>34</v>
      </c>
      <c r="F144" s="6" t="s">
        <v>14</v>
      </c>
      <c r="G144" s="6">
        <v>0</v>
      </c>
      <c r="H144" s="6">
        <v>0</v>
      </c>
      <c r="I144" s="6">
        <v>0</v>
      </c>
      <c r="J144" s="6">
        <v>0</v>
      </c>
      <c r="K144" s="6">
        <v>0</v>
      </c>
      <c r="L144" s="6">
        <v>0</v>
      </c>
      <c r="M144" s="6">
        <v>0</v>
      </c>
      <c r="N144" s="6">
        <v>0</v>
      </c>
      <c r="O144" s="6">
        <v>0</v>
      </c>
      <c r="P144" s="6">
        <v>0</v>
      </c>
      <c r="Q144" s="6">
        <v>0</v>
      </c>
      <c r="R144" s="6">
        <v>0</v>
      </c>
      <c r="S144" s="6">
        <v>0</v>
      </c>
      <c r="T144" s="6">
        <v>0</v>
      </c>
      <c r="U144" s="6">
        <v>0</v>
      </c>
    </row>
    <row r="145" spans="1:21">
      <c r="A145" s="6" t="s">
        <v>22</v>
      </c>
      <c r="B145" s="6" t="s">
        <v>5</v>
      </c>
      <c r="C145" s="6" t="s">
        <v>12</v>
      </c>
      <c r="D145" s="6" t="s">
        <v>41</v>
      </c>
      <c r="E145" s="6" t="s">
        <v>35</v>
      </c>
      <c r="F145" s="6" t="s">
        <v>14</v>
      </c>
      <c r="G145" s="6">
        <v>0</v>
      </c>
      <c r="H145" s="6">
        <v>0</v>
      </c>
      <c r="I145" s="6">
        <v>0</v>
      </c>
      <c r="J145" s="6">
        <v>0</v>
      </c>
      <c r="K145" s="6">
        <v>0</v>
      </c>
      <c r="L145" s="6">
        <v>0</v>
      </c>
      <c r="M145" s="6">
        <v>0</v>
      </c>
      <c r="N145" s="6">
        <v>0</v>
      </c>
      <c r="O145" s="6">
        <v>0</v>
      </c>
      <c r="P145" s="6">
        <v>0</v>
      </c>
      <c r="Q145" s="6">
        <v>0</v>
      </c>
      <c r="R145" s="6">
        <v>0</v>
      </c>
      <c r="S145" s="6">
        <v>0</v>
      </c>
      <c r="T145" s="6">
        <v>0</v>
      </c>
      <c r="U145" s="6">
        <v>0</v>
      </c>
    </row>
    <row r="146" spans="1:21">
      <c r="A146" s="6" t="s">
        <v>22</v>
      </c>
      <c r="B146" s="6" t="s">
        <v>5</v>
      </c>
      <c r="C146" s="6" t="s">
        <v>12</v>
      </c>
      <c r="D146" s="6" t="s">
        <v>41</v>
      </c>
      <c r="E146" s="6" t="s">
        <v>36</v>
      </c>
      <c r="F146" s="6" t="s">
        <v>14</v>
      </c>
      <c r="G146" s="6">
        <v>0</v>
      </c>
      <c r="H146" s="6">
        <v>0</v>
      </c>
      <c r="I146" s="6">
        <v>0</v>
      </c>
      <c r="J146" s="6">
        <v>0</v>
      </c>
      <c r="K146" s="6">
        <v>0</v>
      </c>
      <c r="L146" s="6">
        <v>0</v>
      </c>
      <c r="M146" s="6">
        <v>0</v>
      </c>
      <c r="N146" s="6">
        <v>0</v>
      </c>
      <c r="O146" s="6">
        <v>0</v>
      </c>
      <c r="P146" s="6">
        <v>0</v>
      </c>
      <c r="Q146" s="6">
        <v>0</v>
      </c>
      <c r="R146" s="6">
        <v>0</v>
      </c>
      <c r="S146" s="6">
        <v>0</v>
      </c>
      <c r="T146" s="6">
        <v>0</v>
      </c>
      <c r="U146" s="6">
        <v>0</v>
      </c>
    </row>
    <row r="147" spans="1:21">
      <c r="A147" s="6" t="s">
        <v>22</v>
      </c>
      <c r="B147" s="6" t="s">
        <v>5</v>
      </c>
      <c r="C147" s="6" t="s">
        <v>12</v>
      </c>
      <c r="D147" s="6" t="s">
        <v>41</v>
      </c>
      <c r="E147" s="6" t="s">
        <v>37</v>
      </c>
      <c r="F147" s="6" t="s">
        <v>14</v>
      </c>
      <c r="G147" s="6">
        <v>2.0709194309327192</v>
      </c>
      <c r="H147" s="6">
        <v>2.0853364154477458</v>
      </c>
      <c r="I147" s="6">
        <v>2.1121289970812547</v>
      </c>
      <c r="J147" s="6">
        <v>2.1405683266277773</v>
      </c>
      <c r="K147" s="6">
        <v>2.1649228266199763</v>
      </c>
      <c r="L147" s="6">
        <v>2.188932610929748</v>
      </c>
      <c r="M147" s="6">
        <v>2.2156595300190562</v>
      </c>
      <c r="N147" s="6">
        <v>2.2415564989333028</v>
      </c>
      <c r="O147" s="6">
        <v>2.2599750846748958</v>
      </c>
      <c r="P147" s="6">
        <v>2.2755658635146214</v>
      </c>
      <c r="Q147" s="6">
        <v>2.2925074960024312</v>
      </c>
      <c r="R147" s="6">
        <v>2.3095640674079996</v>
      </c>
      <c r="S147" s="6">
        <v>2.3318111690031094</v>
      </c>
      <c r="T147" s="6">
        <v>2.3543141185541985</v>
      </c>
      <c r="U147" s="6">
        <v>2.3770447692175418</v>
      </c>
    </row>
    <row r="148" spans="1:21">
      <c r="A148" s="6" t="s">
        <v>22</v>
      </c>
      <c r="B148" s="6" t="s">
        <v>5</v>
      </c>
      <c r="C148" s="6" t="s">
        <v>12</v>
      </c>
      <c r="D148" s="6" t="s">
        <v>41</v>
      </c>
      <c r="E148" s="6" t="s">
        <v>38</v>
      </c>
      <c r="F148" s="6" t="s">
        <v>14</v>
      </c>
      <c r="G148" s="6">
        <v>1.4029290569861177</v>
      </c>
      <c r="H148" s="6">
        <v>1.4107399762909707</v>
      </c>
      <c r="I148" s="6">
        <v>1.4281018015354101</v>
      </c>
      <c r="J148" s="6">
        <v>1.4464955039501992</v>
      </c>
      <c r="K148" s="6">
        <v>1.4647930436774441</v>
      </c>
      <c r="L148" s="6">
        <v>1.484110328415257</v>
      </c>
      <c r="M148" s="6">
        <v>1.5069749133787329</v>
      </c>
      <c r="N148" s="6">
        <v>1.5301403878875464</v>
      </c>
      <c r="O148" s="6">
        <v>1.5478563080104244</v>
      </c>
      <c r="P148" s="6">
        <v>1.563455697633936</v>
      </c>
      <c r="Q148" s="6">
        <v>1.5802080678792918</v>
      </c>
      <c r="R148" s="6">
        <v>1.5974462843138841</v>
      </c>
      <c r="S148" s="6">
        <v>1.6185893280100043</v>
      </c>
      <c r="T148" s="6">
        <v>1.6401661697956282</v>
      </c>
      <c r="U148" s="6">
        <v>1.6620514241940283</v>
      </c>
    </row>
    <row r="149" spans="1:21">
      <c r="A149" s="6" t="s">
        <v>22</v>
      </c>
      <c r="B149" s="6" t="s">
        <v>5</v>
      </c>
      <c r="C149" s="6" t="s">
        <v>12</v>
      </c>
      <c r="D149" s="6" t="s">
        <v>41</v>
      </c>
      <c r="E149" s="6" t="s">
        <v>39</v>
      </c>
      <c r="F149" s="6" t="s">
        <v>14</v>
      </c>
      <c r="G149" s="6">
        <v>0</v>
      </c>
      <c r="H149" s="6">
        <v>0</v>
      </c>
      <c r="I149" s="6">
        <v>0</v>
      </c>
      <c r="J149" s="6">
        <v>0</v>
      </c>
      <c r="K149" s="6">
        <v>0</v>
      </c>
      <c r="L149" s="6">
        <v>0</v>
      </c>
      <c r="M149" s="6">
        <v>0</v>
      </c>
      <c r="N149" s="6">
        <v>0</v>
      </c>
      <c r="O149" s="6">
        <v>0</v>
      </c>
      <c r="P149" s="6">
        <v>0</v>
      </c>
      <c r="Q149" s="6">
        <v>0</v>
      </c>
      <c r="R149" s="6">
        <v>0</v>
      </c>
      <c r="S149" s="6">
        <v>0</v>
      </c>
      <c r="T149" s="6">
        <v>0</v>
      </c>
      <c r="U149" s="6">
        <v>0</v>
      </c>
    </row>
    <row r="150" spans="1:21">
      <c r="A150" s="6" t="s">
        <v>22</v>
      </c>
      <c r="B150" s="6" t="s">
        <v>1</v>
      </c>
      <c r="C150" s="6" t="s">
        <v>12</v>
      </c>
      <c r="D150" s="6" t="s">
        <v>41</v>
      </c>
      <c r="E150" s="6" t="s">
        <v>28</v>
      </c>
      <c r="F150" s="6" t="s">
        <v>14</v>
      </c>
      <c r="G150" s="6">
        <v>0</v>
      </c>
      <c r="H150" s="6">
        <v>0</v>
      </c>
      <c r="I150" s="6">
        <v>0</v>
      </c>
      <c r="J150" s="6">
        <v>0</v>
      </c>
      <c r="K150" s="6">
        <v>0</v>
      </c>
      <c r="L150" s="6">
        <v>0</v>
      </c>
      <c r="M150" s="6">
        <v>0</v>
      </c>
      <c r="N150" s="6">
        <v>0</v>
      </c>
      <c r="O150" s="6">
        <v>0</v>
      </c>
      <c r="P150" s="6">
        <v>0</v>
      </c>
      <c r="Q150" s="6">
        <v>0</v>
      </c>
      <c r="R150" s="6">
        <v>0</v>
      </c>
      <c r="S150" s="6">
        <v>0</v>
      </c>
      <c r="T150" s="6">
        <v>0</v>
      </c>
      <c r="U150" s="6">
        <v>0</v>
      </c>
    </row>
    <row r="151" spans="1:21">
      <c r="A151" s="6" t="s">
        <v>22</v>
      </c>
      <c r="B151" s="6" t="s">
        <v>1</v>
      </c>
      <c r="C151" s="6" t="s">
        <v>12</v>
      </c>
      <c r="D151" s="6" t="s">
        <v>41</v>
      </c>
      <c r="E151" s="6" t="s">
        <v>29</v>
      </c>
      <c r="F151" s="6" t="s">
        <v>14</v>
      </c>
      <c r="G151" s="6">
        <v>0</v>
      </c>
      <c r="H151" s="6">
        <v>0</v>
      </c>
      <c r="I151" s="6">
        <v>0</v>
      </c>
      <c r="J151" s="6">
        <v>0</v>
      </c>
      <c r="K151" s="6">
        <v>0</v>
      </c>
      <c r="L151" s="6">
        <v>0</v>
      </c>
      <c r="M151" s="6">
        <v>0</v>
      </c>
      <c r="N151" s="6">
        <v>0</v>
      </c>
      <c r="O151" s="6">
        <v>0</v>
      </c>
      <c r="P151" s="6">
        <v>0</v>
      </c>
      <c r="Q151" s="6">
        <v>0</v>
      </c>
      <c r="R151" s="6">
        <v>0</v>
      </c>
      <c r="S151" s="6">
        <v>0</v>
      </c>
      <c r="T151" s="6">
        <v>0</v>
      </c>
      <c r="U151" s="6">
        <v>0</v>
      </c>
    </row>
    <row r="152" spans="1:21">
      <c r="A152" s="6" t="s">
        <v>22</v>
      </c>
      <c r="B152" s="6" t="s">
        <v>1</v>
      </c>
      <c r="C152" s="6" t="s">
        <v>12</v>
      </c>
      <c r="D152" s="6" t="s">
        <v>41</v>
      </c>
      <c r="E152" s="6" t="s">
        <v>30</v>
      </c>
      <c r="F152" s="6" t="s">
        <v>14</v>
      </c>
      <c r="G152" s="6">
        <v>0</v>
      </c>
      <c r="H152" s="6">
        <v>0</v>
      </c>
      <c r="I152" s="6">
        <v>0</v>
      </c>
      <c r="J152" s="6">
        <v>0</v>
      </c>
      <c r="K152" s="6">
        <v>0</v>
      </c>
      <c r="L152" s="6">
        <v>0</v>
      </c>
      <c r="M152" s="6">
        <v>0</v>
      </c>
      <c r="N152" s="6">
        <v>0</v>
      </c>
      <c r="O152" s="6">
        <v>0</v>
      </c>
      <c r="P152" s="6">
        <v>0</v>
      </c>
      <c r="Q152" s="6">
        <v>0</v>
      </c>
      <c r="R152" s="6">
        <v>0</v>
      </c>
      <c r="S152" s="6">
        <v>0</v>
      </c>
      <c r="T152" s="6">
        <v>0</v>
      </c>
      <c r="U152" s="6">
        <v>0</v>
      </c>
    </row>
    <row r="153" spans="1:21">
      <c r="A153" s="6" t="s">
        <v>22</v>
      </c>
      <c r="B153" s="6" t="s">
        <v>1</v>
      </c>
      <c r="C153" s="6" t="s">
        <v>12</v>
      </c>
      <c r="D153" s="6" t="s">
        <v>41</v>
      </c>
      <c r="E153" s="6" t="s">
        <v>31</v>
      </c>
      <c r="F153" s="6" t="s">
        <v>14</v>
      </c>
      <c r="G153" s="6">
        <v>0</v>
      </c>
      <c r="H153" s="6">
        <v>0</v>
      </c>
      <c r="I153" s="6">
        <v>0</v>
      </c>
      <c r="J153" s="6">
        <v>0</v>
      </c>
      <c r="K153" s="6">
        <v>0</v>
      </c>
      <c r="L153" s="6">
        <v>0</v>
      </c>
      <c r="M153" s="6">
        <v>0</v>
      </c>
      <c r="N153" s="6">
        <v>0</v>
      </c>
      <c r="O153" s="6">
        <v>0</v>
      </c>
      <c r="P153" s="6">
        <v>0</v>
      </c>
      <c r="Q153" s="6">
        <v>0</v>
      </c>
      <c r="R153" s="6">
        <v>0</v>
      </c>
      <c r="S153" s="6">
        <v>0</v>
      </c>
      <c r="T153" s="6">
        <v>0</v>
      </c>
      <c r="U153" s="6">
        <v>0</v>
      </c>
    </row>
    <row r="154" spans="1:21">
      <c r="A154" s="6" t="s">
        <v>22</v>
      </c>
      <c r="B154" s="6" t="s">
        <v>1</v>
      </c>
      <c r="C154" s="6" t="s">
        <v>12</v>
      </c>
      <c r="D154" s="6" t="s">
        <v>41</v>
      </c>
      <c r="E154" s="6" t="s">
        <v>32</v>
      </c>
      <c r="F154" s="6" t="s">
        <v>14</v>
      </c>
      <c r="G154" s="6">
        <v>0</v>
      </c>
      <c r="H154" s="6">
        <v>0</v>
      </c>
      <c r="I154" s="6">
        <v>0</v>
      </c>
      <c r="J154" s="6">
        <v>0</v>
      </c>
      <c r="K154" s="6">
        <v>0</v>
      </c>
      <c r="L154" s="6">
        <v>0</v>
      </c>
      <c r="M154" s="6">
        <v>0</v>
      </c>
      <c r="N154" s="6">
        <v>0</v>
      </c>
      <c r="O154" s="6">
        <v>0</v>
      </c>
      <c r="P154" s="6">
        <v>0</v>
      </c>
      <c r="Q154" s="6">
        <v>0</v>
      </c>
      <c r="R154" s="6">
        <v>0</v>
      </c>
      <c r="S154" s="6">
        <v>0</v>
      </c>
      <c r="T154" s="6">
        <v>0</v>
      </c>
      <c r="U154" s="6">
        <v>0</v>
      </c>
    </row>
    <row r="155" spans="1:21">
      <c r="A155" s="6" t="s">
        <v>22</v>
      </c>
      <c r="B155" s="6" t="s">
        <v>1</v>
      </c>
      <c r="C155" s="6" t="s">
        <v>12</v>
      </c>
      <c r="D155" s="6" t="s">
        <v>41</v>
      </c>
      <c r="E155" s="6" t="s">
        <v>33</v>
      </c>
      <c r="F155" s="6" t="s">
        <v>14</v>
      </c>
      <c r="G155" s="6">
        <v>0</v>
      </c>
      <c r="H155" s="6">
        <v>0</v>
      </c>
      <c r="I155" s="6">
        <v>0</v>
      </c>
      <c r="J155" s="6">
        <v>0</v>
      </c>
      <c r="K155" s="6">
        <v>0</v>
      </c>
      <c r="L155" s="6">
        <v>0</v>
      </c>
      <c r="M155" s="6">
        <v>0</v>
      </c>
      <c r="N155" s="6">
        <v>0</v>
      </c>
      <c r="O155" s="6">
        <v>0</v>
      </c>
      <c r="P155" s="6">
        <v>0</v>
      </c>
      <c r="Q155" s="6">
        <v>0</v>
      </c>
      <c r="R155" s="6">
        <v>0</v>
      </c>
      <c r="S155" s="6">
        <v>0</v>
      </c>
      <c r="T155" s="6">
        <v>0</v>
      </c>
      <c r="U155" s="6">
        <v>0</v>
      </c>
    </row>
    <row r="156" spans="1:21">
      <c r="A156" s="6" t="s">
        <v>22</v>
      </c>
      <c r="B156" s="6" t="s">
        <v>1</v>
      </c>
      <c r="C156" s="6" t="s">
        <v>12</v>
      </c>
      <c r="D156" s="6" t="s">
        <v>41</v>
      </c>
      <c r="E156" s="6" t="s">
        <v>34</v>
      </c>
      <c r="F156" s="6" t="s">
        <v>14</v>
      </c>
      <c r="G156" s="6">
        <v>0</v>
      </c>
      <c r="H156" s="6">
        <v>0</v>
      </c>
      <c r="I156" s="6">
        <v>0</v>
      </c>
      <c r="J156" s="6">
        <v>0</v>
      </c>
      <c r="K156" s="6">
        <v>0</v>
      </c>
      <c r="L156" s="6">
        <v>0</v>
      </c>
      <c r="M156" s="6">
        <v>0</v>
      </c>
      <c r="N156" s="6">
        <v>0</v>
      </c>
      <c r="O156" s="6">
        <v>0</v>
      </c>
      <c r="P156" s="6">
        <v>0</v>
      </c>
      <c r="Q156" s="6">
        <v>0</v>
      </c>
      <c r="R156" s="6">
        <v>0</v>
      </c>
      <c r="S156" s="6">
        <v>0</v>
      </c>
      <c r="T156" s="6">
        <v>0</v>
      </c>
      <c r="U156" s="6">
        <v>0</v>
      </c>
    </row>
    <row r="157" spans="1:21">
      <c r="A157" s="6" t="s">
        <v>22</v>
      </c>
      <c r="B157" s="6" t="s">
        <v>1</v>
      </c>
      <c r="C157" s="6" t="s">
        <v>12</v>
      </c>
      <c r="D157" s="6" t="s">
        <v>41</v>
      </c>
      <c r="E157" s="6" t="s">
        <v>35</v>
      </c>
      <c r="F157" s="6" t="s">
        <v>14</v>
      </c>
      <c r="G157" s="6">
        <v>0</v>
      </c>
      <c r="H157" s="6">
        <v>0</v>
      </c>
      <c r="I157" s="6">
        <v>0</v>
      </c>
      <c r="J157" s="6">
        <v>0</v>
      </c>
      <c r="K157" s="6">
        <v>0</v>
      </c>
      <c r="L157" s="6">
        <v>0</v>
      </c>
      <c r="M157" s="6">
        <v>0</v>
      </c>
      <c r="N157" s="6">
        <v>0</v>
      </c>
      <c r="O157" s="6">
        <v>0</v>
      </c>
      <c r="P157" s="6">
        <v>0</v>
      </c>
      <c r="Q157" s="6">
        <v>0</v>
      </c>
      <c r="R157" s="6">
        <v>0</v>
      </c>
      <c r="S157" s="6">
        <v>0</v>
      </c>
      <c r="T157" s="6">
        <v>0</v>
      </c>
      <c r="U157" s="6">
        <v>0</v>
      </c>
    </row>
    <row r="158" spans="1:21">
      <c r="A158" s="6" t="s">
        <v>22</v>
      </c>
      <c r="B158" s="6" t="s">
        <v>1</v>
      </c>
      <c r="C158" s="6" t="s">
        <v>12</v>
      </c>
      <c r="D158" s="6" t="s">
        <v>41</v>
      </c>
      <c r="E158" s="6" t="s">
        <v>36</v>
      </c>
      <c r="F158" s="6" t="s">
        <v>14</v>
      </c>
      <c r="G158" s="6">
        <v>0</v>
      </c>
      <c r="H158" s="6">
        <v>0</v>
      </c>
      <c r="I158" s="6">
        <v>0</v>
      </c>
      <c r="J158" s="6">
        <v>0</v>
      </c>
      <c r="K158" s="6">
        <v>0</v>
      </c>
      <c r="L158" s="6">
        <v>0</v>
      </c>
      <c r="M158" s="6">
        <v>0</v>
      </c>
      <c r="N158" s="6">
        <v>0</v>
      </c>
      <c r="O158" s="6">
        <v>0</v>
      </c>
      <c r="P158" s="6">
        <v>0</v>
      </c>
      <c r="Q158" s="6">
        <v>0</v>
      </c>
      <c r="R158" s="6">
        <v>0</v>
      </c>
      <c r="S158" s="6">
        <v>0</v>
      </c>
      <c r="T158" s="6">
        <v>0</v>
      </c>
      <c r="U158" s="6">
        <v>0</v>
      </c>
    </row>
    <row r="159" spans="1:21">
      <c r="A159" s="6" t="s">
        <v>22</v>
      </c>
      <c r="B159" s="6" t="s">
        <v>1</v>
      </c>
      <c r="C159" s="6" t="s">
        <v>12</v>
      </c>
      <c r="D159" s="6" t="s">
        <v>41</v>
      </c>
      <c r="E159" s="6" t="s">
        <v>37</v>
      </c>
      <c r="F159" s="6" t="s">
        <v>14</v>
      </c>
      <c r="G159" s="6">
        <v>0</v>
      </c>
      <c r="H159" s="6">
        <v>0</v>
      </c>
      <c r="I159" s="6">
        <v>0</v>
      </c>
      <c r="J159" s="6">
        <v>0</v>
      </c>
      <c r="K159" s="6">
        <v>0</v>
      </c>
      <c r="L159" s="6">
        <v>0</v>
      </c>
      <c r="M159" s="6">
        <v>0</v>
      </c>
      <c r="N159" s="6">
        <v>0</v>
      </c>
      <c r="O159" s="6">
        <v>0</v>
      </c>
      <c r="P159" s="6">
        <v>0</v>
      </c>
      <c r="Q159" s="6">
        <v>0</v>
      </c>
      <c r="R159" s="6">
        <v>0</v>
      </c>
      <c r="S159" s="6">
        <v>0</v>
      </c>
      <c r="T159" s="6">
        <v>0</v>
      </c>
      <c r="U159" s="6">
        <v>0</v>
      </c>
    </row>
    <row r="160" spans="1:21">
      <c r="A160" s="6" t="s">
        <v>22</v>
      </c>
      <c r="B160" s="6" t="s">
        <v>1</v>
      </c>
      <c r="C160" s="6" t="s">
        <v>12</v>
      </c>
      <c r="D160" s="6" t="s">
        <v>41</v>
      </c>
      <c r="E160" s="6" t="s">
        <v>38</v>
      </c>
      <c r="F160" s="6" t="s">
        <v>14</v>
      </c>
      <c r="G160" s="6">
        <v>0</v>
      </c>
      <c r="H160" s="6">
        <v>0</v>
      </c>
      <c r="I160" s="6">
        <v>0</v>
      </c>
      <c r="J160" s="6">
        <v>0</v>
      </c>
      <c r="K160" s="6">
        <v>0</v>
      </c>
      <c r="L160" s="6">
        <v>0</v>
      </c>
      <c r="M160" s="6">
        <v>0</v>
      </c>
      <c r="N160" s="6">
        <v>0</v>
      </c>
      <c r="O160" s="6">
        <v>0</v>
      </c>
      <c r="P160" s="6">
        <v>0</v>
      </c>
      <c r="Q160" s="6">
        <v>0</v>
      </c>
      <c r="R160" s="6">
        <v>0</v>
      </c>
      <c r="S160" s="6">
        <v>0</v>
      </c>
      <c r="T160" s="6">
        <v>0</v>
      </c>
      <c r="U160" s="6">
        <v>0</v>
      </c>
    </row>
    <row r="161" spans="1:21">
      <c r="A161" s="6" t="s">
        <v>22</v>
      </c>
      <c r="B161" s="6" t="s">
        <v>1</v>
      </c>
      <c r="C161" s="6" t="s">
        <v>12</v>
      </c>
      <c r="D161" s="6" t="s">
        <v>41</v>
      </c>
      <c r="E161" s="6" t="s">
        <v>39</v>
      </c>
      <c r="F161" s="6" t="s">
        <v>14</v>
      </c>
      <c r="G161" s="6">
        <v>0</v>
      </c>
      <c r="H161" s="6">
        <v>0</v>
      </c>
      <c r="I161" s="6">
        <v>0</v>
      </c>
      <c r="J161" s="6">
        <v>0</v>
      </c>
      <c r="K161" s="6">
        <v>0</v>
      </c>
      <c r="L161" s="6">
        <v>0</v>
      </c>
      <c r="M161" s="6">
        <v>0</v>
      </c>
      <c r="N161" s="6">
        <v>0</v>
      </c>
      <c r="O161" s="6">
        <v>0</v>
      </c>
      <c r="P161" s="6">
        <v>0</v>
      </c>
      <c r="Q161" s="6">
        <v>0</v>
      </c>
      <c r="R161" s="6">
        <v>0</v>
      </c>
      <c r="S161" s="6">
        <v>0</v>
      </c>
      <c r="T161" s="6">
        <v>0</v>
      </c>
      <c r="U161" s="6">
        <v>0</v>
      </c>
    </row>
    <row r="162" spans="1:21">
      <c r="A162" s="6" t="s">
        <v>22</v>
      </c>
      <c r="B162" s="6" t="s">
        <v>2</v>
      </c>
      <c r="C162" s="6" t="s">
        <v>12</v>
      </c>
      <c r="D162" s="6" t="s">
        <v>41</v>
      </c>
      <c r="E162" s="6" t="s">
        <v>28</v>
      </c>
      <c r="F162" s="6" t="s">
        <v>14</v>
      </c>
      <c r="G162" s="6">
        <v>0</v>
      </c>
      <c r="H162" s="6">
        <v>0</v>
      </c>
      <c r="I162" s="6">
        <v>0</v>
      </c>
      <c r="J162" s="6">
        <v>0</v>
      </c>
      <c r="K162" s="6">
        <v>0</v>
      </c>
      <c r="L162" s="6">
        <v>0</v>
      </c>
      <c r="M162" s="6">
        <v>0</v>
      </c>
      <c r="N162" s="6">
        <v>0</v>
      </c>
      <c r="O162" s="6">
        <v>0</v>
      </c>
      <c r="P162" s="6">
        <v>0</v>
      </c>
      <c r="Q162" s="6">
        <v>0</v>
      </c>
      <c r="R162" s="6">
        <v>0</v>
      </c>
      <c r="S162" s="6">
        <v>0</v>
      </c>
      <c r="T162" s="6">
        <v>0</v>
      </c>
      <c r="U162" s="6">
        <v>0</v>
      </c>
    </row>
    <row r="163" spans="1:21">
      <c r="A163" s="6" t="s">
        <v>22</v>
      </c>
      <c r="B163" s="6" t="s">
        <v>2</v>
      </c>
      <c r="C163" s="6" t="s">
        <v>12</v>
      </c>
      <c r="D163" s="6" t="s">
        <v>41</v>
      </c>
      <c r="E163" s="6" t="s">
        <v>29</v>
      </c>
      <c r="F163" s="6" t="s">
        <v>14</v>
      </c>
      <c r="G163" s="6">
        <v>0</v>
      </c>
      <c r="H163" s="6">
        <v>0</v>
      </c>
      <c r="I163" s="6">
        <v>0</v>
      </c>
      <c r="J163" s="6">
        <v>0</v>
      </c>
      <c r="K163" s="6">
        <v>0</v>
      </c>
      <c r="L163" s="6">
        <v>0</v>
      </c>
      <c r="M163" s="6">
        <v>0</v>
      </c>
      <c r="N163" s="6">
        <v>0</v>
      </c>
      <c r="O163" s="6">
        <v>0</v>
      </c>
      <c r="P163" s="6">
        <v>0</v>
      </c>
      <c r="Q163" s="6">
        <v>0</v>
      </c>
      <c r="R163" s="6">
        <v>0</v>
      </c>
      <c r="S163" s="6">
        <v>0</v>
      </c>
      <c r="T163" s="6">
        <v>0</v>
      </c>
      <c r="U163" s="6">
        <v>0</v>
      </c>
    </row>
    <row r="164" spans="1:21">
      <c r="A164" s="6" t="s">
        <v>22</v>
      </c>
      <c r="B164" s="6" t="s">
        <v>2</v>
      </c>
      <c r="C164" s="6" t="s">
        <v>12</v>
      </c>
      <c r="D164" s="6" t="s">
        <v>41</v>
      </c>
      <c r="E164" s="6" t="s">
        <v>30</v>
      </c>
      <c r="F164" s="6" t="s">
        <v>14</v>
      </c>
      <c r="G164" s="6">
        <v>0</v>
      </c>
      <c r="H164" s="6">
        <v>0</v>
      </c>
      <c r="I164" s="6">
        <v>0</v>
      </c>
      <c r="J164" s="6">
        <v>0</v>
      </c>
      <c r="K164" s="6">
        <v>0</v>
      </c>
      <c r="L164" s="6">
        <v>0</v>
      </c>
      <c r="M164" s="6">
        <v>0</v>
      </c>
      <c r="N164" s="6">
        <v>0</v>
      </c>
      <c r="O164" s="6">
        <v>0</v>
      </c>
      <c r="P164" s="6">
        <v>0</v>
      </c>
      <c r="Q164" s="6">
        <v>0</v>
      </c>
      <c r="R164" s="6">
        <v>0</v>
      </c>
      <c r="S164" s="6">
        <v>0</v>
      </c>
      <c r="T164" s="6">
        <v>0</v>
      </c>
      <c r="U164" s="6">
        <v>0</v>
      </c>
    </row>
    <row r="165" spans="1:21">
      <c r="A165" s="6" t="s">
        <v>22</v>
      </c>
      <c r="B165" s="6" t="s">
        <v>2</v>
      </c>
      <c r="C165" s="6" t="s">
        <v>12</v>
      </c>
      <c r="D165" s="6" t="s">
        <v>41</v>
      </c>
      <c r="E165" s="6" t="s">
        <v>31</v>
      </c>
      <c r="F165" s="6" t="s">
        <v>14</v>
      </c>
      <c r="G165" s="6">
        <v>0</v>
      </c>
      <c r="H165" s="6">
        <v>0</v>
      </c>
      <c r="I165" s="6">
        <v>0</v>
      </c>
      <c r="J165" s="6">
        <v>0</v>
      </c>
      <c r="K165" s="6">
        <v>0</v>
      </c>
      <c r="L165" s="6">
        <v>0</v>
      </c>
      <c r="M165" s="6">
        <v>0</v>
      </c>
      <c r="N165" s="6">
        <v>0</v>
      </c>
      <c r="O165" s="6">
        <v>0</v>
      </c>
      <c r="P165" s="6">
        <v>0</v>
      </c>
      <c r="Q165" s="6">
        <v>0</v>
      </c>
      <c r="R165" s="6">
        <v>0</v>
      </c>
      <c r="S165" s="6">
        <v>0</v>
      </c>
      <c r="T165" s="6">
        <v>0</v>
      </c>
      <c r="U165" s="6">
        <v>0</v>
      </c>
    </row>
    <row r="166" spans="1:21">
      <c r="A166" s="6" t="s">
        <v>22</v>
      </c>
      <c r="B166" s="6" t="s">
        <v>2</v>
      </c>
      <c r="C166" s="6" t="s">
        <v>12</v>
      </c>
      <c r="D166" s="6" t="s">
        <v>41</v>
      </c>
      <c r="E166" s="6" t="s">
        <v>32</v>
      </c>
      <c r="F166" s="6" t="s">
        <v>14</v>
      </c>
      <c r="G166" s="6">
        <v>0</v>
      </c>
      <c r="H166" s="6">
        <v>0</v>
      </c>
      <c r="I166" s="6">
        <v>0</v>
      </c>
      <c r="J166" s="6">
        <v>0</v>
      </c>
      <c r="K166" s="6">
        <v>0</v>
      </c>
      <c r="L166" s="6">
        <v>0</v>
      </c>
      <c r="M166" s="6">
        <v>0</v>
      </c>
      <c r="N166" s="6">
        <v>0</v>
      </c>
      <c r="O166" s="6">
        <v>0</v>
      </c>
      <c r="P166" s="6">
        <v>0</v>
      </c>
      <c r="Q166" s="6">
        <v>0</v>
      </c>
      <c r="R166" s="6">
        <v>0</v>
      </c>
      <c r="S166" s="6">
        <v>0</v>
      </c>
      <c r="T166" s="6">
        <v>0</v>
      </c>
      <c r="U166" s="6">
        <v>0</v>
      </c>
    </row>
    <row r="167" spans="1:21">
      <c r="A167" s="6" t="s">
        <v>22</v>
      </c>
      <c r="B167" s="6" t="s">
        <v>2</v>
      </c>
      <c r="C167" s="6" t="s">
        <v>12</v>
      </c>
      <c r="D167" s="6" t="s">
        <v>41</v>
      </c>
      <c r="E167" s="6" t="s">
        <v>33</v>
      </c>
      <c r="F167" s="6" t="s">
        <v>14</v>
      </c>
      <c r="G167" s="6">
        <v>0</v>
      </c>
      <c r="H167" s="6">
        <v>0</v>
      </c>
      <c r="I167" s="6">
        <v>0</v>
      </c>
      <c r="J167" s="6">
        <v>0</v>
      </c>
      <c r="K167" s="6">
        <v>0</v>
      </c>
      <c r="L167" s="6">
        <v>0</v>
      </c>
      <c r="M167" s="6">
        <v>0</v>
      </c>
      <c r="N167" s="6">
        <v>0</v>
      </c>
      <c r="O167" s="6">
        <v>0</v>
      </c>
      <c r="P167" s="6">
        <v>0</v>
      </c>
      <c r="Q167" s="6">
        <v>0</v>
      </c>
      <c r="R167" s="6">
        <v>0</v>
      </c>
      <c r="S167" s="6">
        <v>0</v>
      </c>
      <c r="T167" s="6">
        <v>0</v>
      </c>
      <c r="U167" s="6">
        <v>0</v>
      </c>
    </row>
    <row r="168" spans="1:21">
      <c r="A168" s="6" t="s">
        <v>22</v>
      </c>
      <c r="B168" s="6" t="s">
        <v>2</v>
      </c>
      <c r="C168" s="6" t="s">
        <v>12</v>
      </c>
      <c r="D168" s="6" t="s">
        <v>41</v>
      </c>
      <c r="E168" s="6" t="s">
        <v>34</v>
      </c>
      <c r="F168" s="6" t="s">
        <v>14</v>
      </c>
      <c r="G168" s="6">
        <v>0</v>
      </c>
      <c r="H168" s="6">
        <v>0</v>
      </c>
      <c r="I168" s="6">
        <v>0</v>
      </c>
      <c r="J168" s="6">
        <v>0</v>
      </c>
      <c r="K168" s="6">
        <v>0</v>
      </c>
      <c r="L168" s="6">
        <v>0</v>
      </c>
      <c r="M168" s="6">
        <v>0</v>
      </c>
      <c r="N168" s="6">
        <v>0</v>
      </c>
      <c r="O168" s="6">
        <v>0</v>
      </c>
      <c r="P168" s="6">
        <v>0</v>
      </c>
      <c r="Q168" s="6">
        <v>0</v>
      </c>
      <c r="R168" s="6">
        <v>0</v>
      </c>
      <c r="S168" s="6">
        <v>0</v>
      </c>
      <c r="T168" s="6">
        <v>0</v>
      </c>
      <c r="U168" s="6">
        <v>0</v>
      </c>
    </row>
    <row r="169" spans="1:21">
      <c r="A169" s="6" t="s">
        <v>22</v>
      </c>
      <c r="B169" s="6" t="s">
        <v>2</v>
      </c>
      <c r="C169" s="6" t="s">
        <v>12</v>
      </c>
      <c r="D169" s="6" t="s">
        <v>41</v>
      </c>
      <c r="E169" s="6" t="s">
        <v>35</v>
      </c>
      <c r="F169" s="6" t="s">
        <v>14</v>
      </c>
      <c r="G169" s="6">
        <v>0</v>
      </c>
      <c r="H169" s="6">
        <v>0</v>
      </c>
      <c r="I169" s="6">
        <v>0</v>
      </c>
      <c r="J169" s="6">
        <v>0</v>
      </c>
      <c r="K169" s="6">
        <v>0</v>
      </c>
      <c r="L169" s="6">
        <v>0</v>
      </c>
      <c r="M169" s="6">
        <v>0</v>
      </c>
      <c r="N169" s="6">
        <v>0</v>
      </c>
      <c r="O169" s="6">
        <v>0</v>
      </c>
      <c r="P169" s="6">
        <v>0</v>
      </c>
      <c r="Q169" s="6">
        <v>0</v>
      </c>
      <c r="R169" s="6">
        <v>0</v>
      </c>
      <c r="S169" s="6">
        <v>0</v>
      </c>
      <c r="T169" s="6">
        <v>0</v>
      </c>
      <c r="U169" s="6">
        <v>0</v>
      </c>
    </row>
    <row r="170" spans="1:21">
      <c r="A170" s="6" t="s">
        <v>22</v>
      </c>
      <c r="B170" s="6" t="s">
        <v>2</v>
      </c>
      <c r="C170" s="6" t="s">
        <v>12</v>
      </c>
      <c r="D170" s="6" t="s">
        <v>41</v>
      </c>
      <c r="E170" s="6" t="s">
        <v>36</v>
      </c>
      <c r="F170" s="6" t="s">
        <v>14</v>
      </c>
      <c r="G170" s="6">
        <v>0</v>
      </c>
      <c r="H170" s="6">
        <v>0</v>
      </c>
      <c r="I170" s="6">
        <v>0</v>
      </c>
      <c r="J170" s="6">
        <v>0</v>
      </c>
      <c r="K170" s="6">
        <v>0</v>
      </c>
      <c r="L170" s="6">
        <v>0</v>
      </c>
      <c r="M170" s="6">
        <v>0</v>
      </c>
      <c r="N170" s="6">
        <v>0</v>
      </c>
      <c r="O170" s="6">
        <v>0</v>
      </c>
      <c r="P170" s="6">
        <v>0</v>
      </c>
      <c r="Q170" s="6">
        <v>0</v>
      </c>
      <c r="R170" s="6">
        <v>0</v>
      </c>
      <c r="S170" s="6">
        <v>0</v>
      </c>
      <c r="T170" s="6">
        <v>0</v>
      </c>
      <c r="U170" s="6">
        <v>0</v>
      </c>
    </row>
    <row r="171" spans="1:21">
      <c r="A171" s="6" t="s">
        <v>22</v>
      </c>
      <c r="B171" s="6" t="s">
        <v>2</v>
      </c>
      <c r="C171" s="6" t="s">
        <v>12</v>
      </c>
      <c r="D171" s="6" t="s">
        <v>41</v>
      </c>
      <c r="E171" s="6" t="s">
        <v>37</v>
      </c>
      <c r="F171" s="6" t="s">
        <v>14</v>
      </c>
      <c r="G171" s="6">
        <v>0</v>
      </c>
      <c r="H171" s="6">
        <v>0</v>
      </c>
      <c r="I171" s="6">
        <v>0</v>
      </c>
      <c r="J171" s="6">
        <v>0</v>
      </c>
      <c r="K171" s="6">
        <v>0</v>
      </c>
      <c r="L171" s="6">
        <v>0</v>
      </c>
      <c r="M171" s="6">
        <v>0</v>
      </c>
      <c r="N171" s="6">
        <v>0</v>
      </c>
      <c r="O171" s="6">
        <v>0</v>
      </c>
      <c r="P171" s="6">
        <v>0</v>
      </c>
      <c r="Q171" s="6">
        <v>0</v>
      </c>
      <c r="R171" s="6">
        <v>0</v>
      </c>
      <c r="S171" s="6">
        <v>0</v>
      </c>
      <c r="T171" s="6">
        <v>0</v>
      </c>
      <c r="U171" s="6">
        <v>0</v>
      </c>
    </row>
    <row r="172" spans="1:21">
      <c r="A172" s="6" t="s">
        <v>22</v>
      </c>
      <c r="B172" s="6" t="s">
        <v>2</v>
      </c>
      <c r="C172" s="6" t="s">
        <v>12</v>
      </c>
      <c r="D172" s="6" t="s">
        <v>41</v>
      </c>
      <c r="E172" s="6" t="s">
        <v>38</v>
      </c>
      <c r="F172" s="6" t="s">
        <v>14</v>
      </c>
      <c r="G172" s="6">
        <v>0</v>
      </c>
      <c r="H172" s="6">
        <v>0</v>
      </c>
      <c r="I172" s="6">
        <v>0</v>
      </c>
      <c r="J172" s="6">
        <v>0</v>
      </c>
      <c r="K172" s="6">
        <v>0</v>
      </c>
      <c r="L172" s="6">
        <v>0</v>
      </c>
      <c r="M172" s="6">
        <v>0</v>
      </c>
      <c r="N172" s="6">
        <v>0</v>
      </c>
      <c r="O172" s="6">
        <v>0</v>
      </c>
      <c r="P172" s="6">
        <v>0</v>
      </c>
      <c r="Q172" s="6">
        <v>0</v>
      </c>
      <c r="R172" s="6">
        <v>0</v>
      </c>
      <c r="S172" s="6">
        <v>0</v>
      </c>
      <c r="T172" s="6">
        <v>0</v>
      </c>
      <c r="U172" s="6">
        <v>0</v>
      </c>
    </row>
    <row r="173" spans="1:21">
      <c r="A173" s="6" t="s">
        <v>22</v>
      </c>
      <c r="B173" s="6" t="s">
        <v>2</v>
      </c>
      <c r="C173" s="6" t="s">
        <v>12</v>
      </c>
      <c r="D173" s="6" t="s">
        <v>41</v>
      </c>
      <c r="E173" s="6" t="s">
        <v>39</v>
      </c>
      <c r="F173" s="6" t="s">
        <v>14</v>
      </c>
      <c r="G173" s="6">
        <v>0</v>
      </c>
      <c r="H173" s="6">
        <v>0</v>
      </c>
      <c r="I173" s="6">
        <v>0</v>
      </c>
      <c r="J173" s="6">
        <v>0</v>
      </c>
      <c r="K173" s="6">
        <v>0</v>
      </c>
      <c r="L173" s="6">
        <v>0</v>
      </c>
      <c r="M173" s="6">
        <v>0</v>
      </c>
      <c r="N173" s="6">
        <v>0</v>
      </c>
      <c r="O173" s="6">
        <v>0</v>
      </c>
      <c r="P173" s="6">
        <v>0</v>
      </c>
      <c r="Q173" s="6">
        <v>0</v>
      </c>
      <c r="R173" s="6">
        <v>0</v>
      </c>
      <c r="S173" s="6">
        <v>0</v>
      </c>
      <c r="T173" s="6">
        <v>0</v>
      </c>
      <c r="U173" s="6">
        <v>0</v>
      </c>
    </row>
    <row r="174" spans="1:21">
      <c r="A174" s="6" t="s">
        <v>22</v>
      </c>
      <c r="B174" s="6" t="s">
        <v>6</v>
      </c>
      <c r="C174" s="6" t="s">
        <v>12</v>
      </c>
      <c r="D174" s="6" t="s">
        <v>41</v>
      </c>
      <c r="E174" s="6" t="s">
        <v>28</v>
      </c>
      <c r="F174" s="6" t="s">
        <v>14</v>
      </c>
      <c r="G174" s="6">
        <v>0</v>
      </c>
      <c r="H174" s="6">
        <v>0</v>
      </c>
      <c r="I174" s="6">
        <v>0</v>
      </c>
      <c r="J174" s="6">
        <v>0</v>
      </c>
      <c r="K174" s="6">
        <v>0</v>
      </c>
      <c r="L174" s="6">
        <v>0</v>
      </c>
      <c r="M174" s="6">
        <v>0</v>
      </c>
      <c r="N174" s="6">
        <v>0</v>
      </c>
      <c r="O174" s="6">
        <v>0</v>
      </c>
      <c r="P174" s="6">
        <v>0</v>
      </c>
      <c r="Q174" s="6">
        <v>0</v>
      </c>
      <c r="R174" s="6">
        <v>0</v>
      </c>
      <c r="S174" s="6">
        <v>0</v>
      </c>
      <c r="T174" s="6">
        <v>0</v>
      </c>
      <c r="U174" s="6">
        <v>0</v>
      </c>
    </row>
    <row r="175" spans="1:21">
      <c r="A175" s="6" t="s">
        <v>22</v>
      </c>
      <c r="B175" s="6" t="s">
        <v>6</v>
      </c>
      <c r="C175" s="6" t="s">
        <v>12</v>
      </c>
      <c r="D175" s="6" t="s">
        <v>41</v>
      </c>
      <c r="E175" s="6" t="s">
        <v>29</v>
      </c>
      <c r="F175" s="6" t="s">
        <v>14</v>
      </c>
      <c r="G175" s="6">
        <v>0</v>
      </c>
      <c r="H175" s="6">
        <v>0</v>
      </c>
      <c r="I175" s="6">
        <v>0</v>
      </c>
      <c r="J175" s="6">
        <v>0</v>
      </c>
      <c r="K175" s="6">
        <v>0</v>
      </c>
      <c r="L175" s="6">
        <v>0</v>
      </c>
      <c r="M175" s="6">
        <v>0</v>
      </c>
      <c r="N175" s="6">
        <v>0</v>
      </c>
      <c r="O175" s="6">
        <v>0</v>
      </c>
      <c r="P175" s="6">
        <v>0</v>
      </c>
      <c r="Q175" s="6">
        <v>0</v>
      </c>
      <c r="R175" s="6">
        <v>0</v>
      </c>
      <c r="S175" s="6">
        <v>0</v>
      </c>
      <c r="T175" s="6">
        <v>0</v>
      </c>
      <c r="U175" s="6">
        <v>0</v>
      </c>
    </row>
    <row r="176" spans="1:21">
      <c r="A176" s="6" t="s">
        <v>22</v>
      </c>
      <c r="B176" s="6" t="s">
        <v>6</v>
      </c>
      <c r="C176" s="6" t="s">
        <v>12</v>
      </c>
      <c r="D176" s="6" t="s">
        <v>41</v>
      </c>
      <c r="E176" s="6" t="s">
        <v>30</v>
      </c>
      <c r="F176" s="6" t="s">
        <v>14</v>
      </c>
      <c r="G176" s="6">
        <v>0</v>
      </c>
      <c r="H176" s="6">
        <v>0</v>
      </c>
      <c r="I176" s="6">
        <v>0</v>
      </c>
      <c r="J176" s="6">
        <v>0</v>
      </c>
      <c r="K176" s="6">
        <v>0</v>
      </c>
      <c r="L176" s="6">
        <v>0</v>
      </c>
      <c r="M176" s="6">
        <v>0</v>
      </c>
      <c r="N176" s="6">
        <v>0</v>
      </c>
      <c r="O176" s="6">
        <v>0</v>
      </c>
      <c r="P176" s="6">
        <v>0</v>
      </c>
      <c r="Q176" s="6">
        <v>0</v>
      </c>
      <c r="R176" s="6">
        <v>0</v>
      </c>
      <c r="S176" s="6">
        <v>0</v>
      </c>
      <c r="T176" s="6">
        <v>0</v>
      </c>
      <c r="U176" s="6">
        <v>0</v>
      </c>
    </row>
    <row r="177" spans="1:21">
      <c r="A177" s="6" t="s">
        <v>22</v>
      </c>
      <c r="B177" s="6" t="s">
        <v>6</v>
      </c>
      <c r="C177" s="6" t="s">
        <v>12</v>
      </c>
      <c r="D177" s="6" t="s">
        <v>41</v>
      </c>
      <c r="E177" s="6" t="s">
        <v>31</v>
      </c>
      <c r="F177" s="6" t="s">
        <v>14</v>
      </c>
      <c r="G177" s="6">
        <v>0</v>
      </c>
      <c r="H177" s="6">
        <v>0</v>
      </c>
      <c r="I177" s="6">
        <v>0</v>
      </c>
      <c r="J177" s="6">
        <v>0</v>
      </c>
      <c r="K177" s="6">
        <v>0</v>
      </c>
      <c r="L177" s="6">
        <v>0</v>
      </c>
      <c r="M177" s="6">
        <v>0</v>
      </c>
      <c r="N177" s="6">
        <v>0</v>
      </c>
      <c r="O177" s="6">
        <v>0</v>
      </c>
      <c r="P177" s="6">
        <v>0</v>
      </c>
      <c r="Q177" s="6">
        <v>0</v>
      </c>
      <c r="R177" s="6">
        <v>0</v>
      </c>
      <c r="S177" s="6">
        <v>0</v>
      </c>
      <c r="T177" s="6">
        <v>0</v>
      </c>
      <c r="U177" s="6">
        <v>0</v>
      </c>
    </row>
    <row r="178" spans="1:21">
      <c r="A178" s="6" t="s">
        <v>22</v>
      </c>
      <c r="B178" s="6" t="s">
        <v>6</v>
      </c>
      <c r="C178" s="6" t="s">
        <v>12</v>
      </c>
      <c r="D178" s="6" t="s">
        <v>41</v>
      </c>
      <c r="E178" s="6" t="s">
        <v>32</v>
      </c>
      <c r="F178" s="6" t="s">
        <v>14</v>
      </c>
      <c r="G178" s="6">
        <v>0</v>
      </c>
      <c r="H178" s="6">
        <v>0</v>
      </c>
      <c r="I178" s="6">
        <v>0</v>
      </c>
      <c r="J178" s="6">
        <v>0</v>
      </c>
      <c r="K178" s="6">
        <v>0</v>
      </c>
      <c r="L178" s="6">
        <v>0</v>
      </c>
      <c r="M178" s="6">
        <v>0</v>
      </c>
      <c r="N178" s="6">
        <v>0</v>
      </c>
      <c r="O178" s="6">
        <v>0</v>
      </c>
      <c r="P178" s="6">
        <v>0</v>
      </c>
      <c r="Q178" s="6">
        <v>0</v>
      </c>
      <c r="R178" s="6">
        <v>0</v>
      </c>
      <c r="S178" s="6">
        <v>0</v>
      </c>
      <c r="T178" s="6">
        <v>0</v>
      </c>
      <c r="U178" s="6">
        <v>0</v>
      </c>
    </row>
    <row r="179" spans="1:21">
      <c r="A179" s="6" t="s">
        <v>22</v>
      </c>
      <c r="B179" s="6" t="s">
        <v>6</v>
      </c>
      <c r="C179" s="6" t="s">
        <v>12</v>
      </c>
      <c r="D179" s="6" t="s">
        <v>41</v>
      </c>
      <c r="E179" s="6" t="s">
        <v>33</v>
      </c>
      <c r="F179" s="6" t="s">
        <v>14</v>
      </c>
      <c r="G179" s="6">
        <v>0</v>
      </c>
      <c r="H179" s="6">
        <v>0</v>
      </c>
      <c r="I179" s="6">
        <v>0</v>
      </c>
      <c r="J179" s="6">
        <v>0</v>
      </c>
      <c r="K179" s="6">
        <v>0</v>
      </c>
      <c r="L179" s="6">
        <v>0</v>
      </c>
      <c r="M179" s="6">
        <v>0</v>
      </c>
      <c r="N179" s="6">
        <v>0</v>
      </c>
      <c r="O179" s="6">
        <v>0</v>
      </c>
      <c r="P179" s="6">
        <v>0</v>
      </c>
      <c r="Q179" s="6">
        <v>0</v>
      </c>
      <c r="R179" s="6">
        <v>0</v>
      </c>
      <c r="S179" s="6">
        <v>0</v>
      </c>
      <c r="T179" s="6">
        <v>0</v>
      </c>
      <c r="U179" s="6">
        <v>0</v>
      </c>
    </row>
    <row r="180" spans="1:21">
      <c r="A180" s="6" t="s">
        <v>22</v>
      </c>
      <c r="B180" s="6" t="s">
        <v>6</v>
      </c>
      <c r="C180" s="6" t="s">
        <v>12</v>
      </c>
      <c r="D180" s="6" t="s">
        <v>41</v>
      </c>
      <c r="E180" s="6" t="s">
        <v>34</v>
      </c>
      <c r="F180" s="6" t="s">
        <v>14</v>
      </c>
      <c r="G180" s="6">
        <v>0</v>
      </c>
      <c r="H180" s="6">
        <v>0</v>
      </c>
      <c r="I180" s="6">
        <v>0</v>
      </c>
      <c r="J180" s="6">
        <v>0</v>
      </c>
      <c r="K180" s="6">
        <v>0</v>
      </c>
      <c r="L180" s="6">
        <v>0</v>
      </c>
      <c r="M180" s="6">
        <v>0</v>
      </c>
      <c r="N180" s="6">
        <v>0</v>
      </c>
      <c r="O180" s="6">
        <v>0</v>
      </c>
      <c r="P180" s="6">
        <v>0</v>
      </c>
      <c r="Q180" s="6">
        <v>0</v>
      </c>
      <c r="R180" s="6">
        <v>0</v>
      </c>
      <c r="S180" s="6">
        <v>0</v>
      </c>
      <c r="T180" s="6">
        <v>0</v>
      </c>
      <c r="U180" s="6">
        <v>0</v>
      </c>
    </row>
    <row r="181" spans="1:21">
      <c r="A181" s="6" t="s">
        <v>22</v>
      </c>
      <c r="B181" s="6" t="s">
        <v>6</v>
      </c>
      <c r="C181" s="6" t="s">
        <v>12</v>
      </c>
      <c r="D181" s="6" t="s">
        <v>41</v>
      </c>
      <c r="E181" s="6" t="s">
        <v>35</v>
      </c>
      <c r="F181" s="6" t="s">
        <v>14</v>
      </c>
      <c r="G181" s="6">
        <v>0</v>
      </c>
      <c r="H181" s="6">
        <v>0</v>
      </c>
      <c r="I181" s="6">
        <v>0</v>
      </c>
      <c r="J181" s="6">
        <v>0</v>
      </c>
      <c r="K181" s="6">
        <v>0</v>
      </c>
      <c r="L181" s="6">
        <v>0</v>
      </c>
      <c r="M181" s="6">
        <v>0</v>
      </c>
      <c r="N181" s="6">
        <v>0</v>
      </c>
      <c r="O181" s="6">
        <v>0</v>
      </c>
      <c r="P181" s="6">
        <v>0</v>
      </c>
      <c r="Q181" s="6">
        <v>0</v>
      </c>
      <c r="R181" s="6">
        <v>0</v>
      </c>
      <c r="S181" s="6">
        <v>0</v>
      </c>
      <c r="T181" s="6">
        <v>0</v>
      </c>
      <c r="U181" s="6">
        <v>0</v>
      </c>
    </row>
    <row r="182" spans="1:21">
      <c r="A182" s="6" t="s">
        <v>22</v>
      </c>
      <c r="B182" s="6" t="s">
        <v>6</v>
      </c>
      <c r="C182" s="6" t="s">
        <v>12</v>
      </c>
      <c r="D182" s="6" t="s">
        <v>41</v>
      </c>
      <c r="E182" s="6" t="s">
        <v>36</v>
      </c>
      <c r="F182" s="6" t="s">
        <v>14</v>
      </c>
      <c r="G182" s="6">
        <v>0</v>
      </c>
      <c r="H182" s="6">
        <v>0</v>
      </c>
      <c r="I182" s="6">
        <v>0</v>
      </c>
      <c r="J182" s="6">
        <v>0</v>
      </c>
      <c r="K182" s="6">
        <v>0</v>
      </c>
      <c r="L182" s="6">
        <v>0</v>
      </c>
      <c r="M182" s="6">
        <v>0</v>
      </c>
      <c r="N182" s="6">
        <v>0</v>
      </c>
      <c r="O182" s="6">
        <v>0</v>
      </c>
      <c r="P182" s="6">
        <v>0</v>
      </c>
      <c r="Q182" s="6">
        <v>0</v>
      </c>
      <c r="R182" s="6">
        <v>0</v>
      </c>
      <c r="S182" s="6">
        <v>0</v>
      </c>
      <c r="T182" s="6">
        <v>0</v>
      </c>
      <c r="U182" s="6">
        <v>0</v>
      </c>
    </row>
    <row r="183" spans="1:21">
      <c r="A183" s="6" t="s">
        <v>22</v>
      </c>
      <c r="B183" s="6" t="s">
        <v>6</v>
      </c>
      <c r="C183" s="6" t="s">
        <v>12</v>
      </c>
      <c r="D183" s="6" t="s">
        <v>41</v>
      </c>
      <c r="E183" s="6" t="s">
        <v>37</v>
      </c>
      <c r="F183" s="6" t="s">
        <v>14</v>
      </c>
      <c r="G183" s="6">
        <v>0</v>
      </c>
      <c r="H183" s="6">
        <v>0</v>
      </c>
      <c r="I183" s="6">
        <v>0</v>
      </c>
      <c r="J183" s="6">
        <v>0</v>
      </c>
      <c r="K183" s="6">
        <v>0</v>
      </c>
      <c r="L183" s="6">
        <v>0</v>
      </c>
      <c r="M183" s="6">
        <v>0</v>
      </c>
      <c r="N183" s="6">
        <v>0</v>
      </c>
      <c r="O183" s="6">
        <v>0</v>
      </c>
      <c r="P183" s="6">
        <v>0</v>
      </c>
      <c r="Q183" s="6">
        <v>0</v>
      </c>
      <c r="R183" s="6">
        <v>0</v>
      </c>
      <c r="S183" s="6">
        <v>0</v>
      </c>
      <c r="T183" s="6">
        <v>0</v>
      </c>
      <c r="U183" s="6">
        <v>0</v>
      </c>
    </row>
    <row r="184" spans="1:21">
      <c r="A184" s="6" t="s">
        <v>22</v>
      </c>
      <c r="B184" s="6" t="s">
        <v>6</v>
      </c>
      <c r="C184" s="6" t="s">
        <v>12</v>
      </c>
      <c r="D184" s="6" t="s">
        <v>41</v>
      </c>
      <c r="E184" s="6" t="s">
        <v>38</v>
      </c>
      <c r="F184" s="6" t="s">
        <v>14</v>
      </c>
      <c r="G184" s="6">
        <v>0</v>
      </c>
      <c r="H184" s="6">
        <v>0</v>
      </c>
      <c r="I184" s="6">
        <v>0</v>
      </c>
      <c r="J184" s="6">
        <v>0</v>
      </c>
      <c r="K184" s="6">
        <v>0</v>
      </c>
      <c r="L184" s="6">
        <v>0</v>
      </c>
      <c r="M184" s="6">
        <v>0</v>
      </c>
      <c r="N184" s="6">
        <v>0</v>
      </c>
      <c r="O184" s="6">
        <v>0</v>
      </c>
      <c r="P184" s="6">
        <v>0</v>
      </c>
      <c r="Q184" s="6">
        <v>0</v>
      </c>
      <c r="R184" s="6">
        <v>0</v>
      </c>
      <c r="S184" s="6">
        <v>0</v>
      </c>
      <c r="T184" s="6">
        <v>0</v>
      </c>
      <c r="U184" s="6">
        <v>0</v>
      </c>
    </row>
    <row r="185" spans="1:21">
      <c r="A185" s="6" t="s">
        <v>22</v>
      </c>
      <c r="B185" s="6" t="s">
        <v>6</v>
      </c>
      <c r="C185" s="6" t="s">
        <v>12</v>
      </c>
      <c r="D185" s="6" t="s">
        <v>41</v>
      </c>
      <c r="E185" s="6" t="s">
        <v>39</v>
      </c>
      <c r="F185" s="6" t="s">
        <v>14</v>
      </c>
      <c r="G185" s="6">
        <v>0</v>
      </c>
      <c r="H185" s="6">
        <v>0</v>
      </c>
      <c r="I185" s="6">
        <v>0</v>
      </c>
      <c r="J185" s="6">
        <v>0</v>
      </c>
      <c r="K185" s="6">
        <v>0</v>
      </c>
      <c r="L185" s="6">
        <v>0</v>
      </c>
      <c r="M185" s="6">
        <v>0</v>
      </c>
      <c r="N185" s="6">
        <v>0</v>
      </c>
      <c r="O185" s="6">
        <v>0</v>
      </c>
      <c r="P185" s="6">
        <v>0</v>
      </c>
      <c r="Q185" s="6">
        <v>0</v>
      </c>
      <c r="R185" s="6">
        <v>0</v>
      </c>
      <c r="S185" s="6">
        <v>0</v>
      </c>
      <c r="T185" s="6">
        <v>0</v>
      </c>
      <c r="U185" s="6">
        <v>0</v>
      </c>
    </row>
    <row r="186" spans="1:21">
      <c r="A186" s="6" t="s">
        <v>22</v>
      </c>
      <c r="B186" s="6" t="s">
        <v>5</v>
      </c>
      <c r="C186" s="6" t="s">
        <v>12</v>
      </c>
      <c r="D186" s="6" t="s">
        <v>42</v>
      </c>
      <c r="E186" s="6" t="s">
        <v>28</v>
      </c>
      <c r="F186" s="6" t="s">
        <v>14</v>
      </c>
      <c r="G186" s="6">
        <v>0</v>
      </c>
      <c r="H186" s="6">
        <v>0</v>
      </c>
      <c r="I186" s="6">
        <v>0</v>
      </c>
      <c r="J186" s="6">
        <v>0.34064965094170496</v>
      </c>
      <c r="K186" s="6">
        <v>0.35020482654196339</v>
      </c>
      <c r="L186" s="6">
        <v>0.36028909443526264</v>
      </c>
      <c r="M186" s="6">
        <v>0.37146680974026708</v>
      </c>
      <c r="N186" s="6">
        <v>0.3830107529472252</v>
      </c>
      <c r="O186" s="6">
        <v>0.39350490759554974</v>
      </c>
      <c r="P186" s="6">
        <v>0.40367300279922963</v>
      </c>
      <c r="Q186" s="6">
        <v>0.41434014633414357</v>
      </c>
      <c r="R186" s="6">
        <v>0.42531180131615637</v>
      </c>
      <c r="S186" s="6">
        <v>0.4374953932150491</v>
      </c>
      <c r="T186" s="6">
        <v>0.44999833058231942</v>
      </c>
      <c r="U186" s="6">
        <v>0.46277777698208233</v>
      </c>
    </row>
    <row r="187" spans="1:21">
      <c r="A187" s="6" t="s">
        <v>22</v>
      </c>
      <c r="B187" s="6" t="s">
        <v>5</v>
      </c>
      <c r="C187" s="6" t="s">
        <v>12</v>
      </c>
      <c r="D187" s="6" t="s">
        <v>42</v>
      </c>
      <c r="E187" s="6" t="s">
        <v>29</v>
      </c>
      <c r="F187" s="6" t="s">
        <v>14</v>
      </c>
      <c r="G187" s="6">
        <v>0</v>
      </c>
      <c r="H187" s="6">
        <v>0</v>
      </c>
      <c r="I187" s="6">
        <v>0</v>
      </c>
      <c r="J187" s="6">
        <v>0</v>
      </c>
      <c r="K187" s="6">
        <v>0</v>
      </c>
      <c r="L187" s="6">
        <v>0</v>
      </c>
      <c r="M187" s="6">
        <v>0</v>
      </c>
      <c r="N187" s="6">
        <v>0</v>
      </c>
      <c r="O187" s="6">
        <v>0</v>
      </c>
      <c r="P187" s="6">
        <v>0</v>
      </c>
      <c r="Q187" s="6">
        <v>0</v>
      </c>
      <c r="R187" s="6">
        <v>0</v>
      </c>
      <c r="S187" s="6">
        <v>0</v>
      </c>
      <c r="T187" s="6">
        <v>0</v>
      </c>
      <c r="U187" s="6">
        <v>0</v>
      </c>
    </row>
    <row r="188" spans="1:21">
      <c r="A188" s="6" t="s">
        <v>22</v>
      </c>
      <c r="B188" s="6" t="s">
        <v>5</v>
      </c>
      <c r="C188" s="6" t="s">
        <v>12</v>
      </c>
      <c r="D188" s="6" t="s">
        <v>42</v>
      </c>
      <c r="E188" s="6" t="s">
        <v>30</v>
      </c>
      <c r="F188" s="6" t="s">
        <v>14</v>
      </c>
      <c r="G188" s="6">
        <v>0</v>
      </c>
      <c r="H188" s="6">
        <v>0</v>
      </c>
      <c r="I188" s="6">
        <v>0</v>
      </c>
      <c r="J188" s="6">
        <v>0.37241395772902525</v>
      </c>
      <c r="K188" s="6">
        <v>0.38451263230523386</v>
      </c>
      <c r="L188" s="6">
        <v>0.39709382944105037</v>
      </c>
      <c r="M188" s="6">
        <v>0.41086670856795543</v>
      </c>
      <c r="N188" s="6">
        <v>0.42505306523327607</v>
      </c>
      <c r="O188" s="6">
        <v>0.43808046018032681</v>
      </c>
      <c r="P188" s="6">
        <v>0.45076165607924817</v>
      </c>
      <c r="Q188" s="6">
        <v>0.46404785022179851</v>
      </c>
      <c r="R188" s="6">
        <v>0.47776620063243908</v>
      </c>
      <c r="S188" s="6">
        <v>0.49295169739975825</v>
      </c>
      <c r="T188" s="6">
        <v>0.50856821811791997</v>
      </c>
      <c r="U188" s="6">
        <v>0.52463215024608245</v>
      </c>
    </row>
    <row r="189" spans="1:21">
      <c r="A189" s="6" t="s">
        <v>22</v>
      </c>
      <c r="B189" s="6" t="s">
        <v>5</v>
      </c>
      <c r="C189" s="6" t="s">
        <v>12</v>
      </c>
      <c r="D189" s="6" t="s">
        <v>42</v>
      </c>
      <c r="E189" s="6" t="s">
        <v>31</v>
      </c>
      <c r="F189" s="6" t="s">
        <v>14</v>
      </c>
      <c r="G189" s="6">
        <v>0</v>
      </c>
      <c r="H189" s="6">
        <v>0</v>
      </c>
      <c r="I189" s="6">
        <v>0</v>
      </c>
      <c r="J189" s="6">
        <v>0</v>
      </c>
      <c r="K189" s="6">
        <v>0</v>
      </c>
      <c r="L189" s="6">
        <v>0</v>
      </c>
      <c r="M189" s="6">
        <v>0</v>
      </c>
      <c r="N189" s="6">
        <v>0</v>
      </c>
      <c r="O189" s="6">
        <v>0</v>
      </c>
      <c r="P189" s="6">
        <v>0</v>
      </c>
      <c r="Q189" s="6">
        <v>0</v>
      </c>
      <c r="R189" s="6">
        <v>0</v>
      </c>
      <c r="S189" s="6">
        <v>0</v>
      </c>
      <c r="T189" s="6">
        <v>0</v>
      </c>
      <c r="U189" s="6">
        <v>0</v>
      </c>
    </row>
    <row r="190" spans="1:21">
      <c r="A190" s="6" t="s">
        <v>22</v>
      </c>
      <c r="B190" s="6" t="s">
        <v>5</v>
      </c>
      <c r="C190" s="6" t="s">
        <v>12</v>
      </c>
      <c r="D190" s="6" t="s">
        <v>42</v>
      </c>
      <c r="E190" s="6" t="s">
        <v>32</v>
      </c>
      <c r="F190" s="6" t="s">
        <v>14</v>
      </c>
      <c r="G190" s="6">
        <v>0</v>
      </c>
      <c r="H190" s="6">
        <v>0</v>
      </c>
      <c r="I190" s="6">
        <v>0</v>
      </c>
      <c r="J190" s="6">
        <v>2.0371961071631959</v>
      </c>
      <c r="K190" s="6">
        <v>2.1036050926103531</v>
      </c>
      <c r="L190" s="6">
        <v>2.1710768639429672</v>
      </c>
      <c r="M190" s="6">
        <v>2.2447688404995798</v>
      </c>
      <c r="N190" s="6">
        <v>2.3241325230022509</v>
      </c>
      <c r="O190" s="6">
        <v>2.3993635764219876</v>
      </c>
      <c r="P190" s="6">
        <v>2.472755345880802</v>
      </c>
      <c r="Q190" s="6">
        <v>2.5481181186931203</v>
      </c>
      <c r="R190" s="6">
        <v>2.625130166232537</v>
      </c>
      <c r="S190" s="6">
        <v>2.7105727212658768</v>
      </c>
      <c r="T190" s="6">
        <v>2.7988742355833698</v>
      </c>
      <c r="U190" s="6">
        <v>2.8901270682999667</v>
      </c>
    </row>
    <row r="191" spans="1:21">
      <c r="A191" s="6" t="s">
        <v>22</v>
      </c>
      <c r="B191" s="6" t="s">
        <v>5</v>
      </c>
      <c r="C191" s="6" t="s">
        <v>12</v>
      </c>
      <c r="D191" s="6" t="s">
        <v>42</v>
      </c>
      <c r="E191" s="6" t="s">
        <v>33</v>
      </c>
      <c r="F191" s="6" t="s">
        <v>14</v>
      </c>
      <c r="G191" s="6">
        <v>0</v>
      </c>
      <c r="H191" s="6">
        <v>0</v>
      </c>
      <c r="I191" s="6">
        <v>0</v>
      </c>
      <c r="J191" s="6">
        <v>0</v>
      </c>
      <c r="K191" s="6">
        <v>0</v>
      </c>
      <c r="L191" s="6">
        <v>0</v>
      </c>
      <c r="M191" s="6">
        <v>0</v>
      </c>
      <c r="N191" s="6">
        <v>0</v>
      </c>
      <c r="O191" s="6">
        <v>0</v>
      </c>
      <c r="P191" s="6">
        <v>0</v>
      </c>
      <c r="Q191" s="6">
        <v>0</v>
      </c>
      <c r="R191" s="6">
        <v>0</v>
      </c>
      <c r="S191" s="6">
        <v>0</v>
      </c>
      <c r="T191" s="6">
        <v>0</v>
      </c>
      <c r="U191" s="6">
        <v>0</v>
      </c>
    </row>
    <row r="192" spans="1:21">
      <c r="A192" s="6" t="s">
        <v>22</v>
      </c>
      <c r="B192" s="6" t="s">
        <v>5</v>
      </c>
      <c r="C192" s="6" t="s">
        <v>12</v>
      </c>
      <c r="D192" s="6" t="s">
        <v>42</v>
      </c>
      <c r="E192" s="6" t="s">
        <v>34</v>
      </c>
      <c r="F192" s="6" t="s">
        <v>14</v>
      </c>
      <c r="G192" s="6">
        <v>0</v>
      </c>
      <c r="H192" s="6">
        <v>0</v>
      </c>
      <c r="I192" s="6">
        <v>0</v>
      </c>
      <c r="J192" s="6">
        <v>0</v>
      </c>
      <c r="K192" s="6">
        <v>0</v>
      </c>
      <c r="L192" s="6">
        <v>0</v>
      </c>
      <c r="M192" s="6">
        <v>0</v>
      </c>
      <c r="N192" s="6">
        <v>0</v>
      </c>
      <c r="O192" s="6">
        <v>0</v>
      </c>
      <c r="P192" s="6">
        <v>0</v>
      </c>
      <c r="Q192" s="6">
        <v>0</v>
      </c>
      <c r="R192" s="6">
        <v>0</v>
      </c>
      <c r="S192" s="6">
        <v>0</v>
      </c>
      <c r="T192" s="6">
        <v>0</v>
      </c>
      <c r="U192" s="6">
        <v>0</v>
      </c>
    </row>
    <row r="193" spans="1:21">
      <c r="A193" s="6" t="s">
        <v>22</v>
      </c>
      <c r="B193" s="6" t="s">
        <v>5</v>
      </c>
      <c r="C193" s="6" t="s">
        <v>12</v>
      </c>
      <c r="D193" s="6" t="s">
        <v>42</v>
      </c>
      <c r="E193" s="6" t="s">
        <v>35</v>
      </c>
      <c r="F193" s="6" t="s">
        <v>14</v>
      </c>
      <c r="G193" s="6">
        <v>0</v>
      </c>
      <c r="H193" s="6">
        <v>0</v>
      </c>
      <c r="I193" s="6">
        <v>0</v>
      </c>
      <c r="J193" s="6">
        <v>0</v>
      </c>
      <c r="K193" s="6">
        <v>0</v>
      </c>
      <c r="L193" s="6">
        <v>0</v>
      </c>
      <c r="M193" s="6">
        <v>0</v>
      </c>
      <c r="N193" s="6">
        <v>0</v>
      </c>
      <c r="O193" s="6">
        <v>0</v>
      </c>
      <c r="P193" s="6">
        <v>0</v>
      </c>
      <c r="Q193" s="6">
        <v>0</v>
      </c>
      <c r="R193" s="6">
        <v>0</v>
      </c>
      <c r="S193" s="6">
        <v>0</v>
      </c>
      <c r="T193" s="6">
        <v>0</v>
      </c>
      <c r="U193" s="6">
        <v>0</v>
      </c>
    </row>
    <row r="194" spans="1:21">
      <c r="A194" s="6" t="s">
        <v>22</v>
      </c>
      <c r="B194" s="6" t="s">
        <v>5</v>
      </c>
      <c r="C194" s="6" t="s">
        <v>12</v>
      </c>
      <c r="D194" s="6" t="s">
        <v>42</v>
      </c>
      <c r="E194" s="6" t="s">
        <v>36</v>
      </c>
      <c r="F194" s="6" t="s">
        <v>14</v>
      </c>
      <c r="G194" s="6">
        <v>0</v>
      </c>
      <c r="H194" s="6">
        <v>0</v>
      </c>
      <c r="I194" s="6">
        <v>0</v>
      </c>
      <c r="J194" s="6">
        <v>0</v>
      </c>
      <c r="K194" s="6">
        <v>0</v>
      </c>
      <c r="L194" s="6">
        <v>0</v>
      </c>
      <c r="M194" s="6">
        <v>0</v>
      </c>
      <c r="N194" s="6">
        <v>0</v>
      </c>
      <c r="O194" s="6">
        <v>0</v>
      </c>
      <c r="P194" s="6">
        <v>0</v>
      </c>
      <c r="Q194" s="6">
        <v>0</v>
      </c>
      <c r="R194" s="6">
        <v>0</v>
      </c>
      <c r="S194" s="6">
        <v>0</v>
      </c>
      <c r="T194" s="6">
        <v>0</v>
      </c>
      <c r="U194" s="6">
        <v>0</v>
      </c>
    </row>
    <row r="195" spans="1:21">
      <c r="A195" s="6" t="s">
        <v>22</v>
      </c>
      <c r="B195" s="6" t="s">
        <v>5</v>
      </c>
      <c r="C195" s="6" t="s">
        <v>12</v>
      </c>
      <c r="D195" s="6" t="s">
        <v>42</v>
      </c>
      <c r="E195" s="6" t="s">
        <v>37</v>
      </c>
      <c r="F195" s="6" t="s">
        <v>14</v>
      </c>
      <c r="G195" s="6">
        <v>0</v>
      </c>
      <c r="H195" s="6">
        <v>0</v>
      </c>
      <c r="I195" s="6">
        <v>0</v>
      </c>
      <c r="J195" s="6">
        <v>0</v>
      </c>
      <c r="K195" s="6">
        <v>0</v>
      </c>
      <c r="L195" s="6">
        <v>0</v>
      </c>
      <c r="M195" s="6">
        <v>0</v>
      </c>
      <c r="N195" s="6">
        <v>0</v>
      </c>
      <c r="O195" s="6">
        <v>0</v>
      </c>
      <c r="P195" s="6">
        <v>0</v>
      </c>
      <c r="Q195" s="6">
        <v>0</v>
      </c>
      <c r="R195" s="6">
        <v>0</v>
      </c>
      <c r="S195" s="6">
        <v>0</v>
      </c>
      <c r="T195" s="6">
        <v>0</v>
      </c>
      <c r="U195" s="6">
        <v>0</v>
      </c>
    </row>
    <row r="196" spans="1:21">
      <c r="A196" s="6" t="s">
        <v>22</v>
      </c>
      <c r="B196" s="6" t="s">
        <v>5</v>
      </c>
      <c r="C196" s="6" t="s">
        <v>12</v>
      </c>
      <c r="D196" s="6" t="s">
        <v>42</v>
      </c>
      <c r="E196" s="6" t="s">
        <v>38</v>
      </c>
      <c r="F196" s="6" t="s">
        <v>14</v>
      </c>
      <c r="G196" s="6">
        <v>0</v>
      </c>
      <c r="H196" s="6">
        <v>0</v>
      </c>
      <c r="I196" s="6">
        <v>0</v>
      </c>
      <c r="J196" s="6">
        <v>0.40940132058672529</v>
      </c>
      <c r="K196" s="6">
        <v>0.42287167082560778</v>
      </c>
      <c r="L196" s="6">
        <v>0.4370173529393096</v>
      </c>
      <c r="M196" s="6">
        <v>0.4526251576322014</v>
      </c>
      <c r="N196" s="6">
        <v>0.46877464825772969</v>
      </c>
      <c r="O196" s="6">
        <v>0.48368614940599092</v>
      </c>
      <c r="P196" s="6">
        <v>0.49833198307018134</v>
      </c>
      <c r="Q196" s="6">
        <v>0.51374502376238507</v>
      </c>
      <c r="R196" s="6">
        <v>0.52973636693506176</v>
      </c>
      <c r="S196" s="6">
        <v>0.54748266115196298</v>
      </c>
      <c r="T196" s="6">
        <v>0.56587657802281899</v>
      </c>
      <c r="U196" s="6">
        <v>0.58489579259449243</v>
      </c>
    </row>
    <row r="197" spans="1:21">
      <c r="A197" s="6" t="s">
        <v>22</v>
      </c>
      <c r="B197" s="6" t="s">
        <v>5</v>
      </c>
      <c r="C197" s="6" t="s">
        <v>12</v>
      </c>
      <c r="D197" s="6" t="s">
        <v>42</v>
      </c>
      <c r="E197" s="6" t="s">
        <v>39</v>
      </c>
      <c r="F197" s="6" t="s">
        <v>14</v>
      </c>
      <c r="G197" s="6">
        <v>0</v>
      </c>
      <c r="H197" s="6">
        <v>0</v>
      </c>
      <c r="I197" s="6">
        <v>0</v>
      </c>
      <c r="J197" s="6">
        <v>0</v>
      </c>
      <c r="K197" s="6">
        <v>0</v>
      </c>
      <c r="L197" s="6">
        <v>0</v>
      </c>
      <c r="M197" s="6">
        <v>0</v>
      </c>
      <c r="N197" s="6">
        <v>0</v>
      </c>
      <c r="O197" s="6">
        <v>0</v>
      </c>
      <c r="P197" s="6">
        <v>0</v>
      </c>
      <c r="Q197" s="6">
        <v>0</v>
      </c>
      <c r="R197" s="6">
        <v>0</v>
      </c>
      <c r="S197" s="6">
        <v>0</v>
      </c>
      <c r="T197" s="6">
        <v>0</v>
      </c>
      <c r="U197" s="6">
        <v>0</v>
      </c>
    </row>
    <row r="198" spans="1:21">
      <c r="A198" s="6" t="s">
        <v>22</v>
      </c>
      <c r="B198" s="6" t="s">
        <v>1</v>
      </c>
      <c r="C198" s="6" t="s">
        <v>12</v>
      </c>
      <c r="D198" s="6" t="s">
        <v>42</v>
      </c>
      <c r="E198" s="6" t="s">
        <v>28</v>
      </c>
      <c r="F198" s="6" t="s">
        <v>14</v>
      </c>
      <c r="G198" s="6">
        <v>0</v>
      </c>
      <c r="H198" s="6">
        <v>0</v>
      </c>
      <c r="I198" s="6">
        <v>0</v>
      </c>
      <c r="J198" s="6">
        <v>0.30663554109586949</v>
      </c>
      <c r="K198" s="6">
        <v>0.31446336748543924</v>
      </c>
      <c r="L198" s="6">
        <v>0.32217312013470922</v>
      </c>
      <c r="M198" s="6">
        <v>0.33215286518519094</v>
      </c>
      <c r="N198" s="6">
        <v>0.34132247434831026</v>
      </c>
      <c r="O198" s="6">
        <v>0.35016923310156134</v>
      </c>
      <c r="P198" s="6">
        <v>0.35986597235183931</v>
      </c>
      <c r="Q198" s="6">
        <v>0.36877401837042462</v>
      </c>
      <c r="R198" s="6">
        <v>0.3779398540722011</v>
      </c>
      <c r="S198" s="6">
        <v>0.38832249798844654</v>
      </c>
      <c r="T198" s="6">
        <v>0.39897831717063365</v>
      </c>
      <c r="U198" s="6">
        <v>0.40989675595274749</v>
      </c>
    </row>
    <row r="199" spans="1:21">
      <c r="A199" s="6" t="s">
        <v>22</v>
      </c>
      <c r="B199" s="6" t="s">
        <v>1</v>
      </c>
      <c r="C199" s="6" t="s">
        <v>12</v>
      </c>
      <c r="D199" s="6" t="s">
        <v>42</v>
      </c>
      <c r="E199" s="6" t="s">
        <v>29</v>
      </c>
      <c r="F199" s="6" t="s">
        <v>14</v>
      </c>
      <c r="G199" s="6">
        <v>0</v>
      </c>
      <c r="H199" s="6">
        <v>0</v>
      </c>
      <c r="I199" s="6">
        <v>0</v>
      </c>
      <c r="J199" s="6">
        <v>0</v>
      </c>
      <c r="K199" s="6">
        <v>0</v>
      </c>
      <c r="L199" s="6">
        <v>0</v>
      </c>
      <c r="M199" s="6">
        <v>0</v>
      </c>
      <c r="N199" s="6">
        <v>0</v>
      </c>
      <c r="O199" s="6">
        <v>0</v>
      </c>
      <c r="P199" s="6">
        <v>0</v>
      </c>
      <c r="Q199" s="6">
        <v>0</v>
      </c>
      <c r="R199" s="6">
        <v>0</v>
      </c>
      <c r="S199" s="6">
        <v>0</v>
      </c>
      <c r="T199" s="6">
        <v>0</v>
      </c>
      <c r="U199" s="6">
        <v>0</v>
      </c>
    </row>
    <row r="200" spans="1:21">
      <c r="A200" s="6" t="s">
        <v>22</v>
      </c>
      <c r="B200" s="6" t="s">
        <v>1</v>
      </c>
      <c r="C200" s="6" t="s">
        <v>12</v>
      </c>
      <c r="D200" s="6" t="s">
        <v>42</v>
      </c>
      <c r="E200" s="6" t="s">
        <v>30</v>
      </c>
      <c r="F200" s="6" t="s">
        <v>14</v>
      </c>
      <c r="G200" s="6">
        <v>0</v>
      </c>
      <c r="H200" s="6">
        <v>0</v>
      </c>
      <c r="I200" s="6">
        <v>0</v>
      </c>
      <c r="J200" s="6">
        <v>0.29927598450681692</v>
      </c>
      <c r="K200" s="6">
        <v>0.30816163783221695</v>
      </c>
      <c r="L200" s="6">
        <v>0.3168919075444882</v>
      </c>
      <c r="M200" s="6">
        <v>0.32788044035034752</v>
      </c>
      <c r="N200" s="6">
        <v>0.33808633723976173</v>
      </c>
      <c r="O200" s="6">
        <v>0.34796722295827232</v>
      </c>
      <c r="P200" s="6">
        <v>0.35867655399935128</v>
      </c>
      <c r="Q200" s="6">
        <v>0.36860334107335135</v>
      </c>
      <c r="R200" s="6">
        <v>0.37879647748776102</v>
      </c>
      <c r="S200" s="6">
        <v>0.39019944606374601</v>
      </c>
      <c r="T200" s="6">
        <v>0.4019087727677953</v>
      </c>
      <c r="U200" s="6">
        <v>0.41390617001611929</v>
      </c>
    </row>
    <row r="201" spans="1:21">
      <c r="A201" s="6" t="s">
        <v>22</v>
      </c>
      <c r="B201" s="6" t="s">
        <v>1</v>
      </c>
      <c r="C201" s="6" t="s">
        <v>12</v>
      </c>
      <c r="D201" s="6" t="s">
        <v>42</v>
      </c>
      <c r="E201" s="6" t="s">
        <v>31</v>
      </c>
      <c r="F201" s="6" t="s">
        <v>14</v>
      </c>
      <c r="G201" s="6">
        <v>0</v>
      </c>
      <c r="H201" s="6">
        <v>0</v>
      </c>
      <c r="I201" s="6">
        <v>0</v>
      </c>
      <c r="J201" s="6">
        <v>0</v>
      </c>
      <c r="K201" s="6">
        <v>0</v>
      </c>
      <c r="L201" s="6">
        <v>0</v>
      </c>
      <c r="M201" s="6">
        <v>0</v>
      </c>
      <c r="N201" s="6">
        <v>0</v>
      </c>
      <c r="O201" s="6">
        <v>0</v>
      </c>
      <c r="P201" s="6">
        <v>0</v>
      </c>
      <c r="Q201" s="6">
        <v>0</v>
      </c>
      <c r="R201" s="6">
        <v>0</v>
      </c>
      <c r="S201" s="6">
        <v>0</v>
      </c>
      <c r="T201" s="6">
        <v>0</v>
      </c>
      <c r="U201" s="6">
        <v>0</v>
      </c>
    </row>
    <row r="202" spans="1:21">
      <c r="A202" s="6" t="s">
        <v>22</v>
      </c>
      <c r="B202" s="6" t="s">
        <v>1</v>
      </c>
      <c r="C202" s="6" t="s">
        <v>12</v>
      </c>
      <c r="D202" s="6" t="s">
        <v>42</v>
      </c>
      <c r="E202" s="6" t="s">
        <v>32</v>
      </c>
      <c r="F202" s="6" t="s">
        <v>14</v>
      </c>
      <c r="G202" s="6">
        <v>0</v>
      </c>
      <c r="H202" s="6">
        <v>0</v>
      </c>
      <c r="I202" s="6">
        <v>0</v>
      </c>
      <c r="J202" s="6">
        <v>1.9753150872739509</v>
      </c>
      <c r="K202" s="6">
        <v>2.0280847387543965</v>
      </c>
      <c r="L202" s="6">
        <v>2.0771044666579939</v>
      </c>
      <c r="M202" s="6">
        <v>2.1398195605482586</v>
      </c>
      <c r="N202" s="6">
        <v>2.2009861574500391</v>
      </c>
      <c r="O202" s="6">
        <v>2.2623170870586526</v>
      </c>
      <c r="P202" s="6">
        <v>2.3290473041321738</v>
      </c>
      <c r="Q202" s="6">
        <v>2.3890903625527096</v>
      </c>
      <c r="R202" s="6">
        <v>2.4499300322677495</v>
      </c>
      <c r="S202" s="6">
        <v>2.5186343657620589</v>
      </c>
      <c r="T202" s="6">
        <v>2.589542274808168</v>
      </c>
      <c r="U202" s="6">
        <v>2.6627003717442093</v>
      </c>
    </row>
    <row r="203" spans="1:21">
      <c r="A203" s="6" t="s">
        <v>22</v>
      </c>
      <c r="B203" s="6" t="s">
        <v>1</v>
      </c>
      <c r="C203" s="6" t="s">
        <v>12</v>
      </c>
      <c r="D203" s="6" t="s">
        <v>42</v>
      </c>
      <c r="E203" s="6" t="s">
        <v>33</v>
      </c>
      <c r="F203" s="6" t="s">
        <v>14</v>
      </c>
      <c r="G203" s="6">
        <v>0</v>
      </c>
      <c r="H203" s="6">
        <v>0</v>
      </c>
      <c r="I203" s="6">
        <v>0</v>
      </c>
      <c r="J203" s="6">
        <v>0</v>
      </c>
      <c r="K203" s="6">
        <v>0</v>
      </c>
      <c r="L203" s="6">
        <v>0</v>
      </c>
      <c r="M203" s="6">
        <v>0</v>
      </c>
      <c r="N203" s="6">
        <v>0</v>
      </c>
      <c r="O203" s="6">
        <v>0</v>
      </c>
      <c r="P203" s="6">
        <v>0</v>
      </c>
      <c r="Q203" s="6">
        <v>0</v>
      </c>
      <c r="R203" s="6">
        <v>0</v>
      </c>
      <c r="S203" s="6">
        <v>0</v>
      </c>
      <c r="T203" s="6">
        <v>0</v>
      </c>
      <c r="U203" s="6">
        <v>0</v>
      </c>
    </row>
    <row r="204" spans="1:21">
      <c r="A204" s="6" t="s">
        <v>22</v>
      </c>
      <c r="B204" s="6" t="s">
        <v>1</v>
      </c>
      <c r="C204" s="6" t="s">
        <v>12</v>
      </c>
      <c r="D204" s="6" t="s">
        <v>42</v>
      </c>
      <c r="E204" s="6" t="s">
        <v>34</v>
      </c>
      <c r="F204" s="6" t="s">
        <v>14</v>
      </c>
      <c r="G204" s="6">
        <v>0</v>
      </c>
      <c r="H204" s="6">
        <v>0</v>
      </c>
      <c r="I204" s="6">
        <v>0</v>
      </c>
      <c r="J204" s="6">
        <v>0</v>
      </c>
      <c r="K204" s="6">
        <v>0</v>
      </c>
      <c r="L204" s="6">
        <v>0</v>
      </c>
      <c r="M204" s="6">
        <v>0</v>
      </c>
      <c r="N204" s="6">
        <v>0</v>
      </c>
      <c r="O204" s="6">
        <v>0</v>
      </c>
      <c r="P204" s="6">
        <v>0</v>
      </c>
      <c r="Q204" s="6">
        <v>0</v>
      </c>
      <c r="R204" s="6">
        <v>0</v>
      </c>
      <c r="S204" s="6">
        <v>0</v>
      </c>
      <c r="T204" s="6">
        <v>0</v>
      </c>
      <c r="U204" s="6">
        <v>0</v>
      </c>
    </row>
    <row r="205" spans="1:21">
      <c r="A205" s="6" t="s">
        <v>22</v>
      </c>
      <c r="B205" s="6" t="s">
        <v>1</v>
      </c>
      <c r="C205" s="6" t="s">
        <v>12</v>
      </c>
      <c r="D205" s="6" t="s">
        <v>42</v>
      </c>
      <c r="E205" s="6" t="s">
        <v>35</v>
      </c>
      <c r="F205" s="6" t="s">
        <v>14</v>
      </c>
      <c r="G205" s="6">
        <v>0</v>
      </c>
      <c r="H205" s="6">
        <v>0</v>
      </c>
      <c r="I205" s="6">
        <v>0</v>
      </c>
      <c r="J205" s="6">
        <v>0</v>
      </c>
      <c r="K205" s="6">
        <v>0</v>
      </c>
      <c r="L205" s="6">
        <v>0</v>
      </c>
      <c r="M205" s="6">
        <v>0</v>
      </c>
      <c r="N205" s="6">
        <v>0</v>
      </c>
      <c r="O205" s="6">
        <v>0</v>
      </c>
      <c r="P205" s="6">
        <v>0</v>
      </c>
      <c r="Q205" s="6">
        <v>0</v>
      </c>
      <c r="R205" s="6">
        <v>0</v>
      </c>
      <c r="S205" s="6">
        <v>0</v>
      </c>
      <c r="T205" s="6">
        <v>0</v>
      </c>
      <c r="U205" s="6">
        <v>0</v>
      </c>
    </row>
    <row r="206" spans="1:21">
      <c r="A206" s="6" t="s">
        <v>22</v>
      </c>
      <c r="B206" s="6" t="s">
        <v>1</v>
      </c>
      <c r="C206" s="6" t="s">
        <v>12</v>
      </c>
      <c r="D206" s="6" t="s">
        <v>42</v>
      </c>
      <c r="E206" s="6" t="s">
        <v>36</v>
      </c>
      <c r="F206" s="6" t="s">
        <v>14</v>
      </c>
      <c r="G206" s="6">
        <v>0</v>
      </c>
      <c r="H206" s="6">
        <v>0</v>
      </c>
      <c r="I206" s="6">
        <v>0</v>
      </c>
      <c r="J206" s="6">
        <v>0</v>
      </c>
      <c r="K206" s="6">
        <v>0</v>
      </c>
      <c r="L206" s="6">
        <v>0</v>
      </c>
      <c r="M206" s="6">
        <v>0</v>
      </c>
      <c r="N206" s="6">
        <v>0</v>
      </c>
      <c r="O206" s="6">
        <v>0</v>
      </c>
      <c r="P206" s="6">
        <v>0</v>
      </c>
      <c r="Q206" s="6">
        <v>0</v>
      </c>
      <c r="R206" s="6">
        <v>0</v>
      </c>
      <c r="S206" s="6">
        <v>0</v>
      </c>
      <c r="T206" s="6">
        <v>0</v>
      </c>
      <c r="U206" s="6">
        <v>0</v>
      </c>
    </row>
    <row r="207" spans="1:21">
      <c r="A207" s="6" t="s">
        <v>22</v>
      </c>
      <c r="B207" s="6" t="s">
        <v>1</v>
      </c>
      <c r="C207" s="6" t="s">
        <v>12</v>
      </c>
      <c r="D207" s="6" t="s">
        <v>42</v>
      </c>
      <c r="E207" s="6" t="s">
        <v>37</v>
      </c>
      <c r="F207" s="6" t="s">
        <v>14</v>
      </c>
      <c r="G207" s="6">
        <v>0</v>
      </c>
      <c r="H207" s="6">
        <v>0</v>
      </c>
      <c r="I207" s="6">
        <v>0</v>
      </c>
      <c r="J207" s="6">
        <v>0</v>
      </c>
      <c r="K207" s="6">
        <v>0</v>
      </c>
      <c r="L207" s="6">
        <v>0</v>
      </c>
      <c r="M207" s="6">
        <v>0</v>
      </c>
      <c r="N207" s="6">
        <v>0</v>
      </c>
      <c r="O207" s="6">
        <v>0</v>
      </c>
      <c r="P207" s="6">
        <v>0</v>
      </c>
      <c r="Q207" s="6">
        <v>0</v>
      </c>
      <c r="R207" s="6">
        <v>0</v>
      </c>
      <c r="S207" s="6">
        <v>0</v>
      </c>
      <c r="T207" s="6">
        <v>0</v>
      </c>
      <c r="U207" s="6">
        <v>0</v>
      </c>
    </row>
    <row r="208" spans="1:21">
      <c r="A208" s="6" t="s">
        <v>22</v>
      </c>
      <c r="B208" s="6" t="s">
        <v>1</v>
      </c>
      <c r="C208" s="6" t="s">
        <v>12</v>
      </c>
      <c r="D208" s="6" t="s">
        <v>42</v>
      </c>
      <c r="E208" s="6" t="s">
        <v>38</v>
      </c>
      <c r="F208" s="6" t="s">
        <v>14</v>
      </c>
      <c r="G208" s="6">
        <v>0</v>
      </c>
      <c r="H208" s="6">
        <v>0</v>
      </c>
      <c r="I208" s="6">
        <v>0</v>
      </c>
      <c r="J208" s="6">
        <v>0.43453307096868776</v>
      </c>
      <c r="K208" s="6">
        <v>0.44665228678787505</v>
      </c>
      <c r="L208" s="6">
        <v>0.45868287484132764</v>
      </c>
      <c r="M208" s="6">
        <v>0.47412552058941432</v>
      </c>
      <c r="N208" s="6">
        <v>0.48850727624509682</v>
      </c>
      <c r="O208" s="6">
        <v>0.50244006220917925</v>
      </c>
      <c r="P208" s="6">
        <v>0.51766555566184758</v>
      </c>
      <c r="Q208" s="6">
        <v>0.53183428520215736</v>
      </c>
      <c r="R208" s="6">
        <v>0.54648184834333802</v>
      </c>
      <c r="S208" s="6">
        <v>0.56297446729408451</v>
      </c>
      <c r="T208" s="6">
        <v>0.58000850935723625</v>
      </c>
      <c r="U208" s="6">
        <v>0.59757839066801588</v>
      </c>
    </row>
    <row r="209" spans="1:21">
      <c r="A209" s="6" t="s">
        <v>22</v>
      </c>
      <c r="B209" s="6" t="s">
        <v>1</v>
      </c>
      <c r="C209" s="6" t="s">
        <v>12</v>
      </c>
      <c r="D209" s="6" t="s">
        <v>42</v>
      </c>
      <c r="E209" s="6" t="s">
        <v>39</v>
      </c>
      <c r="F209" s="6" t="s">
        <v>14</v>
      </c>
      <c r="G209" s="6">
        <v>0</v>
      </c>
      <c r="H209" s="6">
        <v>0</v>
      </c>
      <c r="I209" s="6">
        <v>0</v>
      </c>
      <c r="J209" s="6">
        <v>0</v>
      </c>
      <c r="K209" s="6">
        <v>0</v>
      </c>
      <c r="L209" s="6">
        <v>0</v>
      </c>
      <c r="M209" s="6">
        <v>0</v>
      </c>
      <c r="N209" s="6">
        <v>0</v>
      </c>
      <c r="O209" s="6">
        <v>0</v>
      </c>
      <c r="P209" s="6">
        <v>0</v>
      </c>
      <c r="Q209" s="6">
        <v>0</v>
      </c>
      <c r="R209" s="6">
        <v>0</v>
      </c>
      <c r="S209" s="6">
        <v>0</v>
      </c>
      <c r="T209" s="6">
        <v>0</v>
      </c>
      <c r="U209" s="6">
        <v>0</v>
      </c>
    </row>
    <row r="210" spans="1:21">
      <c r="A210" s="6" t="s">
        <v>22</v>
      </c>
      <c r="B210" s="6" t="s">
        <v>2</v>
      </c>
      <c r="C210" s="6" t="s">
        <v>12</v>
      </c>
      <c r="D210" s="6" t="s">
        <v>42</v>
      </c>
      <c r="E210" s="6" t="s">
        <v>28</v>
      </c>
      <c r="F210" s="6" t="s">
        <v>14</v>
      </c>
      <c r="G210" s="6">
        <v>0</v>
      </c>
      <c r="H210" s="6">
        <v>0</v>
      </c>
      <c r="I210" s="6">
        <v>0</v>
      </c>
      <c r="J210" s="6">
        <v>0</v>
      </c>
      <c r="K210" s="6">
        <v>0</v>
      </c>
      <c r="L210" s="6">
        <v>0</v>
      </c>
      <c r="M210" s="6">
        <v>0</v>
      </c>
      <c r="N210" s="6">
        <v>0</v>
      </c>
      <c r="O210" s="6">
        <v>0</v>
      </c>
      <c r="P210" s="6">
        <v>0</v>
      </c>
      <c r="Q210" s="6">
        <v>0</v>
      </c>
      <c r="R210" s="6">
        <v>0</v>
      </c>
      <c r="S210" s="6">
        <v>0</v>
      </c>
      <c r="T210" s="6">
        <v>0</v>
      </c>
      <c r="U210" s="6">
        <v>0</v>
      </c>
    </row>
    <row r="211" spans="1:21">
      <c r="A211" s="6" t="s">
        <v>22</v>
      </c>
      <c r="B211" s="6" t="s">
        <v>2</v>
      </c>
      <c r="C211" s="6" t="s">
        <v>12</v>
      </c>
      <c r="D211" s="6" t="s">
        <v>42</v>
      </c>
      <c r="E211" s="6" t="s">
        <v>29</v>
      </c>
      <c r="F211" s="6" t="s">
        <v>14</v>
      </c>
      <c r="G211" s="6">
        <v>0</v>
      </c>
      <c r="H211" s="6">
        <v>0</v>
      </c>
      <c r="I211" s="6">
        <v>0</v>
      </c>
      <c r="J211" s="6">
        <v>0</v>
      </c>
      <c r="K211" s="6">
        <v>0</v>
      </c>
      <c r="L211" s="6">
        <v>0</v>
      </c>
      <c r="M211" s="6">
        <v>0</v>
      </c>
      <c r="N211" s="6">
        <v>0</v>
      </c>
      <c r="O211" s="6">
        <v>0</v>
      </c>
      <c r="P211" s="6">
        <v>0</v>
      </c>
      <c r="Q211" s="6">
        <v>0</v>
      </c>
      <c r="R211" s="6">
        <v>0</v>
      </c>
      <c r="S211" s="6">
        <v>0</v>
      </c>
      <c r="T211" s="6">
        <v>0</v>
      </c>
      <c r="U211" s="6">
        <v>0</v>
      </c>
    </row>
    <row r="212" spans="1:21">
      <c r="A212" s="6" t="s">
        <v>22</v>
      </c>
      <c r="B212" s="6" t="s">
        <v>2</v>
      </c>
      <c r="C212" s="6" t="s">
        <v>12</v>
      </c>
      <c r="D212" s="6" t="s">
        <v>42</v>
      </c>
      <c r="E212" s="6" t="s">
        <v>30</v>
      </c>
      <c r="F212" s="6" t="s">
        <v>14</v>
      </c>
      <c r="G212" s="6">
        <v>0</v>
      </c>
      <c r="H212" s="6">
        <v>0</v>
      </c>
      <c r="I212" s="6">
        <v>0</v>
      </c>
      <c r="J212" s="6">
        <v>0</v>
      </c>
      <c r="K212" s="6">
        <v>0</v>
      </c>
      <c r="L212" s="6">
        <v>0</v>
      </c>
      <c r="M212" s="6">
        <v>0</v>
      </c>
      <c r="N212" s="6">
        <v>0</v>
      </c>
      <c r="O212" s="6">
        <v>0</v>
      </c>
      <c r="P212" s="6">
        <v>0</v>
      </c>
      <c r="Q212" s="6">
        <v>0</v>
      </c>
      <c r="R212" s="6">
        <v>0</v>
      </c>
      <c r="S212" s="6">
        <v>0</v>
      </c>
      <c r="T212" s="6">
        <v>0</v>
      </c>
      <c r="U212" s="6">
        <v>0</v>
      </c>
    </row>
    <row r="213" spans="1:21">
      <c r="A213" s="6" t="s">
        <v>22</v>
      </c>
      <c r="B213" s="6" t="s">
        <v>2</v>
      </c>
      <c r="C213" s="6" t="s">
        <v>12</v>
      </c>
      <c r="D213" s="6" t="s">
        <v>42</v>
      </c>
      <c r="E213" s="6" t="s">
        <v>31</v>
      </c>
      <c r="F213" s="6" t="s">
        <v>14</v>
      </c>
      <c r="G213" s="6">
        <v>0</v>
      </c>
      <c r="H213" s="6">
        <v>0</v>
      </c>
      <c r="I213" s="6">
        <v>0</v>
      </c>
      <c r="J213" s="6">
        <v>0</v>
      </c>
      <c r="K213" s="6">
        <v>0</v>
      </c>
      <c r="L213" s="6">
        <v>0</v>
      </c>
      <c r="M213" s="6">
        <v>0</v>
      </c>
      <c r="N213" s="6">
        <v>0</v>
      </c>
      <c r="O213" s="6">
        <v>0</v>
      </c>
      <c r="P213" s="6">
        <v>0</v>
      </c>
      <c r="Q213" s="6">
        <v>0</v>
      </c>
      <c r="R213" s="6">
        <v>0</v>
      </c>
      <c r="S213" s="6">
        <v>0</v>
      </c>
      <c r="T213" s="6">
        <v>0</v>
      </c>
      <c r="U213" s="6">
        <v>0</v>
      </c>
    </row>
    <row r="214" spans="1:21">
      <c r="A214" s="6" t="s">
        <v>22</v>
      </c>
      <c r="B214" s="6" t="s">
        <v>2</v>
      </c>
      <c r="C214" s="6" t="s">
        <v>12</v>
      </c>
      <c r="D214" s="6" t="s">
        <v>42</v>
      </c>
      <c r="E214" s="6" t="s">
        <v>32</v>
      </c>
      <c r="F214" s="6" t="s">
        <v>14</v>
      </c>
      <c r="G214" s="6">
        <v>0</v>
      </c>
      <c r="H214" s="6">
        <v>0</v>
      </c>
      <c r="I214" s="6">
        <v>0</v>
      </c>
      <c r="J214" s="6">
        <v>0</v>
      </c>
      <c r="K214" s="6">
        <v>0</v>
      </c>
      <c r="L214" s="6">
        <v>0</v>
      </c>
      <c r="M214" s="6">
        <v>0</v>
      </c>
      <c r="N214" s="6">
        <v>0</v>
      </c>
      <c r="O214" s="6">
        <v>0</v>
      </c>
      <c r="P214" s="6">
        <v>0</v>
      </c>
      <c r="Q214" s="6">
        <v>0</v>
      </c>
      <c r="R214" s="6">
        <v>0</v>
      </c>
      <c r="S214" s="6">
        <v>0</v>
      </c>
      <c r="T214" s="6">
        <v>0</v>
      </c>
      <c r="U214" s="6">
        <v>0</v>
      </c>
    </row>
    <row r="215" spans="1:21">
      <c r="A215" s="6" t="s">
        <v>22</v>
      </c>
      <c r="B215" s="6" t="s">
        <v>2</v>
      </c>
      <c r="C215" s="6" t="s">
        <v>12</v>
      </c>
      <c r="D215" s="6" t="s">
        <v>42</v>
      </c>
      <c r="E215" s="6" t="s">
        <v>33</v>
      </c>
      <c r="F215" s="6" t="s">
        <v>14</v>
      </c>
      <c r="G215" s="6">
        <v>0</v>
      </c>
      <c r="H215" s="6">
        <v>0</v>
      </c>
      <c r="I215" s="6">
        <v>0</v>
      </c>
      <c r="J215" s="6">
        <v>0</v>
      </c>
      <c r="K215" s="6">
        <v>0</v>
      </c>
      <c r="L215" s="6">
        <v>0</v>
      </c>
      <c r="M215" s="6">
        <v>0</v>
      </c>
      <c r="N215" s="6">
        <v>0</v>
      </c>
      <c r="O215" s="6">
        <v>0</v>
      </c>
      <c r="P215" s="6">
        <v>0</v>
      </c>
      <c r="Q215" s="6">
        <v>0</v>
      </c>
      <c r="R215" s="6">
        <v>0</v>
      </c>
      <c r="S215" s="6">
        <v>0</v>
      </c>
      <c r="T215" s="6">
        <v>0</v>
      </c>
      <c r="U215" s="6">
        <v>0</v>
      </c>
    </row>
    <row r="216" spans="1:21">
      <c r="A216" s="6" t="s">
        <v>22</v>
      </c>
      <c r="B216" s="6" t="s">
        <v>2</v>
      </c>
      <c r="C216" s="6" t="s">
        <v>12</v>
      </c>
      <c r="D216" s="6" t="s">
        <v>42</v>
      </c>
      <c r="E216" s="6" t="s">
        <v>34</v>
      </c>
      <c r="F216" s="6" t="s">
        <v>14</v>
      </c>
      <c r="G216" s="6">
        <v>0</v>
      </c>
      <c r="H216" s="6">
        <v>0</v>
      </c>
      <c r="I216" s="6">
        <v>0</v>
      </c>
      <c r="J216" s="6">
        <v>0</v>
      </c>
      <c r="K216" s="6">
        <v>0</v>
      </c>
      <c r="L216" s="6">
        <v>0</v>
      </c>
      <c r="M216" s="6">
        <v>0</v>
      </c>
      <c r="N216" s="6">
        <v>0</v>
      </c>
      <c r="O216" s="6">
        <v>0</v>
      </c>
      <c r="P216" s="6">
        <v>0</v>
      </c>
      <c r="Q216" s="6">
        <v>0</v>
      </c>
      <c r="R216" s="6">
        <v>0</v>
      </c>
      <c r="S216" s="6">
        <v>0</v>
      </c>
      <c r="T216" s="6">
        <v>0</v>
      </c>
      <c r="U216" s="6">
        <v>0</v>
      </c>
    </row>
    <row r="217" spans="1:21">
      <c r="A217" s="6" t="s">
        <v>22</v>
      </c>
      <c r="B217" s="6" t="s">
        <v>2</v>
      </c>
      <c r="C217" s="6" t="s">
        <v>12</v>
      </c>
      <c r="D217" s="6" t="s">
        <v>42</v>
      </c>
      <c r="E217" s="6" t="s">
        <v>35</v>
      </c>
      <c r="F217" s="6" t="s">
        <v>14</v>
      </c>
      <c r="G217" s="6">
        <v>0</v>
      </c>
      <c r="H217" s="6">
        <v>0</v>
      </c>
      <c r="I217" s="6">
        <v>0</v>
      </c>
      <c r="J217" s="6">
        <v>0</v>
      </c>
      <c r="K217" s="6">
        <v>0</v>
      </c>
      <c r="L217" s="6">
        <v>0</v>
      </c>
      <c r="M217" s="6">
        <v>0</v>
      </c>
      <c r="N217" s="6">
        <v>0</v>
      </c>
      <c r="O217" s="6">
        <v>0</v>
      </c>
      <c r="P217" s="6">
        <v>0</v>
      </c>
      <c r="Q217" s="6">
        <v>0</v>
      </c>
      <c r="R217" s="6">
        <v>0</v>
      </c>
      <c r="S217" s="6">
        <v>0</v>
      </c>
      <c r="T217" s="6">
        <v>0</v>
      </c>
      <c r="U217" s="6">
        <v>0</v>
      </c>
    </row>
    <row r="218" spans="1:21">
      <c r="A218" s="6" t="s">
        <v>22</v>
      </c>
      <c r="B218" s="6" t="s">
        <v>2</v>
      </c>
      <c r="C218" s="6" t="s">
        <v>12</v>
      </c>
      <c r="D218" s="6" t="s">
        <v>42</v>
      </c>
      <c r="E218" s="6" t="s">
        <v>36</v>
      </c>
      <c r="F218" s="6" t="s">
        <v>14</v>
      </c>
      <c r="G218" s="6">
        <v>0</v>
      </c>
      <c r="H218" s="6">
        <v>0</v>
      </c>
      <c r="I218" s="6">
        <v>0</v>
      </c>
      <c r="J218" s="6">
        <v>0</v>
      </c>
      <c r="K218" s="6">
        <v>0</v>
      </c>
      <c r="L218" s="6">
        <v>0</v>
      </c>
      <c r="M218" s="6">
        <v>0</v>
      </c>
      <c r="N218" s="6">
        <v>0</v>
      </c>
      <c r="O218" s="6">
        <v>0</v>
      </c>
      <c r="P218" s="6">
        <v>0</v>
      </c>
      <c r="Q218" s="6">
        <v>0</v>
      </c>
      <c r="R218" s="6">
        <v>0</v>
      </c>
      <c r="S218" s="6">
        <v>0</v>
      </c>
      <c r="T218" s="6">
        <v>0</v>
      </c>
      <c r="U218" s="6">
        <v>0</v>
      </c>
    </row>
    <row r="219" spans="1:21">
      <c r="A219" s="6" t="s">
        <v>22</v>
      </c>
      <c r="B219" s="6" t="s">
        <v>2</v>
      </c>
      <c r="C219" s="6" t="s">
        <v>12</v>
      </c>
      <c r="D219" s="6" t="s">
        <v>42</v>
      </c>
      <c r="E219" s="6" t="s">
        <v>37</v>
      </c>
      <c r="F219" s="6" t="s">
        <v>14</v>
      </c>
      <c r="G219" s="6">
        <v>0</v>
      </c>
      <c r="H219" s="6">
        <v>0</v>
      </c>
      <c r="I219" s="6">
        <v>0</v>
      </c>
      <c r="J219" s="6">
        <v>0</v>
      </c>
      <c r="K219" s="6">
        <v>0</v>
      </c>
      <c r="L219" s="6">
        <v>0</v>
      </c>
      <c r="M219" s="6">
        <v>0</v>
      </c>
      <c r="N219" s="6">
        <v>0</v>
      </c>
      <c r="O219" s="6">
        <v>0</v>
      </c>
      <c r="P219" s="6">
        <v>0</v>
      </c>
      <c r="Q219" s="6">
        <v>0</v>
      </c>
      <c r="R219" s="6">
        <v>0</v>
      </c>
      <c r="S219" s="6">
        <v>0</v>
      </c>
      <c r="T219" s="6">
        <v>0</v>
      </c>
      <c r="U219" s="6">
        <v>0</v>
      </c>
    </row>
    <row r="220" spans="1:21">
      <c r="A220" s="6" t="s">
        <v>22</v>
      </c>
      <c r="B220" s="6" t="s">
        <v>2</v>
      </c>
      <c r="C220" s="6" t="s">
        <v>12</v>
      </c>
      <c r="D220" s="6" t="s">
        <v>42</v>
      </c>
      <c r="E220" s="6" t="s">
        <v>38</v>
      </c>
      <c r="F220" s="6" t="s">
        <v>14</v>
      </c>
      <c r="G220" s="6">
        <v>0</v>
      </c>
      <c r="H220" s="6">
        <v>0</v>
      </c>
      <c r="I220" s="6">
        <v>0</v>
      </c>
      <c r="J220" s="6">
        <v>0</v>
      </c>
      <c r="K220" s="6">
        <v>0</v>
      </c>
      <c r="L220" s="6">
        <v>0</v>
      </c>
      <c r="M220" s="6">
        <v>0</v>
      </c>
      <c r="N220" s="6">
        <v>0</v>
      </c>
      <c r="O220" s="6">
        <v>0</v>
      </c>
      <c r="P220" s="6">
        <v>0</v>
      </c>
      <c r="Q220" s="6">
        <v>0</v>
      </c>
      <c r="R220" s="6">
        <v>0</v>
      </c>
      <c r="S220" s="6">
        <v>0</v>
      </c>
      <c r="T220" s="6">
        <v>0</v>
      </c>
      <c r="U220" s="6">
        <v>0</v>
      </c>
    </row>
    <row r="221" spans="1:21">
      <c r="A221" s="6" t="s">
        <v>22</v>
      </c>
      <c r="B221" s="6" t="s">
        <v>2</v>
      </c>
      <c r="C221" s="6" t="s">
        <v>12</v>
      </c>
      <c r="D221" s="6" t="s">
        <v>42</v>
      </c>
      <c r="E221" s="6" t="s">
        <v>39</v>
      </c>
      <c r="F221" s="6" t="s">
        <v>14</v>
      </c>
      <c r="G221" s="6">
        <v>0</v>
      </c>
      <c r="H221" s="6">
        <v>0</v>
      </c>
      <c r="I221" s="6">
        <v>0</v>
      </c>
      <c r="J221" s="6">
        <v>0</v>
      </c>
      <c r="K221" s="6">
        <v>0</v>
      </c>
      <c r="L221" s="6">
        <v>0</v>
      </c>
      <c r="M221" s="6">
        <v>0</v>
      </c>
      <c r="N221" s="6">
        <v>0</v>
      </c>
      <c r="O221" s="6">
        <v>0</v>
      </c>
      <c r="P221" s="6">
        <v>0</v>
      </c>
      <c r="Q221" s="6">
        <v>0</v>
      </c>
      <c r="R221" s="6">
        <v>0</v>
      </c>
      <c r="S221" s="6">
        <v>0</v>
      </c>
      <c r="T221" s="6">
        <v>0</v>
      </c>
      <c r="U221" s="6">
        <v>0</v>
      </c>
    </row>
    <row r="222" spans="1:21">
      <c r="A222" s="6" t="s">
        <v>22</v>
      </c>
      <c r="B222" s="6" t="s">
        <v>6</v>
      </c>
      <c r="C222" s="6" t="s">
        <v>12</v>
      </c>
      <c r="D222" s="6" t="s">
        <v>42</v>
      </c>
      <c r="E222" s="6" t="s">
        <v>28</v>
      </c>
      <c r="F222" s="6" t="s">
        <v>14</v>
      </c>
      <c r="G222" s="6">
        <v>0</v>
      </c>
      <c r="H222" s="6">
        <v>0</v>
      </c>
      <c r="I222" s="6">
        <v>0</v>
      </c>
      <c r="J222" s="6">
        <v>8.1597263887782212E-2</v>
      </c>
      <c r="K222" s="6">
        <v>8.379346025019789E-2</v>
      </c>
      <c r="L222" s="6">
        <v>8.6264686836051443E-2</v>
      </c>
      <c r="M222" s="6">
        <v>8.9513693082934637E-2</v>
      </c>
      <c r="N222" s="6">
        <v>9.2273649787944237E-2</v>
      </c>
      <c r="O222" s="6">
        <v>9.5066836578159244E-2</v>
      </c>
      <c r="P222" s="6">
        <v>9.7889295573836368E-2</v>
      </c>
      <c r="Q222" s="6">
        <v>0.10068657086856697</v>
      </c>
      <c r="R222" s="6">
        <v>0.10357754354470702</v>
      </c>
      <c r="S222" s="6">
        <v>0.10683279607033956</v>
      </c>
      <c r="T222" s="6">
        <v>0.11018196317865216</v>
      </c>
      <c r="U222" s="6">
        <v>0.11364479368847082</v>
      </c>
    </row>
    <row r="223" spans="1:21">
      <c r="A223" s="6" t="s">
        <v>22</v>
      </c>
      <c r="B223" s="6" t="s">
        <v>6</v>
      </c>
      <c r="C223" s="6" t="s">
        <v>12</v>
      </c>
      <c r="D223" s="6" t="s">
        <v>42</v>
      </c>
      <c r="E223" s="6" t="s">
        <v>29</v>
      </c>
      <c r="F223" s="6" t="s">
        <v>14</v>
      </c>
      <c r="G223" s="6">
        <v>0</v>
      </c>
      <c r="H223" s="6">
        <v>0</v>
      </c>
      <c r="I223" s="6">
        <v>0</v>
      </c>
      <c r="J223" s="6">
        <v>0</v>
      </c>
      <c r="K223" s="6">
        <v>0</v>
      </c>
      <c r="L223" s="6">
        <v>0</v>
      </c>
      <c r="M223" s="6">
        <v>0</v>
      </c>
      <c r="N223" s="6">
        <v>0</v>
      </c>
      <c r="O223" s="6">
        <v>0</v>
      </c>
      <c r="P223" s="6">
        <v>0</v>
      </c>
      <c r="Q223" s="6">
        <v>0</v>
      </c>
      <c r="R223" s="6">
        <v>0</v>
      </c>
      <c r="S223" s="6">
        <v>0</v>
      </c>
      <c r="T223" s="6">
        <v>0</v>
      </c>
      <c r="U223" s="6">
        <v>0</v>
      </c>
    </row>
    <row r="224" spans="1:21">
      <c r="A224" s="6" t="s">
        <v>22</v>
      </c>
      <c r="B224" s="6" t="s">
        <v>6</v>
      </c>
      <c r="C224" s="6" t="s">
        <v>12</v>
      </c>
      <c r="D224" s="6" t="s">
        <v>42</v>
      </c>
      <c r="E224" s="6" t="s">
        <v>30</v>
      </c>
      <c r="F224" s="6" t="s">
        <v>14</v>
      </c>
      <c r="G224" s="6">
        <v>0</v>
      </c>
      <c r="H224" s="6">
        <v>0</v>
      </c>
      <c r="I224" s="6">
        <v>0</v>
      </c>
      <c r="J224" s="6">
        <v>9.9009690326053126E-2</v>
      </c>
      <c r="K224" s="6">
        <v>0.10186326059287884</v>
      </c>
      <c r="L224" s="6">
        <v>0.1050276341357485</v>
      </c>
      <c r="M224" s="6">
        <v>0.10912627858821695</v>
      </c>
      <c r="N224" s="6">
        <v>0.11260892267665813</v>
      </c>
      <c r="O224" s="6">
        <v>0.11611383921382989</v>
      </c>
      <c r="P224" s="6">
        <v>0.11964698462873447</v>
      </c>
      <c r="Q224" s="6">
        <v>0.12314441310746443</v>
      </c>
      <c r="R224" s="6">
        <v>0.12674960685776981</v>
      </c>
      <c r="S224" s="6">
        <v>0.13080462266817552</v>
      </c>
      <c r="T224" s="6">
        <v>0.13496035768228903</v>
      </c>
      <c r="U224" s="6">
        <v>0.13921347003416129</v>
      </c>
    </row>
    <row r="225" spans="1:21">
      <c r="A225" s="6" t="s">
        <v>22</v>
      </c>
      <c r="B225" s="6" t="s">
        <v>6</v>
      </c>
      <c r="C225" s="6" t="s">
        <v>12</v>
      </c>
      <c r="D225" s="6" t="s">
        <v>42</v>
      </c>
      <c r="E225" s="6" t="s">
        <v>31</v>
      </c>
      <c r="F225" s="6" t="s">
        <v>14</v>
      </c>
      <c r="G225" s="6">
        <v>0</v>
      </c>
      <c r="H225" s="6">
        <v>0</v>
      </c>
      <c r="I225" s="6">
        <v>0</v>
      </c>
      <c r="J225" s="6">
        <v>0</v>
      </c>
      <c r="K225" s="6">
        <v>0</v>
      </c>
      <c r="L225" s="6">
        <v>0</v>
      </c>
      <c r="M225" s="6">
        <v>0</v>
      </c>
      <c r="N225" s="6">
        <v>0</v>
      </c>
      <c r="O225" s="6">
        <v>0</v>
      </c>
      <c r="P225" s="6">
        <v>0</v>
      </c>
      <c r="Q225" s="6">
        <v>0</v>
      </c>
      <c r="R225" s="6">
        <v>0</v>
      </c>
      <c r="S225" s="6">
        <v>0</v>
      </c>
      <c r="T225" s="6">
        <v>0</v>
      </c>
      <c r="U225" s="6">
        <v>0</v>
      </c>
    </row>
    <row r="226" spans="1:21">
      <c r="A226" s="6" t="s">
        <v>22</v>
      </c>
      <c r="B226" s="6" t="s">
        <v>6</v>
      </c>
      <c r="C226" s="6" t="s">
        <v>12</v>
      </c>
      <c r="D226" s="6" t="s">
        <v>42</v>
      </c>
      <c r="E226" s="6" t="s">
        <v>32</v>
      </c>
      <c r="F226" s="6" t="s">
        <v>14</v>
      </c>
      <c r="G226" s="6">
        <v>0</v>
      </c>
      <c r="H226" s="6">
        <v>0</v>
      </c>
      <c r="I226" s="6">
        <v>0</v>
      </c>
      <c r="J226" s="6">
        <v>0.6103774311430904</v>
      </c>
      <c r="K226" s="6">
        <v>0.62804008042473769</v>
      </c>
      <c r="L226" s="6">
        <v>0.64662865573752659</v>
      </c>
      <c r="M226" s="6">
        <v>0.67070845773229126</v>
      </c>
      <c r="N226" s="6">
        <v>0.69265970003305555</v>
      </c>
      <c r="O226" s="6">
        <v>0.71569236044193962</v>
      </c>
      <c r="P226" s="6">
        <v>0.73885940983174525</v>
      </c>
      <c r="Q226" s="6">
        <v>0.76116689094885071</v>
      </c>
      <c r="R226" s="6">
        <v>0.78393055461696071</v>
      </c>
      <c r="S226" s="6">
        <v>0.80977982905735157</v>
      </c>
      <c r="T226" s="6">
        <v>0.83664945580451233</v>
      </c>
      <c r="U226" s="6">
        <v>0.86445725841856202</v>
      </c>
    </row>
    <row r="227" spans="1:21">
      <c r="A227" s="6" t="s">
        <v>22</v>
      </c>
      <c r="B227" s="6" t="s">
        <v>6</v>
      </c>
      <c r="C227" s="6" t="s">
        <v>12</v>
      </c>
      <c r="D227" s="6" t="s">
        <v>42</v>
      </c>
      <c r="E227" s="6" t="s">
        <v>33</v>
      </c>
      <c r="F227" s="6" t="s">
        <v>14</v>
      </c>
      <c r="G227" s="6">
        <v>0</v>
      </c>
      <c r="H227" s="6">
        <v>0</v>
      </c>
      <c r="I227" s="6">
        <v>0</v>
      </c>
      <c r="J227" s="6">
        <v>0</v>
      </c>
      <c r="K227" s="6">
        <v>0</v>
      </c>
      <c r="L227" s="6">
        <v>0</v>
      </c>
      <c r="M227" s="6">
        <v>0</v>
      </c>
      <c r="N227" s="6">
        <v>0</v>
      </c>
      <c r="O227" s="6">
        <v>0</v>
      </c>
      <c r="P227" s="6">
        <v>0</v>
      </c>
      <c r="Q227" s="6">
        <v>0</v>
      </c>
      <c r="R227" s="6">
        <v>0</v>
      </c>
      <c r="S227" s="6">
        <v>0</v>
      </c>
      <c r="T227" s="6">
        <v>0</v>
      </c>
      <c r="U227" s="6">
        <v>0</v>
      </c>
    </row>
    <row r="228" spans="1:21">
      <c r="A228" s="6" t="s">
        <v>22</v>
      </c>
      <c r="B228" s="6" t="s">
        <v>6</v>
      </c>
      <c r="C228" s="6" t="s">
        <v>12</v>
      </c>
      <c r="D228" s="6" t="s">
        <v>42</v>
      </c>
      <c r="E228" s="6" t="s">
        <v>34</v>
      </c>
      <c r="F228" s="6" t="s">
        <v>14</v>
      </c>
      <c r="G228" s="6">
        <v>0</v>
      </c>
      <c r="H228" s="6">
        <v>0</v>
      </c>
      <c r="I228" s="6">
        <v>0</v>
      </c>
      <c r="J228" s="6">
        <v>0</v>
      </c>
      <c r="K228" s="6">
        <v>0</v>
      </c>
      <c r="L228" s="6">
        <v>0</v>
      </c>
      <c r="M228" s="6">
        <v>0</v>
      </c>
      <c r="N228" s="6">
        <v>0</v>
      </c>
      <c r="O228" s="6">
        <v>0</v>
      </c>
      <c r="P228" s="6">
        <v>0</v>
      </c>
      <c r="Q228" s="6">
        <v>0</v>
      </c>
      <c r="R228" s="6">
        <v>0</v>
      </c>
      <c r="S228" s="6">
        <v>0</v>
      </c>
      <c r="T228" s="6">
        <v>0</v>
      </c>
      <c r="U228" s="6">
        <v>0</v>
      </c>
    </row>
    <row r="229" spans="1:21">
      <c r="A229" s="6" t="s">
        <v>22</v>
      </c>
      <c r="B229" s="6" t="s">
        <v>6</v>
      </c>
      <c r="C229" s="6" t="s">
        <v>12</v>
      </c>
      <c r="D229" s="6" t="s">
        <v>42</v>
      </c>
      <c r="E229" s="6" t="s">
        <v>35</v>
      </c>
      <c r="F229" s="6" t="s">
        <v>14</v>
      </c>
      <c r="G229" s="6">
        <v>0</v>
      </c>
      <c r="H229" s="6">
        <v>0</v>
      </c>
      <c r="I229" s="6">
        <v>0</v>
      </c>
      <c r="J229" s="6">
        <v>0</v>
      </c>
      <c r="K229" s="6">
        <v>0</v>
      </c>
      <c r="L229" s="6">
        <v>0</v>
      </c>
      <c r="M229" s="6">
        <v>0</v>
      </c>
      <c r="N229" s="6">
        <v>0</v>
      </c>
      <c r="O229" s="6">
        <v>0</v>
      </c>
      <c r="P229" s="6">
        <v>0</v>
      </c>
      <c r="Q229" s="6">
        <v>0</v>
      </c>
      <c r="R229" s="6">
        <v>0</v>
      </c>
      <c r="S229" s="6">
        <v>0</v>
      </c>
      <c r="T229" s="6">
        <v>0</v>
      </c>
      <c r="U229" s="6">
        <v>0</v>
      </c>
    </row>
    <row r="230" spans="1:21">
      <c r="A230" s="6" t="s">
        <v>22</v>
      </c>
      <c r="B230" s="6" t="s">
        <v>6</v>
      </c>
      <c r="C230" s="6" t="s">
        <v>12</v>
      </c>
      <c r="D230" s="6" t="s">
        <v>42</v>
      </c>
      <c r="E230" s="6" t="s">
        <v>36</v>
      </c>
      <c r="F230" s="6" t="s">
        <v>14</v>
      </c>
      <c r="G230" s="6">
        <v>0</v>
      </c>
      <c r="H230" s="6">
        <v>0</v>
      </c>
      <c r="I230" s="6">
        <v>0</v>
      </c>
      <c r="J230" s="6">
        <v>0</v>
      </c>
      <c r="K230" s="6">
        <v>0</v>
      </c>
      <c r="L230" s="6">
        <v>0</v>
      </c>
      <c r="M230" s="6">
        <v>0</v>
      </c>
      <c r="N230" s="6">
        <v>0</v>
      </c>
      <c r="O230" s="6">
        <v>0</v>
      </c>
      <c r="P230" s="6">
        <v>0</v>
      </c>
      <c r="Q230" s="6">
        <v>0</v>
      </c>
      <c r="R230" s="6">
        <v>0</v>
      </c>
      <c r="S230" s="6">
        <v>0</v>
      </c>
      <c r="T230" s="6">
        <v>0</v>
      </c>
      <c r="U230" s="6">
        <v>0</v>
      </c>
    </row>
    <row r="231" spans="1:21">
      <c r="A231" s="6" t="s">
        <v>22</v>
      </c>
      <c r="B231" s="6" t="s">
        <v>6</v>
      </c>
      <c r="C231" s="6" t="s">
        <v>12</v>
      </c>
      <c r="D231" s="6" t="s">
        <v>42</v>
      </c>
      <c r="E231" s="6" t="s">
        <v>37</v>
      </c>
      <c r="F231" s="6" t="s">
        <v>14</v>
      </c>
      <c r="G231" s="6">
        <v>0</v>
      </c>
      <c r="H231" s="6">
        <v>0</v>
      </c>
      <c r="I231" s="6">
        <v>0</v>
      </c>
      <c r="J231" s="6">
        <v>0</v>
      </c>
      <c r="K231" s="6">
        <v>0</v>
      </c>
      <c r="L231" s="6">
        <v>0</v>
      </c>
      <c r="M231" s="6">
        <v>0</v>
      </c>
      <c r="N231" s="6">
        <v>0</v>
      </c>
      <c r="O231" s="6">
        <v>0</v>
      </c>
      <c r="P231" s="6">
        <v>0</v>
      </c>
      <c r="Q231" s="6">
        <v>0</v>
      </c>
      <c r="R231" s="6">
        <v>0</v>
      </c>
      <c r="S231" s="6">
        <v>0</v>
      </c>
      <c r="T231" s="6">
        <v>0</v>
      </c>
      <c r="U231" s="6">
        <v>0</v>
      </c>
    </row>
    <row r="232" spans="1:21">
      <c r="A232" s="6" t="s">
        <v>22</v>
      </c>
      <c r="B232" s="6" t="s">
        <v>6</v>
      </c>
      <c r="C232" s="6" t="s">
        <v>12</v>
      </c>
      <c r="D232" s="6" t="s">
        <v>42</v>
      </c>
      <c r="E232" s="6" t="s">
        <v>38</v>
      </c>
      <c r="F232" s="6" t="s">
        <v>14</v>
      </c>
      <c r="G232" s="6">
        <v>0</v>
      </c>
      <c r="H232" s="6">
        <v>0</v>
      </c>
      <c r="I232" s="6">
        <v>0</v>
      </c>
      <c r="J232" s="6">
        <v>9.3876913844405857E-2</v>
      </c>
      <c r="K232" s="6">
        <v>9.6747825269017665E-2</v>
      </c>
      <c r="L232" s="6">
        <v>9.9952438639998184E-2</v>
      </c>
      <c r="M232" s="6">
        <v>0.10408627925127112</v>
      </c>
      <c r="N232" s="6">
        <v>0.10765893636552402</v>
      </c>
      <c r="O232" s="6">
        <v>0.11126413286992186</v>
      </c>
      <c r="P232" s="6">
        <v>0.11491728324748625</v>
      </c>
      <c r="Q232" s="6">
        <v>0.11855754486507444</v>
      </c>
      <c r="R232" s="6">
        <v>0.12232640916131231</v>
      </c>
      <c r="S232" s="6">
        <v>0.12655197210945393</v>
      </c>
      <c r="T232" s="6">
        <v>0.13090711941367528</v>
      </c>
      <c r="U232" s="6">
        <v>0.13540944571141428</v>
      </c>
    </row>
    <row r="233" spans="1:21">
      <c r="A233" s="6" t="s">
        <v>22</v>
      </c>
      <c r="B233" s="6" t="s">
        <v>6</v>
      </c>
      <c r="C233" s="6" t="s">
        <v>12</v>
      </c>
      <c r="D233" s="6" t="s">
        <v>42</v>
      </c>
      <c r="E233" s="6" t="s">
        <v>39</v>
      </c>
      <c r="F233" s="6" t="s">
        <v>14</v>
      </c>
      <c r="G233" s="6">
        <v>0</v>
      </c>
      <c r="H233" s="6">
        <v>0</v>
      </c>
      <c r="I233" s="6">
        <v>0</v>
      </c>
      <c r="J233" s="6">
        <v>0</v>
      </c>
      <c r="K233" s="6">
        <v>0</v>
      </c>
      <c r="L233" s="6">
        <v>0</v>
      </c>
      <c r="M233" s="6">
        <v>0</v>
      </c>
      <c r="N233" s="6">
        <v>0</v>
      </c>
      <c r="O233" s="6">
        <v>0</v>
      </c>
      <c r="P233" s="6">
        <v>0</v>
      </c>
      <c r="Q233" s="6">
        <v>0</v>
      </c>
      <c r="R233" s="6">
        <v>0</v>
      </c>
      <c r="S233" s="6">
        <v>0</v>
      </c>
      <c r="T233" s="6">
        <v>0</v>
      </c>
      <c r="U233" s="6">
        <v>0</v>
      </c>
    </row>
    <row r="234" spans="1:21">
      <c r="A234" s="6" t="s">
        <v>22</v>
      </c>
      <c r="B234" s="6" t="s">
        <v>5</v>
      </c>
      <c r="C234" s="6" t="s">
        <v>12</v>
      </c>
      <c r="D234" s="6" t="s">
        <v>43</v>
      </c>
      <c r="E234" s="6" t="s">
        <v>28</v>
      </c>
      <c r="F234" s="6" t="s">
        <v>14</v>
      </c>
      <c r="G234" s="6">
        <v>0.26868889170220978</v>
      </c>
      <c r="H234" s="6">
        <v>0.26880849315503041</v>
      </c>
      <c r="I234" s="6">
        <v>0.30305674194950205</v>
      </c>
      <c r="J234" s="6">
        <v>0.34210922333607996</v>
      </c>
      <c r="K234" s="6">
        <v>0.38618625540095497</v>
      </c>
      <c r="L234" s="6">
        <v>0.43625825035452709</v>
      </c>
      <c r="M234" s="6">
        <v>0.49389019394085487</v>
      </c>
      <c r="N234" s="6">
        <v>0.55916400294392965</v>
      </c>
      <c r="O234" s="6">
        <v>0.6308066199135175</v>
      </c>
      <c r="P234" s="6">
        <v>0.71054836662923138</v>
      </c>
      <c r="Q234" s="6">
        <v>0.80082718288557087</v>
      </c>
      <c r="R234" s="6">
        <v>0.90262441277519534</v>
      </c>
      <c r="S234" s="6">
        <v>1.0195087963355853</v>
      </c>
      <c r="T234" s="6">
        <v>1.1514530817153317</v>
      </c>
      <c r="U234" s="6">
        <v>1.3002464906701665</v>
      </c>
    </row>
    <row r="235" spans="1:21">
      <c r="A235" s="6" t="s">
        <v>22</v>
      </c>
      <c r="B235" s="6" t="s">
        <v>5</v>
      </c>
      <c r="C235" s="6" t="s">
        <v>12</v>
      </c>
      <c r="D235" s="6" t="s">
        <v>43</v>
      </c>
      <c r="E235" s="6" t="s">
        <v>29</v>
      </c>
      <c r="F235" s="6" t="s">
        <v>14</v>
      </c>
      <c r="G235" s="6">
        <v>0.19804401160893573</v>
      </c>
      <c r="H235" s="6">
        <v>0.19946976290555307</v>
      </c>
      <c r="I235" s="6">
        <v>0.22637103184963323</v>
      </c>
      <c r="J235" s="6">
        <v>0.25701529155837755</v>
      </c>
      <c r="K235" s="6">
        <v>0.2912091784592486</v>
      </c>
      <c r="L235" s="6">
        <v>0.32984154880927979</v>
      </c>
      <c r="M235" s="6">
        <v>0.37401109910543562</v>
      </c>
      <c r="N235" s="6">
        <v>0.42388522292392045</v>
      </c>
      <c r="O235" s="6">
        <v>0.47876499151583973</v>
      </c>
      <c r="P235" s="6">
        <v>0.54004394930438038</v>
      </c>
      <c r="Q235" s="6">
        <v>0.60949761962337834</v>
      </c>
      <c r="R235" s="6">
        <v>0.68787708144081605</v>
      </c>
      <c r="S235" s="6">
        <v>0.77802436385743823</v>
      </c>
      <c r="T235" s="6">
        <v>0.88000879973676494</v>
      </c>
      <c r="U235" s="6">
        <v>0.99536148112802558</v>
      </c>
    </row>
    <row r="236" spans="1:21">
      <c r="A236" s="6" t="s">
        <v>22</v>
      </c>
      <c r="B236" s="6" t="s">
        <v>5</v>
      </c>
      <c r="C236" s="6" t="s">
        <v>12</v>
      </c>
      <c r="D236" s="6" t="s">
        <v>43</v>
      </c>
      <c r="E236" s="6" t="s">
        <v>30</v>
      </c>
      <c r="F236" s="6" t="s">
        <v>14</v>
      </c>
      <c r="G236" s="6">
        <v>0.4129516889439126</v>
      </c>
      <c r="H236" s="6">
        <v>0.41523532575098998</v>
      </c>
      <c r="I236" s="6">
        <v>0.47027214731700995</v>
      </c>
      <c r="J236" s="6">
        <v>0.53330726709677612</v>
      </c>
      <c r="K236" s="6">
        <v>0.60461652812604483</v>
      </c>
      <c r="L236" s="6">
        <v>0.68561512909298861</v>
      </c>
      <c r="M236" s="6">
        <v>0.77894367955733168</v>
      </c>
      <c r="N236" s="6">
        <v>0.8848427729504077</v>
      </c>
      <c r="O236" s="6">
        <v>1.001370260565885</v>
      </c>
      <c r="P236" s="6">
        <v>1.1313725131976264</v>
      </c>
      <c r="Q236" s="6">
        <v>1.2789079100460661</v>
      </c>
      <c r="R236" s="6">
        <v>1.4458051981428821</v>
      </c>
      <c r="S236" s="6">
        <v>1.6380101049288738</v>
      </c>
      <c r="T236" s="6">
        <v>1.8555782679114687</v>
      </c>
      <c r="U236" s="6">
        <v>2.1018552959240644</v>
      </c>
    </row>
    <row r="237" spans="1:21">
      <c r="A237" s="6" t="s">
        <v>22</v>
      </c>
      <c r="B237" s="6" t="s">
        <v>5</v>
      </c>
      <c r="C237" s="6" t="s">
        <v>12</v>
      </c>
      <c r="D237" s="6" t="s">
        <v>43</v>
      </c>
      <c r="E237" s="6" t="s">
        <v>31</v>
      </c>
      <c r="F237" s="6" t="s">
        <v>14</v>
      </c>
      <c r="G237" s="6">
        <v>0.13643283469100145</v>
      </c>
      <c r="H237" s="6">
        <v>0.1378272517483479</v>
      </c>
      <c r="I237" s="6">
        <v>0.15675440838850643</v>
      </c>
      <c r="J237" s="6">
        <v>0.17884998152449735</v>
      </c>
      <c r="K237" s="6">
        <v>0.20314291525514869</v>
      </c>
      <c r="L237" s="6">
        <v>0.23042706069910585</v>
      </c>
      <c r="M237" s="6">
        <v>0.26181316293812501</v>
      </c>
      <c r="N237" s="6">
        <v>0.29753078933351434</v>
      </c>
      <c r="O237" s="6">
        <v>0.33683582971009768</v>
      </c>
      <c r="P237" s="6">
        <v>0.38062548154726084</v>
      </c>
      <c r="Q237" s="6">
        <v>0.43032322489955532</v>
      </c>
      <c r="R237" s="6">
        <v>0.48655883732421351</v>
      </c>
      <c r="S237" s="6">
        <v>0.55137858383183724</v>
      </c>
      <c r="T237" s="6">
        <v>0.6248237528183026</v>
      </c>
      <c r="U237" s="6">
        <v>0.70809822736415695</v>
      </c>
    </row>
    <row r="238" spans="1:21">
      <c r="A238" s="6" t="s">
        <v>22</v>
      </c>
      <c r="B238" s="6" t="s">
        <v>5</v>
      </c>
      <c r="C238" s="6" t="s">
        <v>12</v>
      </c>
      <c r="D238" s="6" t="s">
        <v>43</v>
      </c>
      <c r="E238" s="6" t="s">
        <v>32</v>
      </c>
      <c r="F238" s="6" t="s">
        <v>14</v>
      </c>
      <c r="G238" s="6">
        <v>0.90672189820009907</v>
      </c>
      <c r="H238" s="6">
        <v>0.91858114527693591</v>
      </c>
      <c r="I238" s="6">
        <v>1.0453108111124549</v>
      </c>
      <c r="J238" s="6">
        <v>1.1886705777428435</v>
      </c>
      <c r="K238" s="6">
        <v>1.3477543427486549</v>
      </c>
      <c r="L238" s="6">
        <v>1.5273535426933396</v>
      </c>
      <c r="M238" s="6">
        <v>1.7340190066850998</v>
      </c>
      <c r="N238" s="6">
        <v>1.9713374262875747</v>
      </c>
      <c r="O238" s="6">
        <v>2.2346730514811468</v>
      </c>
      <c r="P238" s="6">
        <v>2.5288142513976908</v>
      </c>
      <c r="Q238" s="6">
        <v>2.8613645202857843</v>
      </c>
      <c r="R238" s="6">
        <v>3.2368481462300878</v>
      </c>
      <c r="S238" s="6">
        <v>3.6698676063194875</v>
      </c>
      <c r="T238" s="6">
        <v>4.1609315256635417</v>
      </c>
      <c r="U238" s="6">
        <v>4.7178265812245046</v>
      </c>
    </row>
    <row r="239" spans="1:21">
      <c r="A239" s="6" t="s">
        <v>22</v>
      </c>
      <c r="B239" s="6" t="s">
        <v>5</v>
      </c>
      <c r="C239" s="6" t="s">
        <v>12</v>
      </c>
      <c r="D239" s="6" t="s">
        <v>43</v>
      </c>
      <c r="E239" s="6" t="s">
        <v>33</v>
      </c>
      <c r="F239" s="6" t="s">
        <v>14</v>
      </c>
      <c r="G239" s="6">
        <v>0.37631272593323889</v>
      </c>
      <c r="H239" s="6">
        <v>0.37903046502983523</v>
      </c>
      <c r="I239" s="6">
        <v>0.42927623913268198</v>
      </c>
      <c r="J239" s="6">
        <v>0.48644523321921462</v>
      </c>
      <c r="K239" s="6">
        <v>0.55026717777493162</v>
      </c>
      <c r="L239" s="6">
        <v>0.62247251646641577</v>
      </c>
      <c r="M239" s="6">
        <v>0.70571142010162058</v>
      </c>
      <c r="N239" s="6">
        <v>0.80073255643194308</v>
      </c>
      <c r="O239" s="6">
        <v>0.9057266778893831</v>
      </c>
      <c r="P239" s="6">
        <v>1.0228049136876849</v>
      </c>
      <c r="Q239" s="6">
        <v>1.1552094216510143</v>
      </c>
      <c r="R239" s="6">
        <v>1.3046847937103891</v>
      </c>
      <c r="S239" s="6">
        <v>1.4768155551368431</v>
      </c>
      <c r="T239" s="6">
        <v>1.6716115671982474</v>
      </c>
      <c r="U239" s="6">
        <v>1.892076348953462</v>
      </c>
    </row>
    <row r="240" spans="1:21">
      <c r="A240" s="6" t="s">
        <v>22</v>
      </c>
      <c r="B240" s="6" t="s">
        <v>5</v>
      </c>
      <c r="C240" s="6" t="s">
        <v>12</v>
      </c>
      <c r="D240" s="6" t="s">
        <v>43</v>
      </c>
      <c r="E240" s="6" t="s">
        <v>34</v>
      </c>
      <c r="F240" s="6" t="s">
        <v>14</v>
      </c>
      <c r="G240" s="6">
        <v>0.38393254130008669</v>
      </c>
      <c r="H240" s="6">
        <v>0.38565766197415396</v>
      </c>
      <c r="I240" s="6">
        <v>0.43706214817377603</v>
      </c>
      <c r="J240" s="6">
        <v>0.49569267849780524</v>
      </c>
      <c r="K240" s="6">
        <v>0.56168649936376336</v>
      </c>
      <c r="L240" s="6">
        <v>0.63661120729982812</v>
      </c>
      <c r="M240" s="6">
        <v>0.72248748813297525</v>
      </c>
      <c r="N240" s="6">
        <v>0.81970223926833463</v>
      </c>
      <c r="O240" s="6">
        <v>0.9267115473947507</v>
      </c>
      <c r="P240" s="6">
        <v>1.0460405412387317</v>
      </c>
      <c r="Q240" s="6">
        <v>1.1813338034583127</v>
      </c>
      <c r="R240" s="6">
        <v>1.3343256196541209</v>
      </c>
      <c r="S240" s="6">
        <v>1.5104821459874185</v>
      </c>
      <c r="T240" s="6">
        <v>1.7098986497557147</v>
      </c>
      <c r="U240" s="6">
        <v>1.9357510632463064</v>
      </c>
    </row>
    <row r="241" spans="1:21">
      <c r="A241" s="6" t="s">
        <v>22</v>
      </c>
      <c r="B241" s="6" t="s">
        <v>5</v>
      </c>
      <c r="C241" s="6" t="s">
        <v>12</v>
      </c>
      <c r="D241" s="6" t="s">
        <v>43</v>
      </c>
      <c r="E241" s="6" t="s">
        <v>35</v>
      </c>
      <c r="F241" s="6" t="s">
        <v>14</v>
      </c>
      <c r="G241" s="6">
        <v>0</v>
      </c>
      <c r="H241" s="6">
        <v>0</v>
      </c>
      <c r="I241" s="6">
        <v>0</v>
      </c>
      <c r="J241" s="6">
        <v>0</v>
      </c>
      <c r="K241" s="6">
        <v>0</v>
      </c>
      <c r="L241" s="6">
        <v>0</v>
      </c>
      <c r="M241" s="6">
        <v>0</v>
      </c>
      <c r="N241" s="6">
        <v>0</v>
      </c>
      <c r="O241" s="6">
        <v>0</v>
      </c>
      <c r="P241" s="6">
        <v>0</v>
      </c>
      <c r="Q241" s="6">
        <v>0</v>
      </c>
      <c r="R241" s="6">
        <v>0</v>
      </c>
      <c r="S241" s="6">
        <v>0</v>
      </c>
      <c r="T241" s="6">
        <v>0</v>
      </c>
      <c r="U241" s="6">
        <v>0</v>
      </c>
    </row>
    <row r="242" spans="1:21">
      <c r="A242" s="6" t="s">
        <v>22</v>
      </c>
      <c r="B242" s="6" t="s">
        <v>5</v>
      </c>
      <c r="C242" s="6" t="s">
        <v>12</v>
      </c>
      <c r="D242" s="6" t="s">
        <v>43</v>
      </c>
      <c r="E242" s="6" t="s">
        <v>36</v>
      </c>
      <c r="F242" s="6" t="s">
        <v>14</v>
      </c>
      <c r="G242" s="6">
        <v>3.5475212462829108E-3</v>
      </c>
      <c r="H242" s="6">
        <v>3.5515332681778644E-3</v>
      </c>
      <c r="I242" s="6">
        <v>3.9991373233797959E-3</v>
      </c>
      <c r="J242" s="6">
        <v>4.5095742953290231E-3</v>
      </c>
      <c r="K242" s="6">
        <v>5.0796510642086116E-3</v>
      </c>
      <c r="L242" s="6">
        <v>5.7215204428302663E-3</v>
      </c>
      <c r="M242" s="6">
        <v>6.454765386244064E-3</v>
      </c>
      <c r="N242" s="6">
        <v>7.2807589293868826E-3</v>
      </c>
      <c r="O242" s="6">
        <v>8.184184467636026E-3</v>
      </c>
      <c r="P242" s="6">
        <v>9.1869125790744639E-3</v>
      </c>
      <c r="Q242" s="6">
        <v>1.0318452964704411E-2</v>
      </c>
      <c r="R242" s="6">
        <v>1.1590880024398394E-2</v>
      </c>
      <c r="S242" s="6">
        <v>1.3050149102087561E-2</v>
      </c>
      <c r="T242" s="6">
        <v>1.4694031762014229E-2</v>
      </c>
      <c r="U242" s="6">
        <v>1.6545341493503524E-2</v>
      </c>
    </row>
    <row r="243" spans="1:21">
      <c r="A243" s="6" t="s">
        <v>22</v>
      </c>
      <c r="B243" s="6" t="s">
        <v>5</v>
      </c>
      <c r="C243" s="6" t="s">
        <v>12</v>
      </c>
      <c r="D243" s="6" t="s">
        <v>43</v>
      </c>
      <c r="E243" s="6" t="s">
        <v>37</v>
      </c>
      <c r="F243" s="6" t="s">
        <v>14</v>
      </c>
      <c r="G243" s="6">
        <v>0.39821643681847191</v>
      </c>
      <c r="H243" s="6">
        <v>0.40098867417231987</v>
      </c>
      <c r="I243" s="6">
        <v>0.45487748448651028</v>
      </c>
      <c r="J243" s="6">
        <v>0.51632258142826937</v>
      </c>
      <c r="K243" s="6">
        <v>0.58486073625956247</v>
      </c>
      <c r="L243" s="6">
        <v>0.66230870192434099</v>
      </c>
      <c r="M243" s="6">
        <v>0.75084296770703574</v>
      </c>
      <c r="N243" s="6">
        <v>0.85077320792103395</v>
      </c>
      <c r="O243" s="6">
        <v>0.96069557200476541</v>
      </c>
      <c r="P243" s="6">
        <v>1.0834018442738538</v>
      </c>
      <c r="Q243" s="6">
        <v>1.2224439273253644</v>
      </c>
      <c r="R243" s="6">
        <v>1.3793237678665542</v>
      </c>
      <c r="S243" s="6">
        <v>1.5597234675266698</v>
      </c>
      <c r="T243" s="6">
        <v>1.7637485028743631</v>
      </c>
      <c r="U243" s="6">
        <v>1.9944705824612381</v>
      </c>
    </row>
    <row r="244" spans="1:21">
      <c r="A244" s="6" t="s">
        <v>22</v>
      </c>
      <c r="B244" s="6" t="s">
        <v>5</v>
      </c>
      <c r="C244" s="6" t="s">
        <v>12</v>
      </c>
      <c r="D244" s="6" t="s">
        <v>43</v>
      </c>
      <c r="E244" s="6" t="s">
        <v>38</v>
      </c>
      <c r="F244" s="6" t="s">
        <v>14</v>
      </c>
      <c r="G244" s="6">
        <v>0.3036142880821065</v>
      </c>
      <c r="H244" s="6">
        <v>0.30530468482184231</v>
      </c>
      <c r="I244" s="6">
        <v>0.34614948117122535</v>
      </c>
      <c r="J244" s="6">
        <v>0.39268076532850132</v>
      </c>
      <c r="K244" s="6">
        <v>0.44536576718872278</v>
      </c>
      <c r="L244" s="6">
        <v>0.50538782280786687</v>
      </c>
      <c r="M244" s="6">
        <v>0.57475483232383184</v>
      </c>
      <c r="N244" s="6">
        <v>0.65362086865300695</v>
      </c>
      <c r="O244" s="6">
        <v>0.7405310883318128</v>
      </c>
      <c r="P244" s="6">
        <v>0.83775351015204924</v>
      </c>
      <c r="Q244" s="6">
        <v>0.94833760915430321</v>
      </c>
      <c r="R244" s="6">
        <v>1.0737248032772986</v>
      </c>
      <c r="S244" s="6">
        <v>1.2184884511323739</v>
      </c>
      <c r="T244" s="6">
        <v>1.382899492415433</v>
      </c>
      <c r="U244" s="6">
        <v>1.5695141911830723</v>
      </c>
    </row>
    <row r="245" spans="1:21">
      <c r="A245" s="6" t="s">
        <v>22</v>
      </c>
      <c r="B245" s="6" t="s">
        <v>5</v>
      </c>
      <c r="C245" s="6" t="s">
        <v>12</v>
      </c>
      <c r="D245" s="6" t="s">
        <v>43</v>
      </c>
      <c r="E245" s="6" t="s">
        <v>39</v>
      </c>
      <c r="F245" s="6" t="s">
        <v>14</v>
      </c>
      <c r="G245" s="6">
        <v>0</v>
      </c>
      <c r="H245" s="6">
        <v>0</v>
      </c>
      <c r="I245" s="6">
        <v>0</v>
      </c>
      <c r="J245" s="6">
        <v>0</v>
      </c>
      <c r="K245" s="6">
        <v>0</v>
      </c>
      <c r="L245" s="6">
        <v>0</v>
      </c>
      <c r="M245" s="6">
        <v>0</v>
      </c>
      <c r="N245" s="6">
        <v>0</v>
      </c>
      <c r="O245" s="6">
        <v>0</v>
      </c>
      <c r="P245" s="6">
        <v>0</v>
      </c>
      <c r="Q245" s="6">
        <v>0</v>
      </c>
      <c r="R245" s="6">
        <v>0</v>
      </c>
      <c r="S245" s="6">
        <v>0</v>
      </c>
      <c r="T245" s="6">
        <v>0</v>
      </c>
      <c r="U245" s="6">
        <v>0</v>
      </c>
    </row>
    <row r="246" spans="1:21">
      <c r="A246" s="6" t="s">
        <v>22</v>
      </c>
      <c r="B246" s="6" t="s">
        <v>1</v>
      </c>
      <c r="C246" s="6" t="s">
        <v>12</v>
      </c>
      <c r="D246" s="6" t="s">
        <v>43</v>
      </c>
      <c r="E246" s="6" t="s">
        <v>28</v>
      </c>
      <c r="F246" s="6" t="s">
        <v>14</v>
      </c>
      <c r="G246" s="6">
        <v>0.39143022000004019</v>
      </c>
      <c r="H246" s="6">
        <v>0.38947538780270791</v>
      </c>
      <c r="I246" s="6">
        <v>0.43806533474465476</v>
      </c>
      <c r="J246" s="6">
        <v>0.49333686674242905</v>
      </c>
      <c r="K246" s="6">
        <v>0.5555318867743535</v>
      </c>
      <c r="L246" s="6">
        <v>0.62495116947366547</v>
      </c>
      <c r="M246" s="6">
        <v>0.70747750564301937</v>
      </c>
      <c r="N246" s="6">
        <v>0.79828389762669782</v>
      </c>
      <c r="O246" s="6">
        <v>0.89926630250021466</v>
      </c>
      <c r="P246" s="6">
        <v>1.0147731528363713</v>
      </c>
      <c r="Q246" s="6">
        <v>1.1418428904959885</v>
      </c>
      <c r="R246" s="6">
        <v>1.2849510348362789</v>
      </c>
      <c r="S246" s="6">
        <v>1.4496871557005306</v>
      </c>
      <c r="T246" s="6">
        <v>1.6354937298240568</v>
      </c>
      <c r="U246" s="6">
        <v>1.8449810989306907</v>
      </c>
    </row>
    <row r="247" spans="1:21">
      <c r="A247" s="6" t="s">
        <v>22</v>
      </c>
      <c r="B247" s="6" t="s">
        <v>1</v>
      </c>
      <c r="C247" s="6" t="s">
        <v>12</v>
      </c>
      <c r="D247" s="6" t="s">
        <v>43</v>
      </c>
      <c r="E247" s="6" t="s">
        <v>29</v>
      </c>
      <c r="F247" s="6" t="s">
        <v>14</v>
      </c>
      <c r="G247" s="6">
        <v>0.29247210858402362</v>
      </c>
      <c r="H247" s="6">
        <v>0.29264459097512246</v>
      </c>
      <c r="I247" s="6">
        <v>0.33081513485222414</v>
      </c>
      <c r="J247" s="6">
        <v>0.37405136810267375</v>
      </c>
      <c r="K247" s="6">
        <v>0.42216418821850277</v>
      </c>
      <c r="L247" s="6">
        <v>0.4755163841552883</v>
      </c>
      <c r="M247" s="6">
        <v>0.53848559020714548</v>
      </c>
      <c r="N247" s="6">
        <v>0.60749903221210622</v>
      </c>
      <c r="O247" s="6">
        <v>0.68432234099847555</v>
      </c>
      <c r="P247" s="6">
        <v>0.77232796795734748</v>
      </c>
      <c r="Q247" s="6">
        <v>0.86911786575097583</v>
      </c>
      <c r="R247" s="6">
        <v>0.97800813398648689</v>
      </c>
      <c r="S247" s="6">
        <v>1.1032151576773461</v>
      </c>
      <c r="T247" s="6">
        <v>1.2443818728143528</v>
      </c>
      <c r="U247" s="6">
        <v>1.4035669445001704</v>
      </c>
    </row>
    <row r="248" spans="1:21">
      <c r="A248" s="6" t="s">
        <v>22</v>
      </c>
      <c r="B248" s="6" t="s">
        <v>1</v>
      </c>
      <c r="C248" s="6" t="s">
        <v>12</v>
      </c>
      <c r="D248" s="6" t="s">
        <v>43</v>
      </c>
      <c r="E248" s="6" t="s">
        <v>30</v>
      </c>
      <c r="F248" s="6" t="s">
        <v>14</v>
      </c>
      <c r="G248" s="6">
        <v>0.35378142200204715</v>
      </c>
      <c r="H248" s="6">
        <v>0.35362041048430548</v>
      </c>
      <c r="I248" s="6">
        <v>0.39937259670366243</v>
      </c>
      <c r="J248" s="6">
        <v>0.45161971819768415</v>
      </c>
      <c r="K248" s="6">
        <v>0.51061956564627697</v>
      </c>
      <c r="L248" s="6">
        <v>0.57656447238849606</v>
      </c>
      <c r="M248" s="6">
        <v>0.65504342186470443</v>
      </c>
      <c r="N248" s="6">
        <v>0.74165179352031285</v>
      </c>
      <c r="O248" s="6">
        <v>0.8381632579077587</v>
      </c>
      <c r="P248" s="6">
        <v>0.94866116270029566</v>
      </c>
      <c r="Q248" s="6">
        <v>1.0704964983869578</v>
      </c>
      <c r="R248" s="6">
        <v>1.2079522477950264</v>
      </c>
      <c r="S248" s="6">
        <v>1.3663071277891399</v>
      </c>
      <c r="T248" s="6">
        <v>1.5452794257697959</v>
      </c>
      <c r="U248" s="6">
        <v>1.7474279891020295</v>
      </c>
    </row>
    <row r="249" spans="1:21">
      <c r="A249" s="6" t="s">
        <v>22</v>
      </c>
      <c r="B249" s="6" t="s">
        <v>1</v>
      </c>
      <c r="C249" s="6" t="s">
        <v>12</v>
      </c>
      <c r="D249" s="6" t="s">
        <v>43</v>
      </c>
      <c r="E249" s="6" t="s">
        <v>31</v>
      </c>
      <c r="F249" s="6" t="s">
        <v>14</v>
      </c>
      <c r="G249" s="6">
        <v>0.16499042435643413</v>
      </c>
      <c r="H249" s="6">
        <v>0.1653925303167223</v>
      </c>
      <c r="I249" s="6">
        <v>0.18707025502367103</v>
      </c>
      <c r="J249" s="6">
        <v>0.21223405609958459</v>
      </c>
      <c r="K249" s="6">
        <v>0.23985797826437608</v>
      </c>
      <c r="L249" s="6">
        <v>0.27017076450728805</v>
      </c>
      <c r="M249" s="6">
        <v>0.30608397041953966</v>
      </c>
      <c r="N249" s="6">
        <v>0.34577431698378325</v>
      </c>
      <c r="O249" s="6">
        <v>0.38995072873987757</v>
      </c>
      <c r="P249" s="6">
        <v>0.44045484767507992</v>
      </c>
      <c r="Q249" s="6">
        <v>0.49614910745583374</v>
      </c>
      <c r="R249" s="6">
        <v>0.55894720911278772</v>
      </c>
      <c r="S249" s="6">
        <v>0.63127710160069839</v>
      </c>
      <c r="T249" s="6">
        <v>0.71304360816192058</v>
      </c>
      <c r="U249" s="6">
        <v>0.80543515014791456</v>
      </c>
    </row>
    <row r="250" spans="1:21">
      <c r="A250" s="6" t="s">
        <v>22</v>
      </c>
      <c r="B250" s="6" t="s">
        <v>1</v>
      </c>
      <c r="C250" s="6" t="s">
        <v>12</v>
      </c>
      <c r="D250" s="6" t="s">
        <v>43</v>
      </c>
      <c r="E250" s="6" t="s">
        <v>32</v>
      </c>
      <c r="F250" s="6" t="s">
        <v>14</v>
      </c>
      <c r="G250" s="6">
        <v>0.9226814887129785</v>
      </c>
      <c r="H250" s="6">
        <v>0.924542645999062</v>
      </c>
      <c r="I250" s="6">
        <v>1.0453621777388953</v>
      </c>
      <c r="J250" s="6">
        <v>1.182095346413242</v>
      </c>
      <c r="K250" s="6">
        <v>1.3326621854742424</v>
      </c>
      <c r="L250" s="6">
        <v>1.4986843363389752</v>
      </c>
      <c r="M250" s="6">
        <v>1.6953010566046829</v>
      </c>
      <c r="N250" s="6">
        <v>1.9147180950109866</v>
      </c>
      <c r="O250" s="6">
        <v>2.1610203522221778</v>
      </c>
      <c r="P250" s="6">
        <v>2.4428766681884193</v>
      </c>
      <c r="Q250" s="6">
        <v>2.7515262444229696</v>
      </c>
      <c r="R250" s="6">
        <v>3.0982225855067624</v>
      </c>
      <c r="S250" s="6">
        <v>3.4973726527138962</v>
      </c>
      <c r="T250" s="6">
        <v>3.9483681615453645</v>
      </c>
      <c r="U250" s="6">
        <v>4.4579458174350748</v>
      </c>
    </row>
    <row r="251" spans="1:21">
      <c r="A251" s="6" t="s">
        <v>22</v>
      </c>
      <c r="B251" s="6" t="s">
        <v>1</v>
      </c>
      <c r="C251" s="6" t="s">
        <v>12</v>
      </c>
      <c r="D251" s="6" t="s">
        <v>43</v>
      </c>
      <c r="E251" s="6" t="s">
        <v>33</v>
      </c>
      <c r="F251" s="6" t="s">
        <v>14</v>
      </c>
      <c r="G251" s="6">
        <v>0.29390049098299703</v>
      </c>
      <c r="H251" s="6">
        <v>0.29292152944169503</v>
      </c>
      <c r="I251" s="6">
        <v>0.32967743928259763</v>
      </c>
      <c r="J251" s="6">
        <v>0.37129787704531975</v>
      </c>
      <c r="K251" s="6">
        <v>0.41748230433012329</v>
      </c>
      <c r="L251" s="6">
        <v>0.46868944402491192</v>
      </c>
      <c r="M251" s="6">
        <v>0.52964861035619504</v>
      </c>
      <c r="N251" s="6">
        <v>0.59725732994469127</v>
      </c>
      <c r="O251" s="6">
        <v>0.67286004486328788</v>
      </c>
      <c r="P251" s="6">
        <v>0.75925525692087725</v>
      </c>
      <c r="Q251" s="6">
        <v>0.85391285032176822</v>
      </c>
      <c r="R251" s="6">
        <v>0.96030024967399752</v>
      </c>
      <c r="S251" s="6">
        <v>1.0827137176638431</v>
      </c>
      <c r="T251" s="6">
        <v>1.2207766279327819</v>
      </c>
      <c r="U251" s="6">
        <v>1.3764968312383559</v>
      </c>
    </row>
    <row r="252" spans="1:21">
      <c r="A252" s="6" t="s">
        <v>22</v>
      </c>
      <c r="B252" s="6" t="s">
        <v>1</v>
      </c>
      <c r="C252" s="6" t="s">
        <v>12</v>
      </c>
      <c r="D252" s="6" t="s">
        <v>43</v>
      </c>
      <c r="E252" s="6" t="s">
        <v>34</v>
      </c>
      <c r="F252" s="6" t="s">
        <v>14</v>
      </c>
      <c r="G252" s="6">
        <v>0.50087576724604987</v>
      </c>
      <c r="H252" s="6">
        <v>0.50077587434443049</v>
      </c>
      <c r="I252" s="6">
        <v>0.56660133428676429</v>
      </c>
      <c r="J252" s="6">
        <v>0.64123493387265074</v>
      </c>
      <c r="K252" s="6">
        <v>0.72534137850937563</v>
      </c>
      <c r="L252" s="6">
        <v>0.81929199847305612</v>
      </c>
      <c r="M252" s="6">
        <v>0.93044564783079609</v>
      </c>
      <c r="N252" s="6">
        <v>1.052827953035087</v>
      </c>
      <c r="O252" s="6">
        <v>1.1893956898567053</v>
      </c>
      <c r="P252" s="6">
        <v>1.3458771189122885</v>
      </c>
      <c r="Q252" s="6">
        <v>1.5184305857441838</v>
      </c>
      <c r="R252" s="6">
        <v>1.7131963219093922</v>
      </c>
      <c r="S252" s="6">
        <v>1.9377051480547383</v>
      </c>
      <c r="T252" s="6">
        <v>2.1916086127663679</v>
      </c>
      <c r="U252" s="6">
        <v>2.4786748118748676</v>
      </c>
    </row>
    <row r="253" spans="1:21">
      <c r="A253" s="6" t="s">
        <v>22</v>
      </c>
      <c r="B253" s="6" t="s">
        <v>1</v>
      </c>
      <c r="C253" s="6" t="s">
        <v>12</v>
      </c>
      <c r="D253" s="6" t="s">
        <v>43</v>
      </c>
      <c r="E253" s="6" t="s">
        <v>35</v>
      </c>
      <c r="F253" s="6" t="s">
        <v>14</v>
      </c>
      <c r="G253" s="6">
        <v>0</v>
      </c>
      <c r="H253" s="6">
        <v>0</v>
      </c>
      <c r="I253" s="6">
        <v>0</v>
      </c>
      <c r="J253" s="6">
        <v>0</v>
      </c>
      <c r="K253" s="6">
        <v>0</v>
      </c>
      <c r="L253" s="6">
        <v>0</v>
      </c>
      <c r="M253" s="6">
        <v>0</v>
      </c>
      <c r="N253" s="6">
        <v>0</v>
      </c>
      <c r="O253" s="6">
        <v>0</v>
      </c>
      <c r="P253" s="6">
        <v>0</v>
      </c>
      <c r="Q253" s="6">
        <v>0</v>
      </c>
      <c r="R253" s="6">
        <v>0</v>
      </c>
      <c r="S253" s="6">
        <v>0</v>
      </c>
      <c r="T253" s="6">
        <v>0</v>
      </c>
      <c r="U253" s="6">
        <v>0</v>
      </c>
    </row>
    <row r="254" spans="1:21">
      <c r="A254" s="6" t="s">
        <v>22</v>
      </c>
      <c r="B254" s="6" t="s">
        <v>1</v>
      </c>
      <c r="C254" s="6" t="s">
        <v>12</v>
      </c>
      <c r="D254" s="6" t="s">
        <v>43</v>
      </c>
      <c r="E254" s="6" t="s">
        <v>36</v>
      </c>
      <c r="F254" s="6" t="s">
        <v>14</v>
      </c>
      <c r="G254" s="6">
        <v>1.1722863304352866E-2</v>
      </c>
      <c r="H254" s="6">
        <v>1.1764650176479888E-2</v>
      </c>
      <c r="I254" s="6">
        <v>1.3306041090054994E-2</v>
      </c>
      <c r="J254" s="6">
        <v>1.5062028236574019E-2</v>
      </c>
      <c r="K254" s="6">
        <v>1.7020332541311949E-2</v>
      </c>
      <c r="L254" s="6">
        <v>1.9194320357644307E-2</v>
      </c>
      <c r="M254" s="6">
        <v>2.1763739763521465E-2</v>
      </c>
      <c r="N254" s="6">
        <v>2.4587674504613775E-2</v>
      </c>
      <c r="O254" s="6">
        <v>2.7737556481017188E-2</v>
      </c>
      <c r="P254" s="6">
        <v>3.1346818080967037E-2</v>
      </c>
      <c r="Q254" s="6">
        <v>3.5319436144401431E-2</v>
      </c>
      <c r="R254" s="6">
        <v>3.9794549001623866E-2</v>
      </c>
      <c r="S254" s="6">
        <v>4.4945244402504136E-2</v>
      </c>
      <c r="T254" s="6">
        <v>5.075986089649339E-2</v>
      </c>
      <c r="U254" s="6">
        <v>5.732749266691424E-2</v>
      </c>
    </row>
    <row r="255" spans="1:21">
      <c r="A255" s="6" t="s">
        <v>22</v>
      </c>
      <c r="B255" s="6" t="s">
        <v>1</v>
      </c>
      <c r="C255" s="6" t="s">
        <v>12</v>
      </c>
      <c r="D255" s="6" t="s">
        <v>43</v>
      </c>
      <c r="E255" s="6" t="s">
        <v>37</v>
      </c>
      <c r="F255" s="6" t="s">
        <v>14</v>
      </c>
      <c r="G255" s="6">
        <v>0.62004622237570395</v>
      </c>
      <c r="H255" s="6">
        <v>0.62140549665536304</v>
      </c>
      <c r="I255" s="6">
        <v>0.70347055318166096</v>
      </c>
      <c r="J255" s="6">
        <v>0.79656357818284462</v>
      </c>
      <c r="K255" s="6">
        <v>0.90007273306076208</v>
      </c>
      <c r="L255" s="6">
        <v>1.0149223057131949</v>
      </c>
      <c r="M255" s="6">
        <v>1.1504062596223334</v>
      </c>
      <c r="N255" s="6">
        <v>1.298929825710526</v>
      </c>
      <c r="O255" s="6">
        <v>1.4644100054213034</v>
      </c>
      <c r="P255" s="6">
        <v>1.6541461001562507</v>
      </c>
      <c r="Q255" s="6">
        <v>1.863012110651892</v>
      </c>
      <c r="R255" s="6">
        <v>2.0981248045433221</v>
      </c>
      <c r="S255" s="6">
        <v>2.3685896721559923</v>
      </c>
      <c r="T255" s="6">
        <v>2.6737150732038653</v>
      </c>
      <c r="U255" s="6">
        <v>3.0179937435195892</v>
      </c>
    </row>
    <row r="256" spans="1:21">
      <c r="A256" s="6" t="s">
        <v>22</v>
      </c>
      <c r="B256" s="6" t="s">
        <v>1</v>
      </c>
      <c r="C256" s="6" t="s">
        <v>12</v>
      </c>
      <c r="D256" s="6" t="s">
        <v>43</v>
      </c>
      <c r="E256" s="6" t="s">
        <v>38</v>
      </c>
      <c r="F256" s="6" t="s">
        <v>14</v>
      </c>
      <c r="G256" s="6">
        <v>0.39165020053318195</v>
      </c>
      <c r="H256" s="6">
        <v>0.39056043727482037</v>
      </c>
      <c r="I256" s="6">
        <v>0.44047041774266815</v>
      </c>
      <c r="J256" s="6">
        <v>0.49717489182518176</v>
      </c>
      <c r="K256" s="6">
        <v>0.56114327928979579</v>
      </c>
      <c r="L256" s="6">
        <v>0.63275353587614469</v>
      </c>
      <c r="M256" s="6">
        <v>0.71817988705875868</v>
      </c>
      <c r="N256" s="6">
        <v>0.81251014737147442</v>
      </c>
      <c r="O256" s="6">
        <v>0.91761365635562542</v>
      </c>
      <c r="P256" s="6">
        <v>1.0381084531501765</v>
      </c>
      <c r="Q256" s="6">
        <v>1.1710829027328093</v>
      </c>
      <c r="R256" s="6">
        <v>1.3213105467398185</v>
      </c>
      <c r="S256" s="6">
        <v>1.4946369338962759</v>
      </c>
      <c r="T256" s="6">
        <v>1.6908272066455621</v>
      </c>
      <c r="U256" s="6">
        <v>1.912835386461657</v>
      </c>
    </row>
    <row r="257" spans="1:21">
      <c r="A257" s="6" t="s">
        <v>22</v>
      </c>
      <c r="B257" s="6" t="s">
        <v>1</v>
      </c>
      <c r="C257" s="6" t="s">
        <v>12</v>
      </c>
      <c r="D257" s="6" t="s">
        <v>43</v>
      </c>
      <c r="E257" s="6" t="s">
        <v>39</v>
      </c>
      <c r="F257" s="6" t="s">
        <v>14</v>
      </c>
      <c r="G257" s="6">
        <v>0</v>
      </c>
      <c r="H257" s="6">
        <v>0</v>
      </c>
      <c r="I257" s="6">
        <v>0</v>
      </c>
      <c r="J257" s="6">
        <v>0</v>
      </c>
      <c r="K257" s="6">
        <v>0</v>
      </c>
      <c r="L257" s="6">
        <v>0</v>
      </c>
      <c r="M257" s="6">
        <v>0</v>
      </c>
      <c r="N257" s="6">
        <v>0</v>
      </c>
      <c r="O257" s="6">
        <v>0</v>
      </c>
      <c r="P257" s="6">
        <v>0</v>
      </c>
      <c r="Q257" s="6">
        <v>0</v>
      </c>
      <c r="R257" s="6">
        <v>0</v>
      </c>
      <c r="S257" s="6">
        <v>0</v>
      </c>
      <c r="T257" s="6">
        <v>0</v>
      </c>
      <c r="U257" s="6">
        <v>0</v>
      </c>
    </row>
    <row r="258" spans="1:21">
      <c r="A258" s="6" t="s">
        <v>22</v>
      </c>
      <c r="B258" s="6" t="s">
        <v>2</v>
      </c>
      <c r="C258" s="6" t="s">
        <v>12</v>
      </c>
      <c r="D258" s="6" t="s">
        <v>43</v>
      </c>
      <c r="E258" s="6" t="s">
        <v>28</v>
      </c>
      <c r="F258" s="6" t="s">
        <v>14</v>
      </c>
      <c r="G258" s="6">
        <v>0</v>
      </c>
      <c r="H258" s="6">
        <v>0</v>
      </c>
      <c r="I258" s="6">
        <v>0</v>
      </c>
      <c r="J258" s="6">
        <v>0</v>
      </c>
      <c r="K258" s="6">
        <v>0</v>
      </c>
      <c r="L258" s="6">
        <v>0</v>
      </c>
      <c r="M258" s="6">
        <v>0</v>
      </c>
      <c r="N258" s="6">
        <v>0</v>
      </c>
      <c r="O258" s="6">
        <v>0</v>
      </c>
      <c r="P258" s="6">
        <v>0</v>
      </c>
      <c r="Q258" s="6">
        <v>0</v>
      </c>
      <c r="R258" s="6">
        <v>0</v>
      </c>
      <c r="S258" s="6">
        <v>0</v>
      </c>
      <c r="T258" s="6">
        <v>0</v>
      </c>
      <c r="U258" s="6">
        <v>0</v>
      </c>
    </row>
    <row r="259" spans="1:21">
      <c r="A259" s="6" t="s">
        <v>22</v>
      </c>
      <c r="B259" s="6" t="s">
        <v>2</v>
      </c>
      <c r="C259" s="6" t="s">
        <v>12</v>
      </c>
      <c r="D259" s="6" t="s">
        <v>43</v>
      </c>
      <c r="E259" s="6" t="s">
        <v>29</v>
      </c>
      <c r="F259" s="6" t="s">
        <v>14</v>
      </c>
      <c r="G259" s="6">
        <v>0</v>
      </c>
      <c r="H259" s="6">
        <v>0</v>
      </c>
      <c r="I259" s="6">
        <v>0</v>
      </c>
      <c r="J259" s="6">
        <v>0</v>
      </c>
      <c r="K259" s="6">
        <v>0</v>
      </c>
      <c r="L259" s="6">
        <v>0</v>
      </c>
      <c r="M259" s="6">
        <v>0</v>
      </c>
      <c r="N259" s="6">
        <v>0</v>
      </c>
      <c r="O259" s="6">
        <v>0</v>
      </c>
      <c r="P259" s="6">
        <v>0</v>
      </c>
      <c r="Q259" s="6">
        <v>0</v>
      </c>
      <c r="R259" s="6">
        <v>0</v>
      </c>
      <c r="S259" s="6">
        <v>0</v>
      </c>
      <c r="T259" s="6">
        <v>0</v>
      </c>
      <c r="U259" s="6">
        <v>0</v>
      </c>
    </row>
    <row r="260" spans="1:21">
      <c r="A260" s="6" t="s">
        <v>22</v>
      </c>
      <c r="B260" s="6" t="s">
        <v>2</v>
      </c>
      <c r="C260" s="6" t="s">
        <v>12</v>
      </c>
      <c r="D260" s="6" t="s">
        <v>43</v>
      </c>
      <c r="E260" s="6" t="s">
        <v>30</v>
      </c>
      <c r="F260" s="6" t="s">
        <v>14</v>
      </c>
      <c r="G260" s="6">
        <v>0</v>
      </c>
      <c r="H260" s="6">
        <v>0</v>
      </c>
      <c r="I260" s="6">
        <v>0</v>
      </c>
      <c r="J260" s="6">
        <v>0</v>
      </c>
      <c r="K260" s="6">
        <v>0</v>
      </c>
      <c r="L260" s="6">
        <v>0</v>
      </c>
      <c r="M260" s="6">
        <v>0</v>
      </c>
      <c r="N260" s="6">
        <v>0</v>
      </c>
      <c r="O260" s="6">
        <v>0</v>
      </c>
      <c r="P260" s="6">
        <v>0</v>
      </c>
      <c r="Q260" s="6">
        <v>0</v>
      </c>
      <c r="R260" s="6">
        <v>0</v>
      </c>
      <c r="S260" s="6">
        <v>0</v>
      </c>
      <c r="T260" s="6">
        <v>0</v>
      </c>
      <c r="U260" s="6">
        <v>0</v>
      </c>
    </row>
    <row r="261" spans="1:21">
      <c r="A261" s="6" t="s">
        <v>22</v>
      </c>
      <c r="B261" s="6" t="s">
        <v>2</v>
      </c>
      <c r="C261" s="6" t="s">
        <v>12</v>
      </c>
      <c r="D261" s="6" t="s">
        <v>43</v>
      </c>
      <c r="E261" s="6" t="s">
        <v>31</v>
      </c>
      <c r="F261" s="6" t="s">
        <v>14</v>
      </c>
      <c r="G261" s="6">
        <v>0</v>
      </c>
      <c r="H261" s="6">
        <v>0</v>
      </c>
      <c r="I261" s="6">
        <v>0</v>
      </c>
      <c r="J261" s="6">
        <v>0</v>
      </c>
      <c r="K261" s="6">
        <v>0</v>
      </c>
      <c r="L261" s="6">
        <v>0</v>
      </c>
      <c r="M261" s="6">
        <v>0</v>
      </c>
      <c r="N261" s="6">
        <v>0</v>
      </c>
      <c r="O261" s="6">
        <v>0</v>
      </c>
      <c r="P261" s="6">
        <v>0</v>
      </c>
      <c r="Q261" s="6">
        <v>0</v>
      </c>
      <c r="R261" s="6">
        <v>0</v>
      </c>
      <c r="S261" s="6">
        <v>0</v>
      </c>
      <c r="T261" s="6">
        <v>0</v>
      </c>
      <c r="U261" s="6">
        <v>0</v>
      </c>
    </row>
    <row r="262" spans="1:21">
      <c r="A262" s="6" t="s">
        <v>22</v>
      </c>
      <c r="B262" s="6" t="s">
        <v>2</v>
      </c>
      <c r="C262" s="6" t="s">
        <v>12</v>
      </c>
      <c r="D262" s="6" t="s">
        <v>43</v>
      </c>
      <c r="E262" s="6" t="s">
        <v>32</v>
      </c>
      <c r="F262" s="6" t="s">
        <v>14</v>
      </c>
      <c r="G262" s="6">
        <v>0</v>
      </c>
      <c r="H262" s="6">
        <v>0</v>
      </c>
      <c r="I262" s="6">
        <v>0</v>
      </c>
      <c r="J262" s="6">
        <v>0</v>
      </c>
      <c r="K262" s="6">
        <v>0</v>
      </c>
      <c r="L262" s="6">
        <v>0</v>
      </c>
      <c r="M262" s="6">
        <v>0</v>
      </c>
      <c r="N262" s="6">
        <v>0</v>
      </c>
      <c r="O262" s="6">
        <v>0</v>
      </c>
      <c r="P262" s="6">
        <v>0</v>
      </c>
      <c r="Q262" s="6">
        <v>0</v>
      </c>
      <c r="R262" s="6">
        <v>0</v>
      </c>
      <c r="S262" s="6">
        <v>0</v>
      </c>
      <c r="T262" s="6">
        <v>0</v>
      </c>
      <c r="U262" s="6">
        <v>0</v>
      </c>
    </row>
    <row r="263" spans="1:21">
      <c r="A263" s="6" t="s">
        <v>22</v>
      </c>
      <c r="B263" s="6" t="s">
        <v>2</v>
      </c>
      <c r="C263" s="6" t="s">
        <v>12</v>
      </c>
      <c r="D263" s="6" t="s">
        <v>43</v>
      </c>
      <c r="E263" s="6" t="s">
        <v>33</v>
      </c>
      <c r="F263" s="6" t="s">
        <v>14</v>
      </c>
      <c r="G263" s="6">
        <v>0</v>
      </c>
      <c r="H263" s="6">
        <v>0</v>
      </c>
      <c r="I263" s="6">
        <v>0</v>
      </c>
      <c r="J263" s="6">
        <v>0</v>
      </c>
      <c r="K263" s="6">
        <v>0</v>
      </c>
      <c r="L263" s="6">
        <v>0</v>
      </c>
      <c r="M263" s="6">
        <v>0</v>
      </c>
      <c r="N263" s="6">
        <v>0</v>
      </c>
      <c r="O263" s="6">
        <v>0</v>
      </c>
      <c r="P263" s="6">
        <v>0</v>
      </c>
      <c r="Q263" s="6">
        <v>0</v>
      </c>
      <c r="R263" s="6">
        <v>0</v>
      </c>
      <c r="S263" s="6">
        <v>0</v>
      </c>
      <c r="T263" s="6">
        <v>0</v>
      </c>
      <c r="U263" s="6">
        <v>0</v>
      </c>
    </row>
    <row r="264" spans="1:21">
      <c r="A264" s="6" t="s">
        <v>22</v>
      </c>
      <c r="B264" s="6" t="s">
        <v>2</v>
      </c>
      <c r="C264" s="6" t="s">
        <v>12</v>
      </c>
      <c r="D264" s="6" t="s">
        <v>43</v>
      </c>
      <c r="E264" s="6" t="s">
        <v>34</v>
      </c>
      <c r="F264" s="6" t="s">
        <v>14</v>
      </c>
      <c r="G264" s="6">
        <v>0</v>
      </c>
      <c r="H264" s="6">
        <v>0</v>
      </c>
      <c r="I264" s="6">
        <v>0</v>
      </c>
      <c r="J264" s="6">
        <v>0</v>
      </c>
      <c r="K264" s="6">
        <v>0</v>
      </c>
      <c r="L264" s="6">
        <v>0</v>
      </c>
      <c r="M264" s="6">
        <v>0</v>
      </c>
      <c r="N264" s="6">
        <v>0</v>
      </c>
      <c r="O264" s="6">
        <v>0</v>
      </c>
      <c r="P264" s="6">
        <v>0</v>
      </c>
      <c r="Q264" s="6">
        <v>0</v>
      </c>
      <c r="R264" s="6">
        <v>0</v>
      </c>
      <c r="S264" s="6">
        <v>0</v>
      </c>
      <c r="T264" s="6">
        <v>0</v>
      </c>
      <c r="U264" s="6">
        <v>0</v>
      </c>
    </row>
    <row r="265" spans="1:21">
      <c r="A265" s="6" t="s">
        <v>22</v>
      </c>
      <c r="B265" s="6" t="s">
        <v>2</v>
      </c>
      <c r="C265" s="6" t="s">
        <v>12</v>
      </c>
      <c r="D265" s="6" t="s">
        <v>43</v>
      </c>
      <c r="E265" s="6" t="s">
        <v>35</v>
      </c>
      <c r="F265" s="6" t="s">
        <v>14</v>
      </c>
      <c r="G265" s="6">
        <v>0</v>
      </c>
      <c r="H265" s="6">
        <v>0</v>
      </c>
      <c r="I265" s="6">
        <v>0</v>
      </c>
      <c r="J265" s="6">
        <v>0</v>
      </c>
      <c r="K265" s="6">
        <v>0</v>
      </c>
      <c r="L265" s="6">
        <v>0</v>
      </c>
      <c r="M265" s="6">
        <v>0</v>
      </c>
      <c r="N265" s="6">
        <v>0</v>
      </c>
      <c r="O265" s="6">
        <v>0</v>
      </c>
      <c r="P265" s="6">
        <v>0</v>
      </c>
      <c r="Q265" s="6">
        <v>0</v>
      </c>
      <c r="R265" s="6">
        <v>0</v>
      </c>
      <c r="S265" s="6">
        <v>0</v>
      </c>
      <c r="T265" s="6">
        <v>0</v>
      </c>
      <c r="U265" s="6">
        <v>0</v>
      </c>
    </row>
    <row r="266" spans="1:21">
      <c r="A266" s="6" t="s">
        <v>22</v>
      </c>
      <c r="B266" s="6" t="s">
        <v>2</v>
      </c>
      <c r="C266" s="6" t="s">
        <v>12</v>
      </c>
      <c r="D266" s="6" t="s">
        <v>43</v>
      </c>
      <c r="E266" s="6" t="s">
        <v>36</v>
      </c>
      <c r="F266" s="6" t="s">
        <v>14</v>
      </c>
      <c r="G266" s="6">
        <v>0</v>
      </c>
      <c r="H266" s="6">
        <v>0</v>
      </c>
      <c r="I266" s="6">
        <v>0</v>
      </c>
      <c r="J266" s="6">
        <v>0</v>
      </c>
      <c r="K266" s="6">
        <v>0</v>
      </c>
      <c r="L266" s="6">
        <v>0</v>
      </c>
      <c r="M266" s="6">
        <v>0</v>
      </c>
      <c r="N266" s="6">
        <v>0</v>
      </c>
      <c r="O266" s="6">
        <v>0</v>
      </c>
      <c r="P266" s="6">
        <v>0</v>
      </c>
      <c r="Q266" s="6">
        <v>0</v>
      </c>
      <c r="R266" s="6">
        <v>0</v>
      </c>
      <c r="S266" s="6">
        <v>0</v>
      </c>
      <c r="T266" s="6">
        <v>0</v>
      </c>
      <c r="U266" s="6">
        <v>0</v>
      </c>
    </row>
    <row r="267" spans="1:21">
      <c r="A267" s="6" t="s">
        <v>22</v>
      </c>
      <c r="B267" s="6" t="s">
        <v>2</v>
      </c>
      <c r="C267" s="6" t="s">
        <v>12</v>
      </c>
      <c r="D267" s="6" t="s">
        <v>43</v>
      </c>
      <c r="E267" s="6" t="s">
        <v>37</v>
      </c>
      <c r="F267" s="6" t="s">
        <v>14</v>
      </c>
      <c r="G267" s="6">
        <v>0</v>
      </c>
      <c r="H267" s="6">
        <v>0</v>
      </c>
      <c r="I267" s="6">
        <v>0</v>
      </c>
      <c r="J267" s="6">
        <v>0</v>
      </c>
      <c r="K267" s="6">
        <v>0</v>
      </c>
      <c r="L267" s="6">
        <v>0</v>
      </c>
      <c r="M267" s="6">
        <v>0</v>
      </c>
      <c r="N267" s="6">
        <v>0</v>
      </c>
      <c r="O267" s="6">
        <v>0</v>
      </c>
      <c r="P267" s="6">
        <v>0</v>
      </c>
      <c r="Q267" s="6">
        <v>0</v>
      </c>
      <c r="R267" s="6">
        <v>0</v>
      </c>
      <c r="S267" s="6">
        <v>0</v>
      </c>
      <c r="T267" s="6">
        <v>0</v>
      </c>
      <c r="U267" s="6">
        <v>0</v>
      </c>
    </row>
    <row r="268" spans="1:21">
      <c r="A268" s="6" t="s">
        <v>22</v>
      </c>
      <c r="B268" s="6" t="s">
        <v>2</v>
      </c>
      <c r="C268" s="6" t="s">
        <v>12</v>
      </c>
      <c r="D268" s="6" t="s">
        <v>43</v>
      </c>
      <c r="E268" s="6" t="s">
        <v>38</v>
      </c>
      <c r="F268" s="6" t="s">
        <v>14</v>
      </c>
      <c r="G268" s="6">
        <v>0</v>
      </c>
      <c r="H268" s="6">
        <v>0</v>
      </c>
      <c r="I268" s="6">
        <v>0</v>
      </c>
      <c r="J268" s="6">
        <v>0</v>
      </c>
      <c r="K268" s="6">
        <v>0</v>
      </c>
      <c r="L268" s="6">
        <v>0</v>
      </c>
      <c r="M268" s="6">
        <v>0</v>
      </c>
      <c r="N268" s="6">
        <v>0</v>
      </c>
      <c r="O268" s="6">
        <v>0</v>
      </c>
      <c r="P268" s="6">
        <v>0</v>
      </c>
      <c r="Q268" s="6">
        <v>0</v>
      </c>
      <c r="R268" s="6">
        <v>0</v>
      </c>
      <c r="S268" s="6">
        <v>0</v>
      </c>
      <c r="T268" s="6">
        <v>0</v>
      </c>
      <c r="U268" s="6">
        <v>0</v>
      </c>
    </row>
    <row r="269" spans="1:21">
      <c r="A269" s="6" t="s">
        <v>22</v>
      </c>
      <c r="B269" s="6" t="s">
        <v>2</v>
      </c>
      <c r="C269" s="6" t="s">
        <v>12</v>
      </c>
      <c r="D269" s="6" t="s">
        <v>43</v>
      </c>
      <c r="E269" s="6" t="s">
        <v>39</v>
      </c>
      <c r="F269" s="6" t="s">
        <v>14</v>
      </c>
      <c r="G269" s="6">
        <v>0</v>
      </c>
      <c r="H269" s="6">
        <v>0</v>
      </c>
      <c r="I269" s="6">
        <v>0</v>
      </c>
      <c r="J269" s="6">
        <v>0</v>
      </c>
      <c r="K269" s="6">
        <v>0</v>
      </c>
      <c r="L269" s="6">
        <v>0</v>
      </c>
      <c r="M269" s="6">
        <v>0</v>
      </c>
      <c r="N269" s="6">
        <v>0</v>
      </c>
      <c r="O269" s="6">
        <v>0</v>
      </c>
      <c r="P269" s="6">
        <v>0</v>
      </c>
      <c r="Q269" s="6">
        <v>0</v>
      </c>
      <c r="R269" s="6">
        <v>0</v>
      </c>
      <c r="S269" s="6">
        <v>0</v>
      </c>
      <c r="T269" s="6">
        <v>0</v>
      </c>
      <c r="U269" s="6">
        <v>0</v>
      </c>
    </row>
    <row r="270" spans="1:21">
      <c r="A270" s="6" t="s">
        <v>22</v>
      </c>
      <c r="B270" s="6" t="s">
        <v>6</v>
      </c>
      <c r="C270" s="6" t="s">
        <v>12</v>
      </c>
      <c r="D270" s="6" t="s">
        <v>43</v>
      </c>
      <c r="E270" s="6" t="s">
        <v>28</v>
      </c>
      <c r="F270" s="6" t="s">
        <v>14</v>
      </c>
      <c r="G270" s="6">
        <v>5.5611741155378071E-2</v>
      </c>
      <c r="H270" s="6">
        <v>5.6138835392511972E-2</v>
      </c>
      <c r="I270" s="6">
        <v>6.3347678408459257E-2</v>
      </c>
      <c r="J270" s="6">
        <v>7.1611949807772246E-2</v>
      </c>
      <c r="K270" s="6">
        <v>8.0749134893838781E-2</v>
      </c>
      <c r="L270" s="6">
        <v>9.1280635330784579E-2</v>
      </c>
      <c r="M270" s="6">
        <v>0.10400469154435452</v>
      </c>
      <c r="N270" s="6">
        <v>0.1177223722212811</v>
      </c>
      <c r="O270" s="6">
        <v>0.13317668475242722</v>
      </c>
      <c r="P270" s="6">
        <v>0.15057477089426519</v>
      </c>
      <c r="Q270" s="6">
        <v>0.17006165797686323</v>
      </c>
      <c r="R270" s="6">
        <v>0.19209599776621938</v>
      </c>
      <c r="S270" s="6">
        <v>0.21755804902126252</v>
      </c>
      <c r="T270" s="6">
        <v>0.24637629362485242</v>
      </c>
      <c r="U270" s="6">
        <v>0.27903315321813343</v>
      </c>
    </row>
    <row r="271" spans="1:21">
      <c r="A271" s="6" t="s">
        <v>22</v>
      </c>
      <c r="B271" s="6" t="s">
        <v>6</v>
      </c>
      <c r="C271" s="6" t="s">
        <v>12</v>
      </c>
      <c r="D271" s="6" t="s">
        <v>43</v>
      </c>
      <c r="E271" s="6" t="s">
        <v>29</v>
      </c>
      <c r="F271" s="6" t="s">
        <v>14</v>
      </c>
      <c r="G271" s="6">
        <v>0.13028765789083491</v>
      </c>
      <c r="H271" s="6">
        <v>0.13288593198741078</v>
      </c>
      <c r="I271" s="6">
        <v>0.15142632312500029</v>
      </c>
      <c r="J271" s="6">
        <v>0.17246342247729746</v>
      </c>
      <c r="K271" s="6">
        <v>0.19536855761124367</v>
      </c>
      <c r="L271" s="6">
        <v>0.22149959799470173</v>
      </c>
      <c r="M271" s="6">
        <v>0.25265786511185684</v>
      </c>
      <c r="N271" s="6">
        <v>0.2860153421179854</v>
      </c>
      <c r="O271" s="6">
        <v>0.32360569631424191</v>
      </c>
      <c r="P271" s="6">
        <v>0.36596272331324703</v>
      </c>
      <c r="Q271" s="6">
        <v>0.41328753374290528</v>
      </c>
      <c r="R271" s="6">
        <v>0.46669457108501289</v>
      </c>
      <c r="S271" s="6">
        <v>0.52836030873000972</v>
      </c>
      <c r="T271" s="6">
        <v>0.59810674576735212</v>
      </c>
      <c r="U271" s="6">
        <v>0.67710041146501132</v>
      </c>
    </row>
    <row r="272" spans="1:21">
      <c r="A272" s="6" t="s">
        <v>22</v>
      </c>
      <c r="B272" s="6" t="s">
        <v>6</v>
      </c>
      <c r="C272" s="6" t="s">
        <v>12</v>
      </c>
      <c r="D272" s="6" t="s">
        <v>43</v>
      </c>
      <c r="E272" s="6" t="s">
        <v>30</v>
      </c>
      <c r="F272" s="6" t="s">
        <v>14</v>
      </c>
      <c r="G272" s="6">
        <v>0.10106027342617807</v>
      </c>
      <c r="H272" s="6">
        <v>0.10242037082372539</v>
      </c>
      <c r="I272" s="6">
        <v>0.1159343323965711</v>
      </c>
      <c r="J272" s="6">
        <v>0.1313617508477537</v>
      </c>
      <c r="K272" s="6">
        <v>0.14839752256664504</v>
      </c>
      <c r="L272" s="6">
        <v>0.16800821224332102</v>
      </c>
      <c r="M272" s="6">
        <v>0.19167881862963279</v>
      </c>
      <c r="N272" s="6">
        <v>0.21718780360778667</v>
      </c>
      <c r="O272" s="6">
        <v>0.24590336148861452</v>
      </c>
      <c r="P272" s="6">
        <v>0.27822752308232657</v>
      </c>
      <c r="Q272" s="6">
        <v>0.31443501017030934</v>
      </c>
      <c r="R272" s="6">
        <v>0.35536991166321308</v>
      </c>
      <c r="S272" s="6">
        <v>0.40269383106568313</v>
      </c>
      <c r="T272" s="6">
        <v>0.45622171818578722</v>
      </c>
      <c r="U272" s="6">
        <v>0.51673614977353721</v>
      </c>
    </row>
    <row r="273" spans="1:21">
      <c r="A273" s="6" t="s">
        <v>22</v>
      </c>
      <c r="B273" s="6" t="s">
        <v>6</v>
      </c>
      <c r="C273" s="6" t="s">
        <v>12</v>
      </c>
      <c r="D273" s="6" t="s">
        <v>43</v>
      </c>
      <c r="E273" s="6" t="s">
        <v>31</v>
      </c>
      <c r="F273" s="6" t="s">
        <v>14</v>
      </c>
      <c r="G273" s="6">
        <v>9.4430266070911803E-2</v>
      </c>
      <c r="H273" s="6">
        <v>9.5919230604902719E-2</v>
      </c>
      <c r="I273" s="6">
        <v>0.10883034146335477</v>
      </c>
      <c r="J273" s="6">
        <v>0.12386563779211181</v>
      </c>
      <c r="K273" s="6">
        <v>0.13999169201216763</v>
      </c>
      <c r="L273" s="6">
        <v>0.15815130198584218</v>
      </c>
      <c r="M273" s="6">
        <v>0.17993467043561412</v>
      </c>
      <c r="N273" s="6">
        <v>0.20338069811981502</v>
      </c>
      <c r="O273" s="6">
        <v>0.22965085152999903</v>
      </c>
      <c r="P273" s="6">
        <v>0.2590841247132642</v>
      </c>
      <c r="Q273" s="6">
        <v>0.2919569918273518</v>
      </c>
      <c r="R273" s="6">
        <v>0.32908119521783613</v>
      </c>
      <c r="S273" s="6">
        <v>0.37203724953300921</v>
      </c>
      <c r="T273" s="6">
        <v>0.42065179490882076</v>
      </c>
      <c r="U273" s="6">
        <v>0.47561655283080512</v>
      </c>
    </row>
    <row r="274" spans="1:21">
      <c r="A274" s="6" t="s">
        <v>22</v>
      </c>
      <c r="B274" s="6" t="s">
        <v>6</v>
      </c>
      <c r="C274" s="6" t="s">
        <v>12</v>
      </c>
      <c r="D274" s="6" t="s">
        <v>43</v>
      </c>
      <c r="E274" s="6" t="s">
        <v>32</v>
      </c>
      <c r="F274" s="6" t="s">
        <v>14</v>
      </c>
      <c r="G274" s="6">
        <v>0.28602335497660741</v>
      </c>
      <c r="H274" s="6">
        <v>0.29169535380961326</v>
      </c>
      <c r="I274" s="6">
        <v>0.3319971659975911</v>
      </c>
      <c r="J274" s="6">
        <v>0.37775885107864721</v>
      </c>
      <c r="K274" s="6">
        <v>0.42679703454778478</v>
      </c>
      <c r="L274" s="6">
        <v>0.48251056862117997</v>
      </c>
      <c r="M274" s="6">
        <v>0.5495453246524229</v>
      </c>
      <c r="N274" s="6">
        <v>0.6231713890763777</v>
      </c>
      <c r="O274" s="6">
        <v>0.7070201930002874</v>
      </c>
      <c r="P274" s="6">
        <v>0.80146598633299082</v>
      </c>
      <c r="Q274" s="6">
        <v>0.90661109023636821</v>
      </c>
      <c r="R274" s="6">
        <v>1.0252660601217172</v>
      </c>
      <c r="S274" s="6">
        <v>1.1629038132238785</v>
      </c>
      <c r="T274" s="6">
        <v>1.3192837822539321</v>
      </c>
      <c r="U274" s="6">
        <v>1.4967734361821119</v>
      </c>
    </row>
    <row r="275" spans="1:21">
      <c r="A275" s="6" t="s">
        <v>22</v>
      </c>
      <c r="B275" s="6" t="s">
        <v>6</v>
      </c>
      <c r="C275" s="6" t="s">
        <v>12</v>
      </c>
      <c r="D275" s="6" t="s">
        <v>43</v>
      </c>
      <c r="E275" s="6" t="s">
        <v>33</v>
      </c>
      <c r="F275" s="6" t="s">
        <v>14</v>
      </c>
      <c r="G275" s="6">
        <v>0.12406997582915465</v>
      </c>
      <c r="H275" s="6">
        <v>0.12466982527907344</v>
      </c>
      <c r="I275" s="6">
        <v>0.13993540694264678</v>
      </c>
      <c r="J275" s="6">
        <v>0.15719493955475308</v>
      </c>
      <c r="K275" s="6">
        <v>0.17589217973304169</v>
      </c>
      <c r="L275" s="6">
        <v>0.19722903308337109</v>
      </c>
      <c r="M275" s="6">
        <v>0.22295371753178134</v>
      </c>
      <c r="N275" s="6">
        <v>0.25059091416086993</v>
      </c>
      <c r="O275" s="6">
        <v>0.2816374595303498</v>
      </c>
      <c r="P275" s="6">
        <v>0.31635409487185417</v>
      </c>
      <c r="Q275" s="6">
        <v>0.35486133614897675</v>
      </c>
      <c r="R275" s="6">
        <v>0.39809281379357081</v>
      </c>
      <c r="S275" s="6">
        <v>0.44784307222250241</v>
      </c>
      <c r="T275" s="6">
        <v>0.50382829733443391</v>
      </c>
      <c r="U275" s="6">
        <v>0.5668204806638979</v>
      </c>
    </row>
    <row r="276" spans="1:21">
      <c r="A276" s="6" t="s">
        <v>22</v>
      </c>
      <c r="B276" s="6" t="s">
        <v>6</v>
      </c>
      <c r="C276" s="6" t="s">
        <v>12</v>
      </c>
      <c r="D276" s="6" t="s">
        <v>43</v>
      </c>
      <c r="E276" s="6" t="s">
        <v>34</v>
      </c>
      <c r="F276" s="6" t="s">
        <v>14</v>
      </c>
      <c r="G276" s="6">
        <v>7.1671272149223489E-2</v>
      </c>
      <c r="H276" s="6">
        <v>7.2966163362516781E-2</v>
      </c>
      <c r="I276" s="6">
        <v>8.3074150367055621E-2</v>
      </c>
      <c r="J276" s="6">
        <v>9.4613493052047762E-2</v>
      </c>
      <c r="K276" s="6">
        <v>0.10738816784184302</v>
      </c>
      <c r="L276" s="6">
        <v>0.12209685352260286</v>
      </c>
      <c r="M276" s="6">
        <v>0.13973531883527193</v>
      </c>
      <c r="N276" s="6">
        <v>0.15874289376816417</v>
      </c>
      <c r="O276" s="6">
        <v>0.18021585534909598</v>
      </c>
      <c r="P276" s="6">
        <v>0.20442840704606358</v>
      </c>
      <c r="Q276" s="6">
        <v>0.23157131636305672</v>
      </c>
      <c r="R276" s="6">
        <v>0.26232805837073309</v>
      </c>
      <c r="S276" s="6">
        <v>0.2979689496203663</v>
      </c>
      <c r="T276" s="6">
        <v>0.33838712043853308</v>
      </c>
      <c r="U276" s="6">
        <v>0.38424101634107999</v>
      </c>
    </row>
    <row r="277" spans="1:21">
      <c r="A277" s="6" t="s">
        <v>22</v>
      </c>
      <c r="B277" s="6" t="s">
        <v>6</v>
      </c>
      <c r="C277" s="6" t="s">
        <v>12</v>
      </c>
      <c r="D277" s="6" t="s">
        <v>43</v>
      </c>
      <c r="E277" s="6" t="s">
        <v>35</v>
      </c>
      <c r="F277" s="6" t="s">
        <v>14</v>
      </c>
      <c r="G277" s="6">
        <v>0</v>
      </c>
      <c r="H277" s="6">
        <v>0</v>
      </c>
      <c r="I277" s="6">
        <v>0</v>
      </c>
      <c r="J277" s="6">
        <v>0</v>
      </c>
      <c r="K277" s="6">
        <v>0</v>
      </c>
      <c r="L277" s="6">
        <v>0</v>
      </c>
      <c r="M277" s="6">
        <v>0</v>
      </c>
      <c r="N277" s="6">
        <v>0</v>
      </c>
      <c r="O277" s="6">
        <v>0</v>
      </c>
      <c r="P277" s="6">
        <v>0</v>
      </c>
      <c r="Q277" s="6">
        <v>0</v>
      </c>
      <c r="R277" s="6">
        <v>0</v>
      </c>
      <c r="S277" s="6">
        <v>0</v>
      </c>
      <c r="T277" s="6">
        <v>0</v>
      </c>
      <c r="U277" s="6">
        <v>0</v>
      </c>
    </row>
    <row r="278" spans="1:21">
      <c r="A278" s="6" t="s">
        <v>22</v>
      </c>
      <c r="B278" s="6" t="s">
        <v>6</v>
      </c>
      <c r="C278" s="6" t="s">
        <v>12</v>
      </c>
      <c r="D278" s="6" t="s">
        <v>43</v>
      </c>
      <c r="E278" s="6" t="s">
        <v>36</v>
      </c>
      <c r="F278" s="6" t="s">
        <v>14</v>
      </c>
      <c r="G278" s="6">
        <v>2.110416193729966E-3</v>
      </c>
      <c r="H278" s="6">
        <v>2.1302881885168099E-3</v>
      </c>
      <c r="I278" s="6">
        <v>2.3989496802316649E-3</v>
      </c>
      <c r="J278" s="6">
        <v>2.7040495305976852E-3</v>
      </c>
      <c r="K278" s="6">
        <v>3.0361682608001437E-3</v>
      </c>
      <c r="L278" s="6">
        <v>3.4149346564689331E-3</v>
      </c>
      <c r="M278" s="6">
        <v>3.8685906488006355E-3</v>
      </c>
      <c r="N278" s="6">
        <v>4.3524116205898343E-3</v>
      </c>
      <c r="O278" s="6">
        <v>4.8941605509606528E-3</v>
      </c>
      <c r="P278" s="6">
        <v>5.500916976492117E-3</v>
      </c>
      <c r="Q278" s="6">
        <v>6.175797435205921E-3</v>
      </c>
      <c r="R278" s="6">
        <v>6.9344848160048751E-3</v>
      </c>
      <c r="S278" s="6">
        <v>7.8072338536087187E-3</v>
      </c>
      <c r="T278" s="6">
        <v>8.7904405291149065E-3</v>
      </c>
      <c r="U278" s="6">
        <v>9.8972736072465255E-3</v>
      </c>
    </row>
    <row r="279" spans="1:21">
      <c r="A279" s="6" t="s">
        <v>22</v>
      </c>
      <c r="B279" s="6" t="s">
        <v>6</v>
      </c>
      <c r="C279" s="6" t="s">
        <v>12</v>
      </c>
      <c r="D279" s="6" t="s">
        <v>43</v>
      </c>
      <c r="E279" s="6" t="s">
        <v>37</v>
      </c>
      <c r="F279" s="6" t="s">
        <v>14</v>
      </c>
      <c r="G279" s="6">
        <v>0.13037103314924695</v>
      </c>
      <c r="H279" s="6">
        <v>0.13250569480048571</v>
      </c>
      <c r="I279" s="6">
        <v>0.15045935606225649</v>
      </c>
      <c r="J279" s="6">
        <v>0.17084294004336337</v>
      </c>
      <c r="K279" s="6">
        <v>0.19302993739727009</v>
      </c>
      <c r="L279" s="6">
        <v>0.21835139902876363</v>
      </c>
      <c r="M279" s="6">
        <v>0.24857419425008964</v>
      </c>
      <c r="N279" s="6">
        <v>0.28087674325142703</v>
      </c>
      <c r="O279" s="6">
        <v>0.31721684131216871</v>
      </c>
      <c r="P279" s="6">
        <v>0.35810418348474121</v>
      </c>
      <c r="Q279" s="6">
        <v>0.40372788710577168</v>
      </c>
      <c r="R279" s="6">
        <v>0.45515424528190535</v>
      </c>
      <c r="S279" s="6">
        <v>0.51446944419640994</v>
      </c>
      <c r="T279" s="6">
        <v>0.58146498349840192</v>
      </c>
      <c r="U279" s="6">
        <v>0.65721740198448753</v>
      </c>
    </row>
    <row r="280" spans="1:21">
      <c r="A280" s="6" t="s">
        <v>22</v>
      </c>
      <c r="B280" s="6" t="s">
        <v>6</v>
      </c>
      <c r="C280" s="6" t="s">
        <v>12</v>
      </c>
      <c r="D280" s="6" t="s">
        <v>43</v>
      </c>
      <c r="E280" s="6" t="s">
        <v>38</v>
      </c>
      <c r="F280" s="6" t="s">
        <v>14</v>
      </c>
      <c r="G280" s="6">
        <v>7.7173240383960118E-2</v>
      </c>
      <c r="H280" s="6">
        <v>7.8333061926252029E-2</v>
      </c>
      <c r="I280" s="6">
        <v>8.888993385261397E-2</v>
      </c>
      <c r="J280" s="6">
        <v>0.10090083951443005</v>
      </c>
      <c r="K280" s="6">
        <v>0.1141813144300641</v>
      </c>
      <c r="L280" s="6">
        <v>0.12952842120478353</v>
      </c>
      <c r="M280" s="6">
        <v>0.14810953301561661</v>
      </c>
      <c r="N280" s="6">
        <v>0.16821218965543669</v>
      </c>
      <c r="O280" s="6">
        <v>0.19088878684161129</v>
      </c>
      <c r="P280" s="6">
        <v>0.21648530981007305</v>
      </c>
      <c r="Q280" s="6">
        <v>0.24523933469284967</v>
      </c>
      <c r="R280" s="6">
        <v>0.27784271260047261</v>
      </c>
      <c r="S280" s="6">
        <v>0.31562075270365819</v>
      </c>
      <c r="T280" s="6">
        <v>0.35849058241666254</v>
      </c>
      <c r="U280" s="6">
        <v>0.40717517907120959</v>
      </c>
    </row>
    <row r="281" spans="1:21">
      <c r="A281" s="6" t="s">
        <v>22</v>
      </c>
      <c r="B281" s="6" t="s">
        <v>6</v>
      </c>
      <c r="C281" s="6" t="s">
        <v>12</v>
      </c>
      <c r="D281" s="6" t="s">
        <v>43</v>
      </c>
      <c r="E281" s="6" t="s">
        <v>39</v>
      </c>
      <c r="F281" s="6" t="s">
        <v>14</v>
      </c>
      <c r="G281" s="6">
        <v>0</v>
      </c>
      <c r="H281" s="6">
        <v>0</v>
      </c>
      <c r="I281" s="6">
        <v>0</v>
      </c>
      <c r="J281" s="6">
        <v>0</v>
      </c>
      <c r="K281" s="6">
        <v>0</v>
      </c>
      <c r="L281" s="6">
        <v>0</v>
      </c>
      <c r="M281" s="6">
        <v>0</v>
      </c>
      <c r="N281" s="6">
        <v>0</v>
      </c>
      <c r="O281" s="6">
        <v>0</v>
      </c>
      <c r="P281" s="6">
        <v>0</v>
      </c>
      <c r="Q281" s="6">
        <v>0</v>
      </c>
      <c r="R281" s="6">
        <v>0</v>
      </c>
      <c r="S281" s="6">
        <v>0</v>
      </c>
      <c r="T281" s="6">
        <v>0</v>
      </c>
      <c r="U281" s="6">
        <v>0</v>
      </c>
    </row>
    <row r="282" spans="1:21">
      <c r="A282" s="6" t="s">
        <v>22</v>
      </c>
      <c r="B282" s="6" t="s">
        <v>5</v>
      </c>
      <c r="C282" s="6" t="s">
        <v>12</v>
      </c>
      <c r="D282" s="6" t="s">
        <v>44</v>
      </c>
      <c r="E282" s="6" t="s">
        <v>28</v>
      </c>
      <c r="F282" s="6" t="s">
        <v>14</v>
      </c>
      <c r="G282" s="6">
        <v>6.3177434345651914E-2</v>
      </c>
      <c r="H282" s="6">
        <v>7.5988143749639955E-2</v>
      </c>
      <c r="I282" s="6">
        <v>8.6271425079098768E-2</v>
      </c>
      <c r="J282" s="6">
        <v>9.792872560397492E-2</v>
      </c>
      <c r="K282" s="6">
        <v>0.1111712479883321</v>
      </c>
      <c r="L282" s="6">
        <v>0.12624770032376653</v>
      </c>
      <c r="M282" s="6">
        <v>0.14338288993437148</v>
      </c>
      <c r="N282" s="6">
        <v>0.16284895344210523</v>
      </c>
      <c r="O282" s="6">
        <v>0.18495969328837303</v>
      </c>
      <c r="P282" s="6">
        <v>0.21005997472353716</v>
      </c>
      <c r="Q282" s="6">
        <v>0.23853943314365358</v>
      </c>
      <c r="R282" s="6">
        <v>0.27083854282124226</v>
      </c>
      <c r="S282" s="6">
        <v>0.30745031987981059</v>
      </c>
      <c r="T282" s="6">
        <v>0.34896397623811165</v>
      </c>
      <c r="U282" s="6">
        <v>0.39600640229913392</v>
      </c>
    </row>
    <row r="283" spans="1:21">
      <c r="A283" s="6" t="s">
        <v>22</v>
      </c>
      <c r="B283" s="6" t="s">
        <v>5</v>
      </c>
      <c r="C283" s="6" t="s">
        <v>12</v>
      </c>
      <c r="D283" s="6" t="s">
        <v>44</v>
      </c>
      <c r="E283" s="6" t="s">
        <v>29</v>
      </c>
      <c r="F283" s="6" t="s">
        <v>14</v>
      </c>
      <c r="G283" s="6">
        <v>0.10222185414158437</v>
      </c>
      <c r="H283" s="6">
        <v>0.12377977438629774</v>
      </c>
      <c r="I283" s="6">
        <v>0.14145999505149012</v>
      </c>
      <c r="J283" s="6">
        <v>0.16150056613644018</v>
      </c>
      <c r="K283" s="6">
        <v>0.18402231646552558</v>
      </c>
      <c r="L283" s="6">
        <v>0.20953421521373874</v>
      </c>
      <c r="M283" s="6">
        <v>0.23835330739062</v>
      </c>
      <c r="N283" s="6">
        <v>0.27099657968979451</v>
      </c>
      <c r="O283" s="6">
        <v>0.30815768758213757</v>
      </c>
      <c r="P283" s="6">
        <v>0.35046813222959611</v>
      </c>
      <c r="Q283" s="6">
        <v>0.39853196136638042</v>
      </c>
      <c r="R283" s="6">
        <v>0.45308950126249931</v>
      </c>
      <c r="S283" s="6">
        <v>0.51504708697303692</v>
      </c>
      <c r="T283" s="6">
        <v>0.58545178077997806</v>
      </c>
      <c r="U283" s="6">
        <v>0.66546790295156477</v>
      </c>
    </row>
    <row r="284" spans="1:21">
      <c r="A284" s="6" t="s">
        <v>22</v>
      </c>
      <c r="B284" s="6" t="s">
        <v>5</v>
      </c>
      <c r="C284" s="6" t="s">
        <v>12</v>
      </c>
      <c r="D284" s="6" t="s">
        <v>44</v>
      </c>
      <c r="E284" s="6" t="s">
        <v>30</v>
      </c>
      <c r="F284" s="6" t="s">
        <v>14</v>
      </c>
      <c r="G284" s="6">
        <v>0.12862435633806368</v>
      </c>
      <c r="H284" s="6">
        <v>0.15549228206707216</v>
      </c>
      <c r="I284" s="6">
        <v>0.17733888531594955</v>
      </c>
      <c r="J284" s="6">
        <v>0.20222484727317253</v>
      </c>
      <c r="K284" s="6">
        <v>0.23056181263554193</v>
      </c>
      <c r="L284" s="6">
        <v>0.26282816907554007</v>
      </c>
      <c r="M284" s="6">
        <v>0.29956059079807745</v>
      </c>
      <c r="N284" s="6">
        <v>0.34136859868100677</v>
      </c>
      <c r="O284" s="6">
        <v>0.3889441449484427</v>
      </c>
      <c r="P284" s="6">
        <v>0.44306452781713546</v>
      </c>
      <c r="Q284" s="6">
        <v>0.50462916253376833</v>
      </c>
      <c r="R284" s="6">
        <v>0.57467839416680211</v>
      </c>
      <c r="S284" s="6">
        <v>0.65435321905918242</v>
      </c>
      <c r="T284" s="6">
        <v>0.74494690902587646</v>
      </c>
      <c r="U284" s="6">
        <v>0.84799057431276026</v>
      </c>
    </row>
    <row r="285" spans="1:21">
      <c r="A285" s="6" t="s">
        <v>22</v>
      </c>
      <c r="B285" s="6" t="s">
        <v>5</v>
      </c>
      <c r="C285" s="6" t="s">
        <v>12</v>
      </c>
      <c r="D285" s="6" t="s">
        <v>44</v>
      </c>
      <c r="E285" s="6" t="s">
        <v>31</v>
      </c>
      <c r="F285" s="6" t="s">
        <v>14</v>
      </c>
      <c r="G285" s="6">
        <v>5.7196769317711969E-2</v>
      </c>
      <c r="H285" s="6">
        <v>6.946695601694669E-2</v>
      </c>
      <c r="I285" s="6">
        <v>7.9561526753992182E-2</v>
      </c>
      <c r="J285" s="6">
        <v>9.127977115475501E-2</v>
      </c>
      <c r="K285" s="6">
        <v>0.10426478975735072</v>
      </c>
      <c r="L285" s="6">
        <v>0.11889227185920488</v>
      </c>
      <c r="M285" s="6">
        <v>0.13551854387482407</v>
      </c>
      <c r="N285" s="6">
        <v>0.15449627194926122</v>
      </c>
      <c r="O285" s="6">
        <v>0.17609193233881548</v>
      </c>
      <c r="P285" s="6">
        <v>0.20062629175260482</v>
      </c>
      <c r="Q285" s="6">
        <v>0.228536980876972</v>
      </c>
      <c r="R285" s="6">
        <v>0.26030294475178134</v>
      </c>
      <c r="S285" s="6">
        <v>0.29646551871700666</v>
      </c>
      <c r="T285" s="6">
        <v>0.33762313987559534</v>
      </c>
      <c r="U285" s="6">
        <v>0.38451239783477492</v>
      </c>
    </row>
    <row r="286" spans="1:21">
      <c r="A286" s="6" t="s">
        <v>22</v>
      </c>
      <c r="B286" s="6" t="s">
        <v>5</v>
      </c>
      <c r="C286" s="6" t="s">
        <v>12</v>
      </c>
      <c r="D286" s="6" t="s">
        <v>44</v>
      </c>
      <c r="E286" s="6" t="s">
        <v>32</v>
      </c>
      <c r="F286" s="6" t="s">
        <v>14</v>
      </c>
      <c r="G286" s="6">
        <v>0.34656998951807516</v>
      </c>
      <c r="H286" s="6">
        <v>0.4221093301023181</v>
      </c>
      <c r="I286" s="6">
        <v>0.48371888118558026</v>
      </c>
      <c r="J286" s="6">
        <v>0.55310987019495172</v>
      </c>
      <c r="K286" s="6">
        <v>0.63068279488486145</v>
      </c>
      <c r="L286" s="6">
        <v>0.71849537157955934</v>
      </c>
      <c r="M286" s="6">
        <v>0.81832412561353851</v>
      </c>
      <c r="N286" s="6">
        <v>0.93327860380304295</v>
      </c>
      <c r="O286" s="6">
        <v>1.0651221630242844</v>
      </c>
      <c r="P286" s="6">
        <v>1.2152655011292262</v>
      </c>
      <c r="Q286" s="6">
        <v>1.3854764241000543</v>
      </c>
      <c r="R286" s="6">
        <v>1.5788115467485353</v>
      </c>
      <c r="S286" s="6">
        <v>1.7990322327828174</v>
      </c>
      <c r="T286" s="6">
        <v>2.0498849871764393</v>
      </c>
      <c r="U286" s="6">
        <v>2.3357322948421837</v>
      </c>
    </row>
    <row r="287" spans="1:21">
      <c r="A287" s="6" t="s">
        <v>22</v>
      </c>
      <c r="B287" s="6" t="s">
        <v>5</v>
      </c>
      <c r="C287" s="6" t="s">
        <v>12</v>
      </c>
      <c r="D287" s="6" t="s">
        <v>44</v>
      </c>
      <c r="E287" s="6" t="s">
        <v>33</v>
      </c>
      <c r="F287" s="6" t="s">
        <v>14</v>
      </c>
      <c r="G287" s="6">
        <v>1.3826345465421993E-2</v>
      </c>
      <c r="H287" s="6">
        <v>1.6742611238369755E-2</v>
      </c>
      <c r="I287" s="6">
        <v>1.9095282950877646E-2</v>
      </c>
      <c r="J287" s="6">
        <v>2.1758326899749842E-2</v>
      </c>
      <c r="K287" s="6">
        <v>2.4752296717229231E-2</v>
      </c>
      <c r="L287" s="6">
        <v>2.8147914898417503E-2</v>
      </c>
      <c r="M287" s="6">
        <v>3.201402627116879E-2</v>
      </c>
      <c r="N287" s="6">
        <v>3.6440093169971342E-2</v>
      </c>
      <c r="O287" s="6">
        <v>4.1497720351260203E-2</v>
      </c>
      <c r="P287" s="6">
        <v>4.724857280750052E-2</v>
      </c>
      <c r="Q287" s="6">
        <v>5.3768549953933917E-2</v>
      </c>
      <c r="R287" s="6">
        <v>6.1172357680916105E-2</v>
      </c>
      <c r="S287" s="6">
        <v>6.9591541353604111E-2</v>
      </c>
      <c r="T287" s="6">
        <v>7.9161851552821114E-2</v>
      </c>
      <c r="U287" s="6">
        <v>9.0045372614060606E-2</v>
      </c>
    </row>
    <row r="288" spans="1:21">
      <c r="A288" s="6" t="s">
        <v>22</v>
      </c>
      <c r="B288" s="6" t="s">
        <v>5</v>
      </c>
      <c r="C288" s="6" t="s">
        <v>12</v>
      </c>
      <c r="D288" s="6" t="s">
        <v>44</v>
      </c>
      <c r="E288" s="6" t="s">
        <v>34</v>
      </c>
      <c r="F288" s="6" t="s">
        <v>14</v>
      </c>
      <c r="G288" s="6">
        <v>3.0789526469059664E-2</v>
      </c>
      <c r="H288" s="6">
        <v>3.7182674626496763E-2</v>
      </c>
      <c r="I288" s="6">
        <v>4.2434787429284269E-2</v>
      </c>
      <c r="J288" s="6">
        <v>4.8394235897589136E-2</v>
      </c>
      <c r="K288" s="6">
        <v>5.5147453909575428E-2</v>
      </c>
      <c r="L288" s="6">
        <v>6.2833306677610681E-2</v>
      </c>
      <c r="M288" s="6">
        <v>7.1537386440096176E-2</v>
      </c>
      <c r="N288" s="6">
        <v>8.1421237928115398E-2</v>
      </c>
      <c r="O288" s="6">
        <v>9.2674711310656271E-2</v>
      </c>
      <c r="P288" s="6">
        <v>0.10547122572350856</v>
      </c>
      <c r="Q288" s="6">
        <v>0.1200134224983338</v>
      </c>
      <c r="R288" s="6">
        <v>0.13655293238939831</v>
      </c>
      <c r="S288" s="6">
        <v>0.1553586294200455</v>
      </c>
      <c r="T288" s="6">
        <v>0.17674231236087845</v>
      </c>
      <c r="U288" s="6">
        <v>0.20107674042533397</v>
      </c>
    </row>
    <row r="289" spans="1:21">
      <c r="A289" s="6" t="s">
        <v>22</v>
      </c>
      <c r="B289" s="6" t="s">
        <v>5</v>
      </c>
      <c r="C289" s="6" t="s">
        <v>12</v>
      </c>
      <c r="D289" s="6" t="s">
        <v>44</v>
      </c>
      <c r="E289" s="6" t="s">
        <v>35</v>
      </c>
      <c r="F289" s="6" t="s">
        <v>14</v>
      </c>
      <c r="G289" s="6">
        <v>2.517584512530547E-2</v>
      </c>
      <c r="H289" s="6">
        <v>3.0557674626704643E-2</v>
      </c>
      <c r="I289" s="6">
        <v>3.4933048471030771E-2</v>
      </c>
      <c r="J289" s="6">
        <v>3.9996237603341485E-2</v>
      </c>
      <c r="K289" s="6">
        <v>4.5708040401103656E-2</v>
      </c>
      <c r="L289" s="6">
        <v>5.2229270520390218E-2</v>
      </c>
      <c r="M289" s="6">
        <v>5.9672201811444427E-2</v>
      </c>
      <c r="N289" s="6">
        <v>6.8164209771447867E-2</v>
      </c>
      <c r="O289" s="6">
        <v>7.7851005545582261E-2</v>
      </c>
      <c r="P289" s="6">
        <v>8.8900204179214112E-2</v>
      </c>
      <c r="Q289" s="6">
        <v>0.10149476774276413</v>
      </c>
      <c r="R289" s="6">
        <v>0.11584931903715673</v>
      </c>
      <c r="S289" s="6">
        <v>0.13221373186352703</v>
      </c>
      <c r="T289" s="6">
        <v>0.15085176155315094</v>
      </c>
      <c r="U289" s="6">
        <v>0.17208860385548852</v>
      </c>
    </row>
    <row r="290" spans="1:21">
      <c r="A290" s="6" t="s">
        <v>22</v>
      </c>
      <c r="B290" s="6" t="s">
        <v>5</v>
      </c>
      <c r="C290" s="6" t="s">
        <v>12</v>
      </c>
      <c r="D290" s="6" t="s">
        <v>44</v>
      </c>
      <c r="E290" s="6" t="s">
        <v>36</v>
      </c>
      <c r="F290" s="6" t="s">
        <v>14</v>
      </c>
      <c r="G290" s="6">
        <v>1.1820380650396188E-2</v>
      </c>
      <c r="H290" s="6">
        <v>1.422698653348378E-2</v>
      </c>
      <c r="I290" s="6">
        <v>1.6132568704506998E-2</v>
      </c>
      <c r="J290" s="6">
        <v>1.8292583670027344E-2</v>
      </c>
      <c r="K290" s="6">
        <v>2.0721621300350532E-2</v>
      </c>
      <c r="L290" s="6">
        <v>2.3463103732735233E-2</v>
      </c>
      <c r="M290" s="6">
        <v>2.6554710523772191E-2</v>
      </c>
      <c r="N290" s="6">
        <v>3.0048071372669391E-2</v>
      </c>
      <c r="O290" s="6">
        <v>3.4005600457263682E-2</v>
      </c>
      <c r="P290" s="6">
        <v>3.84869442861153E-2</v>
      </c>
      <c r="Q290" s="6">
        <v>4.355421087611009E-2</v>
      </c>
      <c r="R290" s="6">
        <v>4.9284912243406191E-2</v>
      </c>
      <c r="S290" s="6">
        <v>5.5769099196225386E-2</v>
      </c>
      <c r="T290" s="6">
        <v>6.3105833694755795E-2</v>
      </c>
      <c r="U290" s="6">
        <v>7.1407928781745456E-2</v>
      </c>
    </row>
    <row r="291" spans="1:21">
      <c r="A291" s="6" t="s">
        <v>22</v>
      </c>
      <c r="B291" s="6" t="s">
        <v>5</v>
      </c>
      <c r="C291" s="6" t="s">
        <v>12</v>
      </c>
      <c r="D291" s="6" t="s">
        <v>44</v>
      </c>
      <c r="E291" s="6" t="s">
        <v>37</v>
      </c>
      <c r="F291" s="6" t="s">
        <v>14</v>
      </c>
      <c r="G291" s="6">
        <v>3.4452740060092774E-2</v>
      </c>
      <c r="H291" s="6">
        <v>4.1708758972914602E-2</v>
      </c>
      <c r="I291" s="6">
        <v>4.7646365175847132E-2</v>
      </c>
      <c r="J291" s="6">
        <v>5.4382447780903759E-2</v>
      </c>
      <c r="K291" s="6">
        <v>6.1949876796108728E-2</v>
      </c>
      <c r="L291" s="6">
        <v>7.0523295139960099E-2</v>
      </c>
      <c r="M291" s="6">
        <v>8.020627665074273E-2</v>
      </c>
      <c r="N291" s="6">
        <v>9.1169985096797232E-2</v>
      </c>
      <c r="O291" s="6">
        <v>0.10364752964609199</v>
      </c>
      <c r="P291" s="6">
        <v>0.11785053170636924</v>
      </c>
      <c r="Q291" s="6">
        <v>0.13398082152759458</v>
      </c>
      <c r="R291" s="6">
        <v>0.15228668225934697</v>
      </c>
      <c r="S291" s="6">
        <v>0.1730708357480478</v>
      </c>
      <c r="T291" s="6">
        <v>0.19668141347508206</v>
      </c>
      <c r="U291" s="6">
        <v>0.22350974564227852</v>
      </c>
    </row>
    <row r="292" spans="1:21">
      <c r="A292" s="6" t="s">
        <v>22</v>
      </c>
      <c r="B292" s="6" t="s">
        <v>5</v>
      </c>
      <c r="C292" s="6" t="s">
        <v>12</v>
      </c>
      <c r="D292" s="6" t="s">
        <v>44</v>
      </c>
      <c r="E292" s="6" t="s">
        <v>38</v>
      </c>
      <c r="F292" s="6" t="s">
        <v>14</v>
      </c>
      <c r="G292" s="6">
        <v>7.0595552297154709E-2</v>
      </c>
      <c r="H292" s="6">
        <v>8.5345215475393976E-2</v>
      </c>
      <c r="I292" s="6">
        <v>9.7442758195356305E-2</v>
      </c>
      <c r="J292" s="6">
        <v>0.11115469467624772</v>
      </c>
      <c r="K292" s="6">
        <v>0.12678134701745819</v>
      </c>
      <c r="L292" s="6">
        <v>0.14462636058706263</v>
      </c>
      <c r="M292" s="6">
        <v>0.16500321978258964</v>
      </c>
      <c r="N292" s="6">
        <v>0.18824113723906302</v>
      </c>
      <c r="O292" s="6">
        <v>0.21471728701010681</v>
      </c>
      <c r="P292" s="6">
        <v>0.24491127605621918</v>
      </c>
      <c r="Q292" s="6">
        <v>0.27933619450363845</v>
      </c>
      <c r="R292" s="6">
        <v>0.31859520857588181</v>
      </c>
      <c r="S292" s="6">
        <v>0.36336931548625401</v>
      </c>
      <c r="T292" s="6">
        <v>0.4144458822537907</v>
      </c>
      <c r="U292" s="6">
        <v>0.47269893661937684</v>
      </c>
    </row>
    <row r="293" spans="1:21">
      <c r="A293" s="6" t="s">
        <v>22</v>
      </c>
      <c r="B293" s="6" t="s">
        <v>5</v>
      </c>
      <c r="C293" s="6" t="s">
        <v>12</v>
      </c>
      <c r="D293" s="6" t="s">
        <v>44</v>
      </c>
      <c r="E293" s="6" t="s">
        <v>39</v>
      </c>
      <c r="F293" s="6" t="s">
        <v>14</v>
      </c>
      <c r="G293" s="6">
        <v>3.8411265644174245E-3</v>
      </c>
      <c r="H293" s="6">
        <v>4.6678935772772046E-3</v>
      </c>
      <c r="I293" s="6">
        <v>5.3392033391620689E-3</v>
      </c>
      <c r="J293" s="6">
        <v>6.1147374370256486E-3</v>
      </c>
      <c r="K293" s="6">
        <v>6.9837387880110078E-3</v>
      </c>
      <c r="L293" s="6">
        <v>7.9765026310833122E-3</v>
      </c>
      <c r="M293" s="6">
        <v>9.1058313346862856E-3</v>
      </c>
      <c r="N293" s="6">
        <v>1.0388178345100686E-2</v>
      </c>
      <c r="O293" s="6">
        <v>1.1847607317179487E-2</v>
      </c>
      <c r="P293" s="6">
        <v>1.351106114069831E-2</v>
      </c>
      <c r="Q293" s="6">
        <v>1.5405154682185968E-2</v>
      </c>
      <c r="R293" s="6">
        <v>1.7561691743057495E-2</v>
      </c>
      <c r="S293" s="6">
        <v>2.0017293104617695E-2</v>
      </c>
      <c r="T293" s="6">
        <v>2.2811630913991649E-2</v>
      </c>
      <c r="U293" s="6">
        <v>2.5993779228816932E-2</v>
      </c>
    </row>
    <row r="294" spans="1:21">
      <c r="A294" s="6" t="s">
        <v>22</v>
      </c>
      <c r="B294" s="6" t="s">
        <v>1</v>
      </c>
      <c r="C294" s="6" t="s">
        <v>12</v>
      </c>
      <c r="D294" s="6" t="s">
        <v>44</v>
      </c>
      <c r="E294" s="6" t="s">
        <v>28</v>
      </c>
      <c r="F294" s="6" t="s">
        <v>14</v>
      </c>
      <c r="G294" s="6">
        <v>4.872566311540831E-2</v>
      </c>
      <c r="H294" s="6">
        <v>5.8756539253736945E-2</v>
      </c>
      <c r="I294" s="6">
        <v>6.6866328011997711E-2</v>
      </c>
      <c r="J294" s="6">
        <v>7.6075538631811879E-2</v>
      </c>
      <c r="K294" s="6">
        <v>8.6538632394274173E-2</v>
      </c>
      <c r="L294" s="6">
        <v>9.8450912978446159E-2</v>
      </c>
      <c r="M294" s="6">
        <v>0.11199300529019544</v>
      </c>
      <c r="N294" s="6">
        <v>0.12739122945424655</v>
      </c>
      <c r="O294" s="6">
        <v>0.14490582228502993</v>
      </c>
      <c r="P294" s="6">
        <v>0.16482768442285134</v>
      </c>
      <c r="Q294" s="6">
        <v>0.18747767827964901</v>
      </c>
      <c r="R294" s="6">
        <v>0.21322357124586824</v>
      </c>
      <c r="S294" s="6">
        <v>0.24250221831279895</v>
      </c>
      <c r="T294" s="6">
        <v>0.27578246623251712</v>
      </c>
      <c r="U294" s="6">
        <v>0.3136006159802151</v>
      </c>
    </row>
    <row r="295" spans="1:21">
      <c r="A295" s="6" t="s">
        <v>22</v>
      </c>
      <c r="B295" s="6" t="s">
        <v>1</v>
      </c>
      <c r="C295" s="6" t="s">
        <v>12</v>
      </c>
      <c r="D295" s="6" t="s">
        <v>44</v>
      </c>
      <c r="E295" s="6" t="s">
        <v>29</v>
      </c>
      <c r="F295" s="6" t="s">
        <v>14</v>
      </c>
      <c r="G295" s="6">
        <v>0.18664058812350098</v>
      </c>
      <c r="H295" s="6">
        <v>0.22632624745599803</v>
      </c>
      <c r="I295" s="6">
        <v>0.25886431667136939</v>
      </c>
      <c r="J295" s="6">
        <v>0.29569974095407331</v>
      </c>
      <c r="K295" s="6">
        <v>0.33713252807522465</v>
      </c>
      <c r="L295" s="6">
        <v>0.38402312729951416</v>
      </c>
      <c r="M295" s="6">
        <v>0.43698907646219076</v>
      </c>
      <c r="N295" s="6">
        <v>0.49698809099087282</v>
      </c>
      <c r="O295" s="6">
        <v>0.56529672100286454</v>
      </c>
      <c r="P295" s="6">
        <v>0.6431039580079646</v>
      </c>
      <c r="Q295" s="6">
        <v>0.73154344587155196</v>
      </c>
      <c r="R295" s="6">
        <v>0.83197319299954076</v>
      </c>
      <c r="S295" s="6">
        <v>0.94606260546816445</v>
      </c>
      <c r="T295" s="6">
        <v>1.0756963014662739</v>
      </c>
      <c r="U295" s="6">
        <v>1.2230278569561883</v>
      </c>
    </row>
    <row r="296" spans="1:21">
      <c r="A296" s="6" t="s">
        <v>22</v>
      </c>
      <c r="B296" s="6" t="s">
        <v>1</v>
      </c>
      <c r="C296" s="6" t="s">
        <v>12</v>
      </c>
      <c r="D296" s="6" t="s">
        <v>44</v>
      </c>
      <c r="E296" s="6" t="s">
        <v>30</v>
      </c>
      <c r="F296" s="6" t="s">
        <v>14</v>
      </c>
      <c r="G296" s="6">
        <v>8.868800675929206E-2</v>
      </c>
      <c r="H296" s="6">
        <v>0.10743356279566381</v>
      </c>
      <c r="I296" s="6">
        <v>0.12276464537347996</v>
      </c>
      <c r="J296" s="6">
        <v>0.14024933960957081</v>
      </c>
      <c r="K296" s="6">
        <v>0.16018614590932936</v>
      </c>
      <c r="L296" s="6">
        <v>0.18291444577763152</v>
      </c>
      <c r="M296" s="6">
        <v>0.20882131076538143</v>
      </c>
      <c r="N296" s="6">
        <v>0.23834644354469506</v>
      </c>
      <c r="O296" s="6">
        <v>0.27198978877053842</v>
      </c>
      <c r="P296" s="6">
        <v>0.31031214603590584</v>
      </c>
      <c r="Q296" s="6">
        <v>0.35396060626042858</v>
      </c>
      <c r="R296" s="6">
        <v>0.40366850445048041</v>
      </c>
      <c r="S296" s="6">
        <v>0.46027376719831564</v>
      </c>
      <c r="T296" s="6">
        <v>0.52474855909935458</v>
      </c>
      <c r="U296" s="6">
        <v>0.59815086924813354</v>
      </c>
    </row>
    <row r="297" spans="1:21">
      <c r="A297" s="6" t="s">
        <v>22</v>
      </c>
      <c r="B297" s="6" t="s">
        <v>1</v>
      </c>
      <c r="C297" s="6" t="s">
        <v>12</v>
      </c>
      <c r="D297" s="6" t="s">
        <v>44</v>
      </c>
      <c r="E297" s="6" t="s">
        <v>31</v>
      </c>
      <c r="F297" s="6" t="s">
        <v>14</v>
      </c>
      <c r="G297" s="6">
        <v>5.4847736354721628E-2</v>
      </c>
      <c r="H297" s="6">
        <v>6.663288902664076E-2</v>
      </c>
      <c r="I297" s="6">
        <v>7.6255274278617141E-2</v>
      </c>
      <c r="J297" s="6">
        <v>8.7400335820346883E-2</v>
      </c>
      <c r="K297" s="6">
        <v>9.9781899442896033E-2</v>
      </c>
      <c r="L297" s="6">
        <v>0.11366024215715793</v>
      </c>
      <c r="M297" s="6">
        <v>0.12939437931643363</v>
      </c>
      <c r="N297" s="6">
        <v>0.14735723182543467</v>
      </c>
      <c r="O297" s="6">
        <v>0.16780458176146218</v>
      </c>
      <c r="P297" s="6">
        <v>0.19105532442170925</v>
      </c>
      <c r="Q297" s="6">
        <v>0.21754644528596964</v>
      </c>
      <c r="R297" s="6">
        <v>0.24769428653397482</v>
      </c>
      <c r="S297" s="6">
        <v>0.28200578895379141</v>
      </c>
      <c r="T297" s="6">
        <v>0.32109269197064366</v>
      </c>
      <c r="U297" s="6">
        <v>0.36560500041887806</v>
      </c>
    </row>
    <row r="298" spans="1:21">
      <c r="A298" s="6" t="s">
        <v>22</v>
      </c>
      <c r="B298" s="6" t="s">
        <v>1</v>
      </c>
      <c r="C298" s="6" t="s">
        <v>12</v>
      </c>
      <c r="D298" s="6" t="s">
        <v>44</v>
      </c>
      <c r="E298" s="6" t="s">
        <v>32</v>
      </c>
      <c r="F298" s="6" t="s">
        <v>14</v>
      </c>
      <c r="G298" s="6">
        <v>0.2916329450762985</v>
      </c>
      <c r="H298" s="6">
        <v>0.35414776696018296</v>
      </c>
      <c r="I298" s="6">
        <v>0.40515083585619127</v>
      </c>
      <c r="J298" s="6">
        <v>0.46284475008498888</v>
      </c>
      <c r="K298" s="6">
        <v>0.52711148630297133</v>
      </c>
      <c r="L298" s="6">
        <v>0.59946688964856465</v>
      </c>
      <c r="M298" s="6">
        <v>0.68140680328114633</v>
      </c>
      <c r="N298" s="6">
        <v>0.77583321941118666</v>
      </c>
      <c r="O298" s="6">
        <v>0.88417400554254455</v>
      </c>
      <c r="P298" s="6">
        <v>1.0074977847112121</v>
      </c>
      <c r="Q298" s="6">
        <v>1.1470919806066309</v>
      </c>
      <c r="R298" s="6">
        <v>1.3053970283630647</v>
      </c>
      <c r="S298" s="6">
        <v>1.485472800408663</v>
      </c>
      <c r="T298" s="6">
        <v>1.6905062410985712</v>
      </c>
      <c r="U298" s="6">
        <v>1.923982604371542</v>
      </c>
    </row>
    <row r="299" spans="1:21">
      <c r="A299" s="6" t="s">
        <v>22</v>
      </c>
      <c r="B299" s="6" t="s">
        <v>1</v>
      </c>
      <c r="C299" s="6" t="s">
        <v>12</v>
      </c>
      <c r="D299" s="6" t="s">
        <v>44</v>
      </c>
      <c r="E299" s="6" t="s">
        <v>33</v>
      </c>
      <c r="F299" s="6" t="s">
        <v>14</v>
      </c>
      <c r="G299" s="6">
        <v>5.853608875917303E-2</v>
      </c>
      <c r="H299" s="6">
        <v>7.0704566735288632E-2</v>
      </c>
      <c r="I299" s="6">
        <v>8.0515185456799906E-2</v>
      </c>
      <c r="J299" s="6">
        <v>9.1610217336766858E-2</v>
      </c>
      <c r="K299" s="6">
        <v>0.10405407437636771</v>
      </c>
      <c r="L299" s="6">
        <v>0.11813506314478815</v>
      </c>
      <c r="M299" s="6">
        <v>0.13414858089126877</v>
      </c>
      <c r="N299" s="6">
        <v>0.15249781845965715</v>
      </c>
      <c r="O299" s="6">
        <v>0.17347713408155171</v>
      </c>
      <c r="P299" s="6">
        <v>0.19731903317994012</v>
      </c>
      <c r="Q299" s="6">
        <v>0.22432451954849034</v>
      </c>
      <c r="R299" s="6">
        <v>0.25496211843418959</v>
      </c>
      <c r="S299" s="6">
        <v>0.28978442947360206</v>
      </c>
      <c r="T299" s="6">
        <v>0.32936235269483949</v>
      </c>
      <c r="U299" s="6">
        <v>0.3743520229416758</v>
      </c>
    </row>
    <row r="300" spans="1:21">
      <c r="A300" s="6" t="s">
        <v>22</v>
      </c>
      <c r="B300" s="6" t="s">
        <v>1</v>
      </c>
      <c r="C300" s="6" t="s">
        <v>12</v>
      </c>
      <c r="D300" s="6" t="s">
        <v>44</v>
      </c>
      <c r="E300" s="6" t="s">
        <v>34</v>
      </c>
      <c r="F300" s="6" t="s">
        <v>14</v>
      </c>
      <c r="G300" s="6">
        <v>0.20600225785292206</v>
      </c>
      <c r="H300" s="6">
        <v>0.2496077933409494</v>
      </c>
      <c r="I300" s="6">
        <v>0.28574900909718892</v>
      </c>
      <c r="J300" s="6">
        <v>0.32670606167459088</v>
      </c>
      <c r="K300" s="6">
        <v>0.37332067501899519</v>
      </c>
      <c r="L300" s="6">
        <v>0.42643312166722075</v>
      </c>
      <c r="M300" s="6">
        <v>0.48664002435614467</v>
      </c>
      <c r="N300" s="6">
        <v>0.55510881060728579</v>
      </c>
      <c r="O300" s="6">
        <v>0.63323138200417828</v>
      </c>
      <c r="P300" s="6">
        <v>0.72227927233256839</v>
      </c>
      <c r="Q300" s="6">
        <v>0.82371449993760626</v>
      </c>
      <c r="R300" s="6">
        <v>0.93927836973564893</v>
      </c>
      <c r="S300" s="6">
        <v>1.0709462418351703</v>
      </c>
      <c r="T300" s="6">
        <v>1.2210102773974765</v>
      </c>
      <c r="U300" s="6">
        <v>1.3920123636854904</v>
      </c>
    </row>
    <row r="301" spans="1:21">
      <c r="A301" s="6" t="s">
        <v>22</v>
      </c>
      <c r="B301" s="6" t="s">
        <v>1</v>
      </c>
      <c r="C301" s="6" t="s">
        <v>12</v>
      </c>
      <c r="D301" s="6" t="s">
        <v>44</v>
      </c>
      <c r="E301" s="6" t="s">
        <v>35</v>
      </c>
      <c r="F301" s="6" t="s">
        <v>14</v>
      </c>
      <c r="G301" s="6">
        <v>1.4793418294719533E-2</v>
      </c>
      <c r="H301" s="6">
        <v>1.7823424560304228E-2</v>
      </c>
      <c r="I301" s="6">
        <v>2.0234749391290167E-2</v>
      </c>
      <c r="J301" s="6">
        <v>2.3006430570553734E-2</v>
      </c>
      <c r="K301" s="6">
        <v>2.6120652706632025E-2</v>
      </c>
      <c r="L301" s="6">
        <v>2.9658306496685459E-2</v>
      </c>
      <c r="M301" s="6">
        <v>3.367628574701189E-2</v>
      </c>
      <c r="N301" s="6">
        <v>3.8239714934302456E-2</v>
      </c>
      <c r="O301" s="6">
        <v>4.3421799630623654E-2</v>
      </c>
      <c r="P301" s="6">
        <v>4.9305374049130053E-2</v>
      </c>
      <c r="Q301" s="6">
        <v>5.5983110277701476E-2</v>
      </c>
      <c r="R301" s="6">
        <v>6.3561029325334611E-2</v>
      </c>
      <c r="S301" s="6">
        <v>7.2159322709886342E-2</v>
      </c>
      <c r="T301" s="6">
        <v>8.1917606511789032E-2</v>
      </c>
      <c r="U301" s="6">
        <v>9.3001536373021748E-2</v>
      </c>
    </row>
    <row r="302" spans="1:21">
      <c r="A302" s="6" t="s">
        <v>22</v>
      </c>
      <c r="B302" s="6" t="s">
        <v>1</v>
      </c>
      <c r="C302" s="6" t="s">
        <v>12</v>
      </c>
      <c r="D302" s="6" t="s">
        <v>44</v>
      </c>
      <c r="E302" s="6" t="s">
        <v>36</v>
      </c>
      <c r="F302" s="6" t="s">
        <v>14</v>
      </c>
      <c r="G302" s="6">
        <v>0.1443114471255309</v>
      </c>
      <c r="H302" s="6">
        <v>0.17551687668689384</v>
      </c>
      <c r="I302" s="6">
        <v>0.20085429433255483</v>
      </c>
      <c r="J302" s="6">
        <v>0.22969344248248977</v>
      </c>
      <c r="K302" s="6">
        <v>0.26220003857526575</v>
      </c>
      <c r="L302" s="6">
        <v>0.29902677455157051</v>
      </c>
      <c r="M302" s="6">
        <v>0.34070261095898507</v>
      </c>
      <c r="N302" s="6">
        <v>0.38802820047855469</v>
      </c>
      <c r="O302" s="6">
        <v>0.44200724711236744</v>
      </c>
      <c r="P302" s="6">
        <v>0.50352185632735491</v>
      </c>
      <c r="Q302" s="6">
        <v>0.57348313494187253</v>
      </c>
      <c r="R302" s="6">
        <v>0.65303415477842142</v>
      </c>
      <c r="S302" s="6">
        <v>0.74351347797824652</v>
      </c>
      <c r="T302" s="6">
        <v>0.84645108378133826</v>
      </c>
      <c r="U302" s="6">
        <v>0.96363287470960612</v>
      </c>
    </row>
    <row r="303" spans="1:21">
      <c r="A303" s="6" t="s">
        <v>22</v>
      </c>
      <c r="B303" s="6" t="s">
        <v>1</v>
      </c>
      <c r="C303" s="6" t="s">
        <v>12</v>
      </c>
      <c r="D303" s="6" t="s">
        <v>44</v>
      </c>
      <c r="E303" s="6" t="s">
        <v>37</v>
      </c>
      <c r="F303" s="6" t="s">
        <v>14</v>
      </c>
      <c r="G303" s="6">
        <v>0.26582824982372805</v>
      </c>
      <c r="H303" s="6">
        <v>0.3228679526951434</v>
      </c>
      <c r="I303" s="6">
        <v>0.36981810539741572</v>
      </c>
      <c r="J303" s="6">
        <v>0.42305376988011228</v>
      </c>
      <c r="K303" s="6">
        <v>0.48289454644414403</v>
      </c>
      <c r="L303" s="6">
        <v>0.55065567575613283</v>
      </c>
      <c r="M303" s="6">
        <v>0.6271958251461931</v>
      </c>
      <c r="N303" s="6">
        <v>0.71390678368456029</v>
      </c>
      <c r="O303" s="6">
        <v>0.81270674313933733</v>
      </c>
      <c r="P303" s="6">
        <v>0.92535571973970998</v>
      </c>
      <c r="Q303" s="6">
        <v>1.0534951782528825</v>
      </c>
      <c r="R303" s="6">
        <v>1.1990950561529645</v>
      </c>
      <c r="S303" s="6">
        <v>1.3645985820575384</v>
      </c>
      <c r="T303" s="6">
        <v>1.5527679261877723</v>
      </c>
      <c r="U303" s="6">
        <v>1.7667576504229614</v>
      </c>
    </row>
    <row r="304" spans="1:21">
      <c r="A304" s="6" t="s">
        <v>22</v>
      </c>
      <c r="B304" s="6" t="s">
        <v>1</v>
      </c>
      <c r="C304" s="6" t="s">
        <v>12</v>
      </c>
      <c r="D304" s="6" t="s">
        <v>44</v>
      </c>
      <c r="E304" s="6" t="s">
        <v>38</v>
      </c>
      <c r="F304" s="6" t="s">
        <v>14</v>
      </c>
      <c r="G304" s="6">
        <v>6.4745994037672519E-2</v>
      </c>
      <c r="H304" s="6">
        <v>7.8248420777767697E-2</v>
      </c>
      <c r="I304" s="6">
        <v>8.928869516333543E-2</v>
      </c>
      <c r="J304" s="6">
        <v>0.10181735153641952</v>
      </c>
      <c r="K304" s="6">
        <v>0.11608762999418705</v>
      </c>
      <c r="L304" s="6">
        <v>0.13237908864478265</v>
      </c>
      <c r="M304" s="6">
        <v>0.15098112069602046</v>
      </c>
      <c r="N304" s="6">
        <v>0.1721956185649598</v>
      </c>
      <c r="O304" s="6">
        <v>0.19636701012859289</v>
      </c>
      <c r="P304" s="6">
        <v>0.22393143309081207</v>
      </c>
      <c r="Q304" s="6">
        <v>0.25535360785399963</v>
      </c>
      <c r="R304" s="6">
        <v>0.2911821037686616</v>
      </c>
      <c r="S304" s="6">
        <v>0.33203837359571869</v>
      </c>
      <c r="T304" s="6">
        <v>0.37864143578475551</v>
      </c>
      <c r="U304" s="6">
        <v>0.43179113977457018</v>
      </c>
    </row>
    <row r="305" spans="1:21">
      <c r="A305" s="6" t="s">
        <v>22</v>
      </c>
      <c r="B305" s="6" t="s">
        <v>1</v>
      </c>
      <c r="C305" s="6" t="s">
        <v>12</v>
      </c>
      <c r="D305" s="6" t="s">
        <v>44</v>
      </c>
      <c r="E305" s="6" t="s">
        <v>39</v>
      </c>
      <c r="F305" s="6" t="s">
        <v>14</v>
      </c>
      <c r="G305" s="6">
        <v>7.2281988704912023E-2</v>
      </c>
      <c r="H305" s="6">
        <v>8.7646290017290851E-2</v>
      </c>
      <c r="I305" s="6">
        <v>9.9869425306912923E-2</v>
      </c>
      <c r="J305" s="6">
        <v>0.11380200022408042</v>
      </c>
      <c r="K305" s="6">
        <v>0.12930509176533223</v>
      </c>
      <c r="L305" s="6">
        <v>0.14699605200216467</v>
      </c>
      <c r="M305" s="6">
        <v>0.16710363625048888</v>
      </c>
      <c r="N305" s="6">
        <v>0.18989402073563375</v>
      </c>
      <c r="O305" s="6">
        <v>0.21576662866205484</v>
      </c>
      <c r="P305" s="6">
        <v>0.24518163382461389</v>
      </c>
      <c r="Q305" s="6">
        <v>0.27860386416723326</v>
      </c>
      <c r="R305" s="6">
        <v>0.31654334195503553</v>
      </c>
      <c r="S305" s="6">
        <v>0.35961998622073249</v>
      </c>
      <c r="T305" s="6">
        <v>0.40857277548726301</v>
      </c>
      <c r="U305" s="6">
        <v>0.46422239308267715</v>
      </c>
    </row>
    <row r="306" spans="1:21">
      <c r="A306" s="6" t="s">
        <v>22</v>
      </c>
      <c r="B306" s="6" t="s">
        <v>2</v>
      </c>
      <c r="C306" s="6" t="s">
        <v>12</v>
      </c>
      <c r="D306" s="6" t="s">
        <v>44</v>
      </c>
      <c r="E306" s="6" t="s">
        <v>28</v>
      </c>
      <c r="F306" s="6" t="s">
        <v>14</v>
      </c>
      <c r="G306" s="6">
        <v>0</v>
      </c>
      <c r="H306" s="6">
        <v>0</v>
      </c>
      <c r="I306" s="6">
        <v>0</v>
      </c>
      <c r="J306" s="6">
        <v>0</v>
      </c>
      <c r="K306" s="6">
        <v>0</v>
      </c>
      <c r="L306" s="6">
        <v>0</v>
      </c>
      <c r="M306" s="6">
        <v>0</v>
      </c>
      <c r="N306" s="6">
        <v>0</v>
      </c>
      <c r="O306" s="6">
        <v>0</v>
      </c>
      <c r="P306" s="6">
        <v>0</v>
      </c>
      <c r="Q306" s="6">
        <v>0</v>
      </c>
      <c r="R306" s="6">
        <v>0</v>
      </c>
      <c r="S306" s="6">
        <v>0</v>
      </c>
      <c r="T306" s="6">
        <v>0</v>
      </c>
      <c r="U306" s="6">
        <v>0</v>
      </c>
    </row>
    <row r="307" spans="1:21">
      <c r="A307" s="6" t="s">
        <v>22</v>
      </c>
      <c r="B307" s="6" t="s">
        <v>2</v>
      </c>
      <c r="C307" s="6" t="s">
        <v>12</v>
      </c>
      <c r="D307" s="6" t="s">
        <v>44</v>
      </c>
      <c r="E307" s="6" t="s">
        <v>29</v>
      </c>
      <c r="F307" s="6" t="s">
        <v>14</v>
      </c>
      <c r="G307" s="6">
        <v>0</v>
      </c>
      <c r="H307" s="6">
        <v>0</v>
      </c>
      <c r="I307" s="6">
        <v>0</v>
      </c>
      <c r="J307" s="6">
        <v>0</v>
      </c>
      <c r="K307" s="6">
        <v>0</v>
      </c>
      <c r="L307" s="6">
        <v>0</v>
      </c>
      <c r="M307" s="6">
        <v>0</v>
      </c>
      <c r="N307" s="6">
        <v>0</v>
      </c>
      <c r="O307" s="6">
        <v>0</v>
      </c>
      <c r="P307" s="6">
        <v>0</v>
      </c>
      <c r="Q307" s="6">
        <v>0</v>
      </c>
      <c r="R307" s="6">
        <v>0</v>
      </c>
      <c r="S307" s="6">
        <v>0</v>
      </c>
      <c r="T307" s="6">
        <v>0</v>
      </c>
      <c r="U307" s="6">
        <v>0</v>
      </c>
    </row>
    <row r="308" spans="1:21">
      <c r="A308" s="6" t="s">
        <v>22</v>
      </c>
      <c r="B308" s="6" t="s">
        <v>2</v>
      </c>
      <c r="C308" s="6" t="s">
        <v>12</v>
      </c>
      <c r="D308" s="6" t="s">
        <v>44</v>
      </c>
      <c r="E308" s="6" t="s">
        <v>30</v>
      </c>
      <c r="F308" s="6" t="s">
        <v>14</v>
      </c>
      <c r="G308" s="6">
        <v>0</v>
      </c>
      <c r="H308" s="6">
        <v>0</v>
      </c>
      <c r="I308" s="6">
        <v>0</v>
      </c>
      <c r="J308" s="6">
        <v>0</v>
      </c>
      <c r="K308" s="6">
        <v>0</v>
      </c>
      <c r="L308" s="6">
        <v>0</v>
      </c>
      <c r="M308" s="6">
        <v>0</v>
      </c>
      <c r="N308" s="6">
        <v>0</v>
      </c>
      <c r="O308" s="6">
        <v>0</v>
      </c>
      <c r="P308" s="6">
        <v>0</v>
      </c>
      <c r="Q308" s="6">
        <v>0</v>
      </c>
      <c r="R308" s="6">
        <v>0</v>
      </c>
      <c r="S308" s="6">
        <v>0</v>
      </c>
      <c r="T308" s="6">
        <v>0</v>
      </c>
      <c r="U308" s="6">
        <v>0</v>
      </c>
    </row>
    <row r="309" spans="1:21">
      <c r="A309" s="6" t="s">
        <v>22</v>
      </c>
      <c r="B309" s="6" t="s">
        <v>2</v>
      </c>
      <c r="C309" s="6" t="s">
        <v>12</v>
      </c>
      <c r="D309" s="6" t="s">
        <v>44</v>
      </c>
      <c r="E309" s="6" t="s">
        <v>31</v>
      </c>
      <c r="F309" s="6" t="s">
        <v>14</v>
      </c>
      <c r="G309" s="6">
        <v>0</v>
      </c>
      <c r="H309" s="6">
        <v>0</v>
      </c>
      <c r="I309" s="6">
        <v>0</v>
      </c>
      <c r="J309" s="6">
        <v>0</v>
      </c>
      <c r="K309" s="6">
        <v>0</v>
      </c>
      <c r="L309" s="6">
        <v>0</v>
      </c>
      <c r="M309" s="6">
        <v>0</v>
      </c>
      <c r="N309" s="6">
        <v>0</v>
      </c>
      <c r="O309" s="6">
        <v>0</v>
      </c>
      <c r="P309" s="6">
        <v>0</v>
      </c>
      <c r="Q309" s="6">
        <v>0</v>
      </c>
      <c r="R309" s="6">
        <v>0</v>
      </c>
      <c r="S309" s="6">
        <v>0</v>
      </c>
      <c r="T309" s="6">
        <v>0</v>
      </c>
      <c r="U309" s="6">
        <v>0</v>
      </c>
    </row>
    <row r="310" spans="1:21">
      <c r="A310" s="6" t="s">
        <v>22</v>
      </c>
      <c r="B310" s="6" t="s">
        <v>2</v>
      </c>
      <c r="C310" s="6" t="s">
        <v>12</v>
      </c>
      <c r="D310" s="6" t="s">
        <v>44</v>
      </c>
      <c r="E310" s="6" t="s">
        <v>32</v>
      </c>
      <c r="F310" s="6" t="s">
        <v>14</v>
      </c>
      <c r="G310" s="6">
        <v>0</v>
      </c>
      <c r="H310" s="6">
        <v>0</v>
      </c>
      <c r="I310" s="6">
        <v>0</v>
      </c>
      <c r="J310" s="6">
        <v>0</v>
      </c>
      <c r="K310" s="6">
        <v>0</v>
      </c>
      <c r="L310" s="6">
        <v>0</v>
      </c>
      <c r="M310" s="6">
        <v>0</v>
      </c>
      <c r="N310" s="6">
        <v>0</v>
      </c>
      <c r="O310" s="6">
        <v>0</v>
      </c>
      <c r="P310" s="6">
        <v>0</v>
      </c>
      <c r="Q310" s="6">
        <v>0</v>
      </c>
      <c r="R310" s="6">
        <v>0</v>
      </c>
      <c r="S310" s="6">
        <v>0</v>
      </c>
      <c r="T310" s="6">
        <v>0</v>
      </c>
      <c r="U310" s="6">
        <v>0</v>
      </c>
    </row>
    <row r="311" spans="1:21">
      <c r="A311" s="6" t="s">
        <v>22</v>
      </c>
      <c r="B311" s="6" t="s">
        <v>2</v>
      </c>
      <c r="C311" s="6" t="s">
        <v>12</v>
      </c>
      <c r="D311" s="6" t="s">
        <v>44</v>
      </c>
      <c r="E311" s="6" t="s">
        <v>33</v>
      </c>
      <c r="F311" s="6" t="s">
        <v>14</v>
      </c>
      <c r="G311" s="6">
        <v>0</v>
      </c>
      <c r="H311" s="6">
        <v>0</v>
      </c>
      <c r="I311" s="6">
        <v>0</v>
      </c>
      <c r="J311" s="6">
        <v>0</v>
      </c>
      <c r="K311" s="6">
        <v>0</v>
      </c>
      <c r="L311" s="6">
        <v>0</v>
      </c>
      <c r="M311" s="6">
        <v>0</v>
      </c>
      <c r="N311" s="6">
        <v>0</v>
      </c>
      <c r="O311" s="6">
        <v>0</v>
      </c>
      <c r="P311" s="6">
        <v>0</v>
      </c>
      <c r="Q311" s="6">
        <v>0</v>
      </c>
      <c r="R311" s="6">
        <v>0</v>
      </c>
      <c r="S311" s="6">
        <v>0</v>
      </c>
      <c r="T311" s="6">
        <v>0</v>
      </c>
      <c r="U311" s="6">
        <v>0</v>
      </c>
    </row>
    <row r="312" spans="1:21">
      <c r="A312" s="6" t="s">
        <v>22</v>
      </c>
      <c r="B312" s="6" t="s">
        <v>2</v>
      </c>
      <c r="C312" s="6" t="s">
        <v>12</v>
      </c>
      <c r="D312" s="6" t="s">
        <v>44</v>
      </c>
      <c r="E312" s="6" t="s">
        <v>34</v>
      </c>
      <c r="F312" s="6" t="s">
        <v>14</v>
      </c>
      <c r="G312" s="6">
        <v>0</v>
      </c>
      <c r="H312" s="6">
        <v>0</v>
      </c>
      <c r="I312" s="6">
        <v>0</v>
      </c>
      <c r="J312" s="6">
        <v>0</v>
      </c>
      <c r="K312" s="6">
        <v>0</v>
      </c>
      <c r="L312" s="6">
        <v>0</v>
      </c>
      <c r="M312" s="6">
        <v>0</v>
      </c>
      <c r="N312" s="6">
        <v>0</v>
      </c>
      <c r="O312" s="6">
        <v>0</v>
      </c>
      <c r="P312" s="6">
        <v>0</v>
      </c>
      <c r="Q312" s="6">
        <v>0</v>
      </c>
      <c r="R312" s="6">
        <v>0</v>
      </c>
      <c r="S312" s="6">
        <v>0</v>
      </c>
      <c r="T312" s="6">
        <v>0</v>
      </c>
      <c r="U312" s="6">
        <v>0</v>
      </c>
    </row>
    <row r="313" spans="1:21">
      <c r="A313" s="6" t="s">
        <v>22</v>
      </c>
      <c r="B313" s="6" t="s">
        <v>2</v>
      </c>
      <c r="C313" s="6" t="s">
        <v>12</v>
      </c>
      <c r="D313" s="6" t="s">
        <v>44</v>
      </c>
      <c r="E313" s="6" t="s">
        <v>35</v>
      </c>
      <c r="F313" s="6" t="s">
        <v>14</v>
      </c>
      <c r="G313" s="6">
        <v>0</v>
      </c>
      <c r="H313" s="6">
        <v>0</v>
      </c>
      <c r="I313" s="6">
        <v>0</v>
      </c>
      <c r="J313" s="6">
        <v>0</v>
      </c>
      <c r="K313" s="6">
        <v>0</v>
      </c>
      <c r="L313" s="6">
        <v>0</v>
      </c>
      <c r="M313" s="6">
        <v>0</v>
      </c>
      <c r="N313" s="6">
        <v>0</v>
      </c>
      <c r="O313" s="6">
        <v>0</v>
      </c>
      <c r="P313" s="6">
        <v>0</v>
      </c>
      <c r="Q313" s="6">
        <v>0</v>
      </c>
      <c r="R313" s="6">
        <v>0</v>
      </c>
      <c r="S313" s="6">
        <v>0</v>
      </c>
      <c r="T313" s="6">
        <v>0</v>
      </c>
      <c r="U313" s="6">
        <v>0</v>
      </c>
    </row>
    <row r="314" spans="1:21">
      <c r="A314" s="6" t="s">
        <v>22</v>
      </c>
      <c r="B314" s="6" t="s">
        <v>2</v>
      </c>
      <c r="C314" s="6" t="s">
        <v>12</v>
      </c>
      <c r="D314" s="6" t="s">
        <v>44</v>
      </c>
      <c r="E314" s="6" t="s">
        <v>36</v>
      </c>
      <c r="F314" s="6" t="s">
        <v>14</v>
      </c>
      <c r="G314" s="6">
        <v>0</v>
      </c>
      <c r="H314" s="6">
        <v>0</v>
      </c>
      <c r="I314" s="6">
        <v>0</v>
      </c>
      <c r="J314" s="6">
        <v>0</v>
      </c>
      <c r="K314" s="6">
        <v>0</v>
      </c>
      <c r="L314" s="6">
        <v>0</v>
      </c>
      <c r="M314" s="6">
        <v>0</v>
      </c>
      <c r="N314" s="6">
        <v>0</v>
      </c>
      <c r="O314" s="6">
        <v>0</v>
      </c>
      <c r="P314" s="6">
        <v>0</v>
      </c>
      <c r="Q314" s="6">
        <v>0</v>
      </c>
      <c r="R314" s="6">
        <v>0</v>
      </c>
      <c r="S314" s="6">
        <v>0</v>
      </c>
      <c r="T314" s="6">
        <v>0</v>
      </c>
      <c r="U314" s="6">
        <v>0</v>
      </c>
    </row>
    <row r="315" spans="1:21">
      <c r="A315" s="6" t="s">
        <v>22</v>
      </c>
      <c r="B315" s="6" t="s">
        <v>2</v>
      </c>
      <c r="C315" s="6" t="s">
        <v>12</v>
      </c>
      <c r="D315" s="6" t="s">
        <v>44</v>
      </c>
      <c r="E315" s="6" t="s">
        <v>37</v>
      </c>
      <c r="F315" s="6" t="s">
        <v>14</v>
      </c>
      <c r="G315" s="6">
        <v>0</v>
      </c>
      <c r="H315" s="6">
        <v>0</v>
      </c>
      <c r="I315" s="6">
        <v>0</v>
      </c>
      <c r="J315" s="6">
        <v>0</v>
      </c>
      <c r="K315" s="6">
        <v>0</v>
      </c>
      <c r="L315" s="6">
        <v>0</v>
      </c>
      <c r="M315" s="6">
        <v>0</v>
      </c>
      <c r="N315" s="6">
        <v>0</v>
      </c>
      <c r="O315" s="6">
        <v>0</v>
      </c>
      <c r="P315" s="6">
        <v>0</v>
      </c>
      <c r="Q315" s="6">
        <v>0</v>
      </c>
      <c r="R315" s="6">
        <v>0</v>
      </c>
      <c r="S315" s="6">
        <v>0</v>
      </c>
      <c r="T315" s="6">
        <v>0</v>
      </c>
      <c r="U315" s="6">
        <v>0</v>
      </c>
    </row>
    <row r="316" spans="1:21">
      <c r="A316" s="6" t="s">
        <v>22</v>
      </c>
      <c r="B316" s="6" t="s">
        <v>2</v>
      </c>
      <c r="C316" s="6" t="s">
        <v>12</v>
      </c>
      <c r="D316" s="6" t="s">
        <v>44</v>
      </c>
      <c r="E316" s="6" t="s">
        <v>38</v>
      </c>
      <c r="F316" s="6" t="s">
        <v>14</v>
      </c>
      <c r="G316" s="6">
        <v>0</v>
      </c>
      <c r="H316" s="6">
        <v>0</v>
      </c>
      <c r="I316" s="6">
        <v>0</v>
      </c>
      <c r="J316" s="6">
        <v>0</v>
      </c>
      <c r="K316" s="6">
        <v>0</v>
      </c>
      <c r="L316" s="6">
        <v>0</v>
      </c>
      <c r="M316" s="6">
        <v>0</v>
      </c>
      <c r="N316" s="6">
        <v>0</v>
      </c>
      <c r="O316" s="6">
        <v>0</v>
      </c>
      <c r="P316" s="6">
        <v>0</v>
      </c>
      <c r="Q316" s="6">
        <v>0</v>
      </c>
      <c r="R316" s="6">
        <v>0</v>
      </c>
      <c r="S316" s="6">
        <v>0</v>
      </c>
      <c r="T316" s="6">
        <v>0</v>
      </c>
      <c r="U316" s="6">
        <v>0</v>
      </c>
    </row>
    <row r="317" spans="1:21">
      <c r="A317" s="6" t="s">
        <v>22</v>
      </c>
      <c r="B317" s="6" t="s">
        <v>2</v>
      </c>
      <c r="C317" s="6" t="s">
        <v>12</v>
      </c>
      <c r="D317" s="6" t="s">
        <v>44</v>
      </c>
      <c r="E317" s="6" t="s">
        <v>39</v>
      </c>
      <c r="F317" s="6" t="s">
        <v>14</v>
      </c>
      <c r="G317" s="6">
        <v>0</v>
      </c>
      <c r="H317" s="6">
        <v>0</v>
      </c>
      <c r="I317" s="6">
        <v>0</v>
      </c>
      <c r="J317" s="6">
        <v>0</v>
      </c>
      <c r="K317" s="6">
        <v>0</v>
      </c>
      <c r="L317" s="6">
        <v>0</v>
      </c>
      <c r="M317" s="6">
        <v>0</v>
      </c>
      <c r="N317" s="6">
        <v>0</v>
      </c>
      <c r="O317" s="6">
        <v>0</v>
      </c>
      <c r="P317" s="6">
        <v>0</v>
      </c>
      <c r="Q317" s="6">
        <v>0</v>
      </c>
      <c r="R317" s="6">
        <v>0</v>
      </c>
      <c r="S317" s="6">
        <v>0</v>
      </c>
      <c r="T317" s="6">
        <v>0</v>
      </c>
      <c r="U317" s="6">
        <v>0</v>
      </c>
    </row>
    <row r="318" spans="1:21">
      <c r="A318" s="6" t="s">
        <v>22</v>
      </c>
      <c r="B318" s="6" t="s">
        <v>6</v>
      </c>
      <c r="C318" s="6" t="s">
        <v>12</v>
      </c>
      <c r="D318" s="6" t="s">
        <v>44</v>
      </c>
      <c r="E318" s="6" t="s">
        <v>28</v>
      </c>
      <c r="F318" s="6" t="s">
        <v>14</v>
      </c>
      <c r="G318" s="6">
        <v>1.183997225003037E-2</v>
      </c>
      <c r="H318" s="6">
        <v>1.4286258252662571E-2</v>
      </c>
      <c r="I318" s="6">
        <v>1.6272864276995976E-2</v>
      </c>
      <c r="J318" s="6">
        <v>1.8545110540541532E-2</v>
      </c>
      <c r="K318" s="6">
        <v>2.1137923804652764E-2</v>
      </c>
      <c r="L318" s="6">
        <v>2.4094474815700876E-2</v>
      </c>
      <c r="M318" s="6">
        <v>2.7463850592025486E-2</v>
      </c>
      <c r="N318" s="6">
        <v>3.1302946840736583E-2</v>
      </c>
      <c r="O318" s="6">
        <v>3.5678700941281102E-2</v>
      </c>
      <c r="P318" s="6">
        <v>4.0662405244173895E-2</v>
      </c>
      <c r="Q318" s="6">
        <v>4.6337630521391365E-2</v>
      </c>
      <c r="R318" s="6">
        <v>5.2800044226527884E-2</v>
      </c>
      <c r="S318" s="6">
        <v>6.0159523326590844E-2</v>
      </c>
      <c r="T318" s="6">
        <v>6.8541392887218971E-2</v>
      </c>
      <c r="U318" s="6">
        <v>7.8097480248541018E-2</v>
      </c>
    </row>
    <row r="319" spans="1:21">
      <c r="A319" s="6" t="s">
        <v>22</v>
      </c>
      <c r="B319" s="6" t="s">
        <v>6</v>
      </c>
      <c r="C319" s="6" t="s">
        <v>12</v>
      </c>
      <c r="D319" s="6" t="s">
        <v>44</v>
      </c>
      <c r="E319" s="6" t="s">
        <v>29</v>
      </c>
      <c r="F319" s="6" t="s">
        <v>14</v>
      </c>
      <c r="G319" s="6">
        <v>4.5524288036814506E-2</v>
      </c>
      <c r="H319" s="6">
        <v>5.5499592956082089E-2</v>
      </c>
      <c r="I319" s="6">
        <v>6.3839631227557231E-2</v>
      </c>
      <c r="J319" s="6">
        <v>7.3298758968573921E-2</v>
      </c>
      <c r="K319" s="6">
        <v>8.3933399537297504E-2</v>
      </c>
      <c r="L319" s="6">
        <v>9.5954963863574272E-2</v>
      </c>
      <c r="M319" s="6">
        <v>0.10949568710599256</v>
      </c>
      <c r="N319" s="6">
        <v>0.12481628206756901</v>
      </c>
      <c r="O319" s="6">
        <v>0.14228289239546846</v>
      </c>
      <c r="P319" s="6">
        <v>0.16219348204253539</v>
      </c>
      <c r="Q319" s="6">
        <v>0.18481423232973004</v>
      </c>
      <c r="R319" s="6">
        <v>0.21052535684795154</v>
      </c>
      <c r="S319" s="6">
        <v>0.23978118919990654</v>
      </c>
      <c r="T319" s="6">
        <v>0.27307906203383558</v>
      </c>
      <c r="U319" s="6">
        <v>0.31102119549967211</v>
      </c>
    </row>
    <row r="320" spans="1:21">
      <c r="A320" s="6" t="s">
        <v>22</v>
      </c>
      <c r="B320" s="6" t="s">
        <v>6</v>
      </c>
      <c r="C320" s="6" t="s">
        <v>12</v>
      </c>
      <c r="D320" s="6" t="s">
        <v>44</v>
      </c>
      <c r="E320" s="6" t="s">
        <v>30</v>
      </c>
      <c r="F320" s="6" t="s">
        <v>14</v>
      </c>
      <c r="G320" s="6">
        <v>2.6883743858634724E-2</v>
      </c>
      <c r="H320" s="6">
        <v>3.2566158312361121E-2</v>
      </c>
      <c r="I320" s="6">
        <v>3.7210923851714733E-2</v>
      </c>
      <c r="J320" s="6">
        <v>4.2504796785986794E-2</v>
      </c>
      <c r="K320" s="6">
        <v>4.8537364220843898E-2</v>
      </c>
      <c r="L320" s="6">
        <v>5.5410798546854517E-2</v>
      </c>
      <c r="M320" s="6">
        <v>6.3242307814135687E-2</v>
      </c>
      <c r="N320" s="6">
        <v>7.2158374313185933E-2</v>
      </c>
      <c r="O320" s="6">
        <v>8.2313370946508368E-2</v>
      </c>
      <c r="P320" s="6">
        <v>9.3878476013645865E-2</v>
      </c>
      <c r="Q320" s="6">
        <v>0.1070491929383643</v>
      </c>
      <c r="R320" s="6">
        <v>0.12204548347580442</v>
      </c>
      <c r="S320" s="6">
        <v>0.13913272645297003</v>
      </c>
      <c r="T320" s="6">
        <v>0.15858242408488865</v>
      </c>
      <c r="U320" s="6">
        <v>0.18070707161685229</v>
      </c>
    </row>
    <row r="321" spans="1:21">
      <c r="A321" s="6" t="s">
        <v>22</v>
      </c>
      <c r="B321" s="6" t="s">
        <v>6</v>
      </c>
      <c r="C321" s="6" t="s">
        <v>12</v>
      </c>
      <c r="D321" s="6" t="s">
        <v>44</v>
      </c>
      <c r="E321" s="6" t="s">
        <v>31</v>
      </c>
      <c r="F321" s="6" t="s">
        <v>14</v>
      </c>
      <c r="G321" s="6">
        <v>2.7084100191472525E-2</v>
      </c>
      <c r="H321" s="6">
        <v>3.2883632857217675E-2</v>
      </c>
      <c r="I321" s="6">
        <v>3.7661906186076628E-2</v>
      </c>
      <c r="J321" s="6">
        <v>4.3212936300246509E-2</v>
      </c>
      <c r="K321" s="6">
        <v>4.9368021100764534E-2</v>
      </c>
      <c r="L321" s="6">
        <v>5.6238093361065118E-2</v>
      </c>
      <c r="M321" s="6">
        <v>6.4009193722510987E-2</v>
      </c>
      <c r="N321" s="6">
        <v>7.2854261283715402E-2</v>
      </c>
      <c r="O321" s="6">
        <v>8.2883465315116658E-2</v>
      </c>
      <c r="P321" s="6">
        <v>9.4254189286877871E-2</v>
      </c>
      <c r="Q321" s="6">
        <v>0.10716804303823908</v>
      </c>
      <c r="R321" s="6">
        <v>0.12185350959999676</v>
      </c>
      <c r="S321" s="6">
        <v>0.13859088318701368</v>
      </c>
      <c r="T321" s="6">
        <v>0.15765064833408485</v>
      </c>
      <c r="U321" s="6">
        <v>0.17933174832004375</v>
      </c>
    </row>
    <row r="322" spans="1:21">
      <c r="A322" s="6" t="s">
        <v>22</v>
      </c>
      <c r="B322" s="6" t="s">
        <v>6</v>
      </c>
      <c r="C322" s="6" t="s">
        <v>12</v>
      </c>
      <c r="D322" s="6" t="s">
        <v>44</v>
      </c>
      <c r="E322" s="6" t="s">
        <v>32</v>
      </c>
      <c r="F322" s="6" t="s">
        <v>14</v>
      </c>
      <c r="G322" s="6">
        <v>8.1555982717246039E-2</v>
      </c>
      <c r="H322" s="6">
        <v>9.941564766628512E-2</v>
      </c>
      <c r="I322" s="6">
        <v>0.11421885763889286</v>
      </c>
      <c r="J322" s="6">
        <v>0.13101732056757515</v>
      </c>
      <c r="K322" s="6">
        <v>0.14962907112652668</v>
      </c>
      <c r="L322" s="6">
        <v>0.17057515611265114</v>
      </c>
      <c r="M322" s="6">
        <v>0.19434892899403716</v>
      </c>
      <c r="N322" s="6">
        <v>0.22192379040051205</v>
      </c>
      <c r="O322" s="6">
        <v>0.25367799027018495</v>
      </c>
      <c r="P322" s="6">
        <v>0.28986520470440574</v>
      </c>
      <c r="Q322" s="6">
        <v>0.33084043080529868</v>
      </c>
      <c r="R322" s="6">
        <v>0.37741806827473212</v>
      </c>
      <c r="S322" s="6">
        <v>0.43066855415799044</v>
      </c>
      <c r="T322" s="6">
        <v>0.49154396553660684</v>
      </c>
      <c r="U322" s="6">
        <v>0.5610575602648864</v>
      </c>
    </row>
    <row r="323" spans="1:21">
      <c r="A323" s="6" t="s">
        <v>22</v>
      </c>
      <c r="B323" s="6" t="s">
        <v>6</v>
      </c>
      <c r="C323" s="6" t="s">
        <v>12</v>
      </c>
      <c r="D323" s="6" t="s">
        <v>44</v>
      </c>
      <c r="E323" s="6" t="s">
        <v>33</v>
      </c>
      <c r="F323" s="6" t="s">
        <v>14</v>
      </c>
      <c r="G323" s="6">
        <v>2.4674240933375897E-2</v>
      </c>
      <c r="H323" s="6">
        <v>2.9635302197662805E-2</v>
      </c>
      <c r="I323" s="6">
        <v>3.3577922754720872E-2</v>
      </c>
      <c r="J323" s="6">
        <v>3.8025540899651475E-2</v>
      </c>
      <c r="K323" s="6">
        <v>4.3009450351713586E-2</v>
      </c>
      <c r="L323" s="6">
        <v>4.8629809416175701E-2</v>
      </c>
      <c r="M323" s="6">
        <v>5.4994103579477156E-2</v>
      </c>
      <c r="N323" s="6">
        <v>6.2242130646767826E-2</v>
      </c>
      <c r="O323" s="6">
        <v>7.0479718962900686E-2</v>
      </c>
      <c r="P323" s="6">
        <v>7.9800796330142282E-2</v>
      </c>
      <c r="Q323" s="6">
        <v>9.0318976737225068E-2</v>
      </c>
      <c r="R323" s="6">
        <v>0.10220996022837822</v>
      </c>
      <c r="S323" s="6">
        <v>0.11567726262481533</v>
      </c>
      <c r="T323" s="6">
        <v>0.13092707807319331</v>
      </c>
      <c r="U323" s="6">
        <v>0.14819026025671223</v>
      </c>
    </row>
    <row r="324" spans="1:21">
      <c r="A324" s="6" t="s">
        <v>22</v>
      </c>
      <c r="B324" s="6" t="s">
        <v>6</v>
      </c>
      <c r="C324" s="6" t="s">
        <v>12</v>
      </c>
      <c r="D324" s="6" t="s">
        <v>44</v>
      </c>
      <c r="E324" s="6" t="s">
        <v>34</v>
      </c>
      <c r="F324" s="6" t="s">
        <v>14</v>
      </c>
      <c r="G324" s="6">
        <v>3.8086745640838401E-2</v>
      </c>
      <c r="H324" s="6">
        <v>4.6346951072753342E-2</v>
      </c>
      <c r="I324" s="6">
        <v>5.3265225226037063E-2</v>
      </c>
      <c r="J324" s="6">
        <v>6.1156351036736438E-2</v>
      </c>
      <c r="K324" s="6">
        <v>7.0165793874699081E-2</v>
      </c>
      <c r="L324" s="6">
        <v>8.0442923019578449E-2</v>
      </c>
      <c r="M324" s="6">
        <v>9.2099918989965349E-2</v>
      </c>
      <c r="N324" s="6">
        <v>0.10535740668415589</v>
      </c>
      <c r="O324" s="6">
        <v>0.12050869731513433</v>
      </c>
      <c r="P324" s="6">
        <v>0.13779284220074278</v>
      </c>
      <c r="Q324" s="6">
        <v>0.1574913618588796</v>
      </c>
      <c r="R324" s="6">
        <v>0.17997213762167927</v>
      </c>
      <c r="S324" s="6">
        <v>0.20565761804346011</v>
      </c>
      <c r="T324" s="6">
        <v>0.23496998734844407</v>
      </c>
      <c r="U324" s="6">
        <v>0.26842903985939254</v>
      </c>
    </row>
    <row r="325" spans="1:21">
      <c r="A325" s="6" t="s">
        <v>22</v>
      </c>
      <c r="B325" s="6" t="s">
        <v>6</v>
      </c>
      <c r="C325" s="6" t="s">
        <v>12</v>
      </c>
      <c r="D325" s="6" t="s">
        <v>44</v>
      </c>
      <c r="E325" s="6" t="s">
        <v>35</v>
      </c>
      <c r="F325" s="6" t="s">
        <v>14</v>
      </c>
      <c r="G325" s="6">
        <v>8.6985906228828386E-4</v>
      </c>
      <c r="H325" s="6">
        <v>1.0514783489802952E-3</v>
      </c>
      <c r="I325" s="6">
        <v>1.1955364533398935E-3</v>
      </c>
      <c r="J325" s="6">
        <v>1.3622302685950883E-3</v>
      </c>
      <c r="K325" s="6">
        <v>1.5470731011406258E-3</v>
      </c>
      <c r="L325" s="6">
        <v>1.7561328320563068E-3</v>
      </c>
      <c r="M325" s="6">
        <v>1.9925003838758728E-3</v>
      </c>
      <c r="N325" s="6">
        <v>2.2598545318149553E-3</v>
      </c>
      <c r="O325" s="6">
        <v>2.561672681683625E-3</v>
      </c>
      <c r="P325" s="6">
        <v>2.9031676953366566E-3</v>
      </c>
      <c r="Q325" s="6">
        <v>3.2888458690370115E-3</v>
      </c>
      <c r="R325" s="6">
        <v>3.7253674857836623E-3</v>
      </c>
      <c r="S325" s="6">
        <v>4.2194429057195171E-3</v>
      </c>
      <c r="T325" s="6">
        <v>4.7804549444960291E-3</v>
      </c>
      <c r="U325" s="6">
        <v>5.4154986892147811E-3</v>
      </c>
    </row>
    <row r="326" spans="1:21">
      <c r="A326" s="6" t="s">
        <v>22</v>
      </c>
      <c r="B326" s="6" t="s">
        <v>6</v>
      </c>
      <c r="C326" s="6" t="s">
        <v>12</v>
      </c>
      <c r="D326" s="6" t="s">
        <v>44</v>
      </c>
      <c r="E326" s="6" t="s">
        <v>36</v>
      </c>
      <c r="F326" s="6" t="s">
        <v>14</v>
      </c>
      <c r="G326" s="6">
        <v>2.541682289793187E-2</v>
      </c>
      <c r="H326" s="6">
        <v>3.0666373258853089E-2</v>
      </c>
      <c r="I326" s="6">
        <v>3.4859680123982772E-2</v>
      </c>
      <c r="J326" s="6">
        <v>3.9612069326804514E-2</v>
      </c>
      <c r="K326" s="6">
        <v>4.4959269496569726E-2</v>
      </c>
      <c r="L326" s="6">
        <v>5.09906054413184E-2</v>
      </c>
      <c r="M326" s="6">
        <v>5.7787011542156423E-2</v>
      </c>
      <c r="N326" s="6">
        <v>6.5467407037831105E-2</v>
      </c>
      <c r="O326" s="6">
        <v>7.4169953416847789E-2</v>
      </c>
      <c r="P326" s="6">
        <v>8.4032039430980865E-2</v>
      </c>
      <c r="Q326" s="6">
        <v>9.518958132122475E-2</v>
      </c>
      <c r="R326" s="6">
        <v>0.10781995135406226</v>
      </c>
      <c r="S326" s="6">
        <v>0.12212241370789105</v>
      </c>
      <c r="T326" s="6">
        <v>0.13833548869791776</v>
      </c>
      <c r="U326" s="6">
        <v>0.15669882926666337</v>
      </c>
    </row>
    <row r="327" spans="1:21">
      <c r="A327" s="6" t="s">
        <v>22</v>
      </c>
      <c r="B327" s="6" t="s">
        <v>6</v>
      </c>
      <c r="C327" s="6" t="s">
        <v>12</v>
      </c>
      <c r="D327" s="6" t="s">
        <v>44</v>
      </c>
      <c r="E327" s="6" t="s">
        <v>37</v>
      </c>
      <c r="F327" s="6" t="s">
        <v>14</v>
      </c>
      <c r="G327" s="6">
        <v>6.0737893988559305E-2</v>
      </c>
      <c r="H327" s="6">
        <v>7.3787716686082291E-2</v>
      </c>
      <c r="I327" s="6">
        <v>8.4575958415729943E-2</v>
      </c>
      <c r="J327" s="6">
        <v>9.6813382639590898E-2</v>
      </c>
      <c r="K327" s="6">
        <v>0.11057158877096047</v>
      </c>
      <c r="L327" s="6">
        <v>0.12612152673894589</v>
      </c>
      <c r="M327" s="6">
        <v>0.14363456650060297</v>
      </c>
      <c r="N327" s="6">
        <v>0.16343174951050163</v>
      </c>
      <c r="O327" s="6">
        <v>0.18596512242117094</v>
      </c>
      <c r="P327" s="6">
        <v>0.2116141371905923</v>
      </c>
      <c r="Q327" s="6">
        <v>0.24071912307577717</v>
      </c>
      <c r="R327" s="6">
        <v>0.27375937310508053</v>
      </c>
      <c r="S327" s="6">
        <v>0.31130295771823829</v>
      </c>
      <c r="T327" s="6">
        <v>0.35397452249218153</v>
      </c>
      <c r="U327" s="6">
        <v>0.40251743780243654</v>
      </c>
    </row>
    <row r="328" spans="1:21">
      <c r="A328" s="6" t="s">
        <v>22</v>
      </c>
      <c r="B328" s="6" t="s">
        <v>6</v>
      </c>
      <c r="C328" s="6" t="s">
        <v>12</v>
      </c>
      <c r="D328" s="6" t="s">
        <v>44</v>
      </c>
      <c r="E328" s="6" t="s">
        <v>38</v>
      </c>
      <c r="F328" s="6" t="s">
        <v>14</v>
      </c>
      <c r="G328" s="6">
        <v>1.2670719323241791E-2</v>
      </c>
      <c r="H328" s="6">
        <v>1.5372713856223718E-2</v>
      </c>
      <c r="I328" s="6">
        <v>1.7609062091946869E-2</v>
      </c>
      <c r="J328" s="6">
        <v>2.0150649561228282E-2</v>
      </c>
      <c r="K328" s="6">
        <v>2.3049941683219392E-2</v>
      </c>
      <c r="L328" s="6">
        <v>2.636660573820658E-2</v>
      </c>
      <c r="M328" s="6">
        <v>3.0160730287872858E-2</v>
      </c>
      <c r="N328" s="6">
        <v>3.4493242825567053E-2</v>
      </c>
      <c r="O328" s="6">
        <v>3.9437701414288581E-2</v>
      </c>
      <c r="P328" s="6">
        <v>4.5083707927861864E-2</v>
      </c>
      <c r="Q328" s="6">
        <v>5.1530918757494298E-2</v>
      </c>
      <c r="R328" s="6">
        <v>5.8893223095769512E-2</v>
      </c>
      <c r="S328" s="6">
        <v>6.7304658499169445E-2</v>
      </c>
      <c r="T328" s="6">
        <v>7.6909874436835862E-2</v>
      </c>
      <c r="U328" s="6">
        <v>8.788461489310731E-2</v>
      </c>
    </row>
    <row r="329" spans="1:21">
      <c r="A329" s="6" t="s">
        <v>22</v>
      </c>
      <c r="B329" s="6" t="s">
        <v>6</v>
      </c>
      <c r="C329" s="6" t="s">
        <v>12</v>
      </c>
      <c r="D329" s="6" t="s">
        <v>44</v>
      </c>
      <c r="E329" s="6" t="s">
        <v>39</v>
      </c>
      <c r="F329" s="6" t="s">
        <v>14</v>
      </c>
      <c r="G329" s="6">
        <v>1.2001631499406782E-2</v>
      </c>
      <c r="H329" s="6">
        <v>1.4593432908627609E-2</v>
      </c>
      <c r="I329" s="6">
        <v>1.6672781902677559E-2</v>
      </c>
      <c r="J329" s="6">
        <v>1.9066167339059657E-2</v>
      </c>
      <c r="K329" s="6">
        <v>2.1728332034752156E-2</v>
      </c>
      <c r="L329" s="6">
        <v>2.4760043776906233E-2</v>
      </c>
      <c r="M329" s="6">
        <v>2.8201335556892328E-2</v>
      </c>
      <c r="N329" s="6">
        <v>3.209306734382672E-2</v>
      </c>
      <c r="O329" s="6">
        <v>3.6498760917081E-2</v>
      </c>
      <c r="P329" s="6">
        <v>4.1500821220835649E-2</v>
      </c>
      <c r="Q329" s="6">
        <v>4.7175412717838108E-2</v>
      </c>
      <c r="R329" s="6">
        <v>5.3616979533175589E-2</v>
      </c>
      <c r="S329" s="6">
        <v>6.0941714188619711E-2</v>
      </c>
      <c r="T329" s="6">
        <v>6.9274021237288472E-2</v>
      </c>
      <c r="U329" s="6">
        <v>7.8734707086899752E-2</v>
      </c>
    </row>
    <row r="330" spans="1:21">
      <c r="A330" s="6" t="s">
        <v>22</v>
      </c>
      <c r="B330" s="6" t="s">
        <v>5</v>
      </c>
      <c r="C330" s="6" t="s">
        <v>12</v>
      </c>
      <c r="D330" s="6" t="s">
        <v>69</v>
      </c>
      <c r="E330" s="6" t="s">
        <v>28</v>
      </c>
      <c r="F330" s="6" t="s">
        <v>14</v>
      </c>
      <c r="G330" s="6">
        <v>0.31451445694691132</v>
      </c>
      <c r="H330" s="6">
        <v>0.31465445672786857</v>
      </c>
      <c r="I330" s="6">
        <v>0.32663354916207499</v>
      </c>
      <c r="J330" s="6">
        <v>0.33950608441080371</v>
      </c>
      <c r="K330" s="6">
        <v>0.35287876970663273</v>
      </c>
      <c r="L330" s="6">
        <v>0.3670441527388168</v>
      </c>
      <c r="M330" s="6">
        <v>0.38260531513335067</v>
      </c>
      <c r="N330" s="6">
        <v>0.39884645801845847</v>
      </c>
      <c r="O330" s="6">
        <v>0.41429406858635559</v>
      </c>
      <c r="P330" s="6">
        <v>0.42968684477903712</v>
      </c>
      <c r="Q330" s="6">
        <v>0.44590583684054902</v>
      </c>
      <c r="R330" s="6">
        <v>0.46276165477610787</v>
      </c>
      <c r="S330" s="6">
        <v>0.4812682438906537</v>
      </c>
      <c r="T330" s="6">
        <v>0.50048194422477321</v>
      </c>
      <c r="U330" s="6">
        <v>0.52037185230793392</v>
      </c>
    </row>
    <row r="331" spans="1:21">
      <c r="A331" s="6" t="s">
        <v>22</v>
      </c>
      <c r="B331" s="6" t="s">
        <v>5</v>
      </c>
      <c r="C331" s="6" t="s">
        <v>12</v>
      </c>
      <c r="D331" s="6" t="s">
        <v>69</v>
      </c>
      <c r="E331" s="6" t="s">
        <v>29</v>
      </c>
      <c r="F331" s="6" t="s">
        <v>14</v>
      </c>
      <c r="G331" s="6">
        <v>1.7537001198165676</v>
      </c>
      <c r="H331" s="6">
        <v>1.7663252943896</v>
      </c>
      <c r="I331" s="6">
        <v>1.845696999162356</v>
      </c>
      <c r="J331" s="6">
        <v>1.92949855527683</v>
      </c>
      <c r="K331" s="6">
        <v>2.0129662459968083</v>
      </c>
      <c r="L331" s="6">
        <v>2.0993397712055635</v>
      </c>
      <c r="M331" s="6">
        <v>2.1918347176122261</v>
      </c>
      <c r="N331" s="6">
        <v>2.2872704908418435</v>
      </c>
      <c r="O331" s="6">
        <v>2.3786885123291239</v>
      </c>
      <c r="P331" s="6">
        <v>2.4705305716132973</v>
      </c>
      <c r="Q331" s="6">
        <v>2.5673145408742029</v>
      </c>
      <c r="R331" s="6">
        <v>2.6678649759034823</v>
      </c>
      <c r="S331" s="6">
        <v>2.7783831834458224</v>
      </c>
      <c r="T331" s="6">
        <v>2.8935560435191943</v>
      </c>
      <c r="U331" s="6">
        <v>3.0135031693060674</v>
      </c>
    </row>
    <row r="332" spans="1:21">
      <c r="A332" s="6" t="s">
        <v>22</v>
      </c>
      <c r="B332" s="6" t="s">
        <v>5</v>
      </c>
      <c r="C332" s="6" t="s">
        <v>12</v>
      </c>
      <c r="D332" s="6" t="s">
        <v>69</v>
      </c>
      <c r="E332" s="6" t="s">
        <v>30</v>
      </c>
      <c r="F332" s="6" t="s">
        <v>14</v>
      </c>
      <c r="G332" s="6">
        <v>0.42563919422588548</v>
      </c>
      <c r="H332" s="6">
        <v>0.42799299336630015</v>
      </c>
      <c r="I332" s="6">
        <v>0.44631097062777536</v>
      </c>
      <c r="J332" s="6">
        <v>0.46602771480082666</v>
      </c>
      <c r="K332" s="6">
        <v>0.48647463114745165</v>
      </c>
      <c r="L332" s="6">
        <v>0.50793309832993472</v>
      </c>
      <c r="M332" s="6">
        <v>0.53134685927302572</v>
      </c>
      <c r="N332" s="6">
        <v>0.5557559321868013</v>
      </c>
      <c r="O332" s="6">
        <v>0.57910675012830004</v>
      </c>
      <c r="P332" s="6">
        <v>0.6024423585157318</v>
      </c>
      <c r="Q332" s="6">
        <v>0.62703977334556282</v>
      </c>
      <c r="R332" s="6">
        <v>0.65269687954249267</v>
      </c>
      <c r="S332" s="6">
        <v>0.68087011133503461</v>
      </c>
      <c r="T332" s="6">
        <v>0.7101873132999913</v>
      </c>
      <c r="U332" s="6">
        <v>0.74070006804977173</v>
      </c>
    </row>
    <row r="333" spans="1:21">
      <c r="A333" s="6" t="s">
        <v>22</v>
      </c>
      <c r="B333" s="6" t="s">
        <v>5</v>
      </c>
      <c r="C333" s="6" t="s">
        <v>12</v>
      </c>
      <c r="D333" s="6" t="s">
        <v>69</v>
      </c>
      <c r="E333" s="6" t="s">
        <v>31</v>
      </c>
      <c r="F333" s="6" t="s">
        <v>14</v>
      </c>
      <c r="G333" s="6">
        <v>0.25122467622779637</v>
      </c>
      <c r="H333" s="6">
        <v>0.25379232773596722</v>
      </c>
      <c r="I333" s="6">
        <v>0.26577192052875726</v>
      </c>
      <c r="J333" s="6">
        <v>0.27920562912349073</v>
      </c>
      <c r="K333" s="6">
        <v>0.29200002580232948</v>
      </c>
      <c r="L333" s="6">
        <v>0.30497246367354602</v>
      </c>
      <c r="M333" s="6">
        <v>0.31905427226058941</v>
      </c>
      <c r="N333" s="6">
        <v>0.3338496615505383</v>
      </c>
      <c r="O333" s="6">
        <v>0.34800320731592715</v>
      </c>
      <c r="P333" s="6">
        <v>0.36208352370154662</v>
      </c>
      <c r="Q333" s="6">
        <v>0.37692212289655302</v>
      </c>
      <c r="R333" s="6">
        <v>0.39240826537624257</v>
      </c>
      <c r="S333" s="6">
        <v>0.40944786784897219</v>
      </c>
      <c r="T333" s="6">
        <v>0.42722060449287219</v>
      </c>
      <c r="U333" s="6">
        <v>0.44579388330460967</v>
      </c>
    </row>
    <row r="334" spans="1:21">
      <c r="A334" s="6" t="s">
        <v>22</v>
      </c>
      <c r="B334" s="6" t="s">
        <v>5</v>
      </c>
      <c r="C334" s="6" t="s">
        <v>12</v>
      </c>
      <c r="D334" s="6" t="s">
        <v>69</v>
      </c>
      <c r="E334" s="6" t="s">
        <v>32</v>
      </c>
      <c r="F334" s="6" t="s">
        <v>14</v>
      </c>
      <c r="G334" s="6">
        <v>5.1386876516115754</v>
      </c>
      <c r="H334" s="6">
        <v>5.2058978586575542</v>
      </c>
      <c r="I334" s="6">
        <v>5.4546827541874068</v>
      </c>
      <c r="J334" s="6">
        <v>5.7112544156489768</v>
      </c>
      <c r="K334" s="6">
        <v>5.9624763926169662</v>
      </c>
      <c r="L334" s="6">
        <v>6.2215908627298546</v>
      </c>
      <c r="M334" s="6">
        <v>6.5037174286917487</v>
      </c>
      <c r="N334" s="6">
        <v>6.8079242759639316</v>
      </c>
      <c r="O334" s="6">
        <v>7.1058114579059062</v>
      </c>
      <c r="P334" s="6">
        <v>7.4039343191027234</v>
      </c>
      <c r="Q334" s="6">
        <v>7.7137356901213128</v>
      </c>
      <c r="R334" s="6">
        <v>8.0345180399576854</v>
      </c>
      <c r="S334" s="6">
        <v>8.3875252527460518</v>
      </c>
      <c r="T334" s="6">
        <v>8.7562862694274362</v>
      </c>
      <c r="U334" s="6">
        <v>9.1414964404058381</v>
      </c>
    </row>
    <row r="335" spans="1:21">
      <c r="A335" s="6" t="s">
        <v>22</v>
      </c>
      <c r="B335" s="6" t="s">
        <v>5</v>
      </c>
      <c r="C335" s="6" t="s">
        <v>12</v>
      </c>
      <c r="D335" s="6" t="s">
        <v>69</v>
      </c>
      <c r="E335" s="6" t="s">
        <v>33</v>
      </c>
      <c r="F335" s="6" t="s">
        <v>14</v>
      </c>
      <c r="G335" s="6">
        <v>1.3796513745653269</v>
      </c>
      <c r="H335" s="6">
        <v>1.3896152482850648</v>
      </c>
      <c r="I335" s="6">
        <v>1.44911630184601</v>
      </c>
      <c r="J335" s="6">
        <v>1.5119808215100625</v>
      </c>
      <c r="K335" s="6">
        <v>1.5748234687173261</v>
      </c>
      <c r="L335" s="6">
        <v>1.6403041714970463</v>
      </c>
      <c r="M335" s="6">
        <v>1.7122898903277544</v>
      </c>
      <c r="N335" s="6">
        <v>1.7888897372408872</v>
      </c>
      <c r="O335" s="6">
        <v>1.8631129513545863</v>
      </c>
      <c r="P335" s="6">
        <v>1.9372281426928388</v>
      </c>
      <c r="Q335" s="6">
        <v>2.0146268833908105</v>
      </c>
      <c r="R335" s="6">
        <v>2.0950068253824976</v>
      </c>
      <c r="S335" s="6">
        <v>2.1834941792852289</v>
      </c>
      <c r="T335" s="6">
        <v>2.275658486684176</v>
      </c>
      <c r="U335" s="6">
        <v>2.3716812232550608</v>
      </c>
    </row>
    <row r="336" spans="1:21">
      <c r="A336" s="6" t="s">
        <v>22</v>
      </c>
      <c r="B336" s="6" t="s">
        <v>5</v>
      </c>
      <c r="C336" s="6" t="s">
        <v>12</v>
      </c>
      <c r="D336" s="6" t="s">
        <v>69</v>
      </c>
      <c r="E336" s="6" t="s">
        <v>34</v>
      </c>
      <c r="F336" s="6" t="s">
        <v>14</v>
      </c>
      <c r="G336" s="6">
        <v>0</v>
      </c>
      <c r="H336" s="6">
        <v>0</v>
      </c>
      <c r="I336" s="6">
        <v>0</v>
      </c>
      <c r="J336" s="6">
        <v>0</v>
      </c>
      <c r="K336" s="6">
        <v>0</v>
      </c>
      <c r="L336" s="6">
        <v>0</v>
      </c>
      <c r="M336" s="6">
        <v>0</v>
      </c>
      <c r="N336" s="6">
        <v>0</v>
      </c>
      <c r="O336" s="6">
        <v>0</v>
      </c>
      <c r="P336" s="6">
        <v>0</v>
      </c>
      <c r="Q336" s="6">
        <v>0</v>
      </c>
      <c r="R336" s="6">
        <v>0</v>
      </c>
      <c r="S336" s="6">
        <v>0</v>
      </c>
      <c r="T336" s="6">
        <v>0</v>
      </c>
      <c r="U336" s="6">
        <v>0</v>
      </c>
    </row>
    <row r="337" spans="1:21">
      <c r="A337" s="6" t="s">
        <v>22</v>
      </c>
      <c r="B337" s="6" t="s">
        <v>5</v>
      </c>
      <c r="C337" s="6" t="s">
        <v>12</v>
      </c>
      <c r="D337" s="6" t="s">
        <v>69</v>
      </c>
      <c r="E337" s="6" t="s">
        <v>35</v>
      </c>
      <c r="F337" s="6" t="s">
        <v>14</v>
      </c>
      <c r="G337" s="6">
        <v>0</v>
      </c>
      <c r="H337" s="6">
        <v>0</v>
      </c>
      <c r="I337" s="6">
        <v>0</v>
      </c>
      <c r="J337" s="6">
        <v>0</v>
      </c>
      <c r="K337" s="6">
        <v>0</v>
      </c>
      <c r="L337" s="6">
        <v>0</v>
      </c>
      <c r="M337" s="6">
        <v>0</v>
      </c>
      <c r="N337" s="6">
        <v>0</v>
      </c>
      <c r="O337" s="6">
        <v>0</v>
      </c>
      <c r="P337" s="6">
        <v>0</v>
      </c>
      <c r="Q337" s="6">
        <v>0</v>
      </c>
      <c r="R337" s="6">
        <v>0</v>
      </c>
      <c r="S337" s="6">
        <v>0</v>
      </c>
      <c r="T337" s="6">
        <v>0</v>
      </c>
      <c r="U337" s="6">
        <v>0</v>
      </c>
    </row>
    <row r="338" spans="1:21">
      <c r="A338" s="6" t="s">
        <v>22</v>
      </c>
      <c r="B338" s="6" t="s">
        <v>5</v>
      </c>
      <c r="C338" s="6" t="s">
        <v>12</v>
      </c>
      <c r="D338" s="6" t="s">
        <v>69</v>
      </c>
      <c r="E338" s="6" t="s">
        <v>36</v>
      </c>
      <c r="F338" s="6" t="s">
        <v>14</v>
      </c>
      <c r="G338" s="6">
        <v>0</v>
      </c>
      <c r="H338" s="6">
        <v>0</v>
      </c>
      <c r="I338" s="6">
        <v>0</v>
      </c>
      <c r="J338" s="6">
        <v>0</v>
      </c>
      <c r="K338" s="6">
        <v>0</v>
      </c>
      <c r="L338" s="6">
        <v>0</v>
      </c>
      <c r="M338" s="6">
        <v>0</v>
      </c>
      <c r="N338" s="6">
        <v>0</v>
      </c>
      <c r="O338" s="6">
        <v>0</v>
      </c>
      <c r="P338" s="6">
        <v>0</v>
      </c>
      <c r="Q338" s="6">
        <v>0</v>
      </c>
      <c r="R338" s="6">
        <v>0</v>
      </c>
      <c r="S338" s="6">
        <v>0</v>
      </c>
      <c r="T338" s="6">
        <v>0</v>
      </c>
      <c r="U338" s="6">
        <v>0</v>
      </c>
    </row>
    <row r="339" spans="1:21">
      <c r="A339" s="6" t="s">
        <v>22</v>
      </c>
      <c r="B339" s="6" t="s">
        <v>5</v>
      </c>
      <c r="C339" s="6" t="s">
        <v>12</v>
      </c>
      <c r="D339" s="6" t="s">
        <v>69</v>
      </c>
      <c r="E339" s="6" t="s">
        <v>37</v>
      </c>
      <c r="F339" s="6" t="s">
        <v>14</v>
      </c>
      <c r="G339" s="6">
        <v>0.98528300573312411</v>
      </c>
      <c r="H339" s="6">
        <v>0.99214218606839011</v>
      </c>
      <c r="I339" s="6">
        <v>1.0362921052821321</v>
      </c>
      <c r="J339" s="6">
        <v>1.0830657124473508</v>
      </c>
      <c r="K339" s="6">
        <v>1.1296192726670558</v>
      </c>
      <c r="L339" s="6">
        <v>1.1778392615282736</v>
      </c>
      <c r="M339" s="6">
        <v>1.2294776039324884</v>
      </c>
      <c r="N339" s="6">
        <v>1.2827181747354208</v>
      </c>
      <c r="O339" s="6">
        <v>1.3336724233119437</v>
      </c>
      <c r="P339" s="6">
        <v>1.3848377437033474</v>
      </c>
      <c r="Q339" s="6">
        <v>1.4387462593639075</v>
      </c>
      <c r="R339" s="6">
        <v>1.4947460649226534</v>
      </c>
      <c r="S339" s="6">
        <v>1.5563051134907888</v>
      </c>
      <c r="T339" s="6">
        <v>1.6204279847436232</v>
      </c>
      <c r="U339" s="6">
        <v>1.6872003259913551</v>
      </c>
    </row>
    <row r="340" spans="1:21">
      <c r="A340" s="6" t="s">
        <v>22</v>
      </c>
      <c r="B340" s="6" t="s">
        <v>5</v>
      </c>
      <c r="C340" s="6" t="s">
        <v>12</v>
      </c>
      <c r="D340" s="6" t="s">
        <v>69</v>
      </c>
      <c r="E340" s="6" t="s">
        <v>38</v>
      </c>
      <c r="F340" s="6" t="s">
        <v>14</v>
      </c>
      <c r="G340" s="6">
        <v>0.61637163605492395</v>
      </c>
      <c r="H340" s="6">
        <v>0.6198033342488215</v>
      </c>
      <c r="I340" s="6">
        <v>0.64703841186114963</v>
      </c>
      <c r="J340" s="6">
        <v>0.67585253369457055</v>
      </c>
      <c r="K340" s="6">
        <v>0.70578933009413847</v>
      </c>
      <c r="L340" s="6">
        <v>0.73744386807266959</v>
      </c>
      <c r="M340" s="6">
        <v>0.77220527767100966</v>
      </c>
      <c r="N340" s="6">
        <v>0.80857811559010628</v>
      </c>
      <c r="O340" s="6">
        <v>0.84350042811441794</v>
      </c>
      <c r="P340" s="6">
        <v>0.87862631640974109</v>
      </c>
      <c r="Q340" s="6">
        <v>0.91579203895327055</v>
      </c>
      <c r="R340" s="6">
        <v>0.9547129513691176</v>
      </c>
      <c r="S340" s="6">
        <v>0.99757873934297014</v>
      </c>
      <c r="T340" s="6">
        <v>1.0424670182871645</v>
      </c>
      <c r="U340" s="6">
        <v>1.0893887651976346</v>
      </c>
    </row>
    <row r="341" spans="1:21">
      <c r="A341" s="6" t="s">
        <v>22</v>
      </c>
      <c r="B341" s="6" t="s">
        <v>5</v>
      </c>
      <c r="C341" s="6" t="s">
        <v>12</v>
      </c>
      <c r="D341" s="6" t="s">
        <v>69</v>
      </c>
      <c r="E341" s="6" t="s">
        <v>39</v>
      </c>
      <c r="F341" s="6" t="s">
        <v>14</v>
      </c>
      <c r="G341" s="6">
        <v>0</v>
      </c>
      <c r="H341" s="6">
        <v>0</v>
      </c>
      <c r="I341" s="6">
        <v>0</v>
      </c>
      <c r="J341" s="6">
        <v>0</v>
      </c>
      <c r="K341" s="6">
        <v>0</v>
      </c>
      <c r="L341" s="6">
        <v>0</v>
      </c>
      <c r="M341" s="6">
        <v>0</v>
      </c>
      <c r="N341" s="6">
        <v>0</v>
      </c>
      <c r="O341" s="6">
        <v>0</v>
      </c>
      <c r="P341" s="6">
        <v>0</v>
      </c>
      <c r="Q341" s="6">
        <v>0</v>
      </c>
      <c r="R341" s="6">
        <v>0</v>
      </c>
      <c r="S341" s="6">
        <v>0</v>
      </c>
      <c r="T341" s="6">
        <v>0</v>
      </c>
      <c r="U341" s="6">
        <v>0</v>
      </c>
    </row>
    <row r="342" spans="1:21">
      <c r="A342" s="6" t="s">
        <v>22</v>
      </c>
      <c r="B342" s="6" t="s">
        <v>1</v>
      </c>
      <c r="C342" s="6" t="s">
        <v>12</v>
      </c>
      <c r="D342" s="6" t="s">
        <v>69</v>
      </c>
      <c r="E342" s="6" t="s">
        <v>28</v>
      </c>
      <c r="F342" s="6" t="s">
        <v>14</v>
      </c>
      <c r="G342" s="6">
        <v>0.28600986140943602</v>
      </c>
      <c r="H342" s="6">
        <v>0.28458150647598796</v>
      </c>
      <c r="I342" s="6">
        <v>0.2947212715161589</v>
      </c>
      <c r="J342" s="6">
        <v>0.3056061604961457</v>
      </c>
      <c r="K342" s="6">
        <v>0.31686441141258737</v>
      </c>
      <c r="L342" s="6">
        <v>0.32821354224007199</v>
      </c>
      <c r="M342" s="6">
        <v>0.34211253421398041</v>
      </c>
      <c r="N342" s="6">
        <v>0.35543456388201633</v>
      </c>
      <c r="O342" s="6">
        <v>0.368668937731567</v>
      </c>
      <c r="P342" s="6">
        <v>0.38305676409107903</v>
      </c>
      <c r="Q342" s="6">
        <v>0.39686834288537681</v>
      </c>
      <c r="R342" s="6">
        <v>0.41121847956032426</v>
      </c>
      <c r="S342" s="6">
        <v>0.42717543902974964</v>
      </c>
      <c r="T342" s="6">
        <v>0.44373818814547511</v>
      </c>
      <c r="U342" s="6">
        <v>0.46090963040864141</v>
      </c>
    </row>
    <row r="343" spans="1:21">
      <c r="A343" s="6" t="s">
        <v>22</v>
      </c>
      <c r="B343" s="6" t="s">
        <v>1</v>
      </c>
      <c r="C343" s="6" t="s">
        <v>12</v>
      </c>
      <c r="D343" s="6" t="s">
        <v>69</v>
      </c>
      <c r="E343" s="6" t="s">
        <v>29</v>
      </c>
      <c r="F343" s="6" t="s">
        <v>14</v>
      </c>
      <c r="G343" s="6">
        <v>1.8876970521414644</v>
      </c>
      <c r="H343" s="6">
        <v>1.8888103018896194</v>
      </c>
      <c r="I343" s="6">
        <v>1.9659802503160966</v>
      </c>
      <c r="J343" s="6">
        <v>2.0467790673655868</v>
      </c>
      <c r="K343" s="6">
        <v>2.1269978350483787</v>
      </c>
      <c r="L343" s="6">
        <v>2.2059572018273697</v>
      </c>
      <c r="M343" s="6">
        <v>2.3001259728166534</v>
      </c>
      <c r="N343" s="6">
        <v>2.3892910989459053</v>
      </c>
      <c r="O343" s="6">
        <v>2.4781645050529431</v>
      </c>
      <c r="P343" s="6">
        <v>2.5752364727303081</v>
      </c>
      <c r="Q343" s="6">
        <v>2.6683326412242079</v>
      </c>
      <c r="R343" s="6">
        <v>2.7647107239762612</v>
      </c>
      <c r="S343" s="6">
        <v>2.8715302085591707</v>
      </c>
      <c r="T343" s="6">
        <v>2.9823099956187757</v>
      </c>
      <c r="U343" s="6">
        <v>3.0972636709892947</v>
      </c>
    </row>
    <row r="344" spans="1:21">
      <c r="A344" s="6" t="s">
        <v>22</v>
      </c>
      <c r="B344" s="6" t="s">
        <v>1</v>
      </c>
      <c r="C344" s="6" t="s">
        <v>12</v>
      </c>
      <c r="D344" s="6" t="s">
        <v>69</v>
      </c>
      <c r="E344" s="6" t="s">
        <v>30</v>
      </c>
      <c r="F344" s="6" t="s">
        <v>14</v>
      </c>
      <c r="G344" s="6">
        <v>0.34604128308734211</v>
      </c>
      <c r="H344" s="6">
        <v>0.34588379422917687</v>
      </c>
      <c r="I344" s="6">
        <v>0.35968066408719696</v>
      </c>
      <c r="J344" s="6">
        <v>0.37450503736479407</v>
      </c>
      <c r="K344" s="6">
        <v>0.38987748776799219</v>
      </c>
      <c r="L344" s="6">
        <v>0.40534472333987748</v>
      </c>
      <c r="M344" s="6">
        <v>0.42402618310069018</v>
      </c>
      <c r="N344" s="6">
        <v>0.44204712983115646</v>
      </c>
      <c r="O344" s="6">
        <v>0.45998437719771174</v>
      </c>
      <c r="P344" s="6">
        <v>0.47937074110330968</v>
      </c>
      <c r="Q344" s="6">
        <v>0.49807138494571163</v>
      </c>
      <c r="R344" s="6">
        <v>0.51749009978242211</v>
      </c>
      <c r="S344" s="6">
        <v>0.53894761228267507</v>
      </c>
      <c r="T344" s="6">
        <v>0.56124331280464612</v>
      </c>
      <c r="U344" s="6">
        <v>0.58437197978308453</v>
      </c>
    </row>
    <row r="345" spans="1:21">
      <c r="A345" s="6" t="s">
        <v>22</v>
      </c>
      <c r="B345" s="6" t="s">
        <v>1</v>
      </c>
      <c r="C345" s="6" t="s">
        <v>12</v>
      </c>
      <c r="D345" s="6" t="s">
        <v>69</v>
      </c>
      <c r="E345" s="6" t="s">
        <v>31</v>
      </c>
      <c r="F345" s="6" t="s">
        <v>14</v>
      </c>
      <c r="G345" s="6">
        <v>0.28404956334979153</v>
      </c>
      <c r="H345" s="6">
        <v>0.28474183396419672</v>
      </c>
      <c r="I345" s="6">
        <v>0.29654189849701401</v>
      </c>
      <c r="J345" s="6">
        <v>0.30977212742368743</v>
      </c>
      <c r="K345" s="6">
        <v>0.32234977533314957</v>
      </c>
      <c r="L345" s="6">
        <v>0.33431625539469706</v>
      </c>
      <c r="M345" s="6">
        <v>0.34874313487697239</v>
      </c>
      <c r="N345" s="6">
        <v>0.36274693526223772</v>
      </c>
      <c r="O345" s="6">
        <v>0.37667491154459087</v>
      </c>
      <c r="P345" s="6">
        <v>0.39174574839279896</v>
      </c>
      <c r="Q345" s="6">
        <v>0.40631331158982953</v>
      </c>
      <c r="R345" s="6">
        <v>0.42146893260297447</v>
      </c>
      <c r="S345" s="6">
        <v>0.43828918121874444</v>
      </c>
      <c r="T345" s="6">
        <v>0.45582983186720877</v>
      </c>
      <c r="U345" s="6">
        <v>0.47409259370864648</v>
      </c>
    </row>
    <row r="346" spans="1:21">
      <c r="A346" s="6" t="s">
        <v>22</v>
      </c>
      <c r="B346" s="6" t="s">
        <v>1</v>
      </c>
      <c r="C346" s="6" t="s">
        <v>12</v>
      </c>
      <c r="D346" s="6" t="s">
        <v>69</v>
      </c>
      <c r="E346" s="6" t="s">
        <v>32</v>
      </c>
      <c r="F346" s="6" t="s">
        <v>14</v>
      </c>
      <c r="G346" s="6">
        <v>5.0985005715459542</v>
      </c>
      <c r="H346" s="6">
        <v>5.1087848479760263</v>
      </c>
      <c r="I346" s="6">
        <v>5.3186741794608778</v>
      </c>
      <c r="J346" s="6">
        <v>5.5377717318540185</v>
      </c>
      <c r="K346" s="6">
        <v>5.7484208511990351</v>
      </c>
      <c r="L346" s="6">
        <v>5.9522969385915836</v>
      </c>
      <c r="M346" s="6">
        <v>6.199650279846189</v>
      </c>
      <c r="N346" s="6">
        <v>6.4471999526982975</v>
      </c>
      <c r="O346" s="6">
        <v>6.6999427834151577</v>
      </c>
      <c r="P346" s="6">
        <v>6.9736431040797013</v>
      </c>
      <c r="Q346" s="6">
        <v>7.232322340692539</v>
      </c>
      <c r="R346" s="6">
        <v>7.4982975298093129</v>
      </c>
      <c r="S346" s="6">
        <v>7.7935962313520095</v>
      </c>
      <c r="T346" s="6">
        <v>8.1013906151015522</v>
      </c>
      <c r="U346" s="6">
        <v>8.4221438694337092</v>
      </c>
    </row>
    <row r="347" spans="1:21">
      <c r="A347" s="6" t="s">
        <v>22</v>
      </c>
      <c r="B347" s="6" t="s">
        <v>1</v>
      </c>
      <c r="C347" s="6" t="s">
        <v>12</v>
      </c>
      <c r="D347" s="6" t="s">
        <v>69</v>
      </c>
      <c r="E347" s="6" t="s">
        <v>33</v>
      </c>
      <c r="F347" s="6" t="s">
        <v>14</v>
      </c>
      <c r="G347" s="6">
        <v>1.0330504591035168</v>
      </c>
      <c r="H347" s="6">
        <v>1.0296094418180259</v>
      </c>
      <c r="I347" s="6">
        <v>1.0669802743924166</v>
      </c>
      <c r="J347" s="6">
        <v>1.1064596155241575</v>
      </c>
      <c r="K347" s="6">
        <v>1.1455053240818507</v>
      </c>
      <c r="L347" s="6">
        <v>1.1841048264413272</v>
      </c>
      <c r="M347" s="6">
        <v>1.2320795665025037</v>
      </c>
      <c r="N347" s="6">
        <v>1.2792585997886285</v>
      </c>
      <c r="O347" s="6">
        <v>1.3269896509857806</v>
      </c>
      <c r="P347" s="6">
        <v>1.3787214810145483</v>
      </c>
      <c r="Q347" s="6">
        <v>1.427737026869778</v>
      </c>
      <c r="R347" s="6">
        <v>1.4783853630582613</v>
      </c>
      <c r="S347" s="6">
        <v>1.5347590056701901</v>
      </c>
      <c r="T347" s="6">
        <v>1.5933408698828622</v>
      </c>
      <c r="U347" s="6">
        <v>1.6542214386185032</v>
      </c>
    </row>
    <row r="348" spans="1:21">
      <c r="A348" s="6" t="s">
        <v>22</v>
      </c>
      <c r="B348" s="6" t="s">
        <v>1</v>
      </c>
      <c r="C348" s="6" t="s">
        <v>12</v>
      </c>
      <c r="D348" s="6" t="s">
        <v>69</v>
      </c>
      <c r="E348" s="6" t="s">
        <v>34</v>
      </c>
      <c r="F348" s="6" t="s">
        <v>14</v>
      </c>
      <c r="G348" s="6">
        <v>0</v>
      </c>
      <c r="H348" s="6">
        <v>0</v>
      </c>
      <c r="I348" s="6">
        <v>0</v>
      </c>
      <c r="J348" s="6">
        <v>0</v>
      </c>
      <c r="K348" s="6">
        <v>0</v>
      </c>
      <c r="L348" s="6">
        <v>0</v>
      </c>
      <c r="M348" s="6">
        <v>0</v>
      </c>
      <c r="N348" s="6">
        <v>0</v>
      </c>
      <c r="O348" s="6">
        <v>0</v>
      </c>
      <c r="P348" s="6">
        <v>0</v>
      </c>
      <c r="Q348" s="6">
        <v>0</v>
      </c>
      <c r="R348" s="6">
        <v>0</v>
      </c>
      <c r="S348" s="6">
        <v>0</v>
      </c>
      <c r="T348" s="6">
        <v>0</v>
      </c>
      <c r="U348" s="6">
        <v>0</v>
      </c>
    </row>
    <row r="349" spans="1:21">
      <c r="A349" s="6" t="s">
        <v>22</v>
      </c>
      <c r="B349" s="6" t="s">
        <v>1</v>
      </c>
      <c r="C349" s="6" t="s">
        <v>12</v>
      </c>
      <c r="D349" s="6" t="s">
        <v>69</v>
      </c>
      <c r="E349" s="6" t="s">
        <v>35</v>
      </c>
      <c r="F349" s="6" t="s">
        <v>14</v>
      </c>
      <c r="G349" s="6">
        <v>0</v>
      </c>
      <c r="H349" s="6">
        <v>0</v>
      </c>
      <c r="I349" s="6">
        <v>0</v>
      </c>
      <c r="J349" s="6">
        <v>0</v>
      </c>
      <c r="K349" s="6">
        <v>0</v>
      </c>
      <c r="L349" s="6">
        <v>0</v>
      </c>
      <c r="M349" s="6">
        <v>0</v>
      </c>
      <c r="N349" s="6">
        <v>0</v>
      </c>
      <c r="O349" s="6">
        <v>0</v>
      </c>
      <c r="P349" s="6">
        <v>0</v>
      </c>
      <c r="Q349" s="6">
        <v>0</v>
      </c>
      <c r="R349" s="6">
        <v>0</v>
      </c>
      <c r="S349" s="6">
        <v>0</v>
      </c>
      <c r="T349" s="6">
        <v>0</v>
      </c>
      <c r="U349" s="6">
        <v>0</v>
      </c>
    </row>
    <row r="350" spans="1:21">
      <c r="A350" s="6" t="s">
        <v>22</v>
      </c>
      <c r="B350" s="6" t="s">
        <v>1</v>
      </c>
      <c r="C350" s="6" t="s">
        <v>12</v>
      </c>
      <c r="D350" s="6" t="s">
        <v>69</v>
      </c>
      <c r="E350" s="6" t="s">
        <v>36</v>
      </c>
      <c r="F350" s="6" t="s">
        <v>14</v>
      </c>
      <c r="G350" s="6">
        <v>0</v>
      </c>
      <c r="H350" s="6">
        <v>0</v>
      </c>
      <c r="I350" s="6">
        <v>0</v>
      </c>
      <c r="J350" s="6">
        <v>0</v>
      </c>
      <c r="K350" s="6">
        <v>0</v>
      </c>
      <c r="L350" s="6">
        <v>0</v>
      </c>
      <c r="M350" s="6">
        <v>0</v>
      </c>
      <c r="N350" s="6">
        <v>0</v>
      </c>
      <c r="O350" s="6">
        <v>0</v>
      </c>
      <c r="P350" s="6">
        <v>0</v>
      </c>
      <c r="Q350" s="6">
        <v>0</v>
      </c>
      <c r="R350" s="6">
        <v>0</v>
      </c>
      <c r="S350" s="6">
        <v>0</v>
      </c>
      <c r="T350" s="6">
        <v>0</v>
      </c>
      <c r="U350" s="6">
        <v>0</v>
      </c>
    </row>
    <row r="351" spans="1:21">
      <c r="A351" s="6" t="s">
        <v>22</v>
      </c>
      <c r="B351" s="6" t="s">
        <v>1</v>
      </c>
      <c r="C351" s="6" t="s">
        <v>12</v>
      </c>
      <c r="D351" s="6" t="s">
        <v>69</v>
      </c>
      <c r="E351" s="6" t="s">
        <v>37</v>
      </c>
      <c r="F351" s="6" t="s">
        <v>14</v>
      </c>
      <c r="G351" s="6">
        <v>1.3445415791399169</v>
      </c>
      <c r="H351" s="6">
        <v>1.3474891025994657</v>
      </c>
      <c r="I351" s="6">
        <v>1.4045656169709975</v>
      </c>
      <c r="J351" s="6">
        <v>1.4644093527048518</v>
      </c>
      <c r="K351" s="6">
        <v>1.5235811579875773</v>
      </c>
      <c r="L351" s="6">
        <v>1.5818551914059951</v>
      </c>
      <c r="M351" s="6">
        <v>1.6509392842616277</v>
      </c>
      <c r="N351" s="6">
        <v>1.7163722865106998</v>
      </c>
      <c r="O351" s="6">
        <v>1.7816993881556751</v>
      </c>
      <c r="P351" s="6">
        <v>1.8530688157579425</v>
      </c>
      <c r="Q351" s="6">
        <v>1.9216721636177032</v>
      </c>
      <c r="R351" s="6">
        <v>1.9926952160156128</v>
      </c>
      <c r="S351" s="6">
        <v>2.0713110888679513</v>
      </c>
      <c r="T351" s="6">
        <v>2.152863834635192</v>
      </c>
      <c r="U351" s="6">
        <v>2.2375137447920301</v>
      </c>
    </row>
    <row r="352" spans="1:21">
      <c r="A352" s="6" t="s">
        <v>22</v>
      </c>
      <c r="B352" s="6" t="s">
        <v>1</v>
      </c>
      <c r="C352" s="6" t="s">
        <v>12</v>
      </c>
      <c r="D352" s="6" t="s">
        <v>69</v>
      </c>
      <c r="E352" s="6" t="s">
        <v>38</v>
      </c>
      <c r="F352" s="6" t="s">
        <v>14</v>
      </c>
      <c r="G352" s="6">
        <v>0.66653480069158022</v>
      </c>
      <c r="H352" s="6">
        <v>0.66468017343689156</v>
      </c>
      <c r="I352" s="6">
        <v>0.69021939919929431</v>
      </c>
      <c r="J352" s="6">
        <v>0.71734081504033309</v>
      </c>
      <c r="K352" s="6">
        <v>0.74548010667528308</v>
      </c>
      <c r="L352" s="6">
        <v>0.7740033002503115</v>
      </c>
      <c r="M352" s="6">
        <v>0.80888616795615209</v>
      </c>
      <c r="N352" s="6">
        <v>0.84261445098701027</v>
      </c>
      <c r="O352" s="6">
        <v>0.87620538255178737</v>
      </c>
      <c r="P352" s="6">
        <v>0.91271400543303138</v>
      </c>
      <c r="Q352" s="6">
        <v>0.94803760990939867</v>
      </c>
      <c r="R352" s="6">
        <v>0.98489235564504085</v>
      </c>
      <c r="S352" s="6">
        <v>1.0258066587603369</v>
      </c>
      <c r="T352" s="6">
        <v>1.0685010916045348</v>
      </c>
      <c r="U352" s="6">
        <v>1.1130105454014665</v>
      </c>
    </row>
    <row r="353" spans="1:21">
      <c r="A353" s="6" t="s">
        <v>22</v>
      </c>
      <c r="B353" s="6" t="s">
        <v>1</v>
      </c>
      <c r="C353" s="6" t="s">
        <v>12</v>
      </c>
      <c r="D353" s="6" t="s">
        <v>69</v>
      </c>
      <c r="E353" s="6" t="s">
        <v>39</v>
      </c>
      <c r="F353" s="6" t="s">
        <v>14</v>
      </c>
      <c r="G353" s="6">
        <v>0</v>
      </c>
      <c r="H353" s="6">
        <v>0</v>
      </c>
      <c r="I353" s="6">
        <v>0</v>
      </c>
      <c r="J353" s="6">
        <v>0</v>
      </c>
      <c r="K353" s="6">
        <v>0</v>
      </c>
      <c r="L353" s="6">
        <v>0</v>
      </c>
      <c r="M353" s="6">
        <v>0</v>
      </c>
      <c r="N353" s="6">
        <v>0</v>
      </c>
      <c r="O353" s="6">
        <v>0</v>
      </c>
      <c r="P353" s="6">
        <v>0</v>
      </c>
      <c r="Q353" s="6">
        <v>0</v>
      </c>
      <c r="R353" s="6">
        <v>0</v>
      </c>
      <c r="S353" s="6">
        <v>0</v>
      </c>
      <c r="T353" s="6">
        <v>0</v>
      </c>
      <c r="U353" s="6">
        <v>0</v>
      </c>
    </row>
    <row r="354" spans="1:21">
      <c r="A354" s="6" t="s">
        <v>22</v>
      </c>
      <c r="B354" s="6" t="s">
        <v>2</v>
      </c>
      <c r="C354" s="6" t="s">
        <v>12</v>
      </c>
      <c r="D354" s="6" t="s">
        <v>69</v>
      </c>
      <c r="E354" s="6" t="s">
        <v>28</v>
      </c>
      <c r="F354" s="6" t="s">
        <v>14</v>
      </c>
      <c r="G354" s="6">
        <v>0</v>
      </c>
      <c r="H354" s="6">
        <v>0</v>
      </c>
      <c r="I354" s="6">
        <v>0</v>
      </c>
      <c r="J354" s="6">
        <v>0</v>
      </c>
      <c r="K354" s="6">
        <v>0</v>
      </c>
      <c r="L354" s="6">
        <v>0</v>
      </c>
      <c r="M354" s="6">
        <v>0</v>
      </c>
      <c r="N354" s="6">
        <v>0</v>
      </c>
      <c r="O354" s="6">
        <v>0</v>
      </c>
      <c r="P354" s="6">
        <v>0</v>
      </c>
      <c r="Q354" s="6">
        <v>0</v>
      </c>
      <c r="R354" s="6">
        <v>0</v>
      </c>
      <c r="S354" s="6">
        <v>0</v>
      </c>
      <c r="T354" s="6">
        <v>0</v>
      </c>
      <c r="U354" s="6">
        <v>0</v>
      </c>
    </row>
    <row r="355" spans="1:21">
      <c r="A355" s="6" t="s">
        <v>22</v>
      </c>
      <c r="B355" s="6" t="s">
        <v>2</v>
      </c>
      <c r="C355" s="6" t="s">
        <v>12</v>
      </c>
      <c r="D355" s="6" t="s">
        <v>69</v>
      </c>
      <c r="E355" s="6" t="s">
        <v>29</v>
      </c>
      <c r="F355" s="6" t="s">
        <v>14</v>
      </c>
      <c r="G355" s="6">
        <v>0</v>
      </c>
      <c r="H355" s="6">
        <v>0</v>
      </c>
      <c r="I355" s="6">
        <v>0</v>
      </c>
      <c r="J355" s="6">
        <v>0</v>
      </c>
      <c r="K355" s="6">
        <v>0</v>
      </c>
      <c r="L355" s="6">
        <v>0</v>
      </c>
      <c r="M355" s="6">
        <v>0</v>
      </c>
      <c r="N355" s="6">
        <v>0</v>
      </c>
      <c r="O355" s="6">
        <v>0</v>
      </c>
      <c r="P355" s="6">
        <v>0</v>
      </c>
      <c r="Q355" s="6">
        <v>0</v>
      </c>
      <c r="R355" s="6">
        <v>0</v>
      </c>
      <c r="S355" s="6">
        <v>0</v>
      </c>
      <c r="T355" s="6">
        <v>0</v>
      </c>
      <c r="U355" s="6">
        <v>0</v>
      </c>
    </row>
    <row r="356" spans="1:21">
      <c r="A356" s="6" t="s">
        <v>22</v>
      </c>
      <c r="B356" s="6" t="s">
        <v>2</v>
      </c>
      <c r="C356" s="6" t="s">
        <v>12</v>
      </c>
      <c r="D356" s="6" t="s">
        <v>69</v>
      </c>
      <c r="E356" s="6" t="s">
        <v>30</v>
      </c>
      <c r="F356" s="6" t="s">
        <v>14</v>
      </c>
      <c r="G356" s="6">
        <v>0</v>
      </c>
      <c r="H356" s="6">
        <v>0</v>
      </c>
      <c r="I356" s="6">
        <v>0</v>
      </c>
      <c r="J356" s="6">
        <v>0</v>
      </c>
      <c r="K356" s="6">
        <v>0</v>
      </c>
      <c r="L356" s="6">
        <v>0</v>
      </c>
      <c r="M356" s="6">
        <v>0</v>
      </c>
      <c r="N356" s="6">
        <v>0</v>
      </c>
      <c r="O356" s="6">
        <v>0</v>
      </c>
      <c r="P356" s="6">
        <v>0</v>
      </c>
      <c r="Q356" s="6">
        <v>0</v>
      </c>
      <c r="R356" s="6">
        <v>0</v>
      </c>
      <c r="S356" s="6">
        <v>0</v>
      </c>
      <c r="T356" s="6">
        <v>0</v>
      </c>
      <c r="U356" s="6">
        <v>0</v>
      </c>
    </row>
    <row r="357" spans="1:21">
      <c r="A357" s="6" t="s">
        <v>22</v>
      </c>
      <c r="B357" s="6" t="s">
        <v>2</v>
      </c>
      <c r="C357" s="6" t="s">
        <v>12</v>
      </c>
      <c r="D357" s="6" t="s">
        <v>69</v>
      </c>
      <c r="E357" s="6" t="s">
        <v>31</v>
      </c>
      <c r="F357" s="6" t="s">
        <v>14</v>
      </c>
      <c r="G357" s="6">
        <v>0</v>
      </c>
      <c r="H357" s="6">
        <v>0</v>
      </c>
      <c r="I357" s="6">
        <v>0</v>
      </c>
      <c r="J357" s="6">
        <v>0</v>
      </c>
      <c r="K357" s="6">
        <v>0</v>
      </c>
      <c r="L357" s="6">
        <v>0</v>
      </c>
      <c r="M357" s="6">
        <v>0</v>
      </c>
      <c r="N357" s="6">
        <v>0</v>
      </c>
      <c r="O357" s="6">
        <v>0</v>
      </c>
      <c r="P357" s="6">
        <v>0</v>
      </c>
      <c r="Q357" s="6">
        <v>0</v>
      </c>
      <c r="R357" s="6">
        <v>0</v>
      </c>
      <c r="S357" s="6">
        <v>0</v>
      </c>
      <c r="T357" s="6">
        <v>0</v>
      </c>
      <c r="U357" s="6">
        <v>0</v>
      </c>
    </row>
    <row r="358" spans="1:21">
      <c r="A358" s="6" t="s">
        <v>22</v>
      </c>
      <c r="B358" s="6" t="s">
        <v>2</v>
      </c>
      <c r="C358" s="6" t="s">
        <v>12</v>
      </c>
      <c r="D358" s="6" t="s">
        <v>69</v>
      </c>
      <c r="E358" s="6" t="s">
        <v>32</v>
      </c>
      <c r="F358" s="6" t="s">
        <v>14</v>
      </c>
      <c r="G358" s="6">
        <v>0</v>
      </c>
      <c r="H358" s="6">
        <v>0</v>
      </c>
      <c r="I358" s="6">
        <v>0</v>
      </c>
      <c r="J358" s="6">
        <v>0</v>
      </c>
      <c r="K358" s="6">
        <v>0</v>
      </c>
      <c r="L358" s="6">
        <v>0</v>
      </c>
      <c r="M358" s="6">
        <v>0</v>
      </c>
      <c r="N358" s="6">
        <v>0</v>
      </c>
      <c r="O358" s="6">
        <v>0</v>
      </c>
      <c r="P358" s="6">
        <v>0</v>
      </c>
      <c r="Q358" s="6">
        <v>0</v>
      </c>
      <c r="R358" s="6">
        <v>0</v>
      </c>
      <c r="S358" s="6">
        <v>0</v>
      </c>
      <c r="T358" s="6">
        <v>0</v>
      </c>
      <c r="U358" s="6">
        <v>0</v>
      </c>
    </row>
    <row r="359" spans="1:21">
      <c r="A359" s="6" t="s">
        <v>22</v>
      </c>
      <c r="B359" s="6" t="s">
        <v>2</v>
      </c>
      <c r="C359" s="6" t="s">
        <v>12</v>
      </c>
      <c r="D359" s="6" t="s">
        <v>69</v>
      </c>
      <c r="E359" s="6" t="s">
        <v>33</v>
      </c>
      <c r="F359" s="6" t="s">
        <v>14</v>
      </c>
      <c r="G359" s="6">
        <v>0</v>
      </c>
      <c r="H359" s="6">
        <v>0</v>
      </c>
      <c r="I359" s="6">
        <v>0</v>
      </c>
      <c r="J359" s="6">
        <v>0</v>
      </c>
      <c r="K359" s="6">
        <v>0</v>
      </c>
      <c r="L359" s="6">
        <v>0</v>
      </c>
      <c r="M359" s="6">
        <v>0</v>
      </c>
      <c r="N359" s="6">
        <v>0</v>
      </c>
      <c r="O359" s="6">
        <v>0</v>
      </c>
      <c r="P359" s="6">
        <v>0</v>
      </c>
      <c r="Q359" s="6">
        <v>0</v>
      </c>
      <c r="R359" s="6">
        <v>0</v>
      </c>
      <c r="S359" s="6">
        <v>0</v>
      </c>
      <c r="T359" s="6">
        <v>0</v>
      </c>
      <c r="U359" s="6">
        <v>0</v>
      </c>
    </row>
    <row r="360" spans="1:21">
      <c r="A360" s="6" t="s">
        <v>22</v>
      </c>
      <c r="B360" s="6" t="s">
        <v>2</v>
      </c>
      <c r="C360" s="6" t="s">
        <v>12</v>
      </c>
      <c r="D360" s="6" t="s">
        <v>69</v>
      </c>
      <c r="E360" s="6" t="s">
        <v>34</v>
      </c>
      <c r="F360" s="6" t="s">
        <v>14</v>
      </c>
      <c r="G360" s="6">
        <v>0</v>
      </c>
      <c r="H360" s="6">
        <v>0</v>
      </c>
      <c r="I360" s="6">
        <v>0</v>
      </c>
      <c r="J360" s="6">
        <v>0</v>
      </c>
      <c r="K360" s="6">
        <v>0</v>
      </c>
      <c r="L360" s="6">
        <v>0</v>
      </c>
      <c r="M360" s="6">
        <v>0</v>
      </c>
      <c r="N360" s="6">
        <v>0</v>
      </c>
      <c r="O360" s="6">
        <v>0</v>
      </c>
      <c r="P360" s="6">
        <v>0</v>
      </c>
      <c r="Q360" s="6">
        <v>0</v>
      </c>
      <c r="R360" s="6">
        <v>0</v>
      </c>
      <c r="S360" s="6">
        <v>0</v>
      </c>
      <c r="T360" s="6">
        <v>0</v>
      </c>
      <c r="U360" s="6">
        <v>0</v>
      </c>
    </row>
    <row r="361" spans="1:21">
      <c r="A361" s="6" t="s">
        <v>22</v>
      </c>
      <c r="B361" s="6" t="s">
        <v>2</v>
      </c>
      <c r="C361" s="6" t="s">
        <v>12</v>
      </c>
      <c r="D361" s="6" t="s">
        <v>69</v>
      </c>
      <c r="E361" s="6" t="s">
        <v>35</v>
      </c>
      <c r="F361" s="6" t="s">
        <v>14</v>
      </c>
      <c r="G361" s="6">
        <v>0</v>
      </c>
      <c r="H361" s="6">
        <v>0</v>
      </c>
      <c r="I361" s="6">
        <v>0</v>
      </c>
      <c r="J361" s="6">
        <v>0</v>
      </c>
      <c r="K361" s="6">
        <v>0</v>
      </c>
      <c r="L361" s="6">
        <v>0</v>
      </c>
      <c r="M361" s="6">
        <v>0</v>
      </c>
      <c r="N361" s="6">
        <v>0</v>
      </c>
      <c r="O361" s="6">
        <v>0</v>
      </c>
      <c r="P361" s="6">
        <v>0</v>
      </c>
      <c r="Q361" s="6">
        <v>0</v>
      </c>
      <c r="R361" s="6">
        <v>0</v>
      </c>
      <c r="S361" s="6">
        <v>0</v>
      </c>
      <c r="T361" s="6">
        <v>0</v>
      </c>
      <c r="U361" s="6">
        <v>0</v>
      </c>
    </row>
    <row r="362" spans="1:21">
      <c r="A362" s="6" t="s">
        <v>22</v>
      </c>
      <c r="B362" s="6" t="s">
        <v>2</v>
      </c>
      <c r="C362" s="6" t="s">
        <v>12</v>
      </c>
      <c r="D362" s="6" t="s">
        <v>69</v>
      </c>
      <c r="E362" s="6" t="s">
        <v>36</v>
      </c>
      <c r="F362" s="6" t="s">
        <v>14</v>
      </c>
      <c r="G362" s="6">
        <v>0</v>
      </c>
      <c r="H362" s="6">
        <v>0</v>
      </c>
      <c r="I362" s="6">
        <v>0</v>
      </c>
      <c r="J362" s="6">
        <v>0</v>
      </c>
      <c r="K362" s="6">
        <v>0</v>
      </c>
      <c r="L362" s="6">
        <v>0</v>
      </c>
      <c r="M362" s="6">
        <v>0</v>
      </c>
      <c r="N362" s="6">
        <v>0</v>
      </c>
      <c r="O362" s="6">
        <v>0</v>
      </c>
      <c r="P362" s="6">
        <v>0</v>
      </c>
      <c r="Q362" s="6">
        <v>0</v>
      </c>
      <c r="R362" s="6">
        <v>0</v>
      </c>
      <c r="S362" s="6">
        <v>0</v>
      </c>
      <c r="T362" s="6">
        <v>0</v>
      </c>
      <c r="U362" s="6">
        <v>0</v>
      </c>
    </row>
    <row r="363" spans="1:21">
      <c r="A363" s="6" t="s">
        <v>22</v>
      </c>
      <c r="B363" s="6" t="s">
        <v>2</v>
      </c>
      <c r="C363" s="6" t="s">
        <v>12</v>
      </c>
      <c r="D363" s="6" t="s">
        <v>69</v>
      </c>
      <c r="E363" s="6" t="s">
        <v>37</v>
      </c>
      <c r="F363" s="6" t="s">
        <v>14</v>
      </c>
      <c r="G363" s="6">
        <v>0</v>
      </c>
      <c r="H363" s="6">
        <v>0</v>
      </c>
      <c r="I363" s="6">
        <v>0</v>
      </c>
      <c r="J363" s="6">
        <v>0</v>
      </c>
      <c r="K363" s="6">
        <v>0</v>
      </c>
      <c r="L363" s="6">
        <v>0</v>
      </c>
      <c r="M363" s="6">
        <v>0</v>
      </c>
      <c r="N363" s="6">
        <v>0</v>
      </c>
      <c r="O363" s="6">
        <v>0</v>
      </c>
      <c r="P363" s="6">
        <v>0</v>
      </c>
      <c r="Q363" s="6">
        <v>0</v>
      </c>
      <c r="R363" s="6">
        <v>0</v>
      </c>
      <c r="S363" s="6">
        <v>0</v>
      </c>
      <c r="T363" s="6">
        <v>0</v>
      </c>
      <c r="U363" s="6">
        <v>0</v>
      </c>
    </row>
    <row r="364" spans="1:21">
      <c r="A364" s="6" t="s">
        <v>22</v>
      </c>
      <c r="B364" s="6" t="s">
        <v>2</v>
      </c>
      <c r="C364" s="6" t="s">
        <v>12</v>
      </c>
      <c r="D364" s="6" t="s">
        <v>69</v>
      </c>
      <c r="E364" s="6" t="s">
        <v>38</v>
      </c>
      <c r="F364" s="6" t="s">
        <v>14</v>
      </c>
      <c r="G364" s="6">
        <v>0</v>
      </c>
      <c r="H364" s="6">
        <v>0</v>
      </c>
      <c r="I364" s="6">
        <v>0</v>
      </c>
      <c r="J364" s="6">
        <v>0</v>
      </c>
      <c r="K364" s="6">
        <v>0</v>
      </c>
      <c r="L364" s="6">
        <v>0</v>
      </c>
      <c r="M364" s="6">
        <v>0</v>
      </c>
      <c r="N364" s="6">
        <v>0</v>
      </c>
      <c r="O364" s="6">
        <v>0</v>
      </c>
      <c r="P364" s="6">
        <v>0</v>
      </c>
      <c r="Q364" s="6">
        <v>0</v>
      </c>
      <c r="R364" s="6">
        <v>0</v>
      </c>
      <c r="S364" s="6">
        <v>0</v>
      </c>
      <c r="T364" s="6">
        <v>0</v>
      </c>
      <c r="U364" s="6">
        <v>0</v>
      </c>
    </row>
    <row r="365" spans="1:21">
      <c r="A365" s="6" t="s">
        <v>22</v>
      </c>
      <c r="B365" s="6" t="s">
        <v>2</v>
      </c>
      <c r="C365" s="6" t="s">
        <v>12</v>
      </c>
      <c r="D365" s="6" t="s">
        <v>69</v>
      </c>
      <c r="E365" s="6" t="s">
        <v>39</v>
      </c>
      <c r="F365" s="6" t="s">
        <v>14</v>
      </c>
      <c r="G365" s="6">
        <v>0</v>
      </c>
      <c r="H365" s="6">
        <v>0</v>
      </c>
      <c r="I365" s="6">
        <v>0</v>
      </c>
      <c r="J365" s="6">
        <v>0</v>
      </c>
      <c r="K365" s="6">
        <v>0</v>
      </c>
      <c r="L365" s="6">
        <v>0</v>
      </c>
      <c r="M365" s="6">
        <v>0</v>
      </c>
      <c r="N365" s="6">
        <v>0</v>
      </c>
      <c r="O365" s="6">
        <v>0</v>
      </c>
      <c r="P365" s="6">
        <v>0</v>
      </c>
      <c r="Q365" s="6">
        <v>0</v>
      </c>
      <c r="R365" s="6">
        <v>0</v>
      </c>
      <c r="S365" s="6">
        <v>0</v>
      </c>
      <c r="T365" s="6">
        <v>0</v>
      </c>
      <c r="U365" s="6">
        <v>0</v>
      </c>
    </row>
    <row r="366" spans="1:21">
      <c r="A366" s="6" t="s">
        <v>22</v>
      </c>
      <c r="B366" s="6" t="s">
        <v>6</v>
      </c>
      <c r="C366" s="6" t="s">
        <v>12</v>
      </c>
      <c r="D366" s="6" t="s">
        <v>69</v>
      </c>
      <c r="E366" s="6" t="s">
        <v>28</v>
      </c>
      <c r="F366" s="6" t="s">
        <v>14</v>
      </c>
      <c r="G366" s="6">
        <v>7.4491089477951508E-2</v>
      </c>
      <c r="H366" s="6">
        <v>7.5197124267834314E-2</v>
      </c>
      <c r="I366" s="6">
        <v>7.8129397578573276E-2</v>
      </c>
      <c r="J366" s="6">
        <v>8.1323340518897988E-2</v>
      </c>
      <c r="K366" s="6">
        <v>8.4433254260156104E-2</v>
      </c>
      <c r="L366" s="6">
        <v>8.7882062987912929E-2</v>
      </c>
      <c r="M366" s="6">
        <v>9.2197778785924431E-2</v>
      </c>
      <c r="N366" s="6">
        <v>9.6088734071203191E-2</v>
      </c>
      <c r="O366" s="6">
        <v>0.10008928923976951</v>
      </c>
      <c r="P366" s="6">
        <v>0.10419756154385207</v>
      </c>
      <c r="Q366" s="6">
        <v>0.10835717957570715</v>
      </c>
      <c r="R366" s="6">
        <v>0.11269782615969046</v>
      </c>
      <c r="S366" s="6">
        <v>0.11752176811934495</v>
      </c>
      <c r="T366" s="6">
        <v>0.12254286161194222</v>
      </c>
      <c r="U366" s="6">
        <v>0.12778822739172327</v>
      </c>
    </row>
    <row r="367" spans="1:21">
      <c r="A367" s="6" t="s">
        <v>22</v>
      </c>
      <c r="B367" s="6" t="s">
        <v>6</v>
      </c>
      <c r="C367" s="6" t="s">
        <v>12</v>
      </c>
      <c r="D367" s="6" t="s">
        <v>69</v>
      </c>
      <c r="E367" s="6" t="s">
        <v>29</v>
      </c>
      <c r="F367" s="6" t="s">
        <v>14</v>
      </c>
      <c r="G367" s="6">
        <v>0.49351431919962763</v>
      </c>
      <c r="H367" s="6">
        <v>0.50335627577958297</v>
      </c>
      <c r="I367" s="6">
        <v>0.52813359848702379</v>
      </c>
      <c r="J367" s="6">
        <v>0.55384132692027255</v>
      </c>
      <c r="K367" s="6">
        <v>0.57768217599806881</v>
      </c>
      <c r="L367" s="6">
        <v>0.60304980165454947</v>
      </c>
      <c r="M367" s="6">
        <v>0.63337220039097419</v>
      </c>
      <c r="N367" s="6">
        <v>0.66017860261435224</v>
      </c>
      <c r="O367" s="6">
        <v>0.68775571991466133</v>
      </c>
      <c r="P367" s="6">
        <v>0.71614480014024384</v>
      </c>
      <c r="Q367" s="6">
        <v>0.744667219755207</v>
      </c>
      <c r="R367" s="6">
        <v>0.77426320122920411</v>
      </c>
      <c r="S367" s="6">
        <v>0.807108635713633</v>
      </c>
      <c r="T367" s="6">
        <v>0.84125265594106124</v>
      </c>
      <c r="U367" s="6">
        <v>0.87689332523381158</v>
      </c>
    </row>
    <row r="368" spans="1:21">
      <c r="A368" s="6" t="s">
        <v>22</v>
      </c>
      <c r="B368" s="6" t="s">
        <v>6</v>
      </c>
      <c r="C368" s="6" t="s">
        <v>12</v>
      </c>
      <c r="D368" s="6" t="s">
        <v>69</v>
      </c>
      <c r="E368" s="6" t="s">
        <v>30</v>
      </c>
      <c r="F368" s="6" t="s">
        <v>14</v>
      </c>
      <c r="G368" s="6">
        <v>0.11243024590188655</v>
      </c>
      <c r="H368" s="6">
        <v>0.11394336356595525</v>
      </c>
      <c r="I368" s="6">
        <v>0.1187574041387872</v>
      </c>
      <c r="J368" s="6">
        <v>0.12389777227243783</v>
      </c>
      <c r="K368" s="6">
        <v>0.12887454913330543</v>
      </c>
      <c r="L368" s="6">
        <v>0.13434359252553699</v>
      </c>
      <c r="M368" s="6">
        <v>0.14112583030662371</v>
      </c>
      <c r="N368" s="6">
        <v>0.14723591455662355</v>
      </c>
      <c r="O368" s="6">
        <v>0.15349305477893735</v>
      </c>
      <c r="P368" s="6">
        <v>0.15990803706772669</v>
      </c>
      <c r="Q368" s="6">
        <v>0.16639759207325303</v>
      </c>
      <c r="R368" s="6">
        <v>0.1731580693020815</v>
      </c>
      <c r="S368" s="6">
        <v>0.1806687317824448</v>
      </c>
      <c r="T368" s="6">
        <v>0.1884646551038841</v>
      </c>
      <c r="U368" s="6">
        <v>0.1965480512000285</v>
      </c>
    </row>
    <row r="369" spans="1:21">
      <c r="A369" s="6" t="s">
        <v>22</v>
      </c>
      <c r="B369" s="6" t="s">
        <v>6</v>
      </c>
      <c r="C369" s="6" t="s">
        <v>12</v>
      </c>
      <c r="D369" s="6" t="s">
        <v>69</v>
      </c>
      <c r="E369" s="6" t="s">
        <v>31</v>
      </c>
      <c r="F369" s="6" t="s">
        <v>14</v>
      </c>
      <c r="G369" s="6">
        <v>0.15034196480178569</v>
      </c>
      <c r="H369" s="6">
        <v>0.15271253795459522</v>
      </c>
      <c r="I369" s="6">
        <v>0.15953829228668809</v>
      </c>
      <c r="J369" s="6">
        <v>0.16719055109191866</v>
      </c>
      <c r="K369" s="6">
        <v>0.17398391039650624</v>
      </c>
      <c r="L369" s="6">
        <v>0.18097789623386923</v>
      </c>
      <c r="M369" s="6">
        <v>0.18958918320390142</v>
      </c>
      <c r="N369" s="6">
        <v>0.19731239830154587</v>
      </c>
      <c r="O369" s="6">
        <v>0.20514391557464809</v>
      </c>
      <c r="P369" s="6">
        <v>0.21309699325983264</v>
      </c>
      <c r="Q369" s="6">
        <v>0.22110641272883766</v>
      </c>
      <c r="R369" s="6">
        <v>0.2294729311958725</v>
      </c>
      <c r="S369" s="6">
        <v>0.23886953331410155</v>
      </c>
      <c r="T369" s="6">
        <v>0.24868123835196604</v>
      </c>
      <c r="U369" s="6">
        <v>0.2588947089220055</v>
      </c>
    </row>
    <row r="370" spans="1:21">
      <c r="A370" s="6" t="s">
        <v>22</v>
      </c>
      <c r="B370" s="6" t="s">
        <v>6</v>
      </c>
      <c r="C370" s="6" t="s">
        <v>12</v>
      </c>
      <c r="D370" s="6" t="s">
        <v>69</v>
      </c>
      <c r="E370" s="6" t="s">
        <v>32</v>
      </c>
      <c r="F370" s="6" t="s">
        <v>14</v>
      </c>
      <c r="G370" s="6">
        <v>1.5282419125033475</v>
      </c>
      <c r="H370" s="6">
        <v>1.5585477815642097</v>
      </c>
      <c r="I370" s="6">
        <v>1.6333186649397948</v>
      </c>
      <c r="J370" s="6">
        <v>1.7111856765143498</v>
      </c>
      <c r="K370" s="6">
        <v>1.7801222131968748</v>
      </c>
      <c r="L370" s="6">
        <v>1.8530246454791417</v>
      </c>
      <c r="M370" s="6">
        <v>1.9432282769720144</v>
      </c>
      <c r="N370" s="6">
        <v>2.0289612318429593</v>
      </c>
      <c r="O370" s="6">
        <v>2.1195516282479532</v>
      </c>
      <c r="P370" s="6">
        <v>2.2122959113436456</v>
      </c>
      <c r="Q370" s="6">
        <v>2.3042260756193564</v>
      </c>
      <c r="R370" s="6">
        <v>2.3993111900364621</v>
      </c>
      <c r="S370" s="6">
        <v>2.5057614990720221</v>
      </c>
      <c r="T370" s="6">
        <v>2.6174602806538889</v>
      </c>
      <c r="U370" s="6">
        <v>2.7342856434906322</v>
      </c>
    </row>
    <row r="371" spans="1:21">
      <c r="A371" s="6" t="s">
        <v>22</v>
      </c>
      <c r="B371" s="6" t="s">
        <v>6</v>
      </c>
      <c r="C371" s="6" t="s">
        <v>12</v>
      </c>
      <c r="D371" s="6" t="s">
        <v>69</v>
      </c>
      <c r="E371" s="6" t="s">
        <v>33</v>
      </c>
      <c r="F371" s="6" t="s">
        <v>14</v>
      </c>
      <c r="G371" s="6">
        <v>0.46673678238514027</v>
      </c>
      <c r="H371" s="6">
        <v>0.46899334607268472</v>
      </c>
      <c r="I371" s="6">
        <v>0.48470654526205564</v>
      </c>
      <c r="J371" s="6">
        <v>0.50134393925545839</v>
      </c>
      <c r="K371" s="6">
        <v>0.51652301557610458</v>
      </c>
      <c r="L371" s="6">
        <v>0.53328569161005157</v>
      </c>
      <c r="M371" s="6">
        <v>0.55507254004907425</v>
      </c>
      <c r="N371" s="6">
        <v>0.57444213026196256</v>
      </c>
      <c r="O371" s="6">
        <v>0.59445272290218676</v>
      </c>
      <c r="P371" s="6">
        <v>0.61481761477635866</v>
      </c>
      <c r="Q371" s="6">
        <v>0.63500546616510822</v>
      </c>
      <c r="R371" s="6">
        <v>0.65591725686440938</v>
      </c>
      <c r="S371" s="6">
        <v>0.67941717072216534</v>
      </c>
      <c r="T371" s="6">
        <v>0.70378361681268831</v>
      </c>
      <c r="U371" s="6">
        <v>0.72903448153606309</v>
      </c>
    </row>
    <row r="372" spans="1:21">
      <c r="A372" s="6" t="s">
        <v>22</v>
      </c>
      <c r="B372" s="6" t="s">
        <v>6</v>
      </c>
      <c r="C372" s="6" t="s">
        <v>12</v>
      </c>
      <c r="D372" s="6" t="s">
        <v>69</v>
      </c>
      <c r="E372" s="6" t="s">
        <v>34</v>
      </c>
      <c r="F372" s="6" t="s">
        <v>14</v>
      </c>
      <c r="G372" s="6">
        <v>0</v>
      </c>
      <c r="H372" s="6">
        <v>0</v>
      </c>
      <c r="I372" s="6">
        <v>0</v>
      </c>
      <c r="J372" s="6">
        <v>0</v>
      </c>
      <c r="K372" s="6">
        <v>0</v>
      </c>
      <c r="L372" s="6">
        <v>0</v>
      </c>
      <c r="M372" s="6">
        <v>0</v>
      </c>
      <c r="N372" s="6">
        <v>0</v>
      </c>
      <c r="O372" s="6">
        <v>0</v>
      </c>
      <c r="P372" s="6">
        <v>0</v>
      </c>
      <c r="Q372" s="6">
        <v>0</v>
      </c>
      <c r="R372" s="6">
        <v>0</v>
      </c>
      <c r="S372" s="6">
        <v>0</v>
      </c>
      <c r="T372" s="6">
        <v>0</v>
      </c>
      <c r="U372" s="6">
        <v>0</v>
      </c>
    </row>
    <row r="373" spans="1:21">
      <c r="A373" s="6" t="s">
        <v>22</v>
      </c>
      <c r="B373" s="6" t="s">
        <v>6</v>
      </c>
      <c r="C373" s="6" t="s">
        <v>12</v>
      </c>
      <c r="D373" s="6" t="s">
        <v>69</v>
      </c>
      <c r="E373" s="6" t="s">
        <v>35</v>
      </c>
      <c r="F373" s="6" t="s">
        <v>14</v>
      </c>
      <c r="G373" s="6">
        <v>0</v>
      </c>
      <c r="H373" s="6">
        <v>0</v>
      </c>
      <c r="I373" s="6">
        <v>0</v>
      </c>
      <c r="J373" s="6">
        <v>0</v>
      </c>
      <c r="K373" s="6">
        <v>0</v>
      </c>
      <c r="L373" s="6">
        <v>0</v>
      </c>
      <c r="M373" s="6">
        <v>0</v>
      </c>
      <c r="N373" s="6">
        <v>0</v>
      </c>
      <c r="O373" s="6">
        <v>0</v>
      </c>
      <c r="P373" s="6">
        <v>0</v>
      </c>
      <c r="Q373" s="6">
        <v>0</v>
      </c>
      <c r="R373" s="6">
        <v>0</v>
      </c>
      <c r="S373" s="6">
        <v>0</v>
      </c>
      <c r="T373" s="6">
        <v>0</v>
      </c>
      <c r="U373" s="6">
        <v>0</v>
      </c>
    </row>
    <row r="374" spans="1:21">
      <c r="A374" s="6" t="s">
        <v>22</v>
      </c>
      <c r="B374" s="6" t="s">
        <v>6</v>
      </c>
      <c r="C374" s="6" t="s">
        <v>12</v>
      </c>
      <c r="D374" s="6" t="s">
        <v>69</v>
      </c>
      <c r="E374" s="6" t="s">
        <v>36</v>
      </c>
      <c r="F374" s="6" t="s">
        <v>14</v>
      </c>
      <c r="G374" s="6">
        <v>0</v>
      </c>
      <c r="H374" s="6">
        <v>0</v>
      </c>
      <c r="I374" s="6">
        <v>0</v>
      </c>
      <c r="J374" s="6">
        <v>0</v>
      </c>
      <c r="K374" s="6">
        <v>0</v>
      </c>
      <c r="L374" s="6">
        <v>0</v>
      </c>
      <c r="M374" s="6">
        <v>0</v>
      </c>
      <c r="N374" s="6">
        <v>0</v>
      </c>
      <c r="O374" s="6">
        <v>0</v>
      </c>
      <c r="P374" s="6">
        <v>0</v>
      </c>
      <c r="Q374" s="6">
        <v>0</v>
      </c>
      <c r="R374" s="6">
        <v>0</v>
      </c>
      <c r="S374" s="6">
        <v>0</v>
      </c>
      <c r="T374" s="6">
        <v>0</v>
      </c>
      <c r="U374" s="6">
        <v>0</v>
      </c>
    </row>
    <row r="375" spans="1:21">
      <c r="A375" s="6" t="s">
        <v>22</v>
      </c>
      <c r="B375" s="6" t="s">
        <v>6</v>
      </c>
      <c r="C375" s="6" t="s">
        <v>12</v>
      </c>
      <c r="D375" s="6" t="s">
        <v>69</v>
      </c>
      <c r="E375" s="6" t="s">
        <v>37</v>
      </c>
      <c r="F375" s="6" t="s">
        <v>14</v>
      </c>
      <c r="G375" s="6">
        <v>0.32927838774360974</v>
      </c>
      <c r="H375" s="6">
        <v>0.334669907085896</v>
      </c>
      <c r="I375" s="6">
        <v>0.34990267053471663</v>
      </c>
      <c r="J375" s="6">
        <v>0.36582302266262334</v>
      </c>
      <c r="K375" s="6">
        <v>0.38057881185558035</v>
      </c>
      <c r="L375" s="6">
        <v>0.39638923713522317</v>
      </c>
      <c r="M375" s="6">
        <v>0.41549696346370135</v>
      </c>
      <c r="N375" s="6">
        <v>0.43228835201026394</v>
      </c>
      <c r="O375" s="6">
        <v>0.44953129148680337</v>
      </c>
      <c r="P375" s="6">
        <v>0.46726045243496328</v>
      </c>
      <c r="Q375" s="6">
        <v>0.48504755342583922</v>
      </c>
      <c r="R375" s="6">
        <v>0.5035007318362531</v>
      </c>
      <c r="S375" s="6">
        <v>0.52401899888927439</v>
      </c>
      <c r="T375" s="6">
        <v>0.54532693898830276</v>
      </c>
      <c r="U375" s="6">
        <v>0.56752941942184632</v>
      </c>
    </row>
    <row r="376" spans="1:21">
      <c r="A376" s="6" t="s">
        <v>22</v>
      </c>
      <c r="B376" s="6" t="s">
        <v>6</v>
      </c>
      <c r="C376" s="6" t="s">
        <v>12</v>
      </c>
      <c r="D376" s="6" t="s">
        <v>69</v>
      </c>
      <c r="E376" s="6" t="s">
        <v>38</v>
      </c>
      <c r="F376" s="6" t="s">
        <v>14</v>
      </c>
      <c r="G376" s="6">
        <v>0.13981107968081796</v>
      </c>
      <c r="H376" s="6">
        <v>0.14191227306414786</v>
      </c>
      <c r="I376" s="6">
        <v>0.14827685825397668</v>
      </c>
      <c r="J376" s="6">
        <v>0.15497495217221299</v>
      </c>
      <c r="K376" s="6">
        <v>0.16147589799848486</v>
      </c>
      <c r="L376" s="6">
        <v>0.16866449919715823</v>
      </c>
      <c r="M376" s="6">
        <v>0.17757734588028087</v>
      </c>
      <c r="N376" s="6">
        <v>0.18569830987321348</v>
      </c>
      <c r="O376" s="6">
        <v>0.19403355631501176</v>
      </c>
      <c r="P376" s="6">
        <v>0.20261462780191236</v>
      </c>
      <c r="Q376" s="6">
        <v>0.21133840859448894</v>
      </c>
      <c r="R376" s="6">
        <v>0.22046175118480987</v>
      </c>
      <c r="S376" s="6">
        <v>0.23059279454198864</v>
      </c>
      <c r="T376" s="6">
        <v>0.24115922048682642</v>
      </c>
      <c r="U376" s="6">
        <v>0.25220480421873126</v>
      </c>
    </row>
    <row r="377" spans="1:21">
      <c r="A377" s="6" t="s">
        <v>22</v>
      </c>
      <c r="B377" s="6" t="s">
        <v>6</v>
      </c>
      <c r="C377" s="6" t="s">
        <v>12</v>
      </c>
      <c r="D377" s="6" t="s">
        <v>69</v>
      </c>
      <c r="E377" s="6" t="s">
        <v>39</v>
      </c>
      <c r="F377" s="6" t="s">
        <v>14</v>
      </c>
      <c r="G377" s="6">
        <v>0</v>
      </c>
      <c r="H377" s="6">
        <v>0</v>
      </c>
      <c r="I377" s="6">
        <v>0</v>
      </c>
      <c r="J377" s="6">
        <v>0</v>
      </c>
      <c r="K377" s="6">
        <v>0</v>
      </c>
      <c r="L377" s="6">
        <v>0</v>
      </c>
      <c r="M377" s="6">
        <v>0</v>
      </c>
      <c r="N377" s="6">
        <v>0</v>
      </c>
      <c r="O377" s="6">
        <v>0</v>
      </c>
      <c r="P377" s="6">
        <v>0</v>
      </c>
      <c r="Q377" s="6">
        <v>0</v>
      </c>
      <c r="R377" s="6">
        <v>0</v>
      </c>
      <c r="S377" s="6">
        <v>0</v>
      </c>
      <c r="T377" s="6">
        <v>0</v>
      </c>
      <c r="U377" s="6">
        <v>0</v>
      </c>
    </row>
    <row r="378" spans="1:21" hidden="1">
      <c r="A378" s="6" t="s">
        <v>45</v>
      </c>
      <c r="B378" s="6" t="s">
        <v>5</v>
      </c>
      <c r="C378" s="6" t="s">
        <v>13</v>
      </c>
      <c r="D378" s="6" t="s">
        <v>21</v>
      </c>
      <c r="E378" s="6" t="s">
        <v>10</v>
      </c>
      <c r="F378" s="6" t="s">
        <v>14</v>
      </c>
      <c r="G378" s="6">
        <v>80.136561849776825</v>
      </c>
      <c r="H378" s="6">
        <v>92.466220122037384</v>
      </c>
      <c r="I378" s="6">
        <v>104.47502111608301</v>
      </c>
      <c r="J378" s="6">
        <v>117.8571744915776</v>
      </c>
      <c r="K378" s="6">
        <v>131.93253873850102</v>
      </c>
      <c r="L378" s="6">
        <v>146.71322527284931</v>
      </c>
      <c r="M378" s="6">
        <v>162.47136321962913</v>
      </c>
      <c r="N378" s="6">
        <v>179.27319860702536</v>
      </c>
      <c r="O378" s="6">
        <v>196.55410272952312</v>
      </c>
      <c r="P378" s="6">
        <v>214.50839179600422</v>
      </c>
      <c r="Q378" s="6">
        <v>233.16671788522061</v>
      </c>
      <c r="R378" s="6">
        <v>252.60652398657183</v>
      </c>
      <c r="S378" s="6">
        <v>271.26659627636911</v>
      </c>
      <c r="T378" s="6">
        <v>290.49828588835476</v>
      </c>
      <c r="U378" s="6">
        <v>310.3158335796864</v>
      </c>
    </row>
    <row r="379" spans="1:21" hidden="1">
      <c r="A379" s="6" t="s">
        <v>45</v>
      </c>
      <c r="B379" s="6" t="s">
        <v>5</v>
      </c>
      <c r="C379" s="6" t="s">
        <v>13</v>
      </c>
      <c r="D379" s="6" t="s">
        <v>21</v>
      </c>
      <c r="E379" s="6" t="s">
        <v>9</v>
      </c>
      <c r="F379" s="6" t="s">
        <v>14</v>
      </c>
      <c r="G379" s="6">
        <v>12.549287856746506</v>
      </c>
      <c r="H379" s="6">
        <v>14.511670134493812</v>
      </c>
      <c r="I379" s="6">
        <v>16.406281911908469</v>
      </c>
      <c r="J379" s="6">
        <v>18.518495727970041</v>
      </c>
      <c r="K379" s="6">
        <v>20.724698171897675</v>
      </c>
      <c r="L379" s="6">
        <v>23.053098689154648</v>
      </c>
      <c r="M379" s="6">
        <v>25.538163437361067</v>
      </c>
      <c r="N379" s="6">
        <v>28.186660610496428</v>
      </c>
      <c r="O379" s="6">
        <v>30.907957378504957</v>
      </c>
      <c r="P379" s="6">
        <v>33.732104488129437</v>
      </c>
      <c r="Q379" s="6">
        <v>36.664759634294313</v>
      </c>
      <c r="R379" s="6">
        <v>39.705694894746777</v>
      </c>
      <c r="S379" s="6">
        <v>42.621531610092482</v>
      </c>
      <c r="T379" s="6">
        <v>45.62463338322172</v>
      </c>
      <c r="U379" s="6">
        <v>48.71709866856537</v>
      </c>
    </row>
    <row r="380" spans="1:21" hidden="1">
      <c r="A380" s="6" t="s">
        <v>45</v>
      </c>
      <c r="B380" s="6" t="s">
        <v>1</v>
      </c>
      <c r="C380" s="6" t="s">
        <v>13</v>
      </c>
      <c r="D380" s="6" t="s">
        <v>21</v>
      </c>
      <c r="E380" s="6" t="s">
        <v>10</v>
      </c>
      <c r="F380" s="6" t="s">
        <v>14</v>
      </c>
      <c r="G380" s="6">
        <v>7.0742524269706184</v>
      </c>
      <c r="H380" s="6">
        <v>14.191556918978538</v>
      </c>
      <c r="I380" s="6">
        <v>21.274730745593022</v>
      </c>
      <c r="J380" s="6">
        <v>28.676751612155144</v>
      </c>
      <c r="K380" s="6">
        <v>36.328223748277331</v>
      </c>
      <c r="L380" s="6">
        <v>44.246410021386346</v>
      </c>
      <c r="M380" s="6">
        <v>52.642232424671576</v>
      </c>
      <c r="N380" s="6">
        <v>61.398834606872271</v>
      </c>
      <c r="O380" s="6">
        <v>70.458952866173618</v>
      </c>
      <c r="P380" s="6">
        <v>79.959197278948551</v>
      </c>
      <c r="Q380" s="6">
        <v>89.697500082788494</v>
      </c>
      <c r="R380" s="6">
        <v>99.867438863046388</v>
      </c>
      <c r="S380" s="6">
        <v>109.76363066178962</v>
      </c>
      <c r="T380" s="6">
        <v>119.92671199857502</v>
      </c>
      <c r="U380" s="6">
        <v>130.36237376467938</v>
      </c>
    </row>
    <row r="381" spans="1:21" hidden="1">
      <c r="A381" s="6" t="s">
        <v>45</v>
      </c>
      <c r="B381" s="6" t="s">
        <v>1</v>
      </c>
      <c r="C381" s="6" t="s">
        <v>13</v>
      </c>
      <c r="D381" s="6" t="s">
        <v>21</v>
      </c>
      <c r="E381" s="6" t="s">
        <v>9</v>
      </c>
      <c r="F381" s="6" t="s">
        <v>14</v>
      </c>
      <c r="G381" s="6">
        <v>1.5841558697285354</v>
      </c>
      <c r="H381" s="6">
        <v>3.189502189277492</v>
      </c>
      <c r="I381" s="6">
        <v>4.7930043928945754</v>
      </c>
      <c r="J381" s="6">
        <v>6.47310542613224</v>
      </c>
      <c r="K381" s="6">
        <v>8.2155470217202087</v>
      </c>
      <c r="L381" s="6">
        <v>10.025398654224183</v>
      </c>
      <c r="M381" s="6">
        <v>11.951771116890855</v>
      </c>
      <c r="N381" s="6">
        <v>13.967092430131578</v>
      </c>
      <c r="O381" s="6">
        <v>16.057355750689027</v>
      </c>
      <c r="P381" s="6">
        <v>18.254164087722227</v>
      </c>
      <c r="Q381" s="6">
        <v>20.511916361161198</v>
      </c>
      <c r="R381" s="6">
        <v>22.800708604933011</v>
      </c>
      <c r="S381" s="6">
        <v>25.01951213588297</v>
      </c>
      <c r="T381" s="6">
        <v>27.291642589124564</v>
      </c>
      <c r="U381" s="6">
        <v>29.618075161649585</v>
      </c>
    </row>
    <row r="382" spans="1:21" hidden="1">
      <c r="A382" s="6" t="s">
        <v>45</v>
      </c>
      <c r="B382" s="6" t="s">
        <v>2</v>
      </c>
      <c r="C382" s="6" t="s">
        <v>13</v>
      </c>
      <c r="D382" s="6" t="s">
        <v>21</v>
      </c>
      <c r="E382" s="6" t="s">
        <v>10</v>
      </c>
      <c r="F382" s="6" t="s">
        <v>14</v>
      </c>
      <c r="G382" s="6">
        <v>0</v>
      </c>
      <c r="H382" s="6">
        <v>0</v>
      </c>
      <c r="I382" s="6">
        <v>0</v>
      </c>
      <c r="J382" s="6">
        <v>0</v>
      </c>
      <c r="K382" s="6">
        <v>0</v>
      </c>
      <c r="L382" s="6">
        <v>0</v>
      </c>
      <c r="M382" s="6">
        <v>0</v>
      </c>
      <c r="N382" s="6">
        <v>0</v>
      </c>
      <c r="O382" s="6">
        <v>0</v>
      </c>
      <c r="P382" s="6">
        <v>0</v>
      </c>
      <c r="Q382" s="6">
        <v>0</v>
      </c>
      <c r="R382" s="6">
        <v>0</v>
      </c>
      <c r="S382" s="6">
        <v>0</v>
      </c>
      <c r="T382" s="6">
        <v>0</v>
      </c>
      <c r="U382" s="6">
        <v>0</v>
      </c>
    </row>
    <row r="383" spans="1:21" hidden="1">
      <c r="A383" s="6" t="s">
        <v>45</v>
      </c>
      <c r="B383" s="6" t="s">
        <v>2</v>
      </c>
      <c r="C383" s="6" t="s">
        <v>13</v>
      </c>
      <c r="D383" s="6" t="s">
        <v>21</v>
      </c>
      <c r="E383" s="6" t="s">
        <v>9</v>
      </c>
      <c r="F383" s="6" t="s">
        <v>14</v>
      </c>
      <c r="G383" s="6">
        <v>0</v>
      </c>
      <c r="H383" s="6">
        <v>0</v>
      </c>
      <c r="I383" s="6">
        <v>0</v>
      </c>
      <c r="J383" s="6">
        <v>0</v>
      </c>
      <c r="K383" s="6">
        <v>0</v>
      </c>
      <c r="L383" s="6">
        <v>0</v>
      </c>
      <c r="M383" s="6">
        <v>0</v>
      </c>
      <c r="N383" s="6">
        <v>0</v>
      </c>
      <c r="O383" s="6">
        <v>0</v>
      </c>
      <c r="P383" s="6">
        <v>0</v>
      </c>
      <c r="Q383" s="6">
        <v>0</v>
      </c>
      <c r="R383" s="6">
        <v>0</v>
      </c>
      <c r="S383" s="6">
        <v>0</v>
      </c>
      <c r="T383" s="6">
        <v>0</v>
      </c>
      <c r="U383" s="6">
        <v>0</v>
      </c>
    </row>
    <row r="384" spans="1:21" hidden="1">
      <c r="A384" s="6" t="s">
        <v>45</v>
      </c>
      <c r="B384" s="6" t="s">
        <v>6</v>
      </c>
      <c r="C384" s="6" t="s">
        <v>13</v>
      </c>
      <c r="D384" s="6" t="s">
        <v>21</v>
      </c>
      <c r="E384" s="6" t="s">
        <v>10</v>
      </c>
      <c r="F384" s="6" t="s">
        <v>14</v>
      </c>
      <c r="G384" s="6">
        <v>5.2172953913529998</v>
      </c>
      <c r="H384" s="6">
        <v>8.7577415430309209</v>
      </c>
      <c r="I384" s="6">
        <v>12.25280688249639</v>
      </c>
      <c r="J384" s="6">
        <v>15.961946882592597</v>
      </c>
      <c r="K384" s="6">
        <v>19.799393106814364</v>
      </c>
      <c r="L384" s="6">
        <v>23.826919649555101</v>
      </c>
      <c r="M384" s="6">
        <v>28.118825232135752</v>
      </c>
      <c r="N384" s="6">
        <v>32.574795978021982</v>
      </c>
      <c r="O384" s="6">
        <v>37.226010566508698</v>
      </c>
      <c r="P384" s="6">
        <v>42.08573361782544</v>
      </c>
      <c r="Q384" s="6">
        <v>47.134437360395722</v>
      </c>
      <c r="R384" s="6">
        <v>52.394013929485808</v>
      </c>
      <c r="S384" s="6">
        <v>57.486999202628148</v>
      </c>
      <c r="T384" s="6">
        <v>62.728959741512284</v>
      </c>
      <c r="U384" s="6">
        <v>68.123349612889101</v>
      </c>
    </row>
    <row r="385" spans="1:21" hidden="1">
      <c r="A385" s="6" t="s">
        <v>45</v>
      </c>
      <c r="B385" s="6" t="s">
        <v>6</v>
      </c>
      <c r="C385" s="6" t="s">
        <v>13</v>
      </c>
      <c r="D385" s="6" t="s">
        <v>21</v>
      </c>
      <c r="E385" s="6" t="s">
        <v>9</v>
      </c>
      <c r="F385" s="6" t="s">
        <v>14</v>
      </c>
      <c r="G385" s="6">
        <v>1.4508389607522596</v>
      </c>
      <c r="H385" s="6">
        <v>2.4531111388620035</v>
      </c>
      <c r="I385" s="6">
        <v>3.4416247938899578</v>
      </c>
      <c r="J385" s="6">
        <v>4.4879170180679795</v>
      </c>
      <c r="K385" s="6">
        <v>5.5705606288206013</v>
      </c>
      <c r="L385" s="6">
        <v>6.7089530685883823</v>
      </c>
      <c r="M385" s="6">
        <v>7.9248070213877444</v>
      </c>
      <c r="N385" s="6">
        <v>9.1881554177930909</v>
      </c>
      <c r="O385" s="6">
        <v>10.50635709214075</v>
      </c>
      <c r="P385" s="6">
        <v>11.883492932401987</v>
      </c>
      <c r="Q385" s="6">
        <v>13.314124089704627</v>
      </c>
      <c r="R385" s="6">
        <v>14.799803330229675</v>
      </c>
      <c r="S385" s="6">
        <v>16.238425316850254</v>
      </c>
      <c r="T385" s="6">
        <v>17.719128535059884</v>
      </c>
      <c r="U385" s="6">
        <v>19.242888659458941</v>
      </c>
    </row>
    <row r="386" spans="1:21" hidden="1">
      <c r="A386" s="6" t="s">
        <v>45</v>
      </c>
      <c r="B386" s="6" t="s">
        <v>5</v>
      </c>
      <c r="C386" s="6" t="s">
        <v>13</v>
      </c>
      <c r="D386" s="6" t="s">
        <v>23</v>
      </c>
      <c r="E386" s="6" t="s">
        <v>10</v>
      </c>
      <c r="F386" s="6" t="s">
        <v>14</v>
      </c>
      <c r="G386" s="6">
        <v>47.05590170377215</v>
      </c>
      <c r="H386" s="6">
        <v>54.63518177533691</v>
      </c>
      <c r="I386" s="6">
        <v>63.10257376100067</v>
      </c>
      <c r="J386" s="6">
        <v>73.676838262582393</v>
      </c>
      <c r="K386" s="6">
        <v>86.224767116810142</v>
      </c>
      <c r="L386" s="6">
        <v>101.07846884525541</v>
      </c>
      <c r="M386" s="6">
        <v>118.82339274176687</v>
      </c>
      <c r="N386" s="6">
        <v>140.0082567946468</v>
      </c>
      <c r="O386" s="6">
        <v>164.76122469150104</v>
      </c>
      <c r="P386" s="6">
        <v>193.85914890289038</v>
      </c>
      <c r="Q386" s="6">
        <v>228.07489098536942</v>
      </c>
      <c r="R386" s="6">
        <v>268.36738588334657</v>
      </c>
      <c r="S386" s="6">
        <v>313.97728929420248</v>
      </c>
      <c r="T386" s="6">
        <v>367.33891370278326</v>
      </c>
      <c r="U386" s="6">
        <v>429.76974641658717</v>
      </c>
    </row>
    <row r="387" spans="1:21" hidden="1">
      <c r="A387" s="6" t="s">
        <v>45</v>
      </c>
      <c r="B387" s="6" t="s">
        <v>5</v>
      </c>
      <c r="C387" s="6" t="s">
        <v>13</v>
      </c>
      <c r="D387" s="6" t="s">
        <v>23</v>
      </c>
      <c r="E387" s="6" t="s">
        <v>9</v>
      </c>
      <c r="F387" s="6" t="s">
        <v>14</v>
      </c>
      <c r="G387" s="6">
        <v>8.2062714594542037</v>
      </c>
      <c r="H387" s="6">
        <v>9.5488284055995258</v>
      </c>
      <c r="I387" s="6">
        <v>11.035402522772273</v>
      </c>
      <c r="J387" s="6">
        <v>12.892111845735528</v>
      </c>
      <c r="K387" s="6">
        <v>15.083833449294932</v>
      </c>
      <c r="L387" s="6">
        <v>17.687322844824202</v>
      </c>
      <c r="M387" s="6">
        <v>20.799753573135845</v>
      </c>
      <c r="N387" s="6">
        <v>24.51462819830321</v>
      </c>
      <c r="O387" s="6">
        <v>28.852709710153633</v>
      </c>
      <c r="P387" s="6">
        <v>33.949146103226937</v>
      </c>
      <c r="Q387" s="6">
        <v>39.93954952545355</v>
      </c>
      <c r="R387" s="6">
        <v>46.976578020841174</v>
      </c>
      <c r="S387" s="6">
        <v>54.938193314567215</v>
      </c>
      <c r="T387" s="6">
        <v>64.24896774407037</v>
      </c>
      <c r="U387" s="6">
        <v>75.137497092404857</v>
      </c>
    </row>
    <row r="388" spans="1:21" hidden="1">
      <c r="A388" s="6" t="s">
        <v>45</v>
      </c>
      <c r="B388" s="6" t="s">
        <v>1</v>
      </c>
      <c r="C388" s="6" t="s">
        <v>13</v>
      </c>
      <c r="D388" s="6" t="s">
        <v>23</v>
      </c>
      <c r="E388" s="6" t="s">
        <v>10</v>
      </c>
      <c r="F388" s="6" t="s">
        <v>14</v>
      </c>
      <c r="G388" s="6">
        <v>40.614328759901738</v>
      </c>
      <c r="H388" s="6">
        <v>46.848599828267282</v>
      </c>
      <c r="I388" s="6">
        <v>53.843988871757269</v>
      </c>
      <c r="J388" s="6">
        <v>62.598252832881634</v>
      </c>
      <c r="K388" s="6">
        <v>72.956543218243354</v>
      </c>
      <c r="L388" s="6">
        <v>85.155895120893703</v>
      </c>
      <c r="M388" s="6">
        <v>99.867005532091326</v>
      </c>
      <c r="N388" s="6">
        <v>117.20705424391764</v>
      </c>
      <c r="O388" s="6">
        <v>137.49127061083115</v>
      </c>
      <c r="P388" s="6">
        <v>161.49077406242671</v>
      </c>
      <c r="Q388" s="6">
        <v>189.39337578862089</v>
      </c>
      <c r="R388" s="6">
        <v>222.28882884720008</v>
      </c>
      <c r="S388" s="6">
        <v>259.35099782803405</v>
      </c>
      <c r="T388" s="6">
        <v>302.59276743860141</v>
      </c>
      <c r="U388" s="6">
        <v>353.04453512652674</v>
      </c>
    </row>
    <row r="389" spans="1:21" hidden="1">
      <c r="A389" s="6" t="s">
        <v>45</v>
      </c>
      <c r="B389" s="6" t="s">
        <v>1</v>
      </c>
      <c r="C389" s="6" t="s">
        <v>13</v>
      </c>
      <c r="D389" s="6" t="s">
        <v>23</v>
      </c>
      <c r="E389" s="6" t="s">
        <v>9</v>
      </c>
      <c r="F389" s="6" t="s">
        <v>14</v>
      </c>
      <c r="G389" s="6">
        <v>10.128381280789711</v>
      </c>
      <c r="H389" s="6">
        <v>11.725540749856728</v>
      </c>
      <c r="I389" s="6">
        <v>13.509036778816233</v>
      </c>
      <c r="J389" s="6">
        <v>15.735782390749144</v>
      </c>
      <c r="K389" s="6">
        <v>18.37384184447642</v>
      </c>
      <c r="L389" s="6">
        <v>21.48729436757457</v>
      </c>
      <c r="M389" s="6">
        <v>25.250117342867618</v>
      </c>
      <c r="N389" s="6">
        <v>29.692244885401948</v>
      </c>
      <c r="O389" s="6">
        <v>34.8944513066279</v>
      </c>
      <c r="P389" s="6">
        <v>41.056757198052829</v>
      </c>
      <c r="Q389" s="6">
        <v>48.231868456220305</v>
      </c>
      <c r="R389" s="6">
        <v>56.517829272784816</v>
      </c>
      <c r="S389" s="6">
        <v>65.834220838072113</v>
      </c>
      <c r="T389" s="6">
        <v>76.68593111175943</v>
      </c>
      <c r="U389" s="6">
        <v>89.325913826013888</v>
      </c>
    </row>
    <row r="390" spans="1:21" hidden="1">
      <c r="A390" s="6" t="s">
        <v>45</v>
      </c>
      <c r="B390" s="6" t="s">
        <v>2</v>
      </c>
      <c r="C390" s="6" t="s">
        <v>13</v>
      </c>
      <c r="D390" s="6" t="s">
        <v>23</v>
      </c>
      <c r="E390" s="6" t="s">
        <v>10</v>
      </c>
      <c r="F390" s="6" t="s">
        <v>14</v>
      </c>
      <c r="G390" s="6">
        <v>0</v>
      </c>
      <c r="H390" s="6">
        <v>0</v>
      </c>
      <c r="I390" s="6">
        <v>0</v>
      </c>
      <c r="J390" s="6">
        <v>0</v>
      </c>
      <c r="K390" s="6">
        <v>0</v>
      </c>
      <c r="L390" s="6">
        <v>0</v>
      </c>
      <c r="M390" s="6">
        <v>0</v>
      </c>
      <c r="N390" s="6">
        <v>0</v>
      </c>
      <c r="O390" s="6">
        <v>0</v>
      </c>
      <c r="P390" s="6">
        <v>0</v>
      </c>
      <c r="Q390" s="6">
        <v>0</v>
      </c>
      <c r="R390" s="6">
        <v>0</v>
      </c>
      <c r="S390" s="6">
        <v>0</v>
      </c>
      <c r="T390" s="6">
        <v>0</v>
      </c>
      <c r="U390" s="6">
        <v>0</v>
      </c>
    </row>
    <row r="391" spans="1:21" hidden="1">
      <c r="A391" s="6" t="s">
        <v>45</v>
      </c>
      <c r="B391" s="6" t="s">
        <v>2</v>
      </c>
      <c r="C391" s="6" t="s">
        <v>13</v>
      </c>
      <c r="D391" s="6" t="s">
        <v>23</v>
      </c>
      <c r="E391" s="6" t="s">
        <v>9</v>
      </c>
      <c r="F391" s="6" t="s">
        <v>14</v>
      </c>
      <c r="G391" s="6">
        <v>0</v>
      </c>
      <c r="H391" s="6">
        <v>0</v>
      </c>
      <c r="I391" s="6">
        <v>0</v>
      </c>
      <c r="J391" s="6">
        <v>0</v>
      </c>
      <c r="K391" s="6">
        <v>0</v>
      </c>
      <c r="L391" s="6">
        <v>0</v>
      </c>
      <c r="M391" s="6">
        <v>0</v>
      </c>
      <c r="N391" s="6">
        <v>0</v>
      </c>
      <c r="O391" s="6">
        <v>0</v>
      </c>
      <c r="P391" s="6">
        <v>0</v>
      </c>
      <c r="Q391" s="6">
        <v>0</v>
      </c>
      <c r="R391" s="6">
        <v>0</v>
      </c>
      <c r="S391" s="6">
        <v>0</v>
      </c>
      <c r="T391" s="6">
        <v>0</v>
      </c>
      <c r="U391" s="6">
        <v>0</v>
      </c>
    </row>
    <row r="392" spans="1:21" hidden="1">
      <c r="A392" s="6" t="s">
        <v>45</v>
      </c>
      <c r="B392" s="6" t="s">
        <v>6</v>
      </c>
      <c r="C392" s="6" t="s">
        <v>13</v>
      </c>
      <c r="D392" s="6" t="s">
        <v>23</v>
      </c>
      <c r="E392" s="6" t="s">
        <v>10</v>
      </c>
      <c r="F392" s="6" t="s">
        <v>14</v>
      </c>
      <c r="G392" s="6">
        <v>10.383402598869985</v>
      </c>
      <c r="H392" s="6">
        <v>12.026395505554101</v>
      </c>
      <c r="I392" s="6">
        <v>13.821295465335943</v>
      </c>
      <c r="J392" s="6">
        <v>16.10469093839324</v>
      </c>
      <c r="K392" s="6">
        <v>18.796027709289181</v>
      </c>
      <c r="L392" s="6">
        <v>22.010467734390101</v>
      </c>
      <c r="M392" s="6">
        <v>25.888594759837535</v>
      </c>
      <c r="N392" s="6">
        <v>30.432188640695141</v>
      </c>
      <c r="O392" s="6">
        <v>35.78418579521238</v>
      </c>
      <c r="P392" s="6">
        <v>42.093175721238765</v>
      </c>
      <c r="Q392" s="6">
        <v>49.499910847868513</v>
      </c>
      <c r="R392" s="6">
        <v>58.214802492761514</v>
      </c>
      <c r="S392" s="6">
        <v>68.013555887964742</v>
      </c>
      <c r="T392" s="6">
        <v>79.461641823838306</v>
      </c>
      <c r="U392" s="6">
        <v>92.836677025693959</v>
      </c>
    </row>
    <row r="393" spans="1:21" hidden="1">
      <c r="A393" s="6" t="s">
        <v>45</v>
      </c>
      <c r="B393" s="6" t="s">
        <v>6</v>
      </c>
      <c r="C393" s="6" t="s">
        <v>13</v>
      </c>
      <c r="D393" s="6" t="s">
        <v>23</v>
      </c>
      <c r="E393" s="6" t="s">
        <v>9</v>
      </c>
      <c r="F393" s="6" t="s">
        <v>14</v>
      </c>
      <c r="G393" s="6">
        <v>3.2155619451300188</v>
      </c>
      <c r="H393" s="6">
        <v>3.7514916656458999</v>
      </c>
      <c r="I393" s="6">
        <v>4.3233469371440618</v>
      </c>
      <c r="J393" s="6">
        <v>5.0426027376427616</v>
      </c>
      <c r="K393" s="6">
        <v>5.8892027616998144</v>
      </c>
      <c r="L393" s="6">
        <v>6.9017548445199512</v>
      </c>
      <c r="M393" s="6">
        <v>8.1253748203238931</v>
      </c>
      <c r="N393" s="6">
        <v>9.5592367827631151</v>
      </c>
      <c r="O393" s="6">
        <v>11.247090894142467</v>
      </c>
      <c r="P393" s="6">
        <v>13.236230031424615</v>
      </c>
      <c r="Q393" s="6">
        <v>15.571200372378524</v>
      </c>
      <c r="R393" s="6">
        <v>18.312646199286313</v>
      </c>
      <c r="S393" s="6">
        <v>21.395042710770213</v>
      </c>
      <c r="T393" s="6">
        <v>24.996270206624828</v>
      </c>
      <c r="U393" s="6">
        <v>29.203658655379538</v>
      </c>
    </row>
    <row r="394" spans="1:21" hidden="1">
      <c r="A394" s="6" t="s">
        <v>45</v>
      </c>
      <c r="B394" s="6" t="s">
        <v>5</v>
      </c>
      <c r="C394" s="6" t="s">
        <v>13</v>
      </c>
      <c r="D394" s="6" t="s">
        <v>24</v>
      </c>
      <c r="E394" s="6" t="s">
        <v>10</v>
      </c>
      <c r="F394" s="6" t="s">
        <v>14</v>
      </c>
      <c r="G394" s="6">
        <v>24.597403163335439</v>
      </c>
      <c r="H394" s="6">
        <v>28.559299564380655</v>
      </c>
      <c r="I394" s="6">
        <v>32.985436284159434</v>
      </c>
      <c r="J394" s="6">
        <v>38.512892728168069</v>
      </c>
      <c r="K394" s="6">
        <v>45.072037356514393</v>
      </c>
      <c r="L394" s="6">
        <v>52.836472350928972</v>
      </c>
      <c r="M394" s="6">
        <v>62.112228024105413</v>
      </c>
      <c r="N394" s="6">
        <v>73.186134233565369</v>
      </c>
      <c r="O394" s="6">
        <v>86.125185634193741</v>
      </c>
      <c r="P394" s="6">
        <v>101.33546419923817</v>
      </c>
      <c r="Q394" s="6">
        <v>119.22096574235221</v>
      </c>
      <c r="R394" s="6">
        <v>140.2829517117494</v>
      </c>
      <c r="S394" s="6">
        <v>164.12449213106044</v>
      </c>
      <c r="T394" s="6">
        <v>192.01806852645493</v>
      </c>
      <c r="U394" s="6">
        <v>224.6523674450342</v>
      </c>
    </row>
    <row r="395" spans="1:21" hidden="1">
      <c r="A395" s="6" t="s">
        <v>45</v>
      </c>
      <c r="B395" s="6" t="s">
        <v>5</v>
      </c>
      <c r="C395" s="6" t="s">
        <v>13</v>
      </c>
      <c r="D395" s="6" t="s">
        <v>24</v>
      </c>
      <c r="E395" s="6" t="s">
        <v>9</v>
      </c>
      <c r="F395" s="6" t="s">
        <v>14</v>
      </c>
      <c r="G395" s="6">
        <v>4.2896418992601513</v>
      </c>
      <c r="H395" s="6">
        <v>4.99143303019975</v>
      </c>
      <c r="I395" s="6">
        <v>5.7685058641764151</v>
      </c>
      <c r="J395" s="6">
        <v>6.7390584648162983</v>
      </c>
      <c r="K395" s="6">
        <v>7.8847311212223508</v>
      </c>
      <c r="L395" s="6">
        <v>9.2456460325217407</v>
      </c>
      <c r="M395" s="6">
        <v>10.872598458684648</v>
      </c>
      <c r="N395" s="6">
        <v>12.814464740022133</v>
      </c>
      <c r="O395" s="6">
        <v>15.082098257580311</v>
      </c>
      <c r="P395" s="6">
        <v>17.746144553959539</v>
      </c>
      <c r="Q395" s="6">
        <v>20.877491797396175</v>
      </c>
      <c r="R395" s="6">
        <v>24.555938510894254</v>
      </c>
      <c r="S395" s="6">
        <v>28.717691959887407</v>
      </c>
      <c r="T395" s="6">
        <v>33.584687684400421</v>
      </c>
      <c r="U395" s="6">
        <v>39.276418934666175</v>
      </c>
    </row>
    <row r="396" spans="1:21" hidden="1">
      <c r="A396" s="6" t="s">
        <v>45</v>
      </c>
      <c r="B396" s="6" t="s">
        <v>1</v>
      </c>
      <c r="C396" s="6" t="s">
        <v>13</v>
      </c>
      <c r="D396" s="6" t="s">
        <v>24</v>
      </c>
      <c r="E396" s="6" t="s">
        <v>10</v>
      </c>
      <c r="F396" s="6" t="s">
        <v>14</v>
      </c>
      <c r="G396" s="6">
        <v>21.230217306312269</v>
      </c>
      <c r="H396" s="6">
        <v>24.489040819321534</v>
      </c>
      <c r="I396" s="6">
        <v>28.145721455691302</v>
      </c>
      <c r="J396" s="6">
        <v>32.721813980824486</v>
      </c>
      <c r="K396" s="6">
        <v>38.136374864081766</v>
      </c>
      <c r="L396" s="6">
        <v>44.513308813194442</v>
      </c>
      <c r="M396" s="6">
        <v>52.203207437229551</v>
      </c>
      <c r="N396" s="6">
        <v>61.26732380932058</v>
      </c>
      <c r="O396" s="6">
        <v>71.870436910207218</v>
      </c>
      <c r="P396" s="6">
        <v>84.415631896268508</v>
      </c>
      <c r="Q396" s="6">
        <v>99.001082798597309</v>
      </c>
      <c r="R396" s="6">
        <v>116.19643326103645</v>
      </c>
      <c r="S396" s="6">
        <v>135.56983977374509</v>
      </c>
      <c r="T396" s="6">
        <v>158.17349207017801</v>
      </c>
      <c r="U396" s="6">
        <v>184.54600699795714</v>
      </c>
    </row>
    <row r="397" spans="1:21" hidden="1">
      <c r="A397" s="6" t="s">
        <v>45</v>
      </c>
      <c r="B397" s="6" t="s">
        <v>1</v>
      </c>
      <c r="C397" s="6" t="s">
        <v>13</v>
      </c>
      <c r="D397" s="6" t="s">
        <v>24</v>
      </c>
      <c r="E397" s="6" t="s">
        <v>9</v>
      </c>
      <c r="F397" s="6" t="s">
        <v>14</v>
      </c>
      <c r="G397" s="6">
        <v>5.2943811240491661</v>
      </c>
      <c r="H397" s="6">
        <v>6.1292599374251084</v>
      </c>
      <c r="I397" s="6">
        <v>7.0615419525630303</v>
      </c>
      <c r="J397" s="6">
        <v>8.2255226133461434</v>
      </c>
      <c r="K397" s="6">
        <v>9.6045082368854011</v>
      </c>
      <c r="L397" s="6">
        <v>11.231994783050343</v>
      </c>
      <c r="M397" s="6">
        <v>13.1989249746808</v>
      </c>
      <c r="N397" s="6">
        <v>15.520946190096476</v>
      </c>
      <c r="O397" s="6">
        <v>18.24028136482822</v>
      </c>
      <c r="P397" s="6">
        <v>21.461486717163979</v>
      </c>
      <c r="Q397" s="6">
        <v>25.21211305666062</v>
      </c>
      <c r="R397" s="6">
        <v>29.543410756228436</v>
      </c>
      <c r="S397" s="6">
        <v>34.413342710810426</v>
      </c>
      <c r="T397" s="6">
        <v>40.085827626601507</v>
      </c>
      <c r="U397" s="6">
        <v>46.693091318143622</v>
      </c>
    </row>
    <row r="398" spans="1:21" hidden="1">
      <c r="A398" s="6" t="s">
        <v>45</v>
      </c>
      <c r="B398" s="6" t="s">
        <v>2</v>
      </c>
      <c r="C398" s="6" t="s">
        <v>13</v>
      </c>
      <c r="D398" s="6" t="s">
        <v>24</v>
      </c>
      <c r="E398" s="6" t="s">
        <v>10</v>
      </c>
      <c r="F398" s="6" t="s">
        <v>14</v>
      </c>
      <c r="G398" s="6">
        <v>0</v>
      </c>
      <c r="H398" s="6">
        <v>0</v>
      </c>
      <c r="I398" s="6">
        <v>0</v>
      </c>
      <c r="J398" s="6">
        <v>0</v>
      </c>
      <c r="K398" s="6">
        <v>0</v>
      </c>
      <c r="L398" s="6">
        <v>0</v>
      </c>
      <c r="M398" s="6">
        <v>0</v>
      </c>
      <c r="N398" s="6">
        <v>0</v>
      </c>
      <c r="O398" s="6">
        <v>0</v>
      </c>
      <c r="P398" s="6">
        <v>0</v>
      </c>
      <c r="Q398" s="6">
        <v>0</v>
      </c>
      <c r="R398" s="6">
        <v>0</v>
      </c>
      <c r="S398" s="6">
        <v>0</v>
      </c>
      <c r="T398" s="6">
        <v>0</v>
      </c>
      <c r="U398" s="6">
        <v>0</v>
      </c>
    </row>
    <row r="399" spans="1:21" hidden="1">
      <c r="A399" s="6" t="s">
        <v>45</v>
      </c>
      <c r="B399" s="6" t="s">
        <v>2</v>
      </c>
      <c r="C399" s="6" t="s">
        <v>13</v>
      </c>
      <c r="D399" s="6" t="s">
        <v>24</v>
      </c>
      <c r="E399" s="6" t="s">
        <v>9</v>
      </c>
      <c r="F399" s="6" t="s">
        <v>14</v>
      </c>
      <c r="G399" s="6">
        <v>0</v>
      </c>
      <c r="H399" s="6">
        <v>0</v>
      </c>
      <c r="I399" s="6">
        <v>0</v>
      </c>
      <c r="J399" s="6">
        <v>0</v>
      </c>
      <c r="K399" s="6">
        <v>0</v>
      </c>
      <c r="L399" s="6">
        <v>0</v>
      </c>
      <c r="M399" s="6">
        <v>0</v>
      </c>
      <c r="N399" s="6">
        <v>0</v>
      </c>
      <c r="O399" s="6">
        <v>0</v>
      </c>
      <c r="P399" s="6">
        <v>0</v>
      </c>
      <c r="Q399" s="6">
        <v>0</v>
      </c>
      <c r="R399" s="6">
        <v>0</v>
      </c>
      <c r="S399" s="6">
        <v>0</v>
      </c>
      <c r="T399" s="6">
        <v>0</v>
      </c>
      <c r="U399" s="6">
        <v>0</v>
      </c>
    </row>
    <row r="400" spans="1:21" hidden="1">
      <c r="A400" s="6" t="s">
        <v>45</v>
      </c>
      <c r="B400" s="6" t="s">
        <v>6</v>
      </c>
      <c r="C400" s="6" t="s">
        <v>13</v>
      </c>
      <c r="D400" s="6" t="s">
        <v>24</v>
      </c>
      <c r="E400" s="6" t="s">
        <v>10</v>
      </c>
      <c r="F400" s="6" t="s">
        <v>14</v>
      </c>
      <c r="G400" s="6">
        <v>5.4276877221365822</v>
      </c>
      <c r="H400" s="6">
        <v>6.2865249233578258</v>
      </c>
      <c r="I400" s="6">
        <v>7.2247680841528794</v>
      </c>
      <c r="J400" s="6">
        <v>8.4183611723419212</v>
      </c>
      <c r="K400" s="6">
        <v>9.8251963025829827</v>
      </c>
      <c r="L400" s="6">
        <v>11.505471770249374</v>
      </c>
      <c r="M400" s="6">
        <v>13.532674533551438</v>
      </c>
      <c r="N400" s="6">
        <v>15.907734971272461</v>
      </c>
      <c r="O400" s="6">
        <v>18.705369847497384</v>
      </c>
      <c r="P400" s="6">
        <v>22.003250945192992</v>
      </c>
      <c r="Q400" s="6">
        <v>25.874953397749451</v>
      </c>
      <c r="R400" s="6">
        <v>30.430464939398068</v>
      </c>
      <c r="S400" s="6">
        <v>35.552540577799761</v>
      </c>
      <c r="T400" s="6">
        <v>41.536767317006394</v>
      </c>
      <c r="U400" s="6">
        <v>48.528262990703659</v>
      </c>
    </row>
    <row r="401" spans="1:21" hidden="1">
      <c r="A401" s="6" t="s">
        <v>45</v>
      </c>
      <c r="B401" s="6" t="s">
        <v>6</v>
      </c>
      <c r="C401" s="6" t="s">
        <v>13</v>
      </c>
      <c r="D401" s="6" t="s">
        <v>24</v>
      </c>
      <c r="E401" s="6" t="s">
        <v>9</v>
      </c>
      <c r="F401" s="6" t="s">
        <v>14</v>
      </c>
      <c r="G401" s="6">
        <v>1.680861925863419</v>
      </c>
      <c r="H401" s="6">
        <v>1.9610070070421748</v>
      </c>
      <c r="I401" s="6">
        <v>2.259931353507123</v>
      </c>
      <c r="J401" s="6">
        <v>2.6359059764950792</v>
      </c>
      <c r="K401" s="6">
        <v>3.0784468981612667</v>
      </c>
      <c r="L401" s="6">
        <v>3.6077354869081564</v>
      </c>
      <c r="M401" s="6">
        <v>4.247355019714762</v>
      </c>
      <c r="N401" s="6">
        <v>4.9968737728079917</v>
      </c>
      <c r="O401" s="6">
        <v>5.8791611492108364</v>
      </c>
      <c r="P401" s="6">
        <v>6.9189384255174131</v>
      </c>
      <c r="Q401" s="6">
        <v>8.1394911037433229</v>
      </c>
      <c r="R401" s="6">
        <v>9.5725196041723919</v>
      </c>
      <c r="S401" s="6">
        <v>11.183772326084432</v>
      </c>
      <c r="T401" s="6">
        <v>13.066232153462977</v>
      </c>
      <c r="U401" s="6">
        <v>15.265548842584757</v>
      </c>
    </row>
    <row r="402" spans="1:21" hidden="1">
      <c r="A402" s="6" t="s">
        <v>45</v>
      </c>
      <c r="B402" s="6" t="s">
        <v>5</v>
      </c>
      <c r="C402" s="6" t="s">
        <v>13</v>
      </c>
      <c r="D402" s="6" t="s">
        <v>25</v>
      </c>
      <c r="E402" s="6" t="s">
        <v>10</v>
      </c>
      <c r="F402" s="6" t="s">
        <v>14</v>
      </c>
      <c r="G402" s="6">
        <v>0</v>
      </c>
      <c r="H402" s="6">
        <v>0</v>
      </c>
      <c r="I402" s="6">
        <v>0</v>
      </c>
      <c r="J402" s="6">
        <v>0.56658026242321624</v>
      </c>
      <c r="K402" s="6">
        <v>0.57658673994091592</v>
      </c>
      <c r="L402" s="6">
        <v>0.58775107833300766</v>
      </c>
      <c r="M402" s="6">
        <v>1.5020310030460695</v>
      </c>
      <c r="N402" s="6">
        <v>1.5389792219509795</v>
      </c>
      <c r="O402" s="6">
        <v>1.5748394272596353</v>
      </c>
      <c r="P402" s="6">
        <v>1.6112752235923415</v>
      </c>
      <c r="Q402" s="6">
        <v>1.6484017348274407</v>
      </c>
      <c r="R402" s="6">
        <v>1.6866209185861769</v>
      </c>
      <c r="S402" s="6">
        <v>1.7158848586271953</v>
      </c>
      <c r="T402" s="6">
        <v>1.7456573577525458</v>
      </c>
      <c r="U402" s="6">
        <v>1.7759472649650903</v>
      </c>
    </row>
    <row r="403" spans="1:21" hidden="1">
      <c r="A403" s="6" t="s">
        <v>45</v>
      </c>
      <c r="B403" s="6" t="s">
        <v>5</v>
      </c>
      <c r="C403" s="6" t="s">
        <v>13</v>
      </c>
      <c r="D403" s="6" t="s">
        <v>25</v>
      </c>
      <c r="E403" s="6" t="s">
        <v>9</v>
      </c>
      <c r="F403" s="6" t="s">
        <v>14</v>
      </c>
      <c r="G403" s="6">
        <v>0</v>
      </c>
      <c r="H403" s="6">
        <v>0</v>
      </c>
      <c r="I403" s="6">
        <v>0</v>
      </c>
      <c r="J403" s="6">
        <v>9.9141280828495049E-2</v>
      </c>
      <c r="K403" s="6">
        <v>0.1008658955559549</v>
      </c>
      <c r="L403" s="6">
        <v>0.10284824447414882</v>
      </c>
      <c r="M403" s="6">
        <v>0.26292697087403288</v>
      </c>
      <c r="N403" s="6">
        <v>0.26946627502389364</v>
      </c>
      <c r="O403" s="6">
        <v>0.2757832428103501</v>
      </c>
      <c r="P403" s="6">
        <v>0.28217093847681934</v>
      </c>
      <c r="Q403" s="6">
        <v>0.28866142362951913</v>
      </c>
      <c r="R403" s="6">
        <v>0.29523587194751977</v>
      </c>
      <c r="S403" s="6">
        <v>0.30023704670075413</v>
      </c>
      <c r="T403" s="6">
        <v>0.30532208564538099</v>
      </c>
      <c r="U403" s="6">
        <v>0.31049238242152044</v>
      </c>
    </row>
    <row r="404" spans="1:21" hidden="1">
      <c r="A404" s="6" t="s">
        <v>45</v>
      </c>
      <c r="B404" s="6" t="s">
        <v>1</v>
      </c>
      <c r="C404" s="6" t="s">
        <v>13</v>
      </c>
      <c r="D404" s="6" t="s">
        <v>25</v>
      </c>
      <c r="E404" s="6" t="s">
        <v>10</v>
      </c>
      <c r="F404" s="6" t="s">
        <v>14</v>
      </c>
      <c r="G404" s="6">
        <v>0</v>
      </c>
      <c r="H404" s="6">
        <v>0</v>
      </c>
      <c r="I404" s="6">
        <v>0</v>
      </c>
      <c r="J404" s="6">
        <v>0.568595850198093</v>
      </c>
      <c r="K404" s="6">
        <v>0.57624594438605414</v>
      </c>
      <c r="L404" s="6">
        <v>0.58487157040617754</v>
      </c>
      <c r="M404" s="6">
        <v>1.4911110528364868</v>
      </c>
      <c r="N404" s="6">
        <v>1.5217519681373599</v>
      </c>
      <c r="O404" s="6">
        <v>1.5522705078255832</v>
      </c>
      <c r="P404" s="6">
        <v>1.5854120568771077</v>
      </c>
      <c r="Q404" s="6">
        <v>1.6168189292718891</v>
      </c>
      <c r="R404" s="6">
        <v>1.6501233029990681</v>
      </c>
      <c r="S404" s="6">
        <v>1.6741287035216277</v>
      </c>
      <c r="T404" s="6">
        <v>1.6984846344358755</v>
      </c>
      <c r="U404" s="6">
        <v>1.7231962147612034</v>
      </c>
    </row>
    <row r="405" spans="1:21" hidden="1">
      <c r="A405" s="6" t="s">
        <v>45</v>
      </c>
      <c r="B405" s="6" t="s">
        <v>1</v>
      </c>
      <c r="C405" s="6" t="s">
        <v>13</v>
      </c>
      <c r="D405" s="6" t="s">
        <v>25</v>
      </c>
      <c r="E405" s="6" t="s">
        <v>9</v>
      </c>
      <c r="F405" s="6" t="s">
        <v>14</v>
      </c>
      <c r="G405" s="6">
        <v>0</v>
      </c>
      <c r="H405" s="6">
        <v>0</v>
      </c>
      <c r="I405" s="6">
        <v>0</v>
      </c>
      <c r="J405" s="6">
        <v>0.1429321133113215</v>
      </c>
      <c r="K405" s="6">
        <v>0.14512545932991436</v>
      </c>
      <c r="L405" s="6">
        <v>0.14758000702947999</v>
      </c>
      <c r="M405" s="6">
        <v>0.37700869125658792</v>
      </c>
      <c r="N405" s="6">
        <v>0.38550778691822363</v>
      </c>
      <c r="O405" s="6">
        <v>0.39395684838312461</v>
      </c>
      <c r="P405" s="6">
        <v>0.40306870937968681</v>
      </c>
      <c r="Q405" s="6">
        <v>0.41174723027907517</v>
      </c>
      <c r="R405" s="6">
        <v>0.41955049024102054</v>
      </c>
      <c r="S405" s="6">
        <v>0.42496446785247222</v>
      </c>
      <c r="T405" s="6">
        <v>0.43044609682272128</v>
      </c>
      <c r="U405" s="6">
        <v>0.43599620237686848</v>
      </c>
    </row>
    <row r="406" spans="1:21" hidden="1">
      <c r="A406" s="6" t="s">
        <v>45</v>
      </c>
      <c r="B406" s="6" t="s">
        <v>2</v>
      </c>
      <c r="C406" s="6" t="s">
        <v>13</v>
      </c>
      <c r="D406" s="6" t="s">
        <v>25</v>
      </c>
      <c r="E406" s="6" t="s">
        <v>10</v>
      </c>
      <c r="F406" s="6" t="s">
        <v>14</v>
      </c>
      <c r="G406" s="6">
        <v>0</v>
      </c>
      <c r="H406" s="6">
        <v>0</v>
      </c>
      <c r="I406" s="6">
        <v>0</v>
      </c>
      <c r="J406" s="6">
        <v>0</v>
      </c>
      <c r="K406" s="6">
        <v>0</v>
      </c>
      <c r="L406" s="6">
        <v>0</v>
      </c>
      <c r="M406" s="6">
        <v>0</v>
      </c>
      <c r="N406" s="6">
        <v>0</v>
      </c>
      <c r="O406" s="6">
        <v>0</v>
      </c>
      <c r="P406" s="6">
        <v>0</v>
      </c>
      <c r="Q406" s="6">
        <v>0</v>
      </c>
      <c r="R406" s="6">
        <v>0</v>
      </c>
      <c r="S406" s="6">
        <v>0</v>
      </c>
      <c r="T406" s="6">
        <v>0</v>
      </c>
      <c r="U406" s="6">
        <v>0</v>
      </c>
    </row>
    <row r="407" spans="1:21" hidden="1">
      <c r="A407" s="6" t="s">
        <v>45</v>
      </c>
      <c r="B407" s="6" t="s">
        <v>2</v>
      </c>
      <c r="C407" s="6" t="s">
        <v>13</v>
      </c>
      <c r="D407" s="6" t="s">
        <v>25</v>
      </c>
      <c r="E407" s="6" t="s">
        <v>9</v>
      </c>
      <c r="F407" s="6" t="s">
        <v>14</v>
      </c>
      <c r="G407" s="6">
        <v>0</v>
      </c>
      <c r="H407" s="6">
        <v>0</v>
      </c>
      <c r="I407" s="6">
        <v>0</v>
      </c>
      <c r="J407" s="6">
        <v>0</v>
      </c>
      <c r="K407" s="6">
        <v>0</v>
      </c>
      <c r="L407" s="6">
        <v>0</v>
      </c>
      <c r="M407" s="6">
        <v>0</v>
      </c>
      <c r="N407" s="6">
        <v>0</v>
      </c>
      <c r="O407" s="6">
        <v>0</v>
      </c>
      <c r="P407" s="6">
        <v>0</v>
      </c>
      <c r="Q407" s="6">
        <v>0</v>
      </c>
      <c r="R407" s="6">
        <v>0</v>
      </c>
      <c r="S407" s="6">
        <v>0</v>
      </c>
      <c r="T407" s="6">
        <v>0</v>
      </c>
      <c r="U407" s="6">
        <v>0</v>
      </c>
    </row>
    <row r="408" spans="1:21" hidden="1">
      <c r="A408" s="6" t="s">
        <v>45</v>
      </c>
      <c r="B408" s="6" t="s">
        <v>6</v>
      </c>
      <c r="C408" s="6" t="s">
        <v>13</v>
      </c>
      <c r="D408" s="6" t="s">
        <v>25</v>
      </c>
      <c r="E408" s="6" t="s">
        <v>10</v>
      </c>
      <c r="F408" s="6" t="s">
        <v>14</v>
      </c>
      <c r="G408" s="6">
        <v>0</v>
      </c>
      <c r="H408" s="6">
        <v>0</v>
      </c>
      <c r="I408" s="6">
        <v>0</v>
      </c>
      <c r="J408" s="6">
        <v>0.51402535792748016</v>
      </c>
      <c r="K408" s="6">
        <v>0.52167543351144252</v>
      </c>
      <c r="L408" s="6">
        <v>0.53120938635315085</v>
      </c>
      <c r="M408" s="6">
        <v>1.3582731458853099</v>
      </c>
      <c r="N408" s="6">
        <v>1.3883980146345436</v>
      </c>
      <c r="O408" s="6">
        <v>1.4196264956841247</v>
      </c>
      <c r="P408" s="6">
        <v>1.4521009457455873</v>
      </c>
      <c r="Q408" s="6">
        <v>1.484881143980048</v>
      </c>
      <c r="R408" s="6">
        <v>1.5185282074493571</v>
      </c>
      <c r="S408" s="6">
        <v>1.5427198803222326</v>
      </c>
      <c r="T408" s="6">
        <v>1.5672969507356462</v>
      </c>
      <c r="U408" s="6">
        <v>1.592265558457816</v>
      </c>
    </row>
    <row r="409" spans="1:21" hidden="1">
      <c r="A409" s="6" t="s">
        <v>45</v>
      </c>
      <c r="B409" s="6" t="s">
        <v>6</v>
      </c>
      <c r="C409" s="6" t="s">
        <v>13</v>
      </c>
      <c r="D409" s="6" t="s">
        <v>25</v>
      </c>
      <c r="E409" s="6" t="s">
        <v>9</v>
      </c>
      <c r="F409" s="6" t="s">
        <v>14</v>
      </c>
      <c r="G409" s="6">
        <v>0</v>
      </c>
      <c r="H409" s="6">
        <v>0</v>
      </c>
      <c r="I409" s="6">
        <v>0</v>
      </c>
      <c r="J409" s="6">
        <v>0.16094848929535041</v>
      </c>
      <c r="K409" s="6">
        <v>0.16345221720588324</v>
      </c>
      <c r="L409" s="6">
        <v>0.16656969765294816</v>
      </c>
      <c r="M409" s="6">
        <v>0.4263065848525755</v>
      </c>
      <c r="N409" s="6">
        <v>0.43611800410772716</v>
      </c>
      <c r="O409" s="6">
        <v>0.44619341974321264</v>
      </c>
      <c r="P409" s="6">
        <v>0.45661420924912322</v>
      </c>
      <c r="Q409" s="6">
        <v>0.4670994639392485</v>
      </c>
      <c r="R409" s="6">
        <v>0.47768382981483504</v>
      </c>
      <c r="S409" s="6">
        <v>0.4852938109076152</v>
      </c>
      <c r="T409" s="6">
        <v>0.49302502660918451</v>
      </c>
      <c r="U409" s="6">
        <v>0.50087940830809519</v>
      </c>
    </row>
    <row r="410" spans="1:21" hidden="1">
      <c r="A410" s="6" t="s">
        <v>45</v>
      </c>
      <c r="B410" s="6" t="s">
        <v>5</v>
      </c>
      <c r="C410" s="6" t="s">
        <v>13</v>
      </c>
      <c r="D410" s="6" t="s">
        <v>26</v>
      </c>
      <c r="E410" s="6" t="s">
        <v>10</v>
      </c>
      <c r="F410" s="6" t="s">
        <v>14</v>
      </c>
      <c r="G410" s="6">
        <v>0</v>
      </c>
      <c r="H410" s="6">
        <v>0</v>
      </c>
      <c r="I410" s="6">
        <v>0</v>
      </c>
      <c r="J410" s="6">
        <v>3.2116342835780416</v>
      </c>
      <c r="K410" s="6">
        <v>3.2683555433625768</v>
      </c>
      <c r="L410" s="6">
        <v>3.3316400845150631</v>
      </c>
      <c r="M410" s="6">
        <v>5.1085163931565187</v>
      </c>
      <c r="N410" s="6">
        <v>5.2341799657398331</v>
      </c>
      <c r="O410" s="6">
        <v>5.3561431251617897</v>
      </c>
      <c r="P410" s="6">
        <v>7.3067518818770552</v>
      </c>
      <c r="Q410" s="6">
        <v>7.4751118255183311</v>
      </c>
      <c r="R410" s="6">
        <v>7.6484267805080473</v>
      </c>
      <c r="S410" s="6">
        <v>9.7264147802649461</v>
      </c>
      <c r="T410" s="6">
        <v>9.8951788287861948</v>
      </c>
      <c r="U410" s="6">
        <v>10.06687578136648</v>
      </c>
    </row>
    <row r="411" spans="1:21" hidden="1">
      <c r="A411" s="6" t="s">
        <v>45</v>
      </c>
      <c r="B411" s="6" t="s">
        <v>5</v>
      </c>
      <c r="C411" s="6" t="s">
        <v>13</v>
      </c>
      <c r="D411" s="6" t="s">
        <v>26</v>
      </c>
      <c r="E411" s="6" t="s">
        <v>9</v>
      </c>
      <c r="F411" s="6" t="s">
        <v>14</v>
      </c>
      <c r="G411" s="6">
        <v>0</v>
      </c>
      <c r="H411" s="6">
        <v>0</v>
      </c>
      <c r="I411" s="6">
        <v>0</v>
      </c>
      <c r="J411" s="6">
        <v>0.56197781240179345</v>
      </c>
      <c r="K411" s="6">
        <v>0.57175371204394576</v>
      </c>
      <c r="L411" s="6">
        <v>0.5829905661490572</v>
      </c>
      <c r="M411" s="6">
        <v>0.89423369969666777</v>
      </c>
      <c r="N411" s="6">
        <v>0.91647434744738221</v>
      </c>
      <c r="O411" s="6">
        <v>0.93795881309869789</v>
      </c>
      <c r="P411" s="6">
        <v>1.2795784392003697</v>
      </c>
      <c r="Q411" s="6">
        <v>1.3090112536006628</v>
      </c>
      <c r="R411" s="6">
        <v>1.3388248210883784</v>
      </c>
      <c r="S411" s="6">
        <v>1.7018799565313847</v>
      </c>
      <c r="T411" s="6">
        <v>1.7307042670325048</v>
      </c>
      <c r="U411" s="6">
        <v>1.7600118576490644</v>
      </c>
    </row>
    <row r="412" spans="1:21" hidden="1">
      <c r="A412" s="6" t="s">
        <v>45</v>
      </c>
      <c r="B412" s="6" t="s">
        <v>1</v>
      </c>
      <c r="C412" s="6" t="s">
        <v>13</v>
      </c>
      <c r="D412" s="6" t="s">
        <v>26</v>
      </c>
      <c r="E412" s="6" t="s">
        <v>10</v>
      </c>
      <c r="F412" s="6" t="s">
        <v>14</v>
      </c>
      <c r="G412" s="6">
        <v>0</v>
      </c>
      <c r="H412" s="6">
        <v>0</v>
      </c>
      <c r="I412" s="6">
        <v>0</v>
      </c>
      <c r="J412" s="6">
        <v>2.7287095867721392</v>
      </c>
      <c r="K412" s="6">
        <v>2.7654226323265996</v>
      </c>
      <c r="L412" s="6">
        <v>2.8068172862003866</v>
      </c>
      <c r="M412" s="6">
        <v>4.2935336479145478</v>
      </c>
      <c r="N412" s="6">
        <v>4.3817616847176692</v>
      </c>
      <c r="O412" s="6">
        <v>4.4696373508441747</v>
      </c>
      <c r="P412" s="6">
        <v>6.0867543469795233</v>
      </c>
      <c r="Q412" s="6">
        <v>6.2073324113664672</v>
      </c>
      <c r="R412" s="6">
        <v>6.3351954111954445</v>
      </c>
      <c r="S412" s="6">
        <v>8.0341969453318374</v>
      </c>
      <c r="T412" s="6">
        <v>8.1510818331784769</v>
      </c>
      <c r="U412" s="6">
        <v>8.2696734938712506</v>
      </c>
    </row>
    <row r="413" spans="1:21" hidden="1">
      <c r="A413" s="6" t="s">
        <v>45</v>
      </c>
      <c r="B413" s="6" t="s">
        <v>1</v>
      </c>
      <c r="C413" s="6" t="s">
        <v>13</v>
      </c>
      <c r="D413" s="6" t="s">
        <v>26</v>
      </c>
      <c r="E413" s="6" t="s">
        <v>9</v>
      </c>
      <c r="F413" s="6" t="s">
        <v>14</v>
      </c>
      <c r="G413" s="6">
        <v>0</v>
      </c>
      <c r="H413" s="6">
        <v>0</v>
      </c>
      <c r="I413" s="6">
        <v>0</v>
      </c>
      <c r="J413" s="6">
        <v>0.6859357621310912</v>
      </c>
      <c r="K413" s="6">
        <v>0.69646169950111902</v>
      </c>
      <c r="L413" s="6">
        <v>0.70824115205368454</v>
      </c>
      <c r="M413" s="6">
        <v>1.0855660270153544</v>
      </c>
      <c r="N413" s="6">
        <v>1.1100384854084846</v>
      </c>
      <c r="O413" s="6">
        <v>1.1343668743798117</v>
      </c>
      <c r="P413" s="6">
        <v>1.5474716546440437</v>
      </c>
      <c r="Q413" s="6">
        <v>1.580790453110706</v>
      </c>
      <c r="R413" s="6">
        <v>1.6107489274946711</v>
      </c>
      <c r="S413" s="6">
        <v>2.0394180102836965</v>
      </c>
      <c r="T413" s="6">
        <v>2.065724522223654</v>
      </c>
      <c r="U413" s="6">
        <v>2.0923596554697421</v>
      </c>
    </row>
    <row r="414" spans="1:21" hidden="1">
      <c r="A414" s="6" t="s">
        <v>45</v>
      </c>
      <c r="B414" s="6" t="s">
        <v>2</v>
      </c>
      <c r="C414" s="6" t="s">
        <v>13</v>
      </c>
      <c r="D414" s="6" t="s">
        <v>26</v>
      </c>
      <c r="E414" s="6" t="s">
        <v>10</v>
      </c>
      <c r="F414" s="6" t="s">
        <v>14</v>
      </c>
      <c r="G414" s="6">
        <v>0</v>
      </c>
      <c r="H414" s="6">
        <v>0</v>
      </c>
      <c r="I414" s="6">
        <v>0</v>
      </c>
      <c r="J414" s="6">
        <v>0</v>
      </c>
      <c r="K414" s="6">
        <v>0</v>
      </c>
      <c r="L414" s="6">
        <v>0</v>
      </c>
      <c r="M414" s="6">
        <v>0</v>
      </c>
      <c r="N414" s="6">
        <v>0</v>
      </c>
      <c r="O414" s="6">
        <v>0</v>
      </c>
      <c r="P414" s="6">
        <v>0</v>
      </c>
      <c r="Q414" s="6">
        <v>0</v>
      </c>
      <c r="R414" s="6">
        <v>0</v>
      </c>
      <c r="S414" s="6">
        <v>0</v>
      </c>
      <c r="T414" s="6">
        <v>0</v>
      </c>
      <c r="U414" s="6">
        <v>0</v>
      </c>
    </row>
    <row r="415" spans="1:21" hidden="1">
      <c r="A415" s="6" t="s">
        <v>45</v>
      </c>
      <c r="B415" s="6" t="s">
        <v>2</v>
      </c>
      <c r="C415" s="6" t="s">
        <v>13</v>
      </c>
      <c r="D415" s="6" t="s">
        <v>26</v>
      </c>
      <c r="E415" s="6" t="s">
        <v>9</v>
      </c>
      <c r="F415" s="6" t="s">
        <v>14</v>
      </c>
      <c r="G415" s="6">
        <v>0</v>
      </c>
      <c r="H415" s="6">
        <v>0</v>
      </c>
      <c r="I415" s="6">
        <v>0</v>
      </c>
      <c r="J415" s="6">
        <v>0</v>
      </c>
      <c r="K415" s="6">
        <v>0</v>
      </c>
      <c r="L415" s="6">
        <v>0</v>
      </c>
      <c r="M415" s="6">
        <v>0</v>
      </c>
      <c r="N415" s="6">
        <v>0</v>
      </c>
      <c r="O415" s="6">
        <v>0</v>
      </c>
      <c r="P415" s="6">
        <v>0</v>
      </c>
      <c r="Q415" s="6">
        <v>0</v>
      </c>
      <c r="R415" s="6">
        <v>0</v>
      </c>
      <c r="S415" s="6">
        <v>0</v>
      </c>
      <c r="T415" s="6">
        <v>0</v>
      </c>
      <c r="U415" s="6">
        <v>0</v>
      </c>
    </row>
    <row r="416" spans="1:21" hidden="1">
      <c r="A416" s="6" t="s">
        <v>45</v>
      </c>
      <c r="B416" s="6" t="s">
        <v>6</v>
      </c>
      <c r="C416" s="6" t="s">
        <v>13</v>
      </c>
      <c r="D416" s="6" t="s">
        <v>26</v>
      </c>
      <c r="E416" s="6" t="s">
        <v>10</v>
      </c>
      <c r="F416" s="6" t="s">
        <v>14</v>
      </c>
      <c r="G416" s="6">
        <v>0</v>
      </c>
      <c r="H416" s="6">
        <v>0</v>
      </c>
      <c r="I416" s="6">
        <v>0</v>
      </c>
      <c r="J416" s="6">
        <v>0.70201679067490796</v>
      </c>
      <c r="K416" s="6">
        <v>0.71246468284024245</v>
      </c>
      <c r="L416" s="6">
        <v>0.72548543147289313</v>
      </c>
      <c r="M416" s="6">
        <v>1.1130157763954236</v>
      </c>
      <c r="N416" s="6">
        <v>1.1377011309438156</v>
      </c>
      <c r="O416" s="6">
        <v>1.1632908234046753</v>
      </c>
      <c r="P416" s="6">
        <v>1.5865353410243783</v>
      </c>
      <c r="Q416" s="6">
        <v>1.6223503049476014</v>
      </c>
      <c r="R416" s="6">
        <v>1.6591123878263092</v>
      </c>
      <c r="S416" s="6">
        <v>2.1069296340959625</v>
      </c>
      <c r="T416" s="6">
        <v>2.1404951300967459</v>
      </c>
      <c r="U416" s="6">
        <v>2.1745953580143169</v>
      </c>
    </row>
    <row r="417" spans="1:21" hidden="1">
      <c r="A417" s="6" t="s">
        <v>45</v>
      </c>
      <c r="B417" s="6" t="s">
        <v>6</v>
      </c>
      <c r="C417" s="6" t="s">
        <v>13</v>
      </c>
      <c r="D417" s="6" t="s">
        <v>26</v>
      </c>
      <c r="E417" s="6" t="s">
        <v>9</v>
      </c>
      <c r="F417" s="6" t="s">
        <v>14</v>
      </c>
      <c r="G417" s="6">
        <v>0</v>
      </c>
      <c r="H417" s="6">
        <v>0</v>
      </c>
      <c r="I417" s="6">
        <v>0</v>
      </c>
      <c r="J417" s="6">
        <v>0.21981122171610329</v>
      </c>
      <c r="K417" s="6">
        <v>0.22323062312377354</v>
      </c>
      <c r="L417" s="6">
        <v>0.22748824112780408</v>
      </c>
      <c r="M417" s="6">
        <v>0.34933029189272918</v>
      </c>
      <c r="N417" s="6">
        <v>0.35737010660370616</v>
      </c>
      <c r="O417" s="6">
        <v>0.36562624903721291</v>
      </c>
      <c r="P417" s="6">
        <v>0.49888720361356864</v>
      </c>
      <c r="Q417" s="6">
        <v>0.51034317516586603</v>
      </c>
      <c r="R417" s="6">
        <v>0.52190743354139391</v>
      </c>
      <c r="S417" s="6">
        <v>0.6627774260814272</v>
      </c>
      <c r="T417" s="6">
        <v>0.67333613325633057</v>
      </c>
      <c r="U417" s="6">
        <v>0.68406305119523692</v>
      </c>
    </row>
    <row r="418" spans="1:21" hidden="1">
      <c r="A418" s="6" t="s">
        <v>45</v>
      </c>
      <c r="B418" s="6" t="s">
        <v>5</v>
      </c>
      <c r="C418" s="6" t="s">
        <v>12</v>
      </c>
      <c r="D418" s="6" t="s">
        <v>27</v>
      </c>
      <c r="E418" s="6" t="s">
        <v>28</v>
      </c>
      <c r="F418" s="6" t="s">
        <v>14</v>
      </c>
      <c r="G418" s="6">
        <v>0</v>
      </c>
      <c r="H418" s="6">
        <v>0</v>
      </c>
      <c r="I418" s="6">
        <v>0</v>
      </c>
      <c r="J418" s="6">
        <v>0</v>
      </c>
      <c r="K418" s="6">
        <v>0</v>
      </c>
      <c r="L418" s="6">
        <v>0</v>
      </c>
      <c r="M418" s="6">
        <v>0</v>
      </c>
      <c r="N418" s="6">
        <v>0</v>
      </c>
      <c r="O418" s="6">
        <v>0</v>
      </c>
      <c r="P418" s="6">
        <v>0</v>
      </c>
      <c r="Q418" s="6">
        <v>0</v>
      </c>
      <c r="R418" s="6">
        <v>0</v>
      </c>
      <c r="S418" s="6">
        <v>0</v>
      </c>
      <c r="T418" s="6">
        <v>0</v>
      </c>
      <c r="U418" s="6">
        <v>0</v>
      </c>
    </row>
    <row r="419" spans="1:21" hidden="1">
      <c r="A419" s="6" t="s">
        <v>45</v>
      </c>
      <c r="B419" s="6" t="s">
        <v>5</v>
      </c>
      <c r="C419" s="6" t="s">
        <v>12</v>
      </c>
      <c r="D419" s="6" t="s">
        <v>27</v>
      </c>
      <c r="E419" s="6" t="s">
        <v>29</v>
      </c>
      <c r="F419" s="6" t="s">
        <v>14</v>
      </c>
      <c r="G419" s="6">
        <v>0</v>
      </c>
      <c r="H419" s="6">
        <v>0</v>
      </c>
      <c r="I419" s="6">
        <v>0</v>
      </c>
      <c r="J419" s="6">
        <v>0</v>
      </c>
      <c r="K419" s="6">
        <v>0</v>
      </c>
      <c r="L419" s="6">
        <v>0</v>
      </c>
      <c r="M419" s="6">
        <v>0</v>
      </c>
      <c r="N419" s="6">
        <v>0</v>
      </c>
      <c r="O419" s="6">
        <v>0</v>
      </c>
      <c r="P419" s="6">
        <v>0</v>
      </c>
      <c r="Q419" s="6">
        <v>0</v>
      </c>
      <c r="R419" s="6">
        <v>0</v>
      </c>
      <c r="S419" s="6">
        <v>0</v>
      </c>
      <c r="T419" s="6">
        <v>0</v>
      </c>
      <c r="U419" s="6">
        <v>0</v>
      </c>
    </row>
    <row r="420" spans="1:21" hidden="1">
      <c r="A420" s="6" t="s">
        <v>45</v>
      </c>
      <c r="B420" s="6" t="s">
        <v>5</v>
      </c>
      <c r="C420" s="6" t="s">
        <v>12</v>
      </c>
      <c r="D420" s="6" t="s">
        <v>27</v>
      </c>
      <c r="E420" s="6" t="s">
        <v>30</v>
      </c>
      <c r="F420" s="6" t="s">
        <v>14</v>
      </c>
      <c r="G420" s="6">
        <v>0</v>
      </c>
      <c r="H420" s="6">
        <v>0</v>
      </c>
      <c r="I420" s="6">
        <v>0</v>
      </c>
      <c r="J420" s="6">
        <v>0</v>
      </c>
      <c r="K420" s="6">
        <v>0</v>
      </c>
      <c r="L420" s="6">
        <v>0</v>
      </c>
      <c r="M420" s="6">
        <v>0</v>
      </c>
      <c r="N420" s="6">
        <v>0</v>
      </c>
      <c r="O420" s="6">
        <v>0</v>
      </c>
      <c r="P420" s="6">
        <v>0</v>
      </c>
      <c r="Q420" s="6">
        <v>0</v>
      </c>
      <c r="R420" s="6">
        <v>0</v>
      </c>
      <c r="S420" s="6">
        <v>0</v>
      </c>
      <c r="T420" s="6">
        <v>0</v>
      </c>
      <c r="U420" s="6">
        <v>0</v>
      </c>
    </row>
    <row r="421" spans="1:21" hidden="1">
      <c r="A421" s="6" t="s">
        <v>45</v>
      </c>
      <c r="B421" s="6" t="s">
        <v>5</v>
      </c>
      <c r="C421" s="6" t="s">
        <v>12</v>
      </c>
      <c r="D421" s="6" t="s">
        <v>27</v>
      </c>
      <c r="E421" s="6" t="s">
        <v>31</v>
      </c>
      <c r="F421" s="6" t="s">
        <v>14</v>
      </c>
      <c r="G421" s="6">
        <v>0</v>
      </c>
      <c r="H421" s="6">
        <v>0</v>
      </c>
      <c r="I421" s="6">
        <v>0</v>
      </c>
      <c r="J421" s="6">
        <v>0.76635153643669884</v>
      </c>
      <c r="K421" s="6">
        <v>1.5543642048794166</v>
      </c>
      <c r="L421" s="6">
        <v>2.3613361849069294</v>
      </c>
      <c r="M421" s="6">
        <v>3.1940119269094365</v>
      </c>
      <c r="N421" s="6">
        <v>4.0510626617882828</v>
      </c>
      <c r="O421" s="6">
        <v>4.7542182712260894</v>
      </c>
      <c r="P421" s="6">
        <v>5.4619429826295196</v>
      </c>
      <c r="Q421" s="6">
        <v>6.185024747602097</v>
      </c>
      <c r="R421" s="6">
        <v>6.9219622658763491</v>
      </c>
      <c r="S421" s="6">
        <v>7.6896200029143307</v>
      </c>
      <c r="T421" s="6">
        <v>7.7802668633924297</v>
      </c>
      <c r="U421" s="6">
        <v>7.8724959717765328</v>
      </c>
    </row>
    <row r="422" spans="1:21" hidden="1">
      <c r="A422" s="6" t="s">
        <v>45</v>
      </c>
      <c r="B422" s="6" t="s">
        <v>5</v>
      </c>
      <c r="C422" s="6" t="s">
        <v>12</v>
      </c>
      <c r="D422" s="6" t="s">
        <v>27</v>
      </c>
      <c r="E422" s="6" t="s">
        <v>32</v>
      </c>
      <c r="F422" s="6" t="s">
        <v>14</v>
      </c>
      <c r="G422" s="6">
        <v>0</v>
      </c>
      <c r="H422" s="6">
        <v>0</v>
      </c>
      <c r="I422" s="6">
        <v>0</v>
      </c>
      <c r="J422" s="6">
        <v>6.1916105979066227</v>
      </c>
      <c r="K422" s="6">
        <v>12.536168899507436</v>
      </c>
      <c r="L422" s="6">
        <v>19.026850588552175</v>
      </c>
      <c r="M422" s="6">
        <v>25.71591008929019</v>
      </c>
      <c r="N422" s="6">
        <v>32.62879254591607</v>
      </c>
      <c r="O422" s="6">
        <v>38.342269527674453</v>
      </c>
      <c r="P422" s="6">
        <v>44.113266963099598</v>
      </c>
      <c r="Q422" s="6">
        <v>49.994569441352361</v>
      </c>
      <c r="R422" s="6">
        <v>55.9782318864115</v>
      </c>
      <c r="S422" s="6">
        <v>62.216900424990584</v>
      </c>
      <c r="T422" s="6">
        <v>62.984040905770854</v>
      </c>
      <c r="U422" s="6">
        <v>63.762289368173739</v>
      </c>
    </row>
    <row r="423" spans="1:21" hidden="1">
      <c r="A423" s="6" t="s">
        <v>45</v>
      </c>
      <c r="B423" s="6" t="s">
        <v>5</v>
      </c>
      <c r="C423" s="6" t="s">
        <v>12</v>
      </c>
      <c r="D423" s="6" t="s">
        <v>27</v>
      </c>
      <c r="E423" s="6" t="s">
        <v>33</v>
      </c>
      <c r="F423" s="6" t="s">
        <v>14</v>
      </c>
      <c r="G423" s="6">
        <v>0</v>
      </c>
      <c r="H423" s="6">
        <v>0</v>
      </c>
      <c r="I423" s="6">
        <v>0</v>
      </c>
      <c r="J423" s="6">
        <v>0.27062954935904132</v>
      </c>
      <c r="K423" s="6">
        <v>0.54667201750684924</v>
      </c>
      <c r="L423" s="6">
        <v>0.82822179103730309</v>
      </c>
      <c r="M423" s="6">
        <v>1.1178263198288254</v>
      </c>
      <c r="N423" s="6">
        <v>1.4155547211634987</v>
      </c>
      <c r="O423" s="6">
        <v>1.6598166792794071</v>
      </c>
      <c r="P423" s="6">
        <v>1.9056548218804816</v>
      </c>
      <c r="Q423" s="6">
        <v>2.1558051621756271</v>
      </c>
      <c r="R423" s="6">
        <v>2.4099142663163344</v>
      </c>
      <c r="S423" s="6">
        <v>2.674135274831337</v>
      </c>
      <c r="T423" s="6">
        <v>2.7025544942874458</v>
      </c>
      <c r="U423" s="6">
        <v>2.7312391338497837</v>
      </c>
    </row>
    <row r="424" spans="1:21" hidden="1">
      <c r="A424" s="6" t="s">
        <v>45</v>
      </c>
      <c r="B424" s="6" t="s">
        <v>5</v>
      </c>
      <c r="C424" s="6" t="s">
        <v>12</v>
      </c>
      <c r="D424" s="6" t="s">
        <v>27</v>
      </c>
      <c r="E424" s="6" t="s">
        <v>34</v>
      </c>
      <c r="F424" s="6" t="s">
        <v>14</v>
      </c>
      <c r="G424" s="6">
        <v>0</v>
      </c>
      <c r="H424" s="6">
        <v>0</v>
      </c>
      <c r="I424" s="6">
        <v>0</v>
      </c>
      <c r="J424" s="6">
        <v>0</v>
      </c>
      <c r="K424" s="6">
        <v>0</v>
      </c>
      <c r="L424" s="6">
        <v>0</v>
      </c>
      <c r="M424" s="6">
        <v>0</v>
      </c>
      <c r="N424" s="6">
        <v>0</v>
      </c>
      <c r="O424" s="6">
        <v>0</v>
      </c>
      <c r="P424" s="6">
        <v>0</v>
      </c>
      <c r="Q424" s="6">
        <v>0</v>
      </c>
      <c r="R424" s="6">
        <v>0</v>
      </c>
      <c r="S424" s="6">
        <v>0</v>
      </c>
      <c r="T424" s="6">
        <v>0</v>
      </c>
      <c r="U424" s="6">
        <v>0</v>
      </c>
    </row>
    <row r="425" spans="1:21" hidden="1">
      <c r="A425" s="6" t="s">
        <v>45</v>
      </c>
      <c r="B425" s="6" t="s">
        <v>5</v>
      </c>
      <c r="C425" s="6" t="s">
        <v>12</v>
      </c>
      <c r="D425" s="6" t="s">
        <v>27</v>
      </c>
      <c r="E425" s="6" t="s">
        <v>35</v>
      </c>
      <c r="F425" s="6" t="s">
        <v>14</v>
      </c>
      <c r="G425" s="6">
        <v>0</v>
      </c>
      <c r="H425" s="6">
        <v>0</v>
      </c>
      <c r="I425" s="6">
        <v>0</v>
      </c>
      <c r="J425" s="6">
        <v>0</v>
      </c>
      <c r="K425" s="6">
        <v>0</v>
      </c>
      <c r="L425" s="6">
        <v>0</v>
      </c>
      <c r="M425" s="6">
        <v>0</v>
      </c>
      <c r="N425" s="6">
        <v>0</v>
      </c>
      <c r="O425" s="6">
        <v>0</v>
      </c>
      <c r="P425" s="6">
        <v>0</v>
      </c>
      <c r="Q425" s="6">
        <v>0</v>
      </c>
      <c r="R425" s="6">
        <v>0</v>
      </c>
      <c r="S425" s="6">
        <v>0</v>
      </c>
      <c r="T425" s="6">
        <v>0</v>
      </c>
      <c r="U425" s="6">
        <v>0</v>
      </c>
    </row>
    <row r="426" spans="1:21" hidden="1">
      <c r="A426" s="6" t="s">
        <v>45</v>
      </c>
      <c r="B426" s="6" t="s">
        <v>5</v>
      </c>
      <c r="C426" s="6" t="s">
        <v>12</v>
      </c>
      <c r="D426" s="6" t="s">
        <v>27</v>
      </c>
      <c r="E426" s="6" t="s">
        <v>36</v>
      </c>
      <c r="F426" s="6" t="s">
        <v>14</v>
      </c>
      <c r="G426" s="6">
        <v>0</v>
      </c>
      <c r="H426" s="6">
        <v>0</v>
      </c>
      <c r="I426" s="6">
        <v>0</v>
      </c>
      <c r="J426" s="6">
        <v>0.22752271799395449</v>
      </c>
      <c r="K426" s="6">
        <v>0.45765169396949495</v>
      </c>
      <c r="L426" s="6">
        <v>0.69037631621916395</v>
      </c>
      <c r="M426" s="6">
        <v>0.92720465984125455</v>
      </c>
      <c r="N426" s="6">
        <v>1.1672497404175375</v>
      </c>
      <c r="O426" s="6">
        <v>1.3601485178007766</v>
      </c>
      <c r="P426" s="6">
        <v>1.5522761133356011</v>
      </c>
      <c r="Q426" s="6">
        <v>1.7462697566076775</v>
      </c>
      <c r="R426" s="6">
        <v>1.9416026720609214</v>
      </c>
      <c r="S426" s="6">
        <v>2.1429919858855175</v>
      </c>
      <c r="T426" s="6">
        <v>2.1544083560718663</v>
      </c>
      <c r="U426" s="6">
        <v>2.165931728571771</v>
      </c>
    </row>
    <row r="427" spans="1:21" hidden="1">
      <c r="A427" s="6" t="s">
        <v>45</v>
      </c>
      <c r="B427" s="6" t="s">
        <v>5</v>
      </c>
      <c r="C427" s="6" t="s">
        <v>12</v>
      </c>
      <c r="D427" s="6" t="s">
        <v>27</v>
      </c>
      <c r="E427" s="6" t="s">
        <v>37</v>
      </c>
      <c r="F427" s="6" t="s">
        <v>14</v>
      </c>
      <c r="G427" s="6">
        <v>0</v>
      </c>
      <c r="H427" s="6">
        <v>0</v>
      </c>
      <c r="I427" s="6">
        <v>0</v>
      </c>
      <c r="J427" s="6">
        <v>0.67640758426865955</v>
      </c>
      <c r="K427" s="6">
        <v>1.3682069393122764</v>
      </c>
      <c r="L427" s="6">
        <v>2.0750712804646811</v>
      </c>
      <c r="M427" s="6">
        <v>2.8005439333450988</v>
      </c>
      <c r="N427" s="6">
        <v>3.5415964012552674</v>
      </c>
      <c r="O427" s="6">
        <v>4.1456710637712391</v>
      </c>
      <c r="P427" s="6">
        <v>4.7532109577661075</v>
      </c>
      <c r="Q427" s="6">
        <v>5.3718492860450908</v>
      </c>
      <c r="R427" s="6">
        <v>5.9994066284169891</v>
      </c>
      <c r="S427" s="6">
        <v>6.6504465616987787</v>
      </c>
      <c r="T427" s="6">
        <v>6.7146261425582816</v>
      </c>
      <c r="U427" s="6">
        <v>6.7794551388160844</v>
      </c>
    </row>
    <row r="428" spans="1:21" hidden="1">
      <c r="A428" s="6" t="s">
        <v>45</v>
      </c>
      <c r="B428" s="6" t="s">
        <v>5</v>
      </c>
      <c r="C428" s="6" t="s">
        <v>12</v>
      </c>
      <c r="D428" s="6" t="s">
        <v>27</v>
      </c>
      <c r="E428" s="6" t="s">
        <v>38</v>
      </c>
      <c r="F428" s="6" t="s">
        <v>14</v>
      </c>
      <c r="G428" s="6">
        <v>0</v>
      </c>
      <c r="H428" s="6">
        <v>0</v>
      </c>
      <c r="I428" s="6">
        <v>0</v>
      </c>
      <c r="J428" s="6">
        <v>0</v>
      </c>
      <c r="K428" s="6">
        <v>0</v>
      </c>
      <c r="L428" s="6">
        <v>0</v>
      </c>
      <c r="M428" s="6">
        <v>0</v>
      </c>
      <c r="N428" s="6">
        <v>0</v>
      </c>
      <c r="O428" s="6">
        <v>0</v>
      </c>
      <c r="P428" s="6">
        <v>0</v>
      </c>
      <c r="Q428" s="6">
        <v>0</v>
      </c>
      <c r="R428" s="6">
        <v>0</v>
      </c>
      <c r="S428" s="6">
        <v>0</v>
      </c>
      <c r="T428" s="6">
        <v>0</v>
      </c>
      <c r="U428" s="6">
        <v>0</v>
      </c>
    </row>
    <row r="429" spans="1:21" hidden="1">
      <c r="A429" s="6" t="s">
        <v>45</v>
      </c>
      <c r="B429" s="6" t="s">
        <v>5</v>
      </c>
      <c r="C429" s="6" t="s">
        <v>12</v>
      </c>
      <c r="D429" s="6" t="s">
        <v>27</v>
      </c>
      <c r="E429" s="6" t="s">
        <v>39</v>
      </c>
      <c r="F429" s="6" t="s">
        <v>14</v>
      </c>
      <c r="G429" s="6">
        <v>0</v>
      </c>
      <c r="H429" s="6">
        <v>0</v>
      </c>
      <c r="I429" s="6">
        <v>0</v>
      </c>
      <c r="J429" s="6">
        <v>0</v>
      </c>
      <c r="K429" s="6">
        <v>0</v>
      </c>
      <c r="L429" s="6">
        <v>0</v>
      </c>
      <c r="M429" s="6">
        <v>0</v>
      </c>
      <c r="N429" s="6">
        <v>0</v>
      </c>
      <c r="O429" s="6">
        <v>0</v>
      </c>
      <c r="P429" s="6">
        <v>0</v>
      </c>
      <c r="Q429" s="6">
        <v>0</v>
      </c>
      <c r="R429" s="6">
        <v>0</v>
      </c>
      <c r="S429" s="6">
        <v>0</v>
      </c>
      <c r="T429" s="6">
        <v>0</v>
      </c>
      <c r="U429" s="6">
        <v>0</v>
      </c>
    </row>
    <row r="430" spans="1:21" hidden="1">
      <c r="A430" s="6" t="s">
        <v>45</v>
      </c>
      <c r="B430" s="6" t="s">
        <v>1</v>
      </c>
      <c r="C430" s="6" t="s">
        <v>12</v>
      </c>
      <c r="D430" s="6" t="s">
        <v>27</v>
      </c>
      <c r="E430" s="6" t="s">
        <v>28</v>
      </c>
      <c r="F430" s="6" t="s">
        <v>14</v>
      </c>
      <c r="G430" s="6">
        <v>0</v>
      </c>
      <c r="H430" s="6">
        <v>0</v>
      </c>
      <c r="I430" s="6">
        <v>0</v>
      </c>
      <c r="J430" s="6">
        <v>0</v>
      </c>
      <c r="K430" s="6">
        <v>0</v>
      </c>
      <c r="L430" s="6">
        <v>0</v>
      </c>
      <c r="M430" s="6">
        <v>0</v>
      </c>
      <c r="N430" s="6">
        <v>0</v>
      </c>
      <c r="O430" s="6">
        <v>0</v>
      </c>
      <c r="P430" s="6">
        <v>0</v>
      </c>
      <c r="Q430" s="6">
        <v>0</v>
      </c>
      <c r="R430" s="6">
        <v>0</v>
      </c>
      <c r="S430" s="6">
        <v>0</v>
      </c>
      <c r="T430" s="6">
        <v>0</v>
      </c>
      <c r="U430" s="6">
        <v>0</v>
      </c>
    </row>
    <row r="431" spans="1:21" hidden="1">
      <c r="A431" s="6" t="s">
        <v>45</v>
      </c>
      <c r="B431" s="6" t="s">
        <v>1</v>
      </c>
      <c r="C431" s="6" t="s">
        <v>12</v>
      </c>
      <c r="D431" s="6" t="s">
        <v>27</v>
      </c>
      <c r="E431" s="6" t="s">
        <v>29</v>
      </c>
      <c r="F431" s="6" t="s">
        <v>14</v>
      </c>
      <c r="G431" s="6">
        <v>0</v>
      </c>
      <c r="H431" s="6">
        <v>0</v>
      </c>
      <c r="I431" s="6">
        <v>0</v>
      </c>
      <c r="J431" s="6">
        <v>0</v>
      </c>
      <c r="K431" s="6">
        <v>0</v>
      </c>
      <c r="L431" s="6">
        <v>0</v>
      </c>
      <c r="M431" s="6">
        <v>0</v>
      </c>
      <c r="N431" s="6">
        <v>0</v>
      </c>
      <c r="O431" s="6">
        <v>0</v>
      </c>
      <c r="P431" s="6">
        <v>0</v>
      </c>
      <c r="Q431" s="6">
        <v>0</v>
      </c>
      <c r="R431" s="6">
        <v>0</v>
      </c>
      <c r="S431" s="6">
        <v>0</v>
      </c>
      <c r="T431" s="6">
        <v>0</v>
      </c>
      <c r="U431" s="6">
        <v>0</v>
      </c>
    </row>
    <row r="432" spans="1:21" hidden="1">
      <c r="A432" s="6" t="s">
        <v>45</v>
      </c>
      <c r="B432" s="6" t="s">
        <v>1</v>
      </c>
      <c r="C432" s="6" t="s">
        <v>12</v>
      </c>
      <c r="D432" s="6" t="s">
        <v>27</v>
      </c>
      <c r="E432" s="6" t="s">
        <v>30</v>
      </c>
      <c r="F432" s="6" t="s">
        <v>14</v>
      </c>
      <c r="G432" s="6">
        <v>0</v>
      </c>
      <c r="H432" s="6">
        <v>0</v>
      </c>
      <c r="I432" s="6">
        <v>0</v>
      </c>
      <c r="J432" s="6">
        <v>0</v>
      </c>
      <c r="K432" s="6">
        <v>0</v>
      </c>
      <c r="L432" s="6">
        <v>0</v>
      </c>
      <c r="M432" s="6">
        <v>0</v>
      </c>
      <c r="N432" s="6">
        <v>0</v>
      </c>
      <c r="O432" s="6">
        <v>0</v>
      </c>
      <c r="P432" s="6">
        <v>0</v>
      </c>
      <c r="Q432" s="6">
        <v>0</v>
      </c>
      <c r="R432" s="6">
        <v>0</v>
      </c>
      <c r="S432" s="6">
        <v>0</v>
      </c>
      <c r="T432" s="6">
        <v>0</v>
      </c>
      <c r="U432" s="6">
        <v>0</v>
      </c>
    </row>
    <row r="433" spans="1:21" hidden="1">
      <c r="A433" s="6" t="s">
        <v>45</v>
      </c>
      <c r="B433" s="6" t="s">
        <v>1</v>
      </c>
      <c r="C433" s="6" t="s">
        <v>12</v>
      </c>
      <c r="D433" s="6" t="s">
        <v>27</v>
      </c>
      <c r="E433" s="6" t="s">
        <v>31</v>
      </c>
      <c r="F433" s="6" t="s">
        <v>14</v>
      </c>
      <c r="G433" s="6">
        <v>0</v>
      </c>
      <c r="H433" s="6">
        <v>0</v>
      </c>
      <c r="I433" s="6">
        <v>0</v>
      </c>
      <c r="J433" s="6">
        <v>0.26780948000664972</v>
      </c>
      <c r="K433" s="6">
        <v>0.54047674681632651</v>
      </c>
      <c r="L433" s="6">
        <v>0.81533189755212887</v>
      </c>
      <c r="M433" s="6">
        <v>1.0996573507851464</v>
      </c>
      <c r="N433" s="6">
        <v>1.3864413989731024</v>
      </c>
      <c r="O433" s="6">
        <v>1.6604922757856448</v>
      </c>
      <c r="P433" s="6">
        <v>1.9412878958357918</v>
      </c>
      <c r="Q433" s="6">
        <v>2.220688041652763</v>
      </c>
      <c r="R433" s="6">
        <v>2.5035158147421948</v>
      </c>
      <c r="S433" s="6">
        <v>2.7966002816119659</v>
      </c>
      <c r="T433" s="6">
        <v>2.8203852135769454</v>
      </c>
      <c r="U433" s="6">
        <v>2.8444931622917418</v>
      </c>
    </row>
    <row r="434" spans="1:21" hidden="1">
      <c r="A434" s="6" t="s">
        <v>45</v>
      </c>
      <c r="B434" s="6" t="s">
        <v>1</v>
      </c>
      <c r="C434" s="6" t="s">
        <v>12</v>
      </c>
      <c r="D434" s="6" t="s">
        <v>27</v>
      </c>
      <c r="E434" s="6" t="s">
        <v>32</v>
      </c>
      <c r="F434" s="6" t="s">
        <v>14</v>
      </c>
      <c r="G434" s="6">
        <v>0</v>
      </c>
      <c r="H434" s="6">
        <v>0</v>
      </c>
      <c r="I434" s="6">
        <v>0</v>
      </c>
      <c r="J434" s="6">
        <v>1.8909799477027021</v>
      </c>
      <c r="K434" s="6">
        <v>3.8068561254383759</v>
      </c>
      <c r="L434" s="6">
        <v>5.7336317124390508</v>
      </c>
      <c r="M434" s="6">
        <v>7.7212421339227335</v>
      </c>
      <c r="N434" s="6">
        <v>9.7327859267833041</v>
      </c>
      <c r="O434" s="6">
        <v>11.665665631155614</v>
      </c>
      <c r="P434" s="6">
        <v>13.649402412355292</v>
      </c>
      <c r="Q434" s="6">
        <v>15.612503286584165</v>
      </c>
      <c r="R434" s="6">
        <v>17.592019855094687</v>
      </c>
      <c r="S434" s="6">
        <v>19.6415525953641</v>
      </c>
      <c r="T434" s="6">
        <v>19.798556305105244</v>
      </c>
      <c r="U434" s="6">
        <v>19.958718129248435</v>
      </c>
    </row>
    <row r="435" spans="1:21" hidden="1">
      <c r="A435" s="6" t="s">
        <v>45</v>
      </c>
      <c r="B435" s="6" t="s">
        <v>1</v>
      </c>
      <c r="C435" s="6" t="s">
        <v>12</v>
      </c>
      <c r="D435" s="6" t="s">
        <v>27</v>
      </c>
      <c r="E435" s="6" t="s">
        <v>33</v>
      </c>
      <c r="F435" s="6" t="s">
        <v>14</v>
      </c>
      <c r="G435" s="6">
        <v>0</v>
      </c>
      <c r="H435" s="6">
        <v>0</v>
      </c>
      <c r="I435" s="6">
        <v>0</v>
      </c>
      <c r="J435" s="6">
        <v>6.2379838292322659E-2</v>
      </c>
      <c r="K435" s="6">
        <v>0.12524829525621325</v>
      </c>
      <c r="L435" s="6">
        <v>0.18831814180625192</v>
      </c>
      <c r="M435" s="6">
        <v>0.25334686758727132</v>
      </c>
      <c r="N435" s="6">
        <v>0.31884615237618386</v>
      </c>
      <c r="O435" s="6">
        <v>0.38147209111942826</v>
      </c>
      <c r="P435" s="6">
        <v>0.44554058056182044</v>
      </c>
      <c r="Q435" s="6">
        <v>0.50886173586824779</v>
      </c>
      <c r="R435" s="6">
        <v>0.5726608523865111</v>
      </c>
      <c r="S435" s="6">
        <v>0.63860881097446764</v>
      </c>
      <c r="T435" s="6">
        <v>0.64289411519446427</v>
      </c>
      <c r="U435" s="6">
        <v>0.64723268027739467</v>
      </c>
    </row>
    <row r="436" spans="1:21" hidden="1">
      <c r="A436" s="6" t="s">
        <v>45</v>
      </c>
      <c r="B436" s="6" t="s">
        <v>1</v>
      </c>
      <c r="C436" s="6" t="s">
        <v>12</v>
      </c>
      <c r="D436" s="6" t="s">
        <v>27</v>
      </c>
      <c r="E436" s="6" t="s">
        <v>34</v>
      </c>
      <c r="F436" s="6" t="s">
        <v>14</v>
      </c>
      <c r="G436" s="6">
        <v>0</v>
      </c>
      <c r="H436" s="6">
        <v>0</v>
      </c>
      <c r="I436" s="6">
        <v>0</v>
      </c>
      <c r="J436" s="6">
        <v>0</v>
      </c>
      <c r="K436" s="6">
        <v>0</v>
      </c>
      <c r="L436" s="6">
        <v>0</v>
      </c>
      <c r="M436" s="6">
        <v>0</v>
      </c>
      <c r="N436" s="6">
        <v>0</v>
      </c>
      <c r="O436" s="6">
        <v>0</v>
      </c>
      <c r="P436" s="6">
        <v>0</v>
      </c>
      <c r="Q436" s="6">
        <v>0</v>
      </c>
      <c r="R436" s="6">
        <v>0</v>
      </c>
      <c r="S436" s="6">
        <v>0</v>
      </c>
      <c r="T436" s="6">
        <v>0</v>
      </c>
      <c r="U436" s="6">
        <v>0</v>
      </c>
    </row>
    <row r="437" spans="1:21" hidden="1">
      <c r="A437" s="6" t="s">
        <v>45</v>
      </c>
      <c r="B437" s="6" t="s">
        <v>1</v>
      </c>
      <c r="C437" s="6" t="s">
        <v>12</v>
      </c>
      <c r="D437" s="6" t="s">
        <v>27</v>
      </c>
      <c r="E437" s="6" t="s">
        <v>35</v>
      </c>
      <c r="F437" s="6" t="s">
        <v>14</v>
      </c>
      <c r="G437" s="6">
        <v>0</v>
      </c>
      <c r="H437" s="6">
        <v>0</v>
      </c>
      <c r="I437" s="6">
        <v>0</v>
      </c>
      <c r="J437" s="6">
        <v>0</v>
      </c>
      <c r="K437" s="6">
        <v>0</v>
      </c>
      <c r="L437" s="6">
        <v>0</v>
      </c>
      <c r="M437" s="6">
        <v>0</v>
      </c>
      <c r="N437" s="6">
        <v>0</v>
      </c>
      <c r="O437" s="6">
        <v>0</v>
      </c>
      <c r="P437" s="6">
        <v>0</v>
      </c>
      <c r="Q437" s="6">
        <v>0</v>
      </c>
      <c r="R437" s="6">
        <v>0</v>
      </c>
      <c r="S437" s="6">
        <v>0</v>
      </c>
      <c r="T437" s="6">
        <v>0</v>
      </c>
      <c r="U437" s="6">
        <v>0</v>
      </c>
    </row>
    <row r="438" spans="1:21" hidden="1">
      <c r="A438" s="6" t="s">
        <v>45</v>
      </c>
      <c r="B438" s="6" t="s">
        <v>1</v>
      </c>
      <c r="C438" s="6" t="s">
        <v>12</v>
      </c>
      <c r="D438" s="6" t="s">
        <v>27</v>
      </c>
      <c r="E438" s="6" t="s">
        <v>36</v>
      </c>
      <c r="F438" s="6" t="s">
        <v>14</v>
      </c>
      <c r="G438" s="6">
        <v>0</v>
      </c>
      <c r="H438" s="6">
        <v>0</v>
      </c>
      <c r="I438" s="6">
        <v>0</v>
      </c>
      <c r="J438" s="6">
        <v>0.15640438605437226</v>
      </c>
      <c r="K438" s="6">
        <v>0.31560616962370369</v>
      </c>
      <c r="L438" s="6">
        <v>0.47667614537820774</v>
      </c>
      <c r="M438" s="6">
        <v>0.64343535124851703</v>
      </c>
      <c r="N438" s="6">
        <v>0.8112988106041118</v>
      </c>
      <c r="O438" s="6">
        <v>0.97196342179962114</v>
      </c>
      <c r="P438" s="6">
        <v>1.1369375603471286</v>
      </c>
      <c r="Q438" s="6">
        <v>1.3008993583271884</v>
      </c>
      <c r="R438" s="6">
        <v>1.4667555243483883</v>
      </c>
      <c r="S438" s="6">
        <v>1.638508525035961</v>
      </c>
      <c r="T438" s="6">
        <v>1.6522180392219588</v>
      </c>
      <c r="U438" s="6">
        <v>1.6660646933351317</v>
      </c>
    </row>
    <row r="439" spans="1:21" hidden="1">
      <c r="A439" s="6" t="s">
        <v>45</v>
      </c>
      <c r="B439" s="6" t="s">
        <v>1</v>
      </c>
      <c r="C439" s="6" t="s">
        <v>12</v>
      </c>
      <c r="D439" s="6" t="s">
        <v>27</v>
      </c>
      <c r="E439" s="6" t="s">
        <v>37</v>
      </c>
      <c r="F439" s="6" t="s">
        <v>14</v>
      </c>
      <c r="G439" s="6">
        <v>0</v>
      </c>
      <c r="H439" s="6">
        <v>0</v>
      </c>
      <c r="I439" s="6">
        <v>0</v>
      </c>
      <c r="J439" s="6">
        <v>0.28806858581141587</v>
      </c>
      <c r="K439" s="6">
        <v>0.58125276778578183</v>
      </c>
      <c r="L439" s="6">
        <v>0.877795726966908</v>
      </c>
      <c r="M439" s="6">
        <v>1.184493317848762</v>
      </c>
      <c r="N439" s="6">
        <v>1.4926536879824053</v>
      </c>
      <c r="O439" s="6">
        <v>1.7871227952525439</v>
      </c>
      <c r="P439" s="6">
        <v>2.0894260323232983</v>
      </c>
      <c r="Q439" s="6">
        <v>2.3897672274684636</v>
      </c>
      <c r="R439" s="6">
        <v>2.6932424360376159</v>
      </c>
      <c r="S439" s="6">
        <v>3.0072170527871429</v>
      </c>
      <c r="T439" s="6">
        <v>3.0309030581092027</v>
      </c>
      <c r="U439" s="6">
        <v>3.0546203022976695</v>
      </c>
    </row>
    <row r="440" spans="1:21" hidden="1">
      <c r="A440" s="6" t="s">
        <v>45</v>
      </c>
      <c r="B440" s="6" t="s">
        <v>1</v>
      </c>
      <c r="C440" s="6" t="s">
        <v>12</v>
      </c>
      <c r="D440" s="6" t="s">
        <v>27</v>
      </c>
      <c r="E440" s="6" t="s">
        <v>38</v>
      </c>
      <c r="F440" s="6" t="s">
        <v>14</v>
      </c>
      <c r="G440" s="6">
        <v>0</v>
      </c>
      <c r="H440" s="6">
        <v>0</v>
      </c>
      <c r="I440" s="6">
        <v>0</v>
      </c>
      <c r="J440" s="6">
        <v>0</v>
      </c>
      <c r="K440" s="6">
        <v>0</v>
      </c>
      <c r="L440" s="6">
        <v>0</v>
      </c>
      <c r="M440" s="6">
        <v>0</v>
      </c>
      <c r="N440" s="6">
        <v>0</v>
      </c>
      <c r="O440" s="6">
        <v>0</v>
      </c>
      <c r="P440" s="6">
        <v>0</v>
      </c>
      <c r="Q440" s="6">
        <v>0</v>
      </c>
      <c r="R440" s="6">
        <v>0</v>
      </c>
      <c r="S440" s="6">
        <v>0</v>
      </c>
      <c r="T440" s="6">
        <v>0</v>
      </c>
      <c r="U440" s="6">
        <v>0</v>
      </c>
    </row>
    <row r="441" spans="1:21" hidden="1">
      <c r="A441" s="6" t="s">
        <v>45</v>
      </c>
      <c r="B441" s="6" t="s">
        <v>1</v>
      </c>
      <c r="C441" s="6" t="s">
        <v>12</v>
      </c>
      <c r="D441" s="6" t="s">
        <v>27</v>
      </c>
      <c r="E441" s="6" t="s">
        <v>39</v>
      </c>
      <c r="F441" s="6" t="s">
        <v>14</v>
      </c>
      <c r="G441" s="6">
        <v>0</v>
      </c>
      <c r="H441" s="6">
        <v>0</v>
      </c>
      <c r="I441" s="6">
        <v>0</v>
      </c>
      <c r="J441" s="6">
        <v>0</v>
      </c>
      <c r="K441" s="6">
        <v>0</v>
      </c>
      <c r="L441" s="6">
        <v>0</v>
      </c>
      <c r="M441" s="6">
        <v>0</v>
      </c>
      <c r="N441" s="6">
        <v>0</v>
      </c>
      <c r="O441" s="6">
        <v>0</v>
      </c>
      <c r="P441" s="6">
        <v>0</v>
      </c>
      <c r="Q441" s="6">
        <v>0</v>
      </c>
      <c r="R441" s="6">
        <v>0</v>
      </c>
      <c r="S441" s="6">
        <v>0</v>
      </c>
      <c r="T441" s="6">
        <v>0</v>
      </c>
      <c r="U441" s="6">
        <v>0</v>
      </c>
    </row>
    <row r="442" spans="1:21" hidden="1">
      <c r="A442" s="6" t="s">
        <v>45</v>
      </c>
      <c r="B442" s="6" t="s">
        <v>2</v>
      </c>
      <c r="C442" s="6" t="s">
        <v>12</v>
      </c>
      <c r="D442" s="6" t="s">
        <v>27</v>
      </c>
      <c r="E442" s="6" t="s">
        <v>28</v>
      </c>
      <c r="F442" s="6" t="s">
        <v>14</v>
      </c>
      <c r="G442" s="6">
        <v>0</v>
      </c>
      <c r="H442" s="6">
        <v>0</v>
      </c>
      <c r="I442" s="6">
        <v>0</v>
      </c>
      <c r="J442" s="6">
        <v>0</v>
      </c>
      <c r="K442" s="6">
        <v>0</v>
      </c>
      <c r="L442" s="6">
        <v>0</v>
      </c>
      <c r="M442" s="6">
        <v>0</v>
      </c>
      <c r="N442" s="6">
        <v>0</v>
      </c>
      <c r="O442" s="6">
        <v>0</v>
      </c>
      <c r="P442" s="6">
        <v>0</v>
      </c>
      <c r="Q442" s="6">
        <v>0</v>
      </c>
      <c r="R442" s="6">
        <v>0</v>
      </c>
      <c r="S442" s="6">
        <v>0</v>
      </c>
      <c r="T442" s="6">
        <v>0</v>
      </c>
      <c r="U442" s="6">
        <v>0</v>
      </c>
    </row>
    <row r="443" spans="1:21" hidden="1">
      <c r="A443" s="6" t="s">
        <v>45</v>
      </c>
      <c r="B443" s="6" t="s">
        <v>2</v>
      </c>
      <c r="C443" s="6" t="s">
        <v>12</v>
      </c>
      <c r="D443" s="6" t="s">
        <v>27</v>
      </c>
      <c r="E443" s="6" t="s">
        <v>29</v>
      </c>
      <c r="F443" s="6" t="s">
        <v>14</v>
      </c>
      <c r="G443" s="6">
        <v>0</v>
      </c>
      <c r="H443" s="6">
        <v>0</v>
      </c>
      <c r="I443" s="6">
        <v>0</v>
      </c>
      <c r="J443" s="6">
        <v>0</v>
      </c>
      <c r="K443" s="6">
        <v>0</v>
      </c>
      <c r="L443" s="6">
        <v>0</v>
      </c>
      <c r="M443" s="6">
        <v>0</v>
      </c>
      <c r="N443" s="6">
        <v>0</v>
      </c>
      <c r="O443" s="6">
        <v>0</v>
      </c>
      <c r="P443" s="6">
        <v>0</v>
      </c>
      <c r="Q443" s="6">
        <v>0</v>
      </c>
      <c r="R443" s="6">
        <v>0</v>
      </c>
      <c r="S443" s="6">
        <v>0</v>
      </c>
      <c r="T443" s="6">
        <v>0</v>
      </c>
      <c r="U443" s="6">
        <v>0</v>
      </c>
    </row>
    <row r="444" spans="1:21" hidden="1">
      <c r="A444" s="6" t="s">
        <v>45</v>
      </c>
      <c r="B444" s="6" t="s">
        <v>2</v>
      </c>
      <c r="C444" s="6" t="s">
        <v>12</v>
      </c>
      <c r="D444" s="6" t="s">
        <v>27</v>
      </c>
      <c r="E444" s="6" t="s">
        <v>30</v>
      </c>
      <c r="F444" s="6" t="s">
        <v>14</v>
      </c>
      <c r="G444" s="6">
        <v>0</v>
      </c>
      <c r="H444" s="6">
        <v>0</v>
      </c>
      <c r="I444" s="6">
        <v>0</v>
      </c>
      <c r="J444" s="6">
        <v>0</v>
      </c>
      <c r="K444" s="6">
        <v>0</v>
      </c>
      <c r="L444" s="6">
        <v>0</v>
      </c>
      <c r="M444" s="6">
        <v>0</v>
      </c>
      <c r="N444" s="6">
        <v>0</v>
      </c>
      <c r="O444" s="6">
        <v>0</v>
      </c>
      <c r="P444" s="6">
        <v>0</v>
      </c>
      <c r="Q444" s="6">
        <v>0</v>
      </c>
      <c r="R444" s="6">
        <v>0</v>
      </c>
      <c r="S444" s="6">
        <v>0</v>
      </c>
      <c r="T444" s="6">
        <v>0</v>
      </c>
      <c r="U444" s="6">
        <v>0</v>
      </c>
    </row>
    <row r="445" spans="1:21" hidden="1">
      <c r="A445" s="6" t="s">
        <v>45</v>
      </c>
      <c r="B445" s="6" t="s">
        <v>2</v>
      </c>
      <c r="C445" s="6" t="s">
        <v>12</v>
      </c>
      <c r="D445" s="6" t="s">
        <v>27</v>
      </c>
      <c r="E445" s="6" t="s">
        <v>31</v>
      </c>
      <c r="F445" s="6" t="s">
        <v>14</v>
      </c>
      <c r="G445" s="6">
        <v>0</v>
      </c>
      <c r="H445" s="6">
        <v>0</v>
      </c>
      <c r="I445" s="6">
        <v>0</v>
      </c>
      <c r="J445" s="6">
        <v>0</v>
      </c>
      <c r="K445" s="6">
        <v>0</v>
      </c>
      <c r="L445" s="6">
        <v>0</v>
      </c>
      <c r="M445" s="6">
        <v>0</v>
      </c>
      <c r="N445" s="6">
        <v>0</v>
      </c>
      <c r="O445" s="6">
        <v>0</v>
      </c>
      <c r="P445" s="6">
        <v>0</v>
      </c>
      <c r="Q445" s="6">
        <v>0</v>
      </c>
      <c r="R445" s="6">
        <v>0</v>
      </c>
      <c r="S445" s="6">
        <v>0</v>
      </c>
      <c r="T445" s="6">
        <v>0</v>
      </c>
      <c r="U445" s="6">
        <v>0</v>
      </c>
    </row>
    <row r="446" spans="1:21" hidden="1">
      <c r="A446" s="6" t="s">
        <v>45</v>
      </c>
      <c r="B446" s="6" t="s">
        <v>2</v>
      </c>
      <c r="C446" s="6" t="s">
        <v>12</v>
      </c>
      <c r="D446" s="6" t="s">
        <v>27</v>
      </c>
      <c r="E446" s="6" t="s">
        <v>32</v>
      </c>
      <c r="F446" s="6" t="s">
        <v>14</v>
      </c>
      <c r="G446" s="6">
        <v>0</v>
      </c>
      <c r="H446" s="6">
        <v>0</v>
      </c>
      <c r="I446" s="6">
        <v>0</v>
      </c>
      <c r="J446" s="6">
        <v>0</v>
      </c>
      <c r="K446" s="6">
        <v>0</v>
      </c>
      <c r="L446" s="6">
        <v>0</v>
      </c>
      <c r="M446" s="6">
        <v>0</v>
      </c>
      <c r="N446" s="6">
        <v>0</v>
      </c>
      <c r="O446" s="6">
        <v>0</v>
      </c>
      <c r="P446" s="6">
        <v>0</v>
      </c>
      <c r="Q446" s="6">
        <v>0</v>
      </c>
      <c r="R446" s="6">
        <v>0</v>
      </c>
      <c r="S446" s="6">
        <v>0</v>
      </c>
      <c r="T446" s="6">
        <v>0</v>
      </c>
      <c r="U446" s="6">
        <v>0</v>
      </c>
    </row>
    <row r="447" spans="1:21" hidden="1">
      <c r="A447" s="6" t="s">
        <v>45</v>
      </c>
      <c r="B447" s="6" t="s">
        <v>2</v>
      </c>
      <c r="C447" s="6" t="s">
        <v>12</v>
      </c>
      <c r="D447" s="6" t="s">
        <v>27</v>
      </c>
      <c r="E447" s="6" t="s">
        <v>33</v>
      </c>
      <c r="F447" s="6" t="s">
        <v>14</v>
      </c>
      <c r="G447" s="6">
        <v>0</v>
      </c>
      <c r="H447" s="6">
        <v>0</v>
      </c>
      <c r="I447" s="6">
        <v>0</v>
      </c>
      <c r="J447" s="6">
        <v>0</v>
      </c>
      <c r="K447" s="6">
        <v>0</v>
      </c>
      <c r="L447" s="6">
        <v>0</v>
      </c>
      <c r="M447" s="6">
        <v>0</v>
      </c>
      <c r="N447" s="6">
        <v>0</v>
      </c>
      <c r="O447" s="6">
        <v>0</v>
      </c>
      <c r="P447" s="6">
        <v>0</v>
      </c>
      <c r="Q447" s="6">
        <v>0</v>
      </c>
      <c r="R447" s="6">
        <v>0</v>
      </c>
      <c r="S447" s="6">
        <v>0</v>
      </c>
      <c r="T447" s="6">
        <v>0</v>
      </c>
      <c r="U447" s="6">
        <v>0</v>
      </c>
    </row>
    <row r="448" spans="1:21" hidden="1">
      <c r="A448" s="6" t="s">
        <v>45</v>
      </c>
      <c r="B448" s="6" t="s">
        <v>2</v>
      </c>
      <c r="C448" s="6" t="s">
        <v>12</v>
      </c>
      <c r="D448" s="6" t="s">
        <v>27</v>
      </c>
      <c r="E448" s="6" t="s">
        <v>34</v>
      </c>
      <c r="F448" s="6" t="s">
        <v>14</v>
      </c>
      <c r="G448" s="6">
        <v>0</v>
      </c>
      <c r="H448" s="6">
        <v>0</v>
      </c>
      <c r="I448" s="6">
        <v>0</v>
      </c>
      <c r="J448" s="6">
        <v>0</v>
      </c>
      <c r="K448" s="6">
        <v>0</v>
      </c>
      <c r="L448" s="6">
        <v>0</v>
      </c>
      <c r="M448" s="6">
        <v>0</v>
      </c>
      <c r="N448" s="6">
        <v>0</v>
      </c>
      <c r="O448" s="6">
        <v>0</v>
      </c>
      <c r="P448" s="6">
        <v>0</v>
      </c>
      <c r="Q448" s="6">
        <v>0</v>
      </c>
      <c r="R448" s="6">
        <v>0</v>
      </c>
      <c r="S448" s="6">
        <v>0</v>
      </c>
      <c r="T448" s="6">
        <v>0</v>
      </c>
      <c r="U448" s="6">
        <v>0</v>
      </c>
    </row>
    <row r="449" spans="1:21" hidden="1">
      <c r="A449" s="6" t="s">
        <v>45</v>
      </c>
      <c r="B449" s="6" t="s">
        <v>2</v>
      </c>
      <c r="C449" s="6" t="s">
        <v>12</v>
      </c>
      <c r="D449" s="6" t="s">
        <v>27</v>
      </c>
      <c r="E449" s="6" t="s">
        <v>35</v>
      </c>
      <c r="F449" s="6" t="s">
        <v>14</v>
      </c>
      <c r="G449" s="6">
        <v>0</v>
      </c>
      <c r="H449" s="6">
        <v>0</v>
      </c>
      <c r="I449" s="6">
        <v>0</v>
      </c>
      <c r="J449" s="6">
        <v>0</v>
      </c>
      <c r="K449" s="6">
        <v>0</v>
      </c>
      <c r="L449" s="6">
        <v>0</v>
      </c>
      <c r="M449" s="6">
        <v>0</v>
      </c>
      <c r="N449" s="6">
        <v>0</v>
      </c>
      <c r="O449" s="6">
        <v>0</v>
      </c>
      <c r="P449" s="6">
        <v>0</v>
      </c>
      <c r="Q449" s="6">
        <v>0</v>
      </c>
      <c r="R449" s="6">
        <v>0</v>
      </c>
      <c r="S449" s="6">
        <v>0</v>
      </c>
      <c r="T449" s="6">
        <v>0</v>
      </c>
      <c r="U449" s="6">
        <v>0</v>
      </c>
    </row>
    <row r="450" spans="1:21" hidden="1">
      <c r="A450" s="6" t="s">
        <v>45</v>
      </c>
      <c r="B450" s="6" t="s">
        <v>2</v>
      </c>
      <c r="C450" s="6" t="s">
        <v>12</v>
      </c>
      <c r="D450" s="6" t="s">
        <v>27</v>
      </c>
      <c r="E450" s="6" t="s">
        <v>36</v>
      </c>
      <c r="F450" s="6" t="s">
        <v>14</v>
      </c>
      <c r="G450" s="6">
        <v>0</v>
      </c>
      <c r="H450" s="6">
        <v>0</v>
      </c>
      <c r="I450" s="6">
        <v>0</v>
      </c>
      <c r="J450" s="6">
        <v>0</v>
      </c>
      <c r="K450" s="6">
        <v>0</v>
      </c>
      <c r="L450" s="6">
        <v>0</v>
      </c>
      <c r="M450" s="6">
        <v>0</v>
      </c>
      <c r="N450" s="6">
        <v>0</v>
      </c>
      <c r="O450" s="6">
        <v>0</v>
      </c>
      <c r="P450" s="6">
        <v>0</v>
      </c>
      <c r="Q450" s="6">
        <v>0</v>
      </c>
      <c r="R450" s="6">
        <v>0</v>
      </c>
      <c r="S450" s="6">
        <v>0</v>
      </c>
      <c r="T450" s="6">
        <v>0</v>
      </c>
      <c r="U450" s="6">
        <v>0</v>
      </c>
    </row>
    <row r="451" spans="1:21" hidden="1">
      <c r="A451" s="6" t="s">
        <v>45</v>
      </c>
      <c r="B451" s="6" t="s">
        <v>2</v>
      </c>
      <c r="C451" s="6" t="s">
        <v>12</v>
      </c>
      <c r="D451" s="6" t="s">
        <v>27</v>
      </c>
      <c r="E451" s="6" t="s">
        <v>37</v>
      </c>
      <c r="F451" s="6" t="s">
        <v>14</v>
      </c>
      <c r="G451" s="6">
        <v>0</v>
      </c>
      <c r="H451" s="6">
        <v>0</v>
      </c>
      <c r="I451" s="6">
        <v>0</v>
      </c>
      <c r="J451" s="6">
        <v>0</v>
      </c>
      <c r="K451" s="6">
        <v>0</v>
      </c>
      <c r="L451" s="6">
        <v>0</v>
      </c>
      <c r="M451" s="6">
        <v>0</v>
      </c>
      <c r="N451" s="6">
        <v>0</v>
      </c>
      <c r="O451" s="6">
        <v>0</v>
      </c>
      <c r="P451" s="6">
        <v>0</v>
      </c>
      <c r="Q451" s="6">
        <v>0</v>
      </c>
      <c r="R451" s="6">
        <v>0</v>
      </c>
      <c r="S451" s="6">
        <v>0</v>
      </c>
      <c r="T451" s="6">
        <v>0</v>
      </c>
      <c r="U451" s="6">
        <v>0</v>
      </c>
    </row>
    <row r="452" spans="1:21" hidden="1">
      <c r="A452" s="6" t="s">
        <v>45</v>
      </c>
      <c r="B452" s="6" t="s">
        <v>2</v>
      </c>
      <c r="C452" s="6" t="s">
        <v>12</v>
      </c>
      <c r="D452" s="6" t="s">
        <v>27</v>
      </c>
      <c r="E452" s="6" t="s">
        <v>38</v>
      </c>
      <c r="F452" s="6" t="s">
        <v>14</v>
      </c>
      <c r="G452" s="6">
        <v>0</v>
      </c>
      <c r="H452" s="6">
        <v>0</v>
      </c>
      <c r="I452" s="6">
        <v>0</v>
      </c>
      <c r="J452" s="6">
        <v>0</v>
      </c>
      <c r="K452" s="6">
        <v>0</v>
      </c>
      <c r="L452" s="6">
        <v>0</v>
      </c>
      <c r="M452" s="6">
        <v>0</v>
      </c>
      <c r="N452" s="6">
        <v>0</v>
      </c>
      <c r="O452" s="6">
        <v>0</v>
      </c>
      <c r="P452" s="6">
        <v>0</v>
      </c>
      <c r="Q452" s="6">
        <v>0</v>
      </c>
      <c r="R452" s="6">
        <v>0</v>
      </c>
      <c r="S452" s="6">
        <v>0</v>
      </c>
      <c r="T452" s="6">
        <v>0</v>
      </c>
      <c r="U452" s="6">
        <v>0</v>
      </c>
    </row>
    <row r="453" spans="1:21" hidden="1">
      <c r="A453" s="6" t="s">
        <v>45</v>
      </c>
      <c r="B453" s="6" t="s">
        <v>2</v>
      </c>
      <c r="C453" s="6" t="s">
        <v>12</v>
      </c>
      <c r="D453" s="6" t="s">
        <v>27</v>
      </c>
      <c r="E453" s="6" t="s">
        <v>39</v>
      </c>
      <c r="F453" s="6" t="s">
        <v>14</v>
      </c>
      <c r="G453" s="6">
        <v>0</v>
      </c>
      <c r="H453" s="6">
        <v>0</v>
      </c>
      <c r="I453" s="6">
        <v>0</v>
      </c>
      <c r="J453" s="6">
        <v>0</v>
      </c>
      <c r="K453" s="6">
        <v>0</v>
      </c>
      <c r="L453" s="6">
        <v>0</v>
      </c>
      <c r="M453" s="6">
        <v>0</v>
      </c>
      <c r="N453" s="6">
        <v>0</v>
      </c>
      <c r="O453" s="6">
        <v>0</v>
      </c>
      <c r="P453" s="6">
        <v>0</v>
      </c>
      <c r="Q453" s="6">
        <v>0</v>
      </c>
      <c r="R453" s="6">
        <v>0</v>
      </c>
      <c r="S453" s="6">
        <v>0</v>
      </c>
      <c r="T453" s="6">
        <v>0</v>
      </c>
      <c r="U453" s="6">
        <v>0</v>
      </c>
    </row>
    <row r="454" spans="1:21" hidden="1">
      <c r="A454" s="6" t="s">
        <v>45</v>
      </c>
      <c r="B454" s="6" t="s">
        <v>6</v>
      </c>
      <c r="C454" s="6" t="s">
        <v>12</v>
      </c>
      <c r="D454" s="6" t="s">
        <v>27</v>
      </c>
      <c r="E454" s="6" t="s">
        <v>28</v>
      </c>
      <c r="F454" s="6" t="s">
        <v>14</v>
      </c>
      <c r="G454" s="6">
        <v>0</v>
      </c>
      <c r="H454" s="6">
        <v>0</v>
      </c>
      <c r="I454" s="6">
        <v>0</v>
      </c>
      <c r="J454" s="6">
        <v>0</v>
      </c>
      <c r="K454" s="6">
        <v>0</v>
      </c>
      <c r="L454" s="6">
        <v>0</v>
      </c>
      <c r="M454" s="6">
        <v>0</v>
      </c>
      <c r="N454" s="6">
        <v>0</v>
      </c>
      <c r="O454" s="6">
        <v>0</v>
      </c>
      <c r="P454" s="6">
        <v>0</v>
      </c>
      <c r="Q454" s="6">
        <v>0</v>
      </c>
      <c r="R454" s="6">
        <v>0</v>
      </c>
      <c r="S454" s="6">
        <v>0</v>
      </c>
      <c r="T454" s="6">
        <v>0</v>
      </c>
      <c r="U454" s="6">
        <v>0</v>
      </c>
    </row>
    <row r="455" spans="1:21" hidden="1">
      <c r="A455" s="6" t="s">
        <v>45</v>
      </c>
      <c r="B455" s="6" t="s">
        <v>6</v>
      </c>
      <c r="C455" s="6" t="s">
        <v>12</v>
      </c>
      <c r="D455" s="6" t="s">
        <v>27</v>
      </c>
      <c r="E455" s="6" t="s">
        <v>29</v>
      </c>
      <c r="F455" s="6" t="s">
        <v>14</v>
      </c>
      <c r="G455" s="6">
        <v>0</v>
      </c>
      <c r="H455" s="6">
        <v>0</v>
      </c>
      <c r="I455" s="6">
        <v>0</v>
      </c>
      <c r="J455" s="6">
        <v>0</v>
      </c>
      <c r="K455" s="6">
        <v>0</v>
      </c>
      <c r="L455" s="6">
        <v>0</v>
      </c>
      <c r="M455" s="6">
        <v>0</v>
      </c>
      <c r="N455" s="6">
        <v>0</v>
      </c>
      <c r="O455" s="6">
        <v>0</v>
      </c>
      <c r="P455" s="6">
        <v>0</v>
      </c>
      <c r="Q455" s="6">
        <v>0</v>
      </c>
      <c r="R455" s="6">
        <v>0</v>
      </c>
      <c r="S455" s="6">
        <v>0</v>
      </c>
      <c r="T455" s="6">
        <v>0</v>
      </c>
      <c r="U455" s="6">
        <v>0</v>
      </c>
    </row>
    <row r="456" spans="1:21" hidden="1">
      <c r="A456" s="6" t="s">
        <v>45</v>
      </c>
      <c r="B456" s="6" t="s">
        <v>6</v>
      </c>
      <c r="C456" s="6" t="s">
        <v>12</v>
      </c>
      <c r="D456" s="6" t="s">
        <v>27</v>
      </c>
      <c r="E456" s="6" t="s">
        <v>30</v>
      </c>
      <c r="F456" s="6" t="s">
        <v>14</v>
      </c>
      <c r="G456" s="6">
        <v>0</v>
      </c>
      <c r="H456" s="6">
        <v>0</v>
      </c>
      <c r="I456" s="6">
        <v>0</v>
      </c>
      <c r="J456" s="6">
        <v>0</v>
      </c>
      <c r="K456" s="6">
        <v>0</v>
      </c>
      <c r="L456" s="6">
        <v>0</v>
      </c>
      <c r="M456" s="6">
        <v>0</v>
      </c>
      <c r="N456" s="6">
        <v>0</v>
      </c>
      <c r="O456" s="6">
        <v>0</v>
      </c>
      <c r="P456" s="6">
        <v>0</v>
      </c>
      <c r="Q456" s="6">
        <v>0</v>
      </c>
      <c r="R456" s="6">
        <v>0</v>
      </c>
      <c r="S456" s="6">
        <v>0</v>
      </c>
      <c r="T456" s="6">
        <v>0</v>
      </c>
      <c r="U456" s="6">
        <v>0</v>
      </c>
    </row>
    <row r="457" spans="1:21" hidden="1">
      <c r="A457" s="6" t="s">
        <v>45</v>
      </c>
      <c r="B457" s="6" t="s">
        <v>6</v>
      </c>
      <c r="C457" s="6" t="s">
        <v>12</v>
      </c>
      <c r="D457" s="6" t="s">
        <v>27</v>
      </c>
      <c r="E457" s="6" t="s">
        <v>31</v>
      </c>
      <c r="F457" s="6" t="s">
        <v>14</v>
      </c>
      <c r="G457" s="6">
        <v>0</v>
      </c>
      <c r="H457" s="6">
        <v>0</v>
      </c>
      <c r="I457" s="6">
        <v>0</v>
      </c>
      <c r="J457" s="6">
        <v>2.5200106431511098</v>
      </c>
      <c r="K457" s="6">
        <v>5.0858760017199165</v>
      </c>
      <c r="L457" s="6">
        <v>7.6950157450553114</v>
      </c>
      <c r="M457" s="6">
        <v>10.422509697822539</v>
      </c>
      <c r="N457" s="6">
        <v>13.14798437238197</v>
      </c>
      <c r="O457" s="6">
        <v>13.255602823627868</v>
      </c>
      <c r="P457" s="6">
        <v>13.352242235433206</v>
      </c>
      <c r="Q457" s="6">
        <v>13.434275731047135</v>
      </c>
      <c r="R457" s="6">
        <v>13.520116092846632</v>
      </c>
      <c r="S457" s="6">
        <v>13.647269160872131</v>
      </c>
      <c r="T457" s="6">
        <v>13.777298114567145</v>
      </c>
      <c r="U457" s="6">
        <v>13.908498489471564</v>
      </c>
    </row>
    <row r="458" spans="1:21" hidden="1">
      <c r="A458" s="6" t="s">
        <v>45</v>
      </c>
      <c r="B458" s="6" t="s">
        <v>6</v>
      </c>
      <c r="C458" s="6" t="s">
        <v>12</v>
      </c>
      <c r="D458" s="6" t="s">
        <v>27</v>
      </c>
      <c r="E458" s="6" t="s">
        <v>32</v>
      </c>
      <c r="F458" s="6" t="s">
        <v>14</v>
      </c>
      <c r="G458" s="6">
        <v>0</v>
      </c>
      <c r="H458" s="6">
        <v>0</v>
      </c>
      <c r="I458" s="6">
        <v>0</v>
      </c>
      <c r="J458" s="6">
        <v>10.187228502545945</v>
      </c>
      <c r="K458" s="6">
        <v>20.552978359514309</v>
      </c>
      <c r="L458" s="6">
        <v>31.119559324909964</v>
      </c>
      <c r="M458" s="6">
        <v>42.194013690867749</v>
      </c>
      <c r="N458" s="6">
        <v>53.400683805947992</v>
      </c>
      <c r="O458" s="6">
        <v>54.09449956969744</v>
      </c>
      <c r="P458" s="6">
        <v>54.750534458921088</v>
      </c>
      <c r="Q458" s="6">
        <v>55.29759860509791</v>
      </c>
      <c r="R458" s="6">
        <v>55.834650588375361</v>
      </c>
      <c r="S458" s="6">
        <v>56.544841840106102</v>
      </c>
      <c r="T458" s="6">
        <v>57.27556739052693</v>
      </c>
      <c r="U458" s="6">
        <v>58.018863940175208</v>
      </c>
    </row>
    <row r="459" spans="1:21" hidden="1">
      <c r="A459" s="6" t="s">
        <v>45</v>
      </c>
      <c r="B459" s="6" t="s">
        <v>6</v>
      </c>
      <c r="C459" s="6" t="s">
        <v>12</v>
      </c>
      <c r="D459" s="6" t="s">
        <v>27</v>
      </c>
      <c r="E459" s="6" t="s">
        <v>33</v>
      </c>
      <c r="F459" s="6" t="s">
        <v>14</v>
      </c>
      <c r="G459" s="6">
        <v>0</v>
      </c>
      <c r="H459" s="6">
        <v>0</v>
      </c>
      <c r="I459" s="6">
        <v>0</v>
      </c>
      <c r="J459" s="6">
        <v>0.49277819706015974</v>
      </c>
      <c r="K459" s="6">
        <v>0.98462628917198147</v>
      </c>
      <c r="L459" s="6">
        <v>1.4786622248849133</v>
      </c>
      <c r="M459" s="6">
        <v>1.9899105965064281</v>
      </c>
      <c r="N459" s="6">
        <v>2.4961814835008975</v>
      </c>
      <c r="O459" s="6">
        <v>2.5048587010185477</v>
      </c>
      <c r="P459" s="6">
        <v>2.5121655275241288</v>
      </c>
      <c r="Q459" s="6">
        <v>2.5160278979412749</v>
      </c>
      <c r="R459" s="6">
        <v>2.5201308114767991</v>
      </c>
      <c r="S459" s="6">
        <v>2.5313172804102844</v>
      </c>
      <c r="T459" s="6">
        <v>2.5426422352134086</v>
      </c>
      <c r="U459" s="6">
        <v>2.5540548053079544</v>
      </c>
    </row>
    <row r="460" spans="1:21" hidden="1">
      <c r="A460" s="6" t="s">
        <v>45</v>
      </c>
      <c r="B460" s="6" t="s">
        <v>6</v>
      </c>
      <c r="C460" s="6" t="s">
        <v>12</v>
      </c>
      <c r="D460" s="6" t="s">
        <v>27</v>
      </c>
      <c r="E460" s="6" t="s">
        <v>34</v>
      </c>
      <c r="F460" s="6" t="s">
        <v>14</v>
      </c>
      <c r="G460" s="6">
        <v>0</v>
      </c>
      <c r="H460" s="6">
        <v>0</v>
      </c>
      <c r="I460" s="6">
        <v>0</v>
      </c>
      <c r="J460" s="6">
        <v>0</v>
      </c>
      <c r="K460" s="6">
        <v>0</v>
      </c>
      <c r="L460" s="6">
        <v>0</v>
      </c>
      <c r="M460" s="6">
        <v>0</v>
      </c>
      <c r="N460" s="6">
        <v>0</v>
      </c>
      <c r="O460" s="6">
        <v>0</v>
      </c>
      <c r="P460" s="6">
        <v>0</v>
      </c>
      <c r="Q460" s="6">
        <v>0</v>
      </c>
      <c r="R460" s="6">
        <v>0</v>
      </c>
      <c r="S460" s="6">
        <v>0</v>
      </c>
      <c r="T460" s="6">
        <v>0</v>
      </c>
      <c r="U460" s="6">
        <v>0</v>
      </c>
    </row>
    <row r="461" spans="1:21" hidden="1">
      <c r="A461" s="6" t="s">
        <v>45</v>
      </c>
      <c r="B461" s="6" t="s">
        <v>6</v>
      </c>
      <c r="C461" s="6" t="s">
        <v>12</v>
      </c>
      <c r="D461" s="6" t="s">
        <v>27</v>
      </c>
      <c r="E461" s="6" t="s">
        <v>35</v>
      </c>
      <c r="F461" s="6" t="s">
        <v>14</v>
      </c>
      <c r="G461" s="6">
        <v>0</v>
      </c>
      <c r="H461" s="6">
        <v>0</v>
      </c>
      <c r="I461" s="6">
        <v>0</v>
      </c>
      <c r="J461" s="6">
        <v>0</v>
      </c>
      <c r="K461" s="6">
        <v>0</v>
      </c>
      <c r="L461" s="6">
        <v>0</v>
      </c>
      <c r="M461" s="6">
        <v>0</v>
      </c>
      <c r="N461" s="6">
        <v>0</v>
      </c>
      <c r="O461" s="6">
        <v>0</v>
      </c>
      <c r="P461" s="6">
        <v>0</v>
      </c>
      <c r="Q461" s="6">
        <v>0</v>
      </c>
      <c r="R461" s="6">
        <v>0</v>
      </c>
      <c r="S461" s="6">
        <v>0</v>
      </c>
      <c r="T461" s="6">
        <v>0</v>
      </c>
      <c r="U461" s="6">
        <v>0</v>
      </c>
    </row>
    <row r="462" spans="1:21" hidden="1">
      <c r="A462" s="6" t="s">
        <v>45</v>
      </c>
      <c r="B462" s="6" t="s">
        <v>6</v>
      </c>
      <c r="C462" s="6" t="s">
        <v>12</v>
      </c>
      <c r="D462" s="6" t="s">
        <v>27</v>
      </c>
      <c r="E462" s="6" t="s">
        <v>36</v>
      </c>
      <c r="F462" s="6" t="s">
        <v>14</v>
      </c>
      <c r="G462" s="6">
        <v>0</v>
      </c>
      <c r="H462" s="6">
        <v>0</v>
      </c>
      <c r="I462" s="6">
        <v>0</v>
      </c>
      <c r="J462" s="6">
        <v>0.51333823642897081</v>
      </c>
      <c r="K462" s="6">
        <v>1.0292639949193576</v>
      </c>
      <c r="L462" s="6">
        <v>1.5504457655762285</v>
      </c>
      <c r="M462" s="6">
        <v>2.0909693789624555</v>
      </c>
      <c r="N462" s="6">
        <v>2.6255291636475571</v>
      </c>
      <c r="O462" s="6">
        <v>2.6360101303486418</v>
      </c>
      <c r="P462" s="6">
        <v>2.6453669934910296</v>
      </c>
      <c r="Q462" s="6">
        <v>2.6517089857467475</v>
      </c>
      <c r="R462" s="6">
        <v>2.6584530596839007</v>
      </c>
      <c r="S462" s="6">
        <v>2.6723538328083065</v>
      </c>
      <c r="T462" s="6">
        <v>2.686515741194329</v>
      </c>
      <c r="U462" s="6">
        <v>2.7006997435685021</v>
      </c>
    </row>
    <row r="463" spans="1:21" hidden="1">
      <c r="A463" s="6" t="s">
        <v>45</v>
      </c>
      <c r="B463" s="6" t="s">
        <v>6</v>
      </c>
      <c r="C463" s="6" t="s">
        <v>12</v>
      </c>
      <c r="D463" s="6" t="s">
        <v>27</v>
      </c>
      <c r="E463" s="6" t="s">
        <v>37</v>
      </c>
      <c r="F463" s="6" t="s">
        <v>14</v>
      </c>
      <c r="G463" s="6">
        <v>0</v>
      </c>
      <c r="H463" s="6">
        <v>0</v>
      </c>
      <c r="I463" s="6">
        <v>0</v>
      </c>
      <c r="J463" s="6">
        <v>1.2546178968060451</v>
      </c>
      <c r="K463" s="6">
        <v>2.5313435128580628</v>
      </c>
      <c r="L463" s="6">
        <v>3.8349140079430248</v>
      </c>
      <c r="M463" s="6">
        <v>5.1972834776930528</v>
      </c>
      <c r="N463" s="6">
        <v>6.554327474094201</v>
      </c>
      <c r="O463" s="6">
        <v>6.6092254883684625</v>
      </c>
      <c r="P463" s="6">
        <v>6.6617097201343167</v>
      </c>
      <c r="Q463" s="6">
        <v>6.7057450284087743</v>
      </c>
      <c r="R463" s="6">
        <v>6.7499236821064299</v>
      </c>
      <c r="S463" s="6">
        <v>6.8121127560807597</v>
      </c>
      <c r="T463" s="6">
        <v>6.874288988370818</v>
      </c>
      <c r="U463" s="6">
        <v>6.9373762787017794</v>
      </c>
    </row>
    <row r="464" spans="1:21" hidden="1">
      <c r="A464" s="6" t="s">
        <v>45</v>
      </c>
      <c r="B464" s="6" t="s">
        <v>6</v>
      </c>
      <c r="C464" s="6" t="s">
        <v>12</v>
      </c>
      <c r="D464" s="6" t="s">
        <v>27</v>
      </c>
      <c r="E464" s="6" t="s">
        <v>38</v>
      </c>
      <c r="F464" s="6" t="s">
        <v>14</v>
      </c>
      <c r="G464" s="6">
        <v>0</v>
      </c>
      <c r="H464" s="6">
        <v>0</v>
      </c>
      <c r="I464" s="6">
        <v>0</v>
      </c>
      <c r="J464" s="6">
        <v>0</v>
      </c>
      <c r="K464" s="6">
        <v>0</v>
      </c>
      <c r="L464" s="6">
        <v>0</v>
      </c>
      <c r="M464" s="6">
        <v>0</v>
      </c>
      <c r="N464" s="6">
        <v>0</v>
      </c>
      <c r="O464" s="6">
        <v>0</v>
      </c>
      <c r="P464" s="6">
        <v>0</v>
      </c>
      <c r="Q464" s="6">
        <v>0</v>
      </c>
      <c r="R464" s="6">
        <v>0</v>
      </c>
      <c r="S464" s="6">
        <v>0</v>
      </c>
      <c r="T464" s="6">
        <v>0</v>
      </c>
      <c r="U464" s="6">
        <v>0</v>
      </c>
    </row>
    <row r="465" spans="1:21" hidden="1">
      <c r="A465" s="6" t="s">
        <v>45</v>
      </c>
      <c r="B465" s="6" t="s">
        <v>6</v>
      </c>
      <c r="C465" s="6" t="s">
        <v>12</v>
      </c>
      <c r="D465" s="6" t="s">
        <v>27</v>
      </c>
      <c r="E465" s="6" t="s">
        <v>39</v>
      </c>
      <c r="F465" s="6" t="s">
        <v>14</v>
      </c>
      <c r="G465" s="6">
        <v>0</v>
      </c>
      <c r="H465" s="6">
        <v>0</v>
      </c>
      <c r="I465" s="6">
        <v>0</v>
      </c>
      <c r="J465" s="6">
        <v>0</v>
      </c>
      <c r="K465" s="6">
        <v>0</v>
      </c>
      <c r="L465" s="6">
        <v>0</v>
      </c>
      <c r="M465" s="6">
        <v>0</v>
      </c>
      <c r="N465" s="6">
        <v>0</v>
      </c>
      <c r="O465" s="6">
        <v>0</v>
      </c>
      <c r="P465" s="6">
        <v>0</v>
      </c>
      <c r="Q465" s="6">
        <v>0</v>
      </c>
      <c r="R465" s="6">
        <v>0</v>
      </c>
      <c r="S465" s="6">
        <v>0</v>
      </c>
      <c r="T465" s="6">
        <v>0</v>
      </c>
      <c r="U465" s="6">
        <v>0</v>
      </c>
    </row>
    <row r="466" spans="1:21" hidden="1">
      <c r="A466" s="6" t="s">
        <v>45</v>
      </c>
      <c r="B466" s="6" t="s">
        <v>5</v>
      </c>
      <c r="C466" s="6" t="s">
        <v>12</v>
      </c>
      <c r="D466" s="6" t="s">
        <v>40</v>
      </c>
      <c r="E466" s="6" t="s">
        <v>28</v>
      </c>
      <c r="F466" s="6" t="s">
        <v>14</v>
      </c>
      <c r="G466" s="6">
        <v>0</v>
      </c>
      <c r="H466" s="6">
        <v>0</v>
      </c>
      <c r="I466" s="6">
        <v>0</v>
      </c>
      <c r="J466" s="6">
        <v>0</v>
      </c>
      <c r="K466" s="6">
        <v>0</v>
      </c>
      <c r="L466" s="6">
        <v>0</v>
      </c>
      <c r="M466" s="6">
        <v>0</v>
      </c>
      <c r="N466" s="6">
        <v>0</v>
      </c>
      <c r="O466" s="6">
        <v>0</v>
      </c>
      <c r="P466" s="6">
        <v>0</v>
      </c>
      <c r="Q466" s="6">
        <v>0</v>
      </c>
      <c r="R466" s="6">
        <v>0</v>
      </c>
      <c r="S466" s="6">
        <v>0</v>
      </c>
      <c r="T466" s="6">
        <v>0</v>
      </c>
      <c r="U466" s="6">
        <v>0</v>
      </c>
    </row>
    <row r="467" spans="1:21" hidden="1">
      <c r="A467" s="6" t="s">
        <v>45</v>
      </c>
      <c r="B467" s="6" t="s">
        <v>5</v>
      </c>
      <c r="C467" s="6" t="s">
        <v>12</v>
      </c>
      <c r="D467" s="6" t="s">
        <v>40</v>
      </c>
      <c r="E467" s="6" t="s">
        <v>29</v>
      </c>
      <c r="F467" s="6" t="s">
        <v>14</v>
      </c>
      <c r="G467" s="6">
        <v>0</v>
      </c>
      <c r="H467" s="6">
        <v>0</v>
      </c>
      <c r="I467" s="6">
        <v>0</v>
      </c>
      <c r="J467" s="6">
        <v>0</v>
      </c>
      <c r="K467" s="6">
        <v>0</v>
      </c>
      <c r="L467" s="6">
        <v>0</v>
      </c>
      <c r="M467" s="6">
        <v>0</v>
      </c>
      <c r="N467" s="6">
        <v>0</v>
      </c>
      <c r="O467" s="6">
        <v>0</v>
      </c>
      <c r="P467" s="6">
        <v>0</v>
      </c>
      <c r="Q467" s="6">
        <v>0</v>
      </c>
      <c r="R467" s="6">
        <v>0</v>
      </c>
      <c r="S467" s="6">
        <v>0</v>
      </c>
      <c r="T467" s="6">
        <v>0</v>
      </c>
      <c r="U467" s="6">
        <v>0</v>
      </c>
    </row>
    <row r="468" spans="1:21" hidden="1">
      <c r="A468" s="6" t="s">
        <v>45</v>
      </c>
      <c r="B468" s="6" t="s">
        <v>5</v>
      </c>
      <c r="C468" s="6" t="s">
        <v>12</v>
      </c>
      <c r="D468" s="6" t="s">
        <v>40</v>
      </c>
      <c r="E468" s="6" t="s">
        <v>30</v>
      </c>
      <c r="F468" s="6" t="s">
        <v>14</v>
      </c>
      <c r="G468" s="6">
        <v>0</v>
      </c>
      <c r="H468" s="6">
        <v>0</v>
      </c>
      <c r="I468" s="6">
        <v>0</v>
      </c>
      <c r="J468" s="6">
        <v>0</v>
      </c>
      <c r="K468" s="6">
        <v>0</v>
      </c>
      <c r="L468" s="6">
        <v>0</v>
      </c>
      <c r="M468" s="6">
        <v>0</v>
      </c>
      <c r="N468" s="6">
        <v>0</v>
      </c>
      <c r="O468" s="6">
        <v>0</v>
      </c>
      <c r="P468" s="6">
        <v>0</v>
      </c>
      <c r="Q468" s="6">
        <v>0</v>
      </c>
      <c r="R468" s="6">
        <v>0</v>
      </c>
      <c r="S468" s="6">
        <v>0</v>
      </c>
      <c r="T468" s="6">
        <v>0</v>
      </c>
      <c r="U468" s="6">
        <v>0</v>
      </c>
    </row>
    <row r="469" spans="1:21" hidden="1">
      <c r="A469" s="6" t="s">
        <v>45</v>
      </c>
      <c r="B469" s="6" t="s">
        <v>5</v>
      </c>
      <c r="C469" s="6" t="s">
        <v>12</v>
      </c>
      <c r="D469" s="6" t="s">
        <v>40</v>
      </c>
      <c r="E469" s="6" t="s">
        <v>31</v>
      </c>
      <c r="F469" s="6" t="s">
        <v>14</v>
      </c>
      <c r="G469" s="6">
        <v>0</v>
      </c>
      <c r="H469" s="6">
        <v>0</v>
      </c>
      <c r="I469" s="6">
        <v>0</v>
      </c>
      <c r="J469" s="6">
        <v>0.22164207629793317</v>
      </c>
      <c r="K469" s="6">
        <v>0.44954892541161745</v>
      </c>
      <c r="L469" s="6">
        <v>0.68293913429563913</v>
      </c>
      <c r="M469" s="6">
        <v>0.92376331427769665</v>
      </c>
      <c r="N469" s="6">
        <v>1.1716371624263755</v>
      </c>
      <c r="O469" s="6">
        <v>1.4211591942987627</v>
      </c>
      <c r="P469" s="6">
        <v>1.6728271700849848</v>
      </c>
      <c r="Q469" s="6">
        <v>1.92984275810136</v>
      </c>
      <c r="R469" s="6">
        <v>2.1917802204750645</v>
      </c>
      <c r="S469" s="6">
        <v>2.4640584177623897</v>
      </c>
      <c r="T469" s="6">
        <v>2.7424157832123801</v>
      </c>
      <c r="U469" s="6">
        <v>3.0271909343823915</v>
      </c>
    </row>
    <row r="470" spans="1:21" hidden="1">
      <c r="A470" s="6" t="s">
        <v>45</v>
      </c>
      <c r="B470" s="6" t="s">
        <v>5</v>
      </c>
      <c r="C470" s="6" t="s">
        <v>12</v>
      </c>
      <c r="D470" s="6" t="s">
        <v>40</v>
      </c>
      <c r="E470" s="6" t="s">
        <v>32</v>
      </c>
      <c r="F470" s="6" t="s">
        <v>14</v>
      </c>
      <c r="G470" s="6">
        <v>0</v>
      </c>
      <c r="H470" s="6">
        <v>0</v>
      </c>
      <c r="I470" s="6">
        <v>0</v>
      </c>
      <c r="J470" s="6">
        <v>0</v>
      </c>
      <c r="K470" s="6">
        <v>0</v>
      </c>
      <c r="L470" s="6">
        <v>0</v>
      </c>
      <c r="M470" s="6">
        <v>0</v>
      </c>
      <c r="N470" s="6">
        <v>0</v>
      </c>
      <c r="O470" s="6">
        <v>0</v>
      </c>
      <c r="P470" s="6">
        <v>0</v>
      </c>
      <c r="Q470" s="6">
        <v>0</v>
      </c>
      <c r="R470" s="6">
        <v>0</v>
      </c>
      <c r="S470" s="6">
        <v>0</v>
      </c>
      <c r="T470" s="6">
        <v>0</v>
      </c>
      <c r="U470" s="6">
        <v>0</v>
      </c>
    </row>
    <row r="471" spans="1:21" hidden="1">
      <c r="A471" s="6" t="s">
        <v>45</v>
      </c>
      <c r="B471" s="6" t="s">
        <v>5</v>
      </c>
      <c r="C471" s="6" t="s">
        <v>12</v>
      </c>
      <c r="D471" s="6" t="s">
        <v>40</v>
      </c>
      <c r="E471" s="6" t="s">
        <v>33</v>
      </c>
      <c r="F471" s="6" t="s">
        <v>14</v>
      </c>
      <c r="G471" s="6">
        <v>0</v>
      </c>
      <c r="H471" s="6">
        <v>0</v>
      </c>
      <c r="I471" s="6">
        <v>0</v>
      </c>
      <c r="J471" s="6">
        <v>0</v>
      </c>
      <c r="K471" s="6">
        <v>0</v>
      </c>
      <c r="L471" s="6">
        <v>0</v>
      </c>
      <c r="M471" s="6">
        <v>0</v>
      </c>
      <c r="N471" s="6">
        <v>0</v>
      </c>
      <c r="O471" s="6">
        <v>0</v>
      </c>
      <c r="P471" s="6">
        <v>0</v>
      </c>
      <c r="Q471" s="6">
        <v>0</v>
      </c>
      <c r="R471" s="6">
        <v>0</v>
      </c>
      <c r="S471" s="6">
        <v>0</v>
      </c>
      <c r="T471" s="6">
        <v>0</v>
      </c>
      <c r="U471" s="6">
        <v>0</v>
      </c>
    </row>
    <row r="472" spans="1:21" hidden="1">
      <c r="A472" s="6" t="s">
        <v>45</v>
      </c>
      <c r="B472" s="6" t="s">
        <v>5</v>
      </c>
      <c r="C472" s="6" t="s">
        <v>12</v>
      </c>
      <c r="D472" s="6" t="s">
        <v>40</v>
      </c>
      <c r="E472" s="6" t="s">
        <v>34</v>
      </c>
      <c r="F472" s="6" t="s">
        <v>14</v>
      </c>
      <c r="G472" s="6">
        <v>0</v>
      </c>
      <c r="H472" s="6">
        <v>0</v>
      </c>
      <c r="I472" s="6">
        <v>0</v>
      </c>
      <c r="J472" s="6">
        <v>0.48411966957816421</v>
      </c>
      <c r="K472" s="6">
        <v>0.97959414844410919</v>
      </c>
      <c r="L472" s="6">
        <v>1.4869614629285191</v>
      </c>
      <c r="M472" s="6">
        <v>2.0089839988134499</v>
      </c>
      <c r="N472" s="6">
        <v>2.5438661653967629</v>
      </c>
      <c r="O472" s="6">
        <v>3.0813847972983264</v>
      </c>
      <c r="P472" s="6">
        <v>3.6230860146830262</v>
      </c>
      <c r="Q472" s="6">
        <v>4.1751942285354007</v>
      </c>
      <c r="R472" s="6">
        <v>4.736967190700879</v>
      </c>
      <c r="S472" s="6">
        <v>5.3197793106312448</v>
      </c>
      <c r="T472" s="6">
        <v>5.914568305729893</v>
      </c>
      <c r="U472" s="6">
        <v>6.5218788488158603</v>
      </c>
    </row>
    <row r="473" spans="1:21" hidden="1">
      <c r="A473" s="6" t="s">
        <v>45</v>
      </c>
      <c r="B473" s="6" t="s">
        <v>5</v>
      </c>
      <c r="C473" s="6" t="s">
        <v>12</v>
      </c>
      <c r="D473" s="6" t="s">
        <v>40</v>
      </c>
      <c r="E473" s="6" t="s">
        <v>35</v>
      </c>
      <c r="F473" s="6" t="s">
        <v>14</v>
      </c>
      <c r="G473" s="6">
        <v>0</v>
      </c>
      <c r="H473" s="6">
        <v>0</v>
      </c>
      <c r="I473" s="6">
        <v>0</v>
      </c>
      <c r="J473" s="6">
        <v>0</v>
      </c>
      <c r="K473" s="6">
        <v>0</v>
      </c>
      <c r="L473" s="6">
        <v>0</v>
      </c>
      <c r="M473" s="6">
        <v>0</v>
      </c>
      <c r="N473" s="6">
        <v>0</v>
      </c>
      <c r="O473" s="6">
        <v>0</v>
      </c>
      <c r="P473" s="6">
        <v>0</v>
      </c>
      <c r="Q473" s="6">
        <v>0</v>
      </c>
      <c r="R473" s="6">
        <v>0</v>
      </c>
      <c r="S473" s="6">
        <v>0</v>
      </c>
      <c r="T473" s="6">
        <v>0</v>
      </c>
      <c r="U473" s="6">
        <v>0</v>
      </c>
    </row>
    <row r="474" spans="1:21" hidden="1">
      <c r="A474" s="6" t="s">
        <v>45</v>
      </c>
      <c r="B474" s="6" t="s">
        <v>5</v>
      </c>
      <c r="C474" s="6" t="s">
        <v>12</v>
      </c>
      <c r="D474" s="6" t="s">
        <v>40</v>
      </c>
      <c r="E474" s="6" t="s">
        <v>36</v>
      </c>
      <c r="F474" s="6" t="s">
        <v>14</v>
      </c>
      <c r="G474" s="6">
        <v>0</v>
      </c>
      <c r="H474" s="6">
        <v>0</v>
      </c>
      <c r="I474" s="6">
        <v>0</v>
      </c>
      <c r="J474" s="6">
        <v>0</v>
      </c>
      <c r="K474" s="6">
        <v>0</v>
      </c>
      <c r="L474" s="6">
        <v>0</v>
      </c>
      <c r="M474" s="6">
        <v>0</v>
      </c>
      <c r="N474" s="6">
        <v>0</v>
      </c>
      <c r="O474" s="6">
        <v>0</v>
      </c>
      <c r="P474" s="6">
        <v>0</v>
      </c>
      <c r="Q474" s="6">
        <v>0</v>
      </c>
      <c r="R474" s="6">
        <v>0</v>
      </c>
      <c r="S474" s="6">
        <v>0</v>
      </c>
      <c r="T474" s="6">
        <v>0</v>
      </c>
      <c r="U474" s="6">
        <v>0</v>
      </c>
    </row>
    <row r="475" spans="1:21" hidden="1">
      <c r="A475" s="6" t="s">
        <v>45</v>
      </c>
      <c r="B475" s="6" t="s">
        <v>5</v>
      </c>
      <c r="C475" s="6" t="s">
        <v>12</v>
      </c>
      <c r="D475" s="6" t="s">
        <v>40</v>
      </c>
      <c r="E475" s="6" t="s">
        <v>37</v>
      </c>
      <c r="F475" s="6" t="s">
        <v>14</v>
      </c>
      <c r="G475" s="6">
        <v>0</v>
      </c>
      <c r="H475" s="6">
        <v>0</v>
      </c>
      <c r="I475" s="6">
        <v>0</v>
      </c>
      <c r="J475" s="6">
        <v>0.99704712421863628</v>
      </c>
      <c r="K475" s="6">
        <v>2.0167822270240241</v>
      </c>
      <c r="L475" s="6">
        <v>3.0587236170229555</v>
      </c>
      <c r="M475" s="6">
        <v>4.1280942732313122</v>
      </c>
      <c r="N475" s="6">
        <v>5.2204300914699937</v>
      </c>
      <c r="O475" s="6">
        <v>6.3159908449099449</v>
      </c>
      <c r="P475" s="6">
        <v>7.4194897699582567</v>
      </c>
      <c r="Q475" s="6">
        <v>8.5425463049425243</v>
      </c>
      <c r="R475" s="6">
        <v>9.6818670287997755</v>
      </c>
      <c r="S475" s="6">
        <v>10.861253954635977</v>
      </c>
      <c r="T475" s="6">
        <v>12.06267653983641</v>
      </c>
      <c r="U475" s="6">
        <v>13.286334970793529</v>
      </c>
    </row>
    <row r="476" spans="1:21" hidden="1">
      <c r="A476" s="6" t="s">
        <v>45</v>
      </c>
      <c r="B476" s="6" t="s">
        <v>5</v>
      </c>
      <c r="C476" s="6" t="s">
        <v>12</v>
      </c>
      <c r="D476" s="6" t="s">
        <v>40</v>
      </c>
      <c r="E476" s="6" t="s">
        <v>38</v>
      </c>
      <c r="F476" s="6" t="s">
        <v>14</v>
      </c>
      <c r="G476" s="6">
        <v>0</v>
      </c>
      <c r="H476" s="6">
        <v>0</v>
      </c>
      <c r="I476" s="6">
        <v>0</v>
      </c>
      <c r="J476" s="6">
        <v>0</v>
      </c>
      <c r="K476" s="6">
        <v>0</v>
      </c>
      <c r="L476" s="6">
        <v>0</v>
      </c>
      <c r="M476" s="6">
        <v>0</v>
      </c>
      <c r="N476" s="6">
        <v>0</v>
      </c>
      <c r="O476" s="6">
        <v>0</v>
      </c>
      <c r="P476" s="6">
        <v>0</v>
      </c>
      <c r="Q476" s="6">
        <v>0</v>
      </c>
      <c r="R476" s="6">
        <v>0</v>
      </c>
      <c r="S476" s="6">
        <v>0</v>
      </c>
      <c r="T476" s="6">
        <v>0</v>
      </c>
      <c r="U476" s="6">
        <v>0</v>
      </c>
    </row>
    <row r="477" spans="1:21" hidden="1">
      <c r="A477" s="6" t="s">
        <v>45</v>
      </c>
      <c r="B477" s="6" t="s">
        <v>5</v>
      </c>
      <c r="C477" s="6" t="s">
        <v>12</v>
      </c>
      <c r="D477" s="6" t="s">
        <v>40</v>
      </c>
      <c r="E477" s="6" t="s">
        <v>39</v>
      </c>
      <c r="F477" s="6" t="s">
        <v>14</v>
      </c>
      <c r="G477" s="6">
        <v>0</v>
      </c>
      <c r="H477" s="6">
        <v>0</v>
      </c>
      <c r="I477" s="6">
        <v>0</v>
      </c>
      <c r="J477" s="6">
        <v>0</v>
      </c>
      <c r="K477" s="6">
        <v>0</v>
      </c>
      <c r="L477" s="6">
        <v>0</v>
      </c>
      <c r="M477" s="6">
        <v>0</v>
      </c>
      <c r="N477" s="6">
        <v>0</v>
      </c>
      <c r="O477" s="6">
        <v>0</v>
      </c>
      <c r="P477" s="6">
        <v>0</v>
      </c>
      <c r="Q477" s="6">
        <v>0</v>
      </c>
      <c r="R477" s="6">
        <v>0</v>
      </c>
      <c r="S477" s="6">
        <v>0</v>
      </c>
      <c r="T477" s="6">
        <v>0</v>
      </c>
      <c r="U477" s="6">
        <v>0</v>
      </c>
    </row>
    <row r="478" spans="1:21" hidden="1">
      <c r="A478" s="6" t="s">
        <v>45</v>
      </c>
      <c r="B478" s="6" t="s">
        <v>1</v>
      </c>
      <c r="C478" s="6" t="s">
        <v>12</v>
      </c>
      <c r="D478" s="6" t="s">
        <v>40</v>
      </c>
      <c r="E478" s="6" t="s">
        <v>28</v>
      </c>
      <c r="F478" s="6" t="s">
        <v>14</v>
      </c>
      <c r="G478" s="6">
        <v>0</v>
      </c>
      <c r="H478" s="6">
        <v>0</v>
      </c>
      <c r="I478" s="6">
        <v>0</v>
      </c>
      <c r="J478" s="6">
        <v>0</v>
      </c>
      <c r="K478" s="6">
        <v>0</v>
      </c>
      <c r="L478" s="6">
        <v>0</v>
      </c>
      <c r="M478" s="6">
        <v>0</v>
      </c>
      <c r="N478" s="6">
        <v>0</v>
      </c>
      <c r="O478" s="6">
        <v>0</v>
      </c>
      <c r="P478" s="6">
        <v>0</v>
      </c>
      <c r="Q478" s="6">
        <v>0</v>
      </c>
      <c r="R478" s="6">
        <v>0</v>
      </c>
      <c r="S478" s="6">
        <v>0</v>
      </c>
      <c r="T478" s="6">
        <v>0</v>
      </c>
      <c r="U478" s="6">
        <v>0</v>
      </c>
    </row>
    <row r="479" spans="1:21" hidden="1">
      <c r="A479" s="6" t="s">
        <v>45</v>
      </c>
      <c r="B479" s="6" t="s">
        <v>1</v>
      </c>
      <c r="C479" s="6" t="s">
        <v>12</v>
      </c>
      <c r="D479" s="6" t="s">
        <v>40</v>
      </c>
      <c r="E479" s="6" t="s">
        <v>29</v>
      </c>
      <c r="F479" s="6" t="s">
        <v>14</v>
      </c>
      <c r="G479" s="6">
        <v>0</v>
      </c>
      <c r="H479" s="6">
        <v>0</v>
      </c>
      <c r="I479" s="6">
        <v>0</v>
      </c>
      <c r="J479" s="6">
        <v>0</v>
      </c>
      <c r="K479" s="6">
        <v>0</v>
      </c>
      <c r="L479" s="6">
        <v>0</v>
      </c>
      <c r="M479" s="6">
        <v>0</v>
      </c>
      <c r="N479" s="6">
        <v>0</v>
      </c>
      <c r="O479" s="6">
        <v>0</v>
      </c>
      <c r="P479" s="6">
        <v>0</v>
      </c>
      <c r="Q479" s="6">
        <v>0</v>
      </c>
      <c r="R479" s="6">
        <v>0</v>
      </c>
      <c r="S479" s="6">
        <v>0</v>
      </c>
      <c r="T479" s="6">
        <v>0</v>
      </c>
      <c r="U479" s="6">
        <v>0</v>
      </c>
    </row>
    <row r="480" spans="1:21" hidden="1">
      <c r="A480" s="6" t="s">
        <v>45</v>
      </c>
      <c r="B480" s="6" t="s">
        <v>1</v>
      </c>
      <c r="C480" s="6" t="s">
        <v>12</v>
      </c>
      <c r="D480" s="6" t="s">
        <v>40</v>
      </c>
      <c r="E480" s="6" t="s">
        <v>30</v>
      </c>
      <c r="F480" s="6" t="s">
        <v>14</v>
      </c>
      <c r="G480" s="6">
        <v>0</v>
      </c>
      <c r="H480" s="6">
        <v>0</v>
      </c>
      <c r="I480" s="6">
        <v>0</v>
      </c>
      <c r="J480" s="6">
        <v>0</v>
      </c>
      <c r="K480" s="6">
        <v>0</v>
      </c>
      <c r="L480" s="6">
        <v>0</v>
      </c>
      <c r="M480" s="6">
        <v>0</v>
      </c>
      <c r="N480" s="6">
        <v>0</v>
      </c>
      <c r="O480" s="6">
        <v>0</v>
      </c>
      <c r="P480" s="6">
        <v>0</v>
      </c>
      <c r="Q480" s="6">
        <v>0</v>
      </c>
      <c r="R480" s="6">
        <v>0</v>
      </c>
      <c r="S480" s="6">
        <v>0</v>
      </c>
      <c r="T480" s="6">
        <v>0</v>
      </c>
      <c r="U480" s="6">
        <v>0</v>
      </c>
    </row>
    <row r="481" spans="1:21" hidden="1">
      <c r="A481" s="6" t="s">
        <v>45</v>
      </c>
      <c r="B481" s="6" t="s">
        <v>1</v>
      </c>
      <c r="C481" s="6" t="s">
        <v>12</v>
      </c>
      <c r="D481" s="6" t="s">
        <v>40</v>
      </c>
      <c r="E481" s="6" t="s">
        <v>31</v>
      </c>
      <c r="F481" s="6" t="s">
        <v>14</v>
      </c>
      <c r="G481" s="6">
        <v>0</v>
      </c>
      <c r="H481" s="6">
        <v>0</v>
      </c>
      <c r="I481" s="6">
        <v>0</v>
      </c>
      <c r="J481" s="6">
        <v>0.24590670939176093</v>
      </c>
      <c r="K481" s="6">
        <v>0.49627391199544785</v>
      </c>
      <c r="L481" s="6">
        <v>0.74865006266471978</v>
      </c>
      <c r="M481" s="6">
        <v>1.0097219881212656</v>
      </c>
      <c r="N481" s="6">
        <v>1.2730514325987254</v>
      </c>
      <c r="O481" s="6">
        <v>1.5382473567759238</v>
      </c>
      <c r="P481" s="6">
        <v>1.8098667538844195</v>
      </c>
      <c r="Q481" s="6">
        <v>2.0803257603083636</v>
      </c>
      <c r="R481" s="6">
        <v>2.3540973815580211</v>
      </c>
      <c r="S481" s="6">
        <v>2.6376255225600245</v>
      </c>
      <c r="T481" s="6">
        <v>2.9260642212132244</v>
      </c>
      <c r="U481" s="6">
        <v>3.2193550774944186</v>
      </c>
    </row>
    <row r="482" spans="1:21" hidden="1">
      <c r="A482" s="6" t="s">
        <v>45</v>
      </c>
      <c r="B482" s="6" t="s">
        <v>1</v>
      </c>
      <c r="C482" s="6" t="s">
        <v>12</v>
      </c>
      <c r="D482" s="6" t="s">
        <v>40</v>
      </c>
      <c r="E482" s="6" t="s">
        <v>32</v>
      </c>
      <c r="F482" s="6" t="s">
        <v>14</v>
      </c>
      <c r="G482" s="6">
        <v>0</v>
      </c>
      <c r="H482" s="6">
        <v>0</v>
      </c>
      <c r="I482" s="6">
        <v>0</v>
      </c>
      <c r="J482" s="6">
        <v>0</v>
      </c>
      <c r="K482" s="6">
        <v>0</v>
      </c>
      <c r="L482" s="6">
        <v>0</v>
      </c>
      <c r="M482" s="6">
        <v>0</v>
      </c>
      <c r="N482" s="6">
        <v>0</v>
      </c>
      <c r="O482" s="6">
        <v>0</v>
      </c>
      <c r="P482" s="6">
        <v>0</v>
      </c>
      <c r="Q482" s="6">
        <v>0</v>
      </c>
      <c r="R482" s="6">
        <v>0</v>
      </c>
      <c r="S482" s="6">
        <v>0</v>
      </c>
      <c r="T482" s="6">
        <v>0</v>
      </c>
      <c r="U482" s="6">
        <v>0</v>
      </c>
    </row>
    <row r="483" spans="1:21" hidden="1">
      <c r="A483" s="6" t="s">
        <v>45</v>
      </c>
      <c r="B483" s="6" t="s">
        <v>1</v>
      </c>
      <c r="C483" s="6" t="s">
        <v>12</v>
      </c>
      <c r="D483" s="6" t="s">
        <v>40</v>
      </c>
      <c r="E483" s="6" t="s">
        <v>33</v>
      </c>
      <c r="F483" s="6" t="s">
        <v>14</v>
      </c>
      <c r="G483" s="6">
        <v>0</v>
      </c>
      <c r="H483" s="6">
        <v>0</v>
      </c>
      <c r="I483" s="6">
        <v>0</v>
      </c>
      <c r="J483" s="6">
        <v>0</v>
      </c>
      <c r="K483" s="6">
        <v>0</v>
      </c>
      <c r="L483" s="6">
        <v>0</v>
      </c>
      <c r="M483" s="6">
        <v>0</v>
      </c>
      <c r="N483" s="6">
        <v>0</v>
      </c>
      <c r="O483" s="6">
        <v>0</v>
      </c>
      <c r="P483" s="6">
        <v>0</v>
      </c>
      <c r="Q483" s="6">
        <v>0</v>
      </c>
      <c r="R483" s="6">
        <v>0</v>
      </c>
      <c r="S483" s="6">
        <v>0</v>
      </c>
      <c r="T483" s="6">
        <v>0</v>
      </c>
      <c r="U483" s="6">
        <v>0</v>
      </c>
    </row>
    <row r="484" spans="1:21" hidden="1">
      <c r="A484" s="6" t="s">
        <v>45</v>
      </c>
      <c r="B484" s="6" t="s">
        <v>1</v>
      </c>
      <c r="C484" s="6" t="s">
        <v>12</v>
      </c>
      <c r="D484" s="6" t="s">
        <v>40</v>
      </c>
      <c r="E484" s="6" t="s">
        <v>34</v>
      </c>
      <c r="F484" s="6" t="s">
        <v>14</v>
      </c>
      <c r="G484" s="6">
        <v>0</v>
      </c>
      <c r="H484" s="6">
        <v>0</v>
      </c>
      <c r="I484" s="6">
        <v>0</v>
      </c>
      <c r="J484" s="6">
        <v>0.56805076918123476</v>
      </c>
      <c r="K484" s="6">
        <v>1.1474252543693437</v>
      </c>
      <c r="L484" s="6">
        <v>1.7357768853069835</v>
      </c>
      <c r="M484" s="6">
        <v>2.3467504514774968</v>
      </c>
      <c r="N484" s="6">
        <v>2.9636389829525984</v>
      </c>
      <c r="O484" s="6">
        <v>3.5872155652512423</v>
      </c>
      <c r="P484" s="6">
        <v>4.2282951185587256</v>
      </c>
      <c r="Q484" s="6">
        <v>4.8677554246535975</v>
      </c>
      <c r="R484" s="6">
        <v>5.516650102260062</v>
      </c>
      <c r="S484" s="6">
        <v>6.1900686713509572</v>
      </c>
      <c r="T484" s="6">
        <v>6.8761514702916227</v>
      </c>
      <c r="U484" s="6">
        <v>7.5748236798427691</v>
      </c>
    </row>
    <row r="485" spans="1:21" hidden="1">
      <c r="A485" s="6" t="s">
        <v>45</v>
      </c>
      <c r="B485" s="6" t="s">
        <v>1</v>
      </c>
      <c r="C485" s="6" t="s">
        <v>12</v>
      </c>
      <c r="D485" s="6" t="s">
        <v>40</v>
      </c>
      <c r="E485" s="6" t="s">
        <v>35</v>
      </c>
      <c r="F485" s="6" t="s">
        <v>14</v>
      </c>
      <c r="G485" s="6">
        <v>0</v>
      </c>
      <c r="H485" s="6">
        <v>0</v>
      </c>
      <c r="I485" s="6">
        <v>0</v>
      </c>
      <c r="J485" s="6">
        <v>0</v>
      </c>
      <c r="K485" s="6">
        <v>0</v>
      </c>
      <c r="L485" s="6">
        <v>0</v>
      </c>
      <c r="M485" s="6">
        <v>0</v>
      </c>
      <c r="N485" s="6">
        <v>0</v>
      </c>
      <c r="O485" s="6">
        <v>0</v>
      </c>
      <c r="P485" s="6">
        <v>0</v>
      </c>
      <c r="Q485" s="6">
        <v>0</v>
      </c>
      <c r="R485" s="6">
        <v>0</v>
      </c>
      <c r="S485" s="6">
        <v>0</v>
      </c>
      <c r="T485" s="6">
        <v>0</v>
      </c>
      <c r="U485" s="6">
        <v>0</v>
      </c>
    </row>
    <row r="486" spans="1:21" hidden="1">
      <c r="A486" s="6" t="s">
        <v>45</v>
      </c>
      <c r="B486" s="6" t="s">
        <v>1</v>
      </c>
      <c r="C486" s="6" t="s">
        <v>12</v>
      </c>
      <c r="D486" s="6" t="s">
        <v>40</v>
      </c>
      <c r="E486" s="6" t="s">
        <v>36</v>
      </c>
      <c r="F486" s="6" t="s">
        <v>14</v>
      </c>
      <c r="G486" s="6">
        <v>0</v>
      </c>
      <c r="H486" s="6">
        <v>0</v>
      </c>
      <c r="I486" s="6">
        <v>0</v>
      </c>
      <c r="J486" s="6">
        <v>0</v>
      </c>
      <c r="K486" s="6">
        <v>0</v>
      </c>
      <c r="L486" s="6">
        <v>0</v>
      </c>
      <c r="M486" s="6">
        <v>0</v>
      </c>
      <c r="N486" s="6">
        <v>0</v>
      </c>
      <c r="O486" s="6">
        <v>0</v>
      </c>
      <c r="P486" s="6">
        <v>0</v>
      </c>
      <c r="Q486" s="6">
        <v>0</v>
      </c>
      <c r="R486" s="6">
        <v>0</v>
      </c>
      <c r="S486" s="6">
        <v>0</v>
      </c>
      <c r="T486" s="6">
        <v>0</v>
      </c>
      <c r="U486" s="6">
        <v>0</v>
      </c>
    </row>
    <row r="487" spans="1:21" hidden="1">
      <c r="A487" s="6" t="s">
        <v>45</v>
      </c>
      <c r="B487" s="6" t="s">
        <v>1</v>
      </c>
      <c r="C487" s="6" t="s">
        <v>12</v>
      </c>
      <c r="D487" s="6" t="s">
        <v>40</v>
      </c>
      <c r="E487" s="6" t="s">
        <v>37</v>
      </c>
      <c r="F487" s="6" t="s">
        <v>14</v>
      </c>
      <c r="G487" s="6">
        <v>0</v>
      </c>
      <c r="H487" s="6">
        <v>0</v>
      </c>
      <c r="I487" s="6">
        <v>0</v>
      </c>
      <c r="J487" s="6">
        <v>1.3481039211314003</v>
      </c>
      <c r="K487" s="6">
        <v>2.7201478190109509</v>
      </c>
      <c r="L487" s="6">
        <v>4.1079101289134092</v>
      </c>
      <c r="M487" s="6">
        <v>5.5431941037514472</v>
      </c>
      <c r="N487" s="6">
        <v>6.9853235957413542</v>
      </c>
      <c r="O487" s="6">
        <v>8.4377519001461696</v>
      </c>
      <c r="P487" s="6">
        <v>9.9281126500621397</v>
      </c>
      <c r="Q487" s="6">
        <v>11.409915635771021</v>
      </c>
      <c r="R487" s="6">
        <v>12.907215856351458</v>
      </c>
      <c r="S487" s="6">
        <v>14.455414661452593</v>
      </c>
      <c r="T487" s="6">
        <v>16.02619821184151</v>
      </c>
      <c r="U487" s="6">
        <v>17.619933245089872</v>
      </c>
    </row>
    <row r="488" spans="1:21" hidden="1">
      <c r="A488" s="6" t="s">
        <v>45</v>
      </c>
      <c r="B488" s="6" t="s">
        <v>1</v>
      </c>
      <c r="C488" s="6" t="s">
        <v>12</v>
      </c>
      <c r="D488" s="6" t="s">
        <v>40</v>
      </c>
      <c r="E488" s="6" t="s">
        <v>38</v>
      </c>
      <c r="F488" s="6" t="s">
        <v>14</v>
      </c>
      <c r="G488" s="6">
        <v>0</v>
      </c>
      <c r="H488" s="6">
        <v>0</v>
      </c>
      <c r="I488" s="6">
        <v>0</v>
      </c>
      <c r="J488" s="6">
        <v>0</v>
      </c>
      <c r="K488" s="6">
        <v>0</v>
      </c>
      <c r="L488" s="6">
        <v>0</v>
      </c>
      <c r="M488" s="6">
        <v>0</v>
      </c>
      <c r="N488" s="6">
        <v>0</v>
      </c>
      <c r="O488" s="6">
        <v>0</v>
      </c>
      <c r="P488" s="6">
        <v>0</v>
      </c>
      <c r="Q488" s="6">
        <v>0</v>
      </c>
      <c r="R488" s="6">
        <v>0</v>
      </c>
      <c r="S488" s="6">
        <v>0</v>
      </c>
      <c r="T488" s="6">
        <v>0</v>
      </c>
      <c r="U488" s="6">
        <v>0</v>
      </c>
    </row>
    <row r="489" spans="1:21" hidden="1">
      <c r="A489" s="6" t="s">
        <v>45</v>
      </c>
      <c r="B489" s="6" t="s">
        <v>1</v>
      </c>
      <c r="C489" s="6" t="s">
        <v>12</v>
      </c>
      <c r="D489" s="6" t="s">
        <v>40</v>
      </c>
      <c r="E489" s="6" t="s">
        <v>39</v>
      </c>
      <c r="F489" s="6" t="s">
        <v>14</v>
      </c>
      <c r="G489" s="6">
        <v>0</v>
      </c>
      <c r="H489" s="6">
        <v>0</v>
      </c>
      <c r="I489" s="6">
        <v>0</v>
      </c>
      <c r="J489" s="6">
        <v>0</v>
      </c>
      <c r="K489" s="6">
        <v>0</v>
      </c>
      <c r="L489" s="6">
        <v>0</v>
      </c>
      <c r="M489" s="6">
        <v>0</v>
      </c>
      <c r="N489" s="6">
        <v>0</v>
      </c>
      <c r="O489" s="6">
        <v>0</v>
      </c>
      <c r="P489" s="6">
        <v>0</v>
      </c>
      <c r="Q489" s="6">
        <v>0</v>
      </c>
      <c r="R489" s="6">
        <v>0</v>
      </c>
      <c r="S489" s="6">
        <v>0</v>
      </c>
      <c r="T489" s="6">
        <v>0</v>
      </c>
      <c r="U489" s="6">
        <v>0</v>
      </c>
    </row>
    <row r="490" spans="1:21" hidden="1">
      <c r="A490" s="6" t="s">
        <v>45</v>
      </c>
      <c r="B490" s="6" t="s">
        <v>2</v>
      </c>
      <c r="C490" s="6" t="s">
        <v>12</v>
      </c>
      <c r="D490" s="6" t="s">
        <v>40</v>
      </c>
      <c r="E490" s="6" t="s">
        <v>28</v>
      </c>
      <c r="F490" s="6" t="s">
        <v>14</v>
      </c>
      <c r="G490" s="6">
        <v>0</v>
      </c>
      <c r="H490" s="6">
        <v>0</v>
      </c>
      <c r="I490" s="6">
        <v>0</v>
      </c>
      <c r="J490" s="6">
        <v>0</v>
      </c>
      <c r="K490" s="6">
        <v>0</v>
      </c>
      <c r="L490" s="6">
        <v>0</v>
      </c>
      <c r="M490" s="6">
        <v>0</v>
      </c>
      <c r="N490" s="6">
        <v>0</v>
      </c>
      <c r="O490" s="6">
        <v>0</v>
      </c>
      <c r="P490" s="6">
        <v>0</v>
      </c>
      <c r="Q490" s="6">
        <v>0</v>
      </c>
      <c r="R490" s="6">
        <v>0</v>
      </c>
      <c r="S490" s="6">
        <v>0</v>
      </c>
      <c r="T490" s="6">
        <v>0</v>
      </c>
      <c r="U490" s="6">
        <v>0</v>
      </c>
    </row>
    <row r="491" spans="1:21" hidden="1">
      <c r="A491" s="6" t="s">
        <v>45</v>
      </c>
      <c r="B491" s="6" t="s">
        <v>2</v>
      </c>
      <c r="C491" s="6" t="s">
        <v>12</v>
      </c>
      <c r="D491" s="6" t="s">
        <v>40</v>
      </c>
      <c r="E491" s="6" t="s">
        <v>29</v>
      </c>
      <c r="F491" s="6" t="s">
        <v>14</v>
      </c>
      <c r="G491" s="6">
        <v>0</v>
      </c>
      <c r="H491" s="6">
        <v>0</v>
      </c>
      <c r="I491" s="6">
        <v>0</v>
      </c>
      <c r="J491" s="6">
        <v>0</v>
      </c>
      <c r="K491" s="6">
        <v>0</v>
      </c>
      <c r="L491" s="6">
        <v>0</v>
      </c>
      <c r="M491" s="6">
        <v>0</v>
      </c>
      <c r="N491" s="6">
        <v>0</v>
      </c>
      <c r="O491" s="6">
        <v>0</v>
      </c>
      <c r="P491" s="6">
        <v>0</v>
      </c>
      <c r="Q491" s="6">
        <v>0</v>
      </c>
      <c r="R491" s="6">
        <v>0</v>
      </c>
      <c r="S491" s="6">
        <v>0</v>
      </c>
      <c r="T491" s="6">
        <v>0</v>
      </c>
      <c r="U491" s="6">
        <v>0</v>
      </c>
    </row>
    <row r="492" spans="1:21" hidden="1">
      <c r="A492" s="6" t="s">
        <v>45</v>
      </c>
      <c r="B492" s="6" t="s">
        <v>2</v>
      </c>
      <c r="C492" s="6" t="s">
        <v>12</v>
      </c>
      <c r="D492" s="6" t="s">
        <v>40</v>
      </c>
      <c r="E492" s="6" t="s">
        <v>30</v>
      </c>
      <c r="F492" s="6" t="s">
        <v>14</v>
      </c>
      <c r="G492" s="6">
        <v>0</v>
      </c>
      <c r="H492" s="6">
        <v>0</v>
      </c>
      <c r="I492" s="6">
        <v>0</v>
      </c>
      <c r="J492" s="6">
        <v>0</v>
      </c>
      <c r="K492" s="6">
        <v>0</v>
      </c>
      <c r="L492" s="6">
        <v>0</v>
      </c>
      <c r="M492" s="6">
        <v>0</v>
      </c>
      <c r="N492" s="6">
        <v>0</v>
      </c>
      <c r="O492" s="6">
        <v>0</v>
      </c>
      <c r="P492" s="6">
        <v>0</v>
      </c>
      <c r="Q492" s="6">
        <v>0</v>
      </c>
      <c r="R492" s="6">
        <v>0</v>
      </c>
      <c r="S492" s="6">
        <v>0</v>
      </c>
      <c r="T492" s="6">
        <v>0</v>
      </c>
      <c r="U492" s="6">
        <v>0</v>
      </c>
    </row>
    <row r="493" spans="1:21" hidden="1">
      <c r="A493" s="6" t="s">
        <v>45</v>
      </c>
      <c r="B493" s="6" t="s">
        <v>2</v>
      </c>
      <c r="C493" s="6" t="s">
        <v>12</v>
      </c>
      <c r="D493" s="6" t="s">
        <v>40</v>
      </c>
      <c r="E493" s="6" t="s">
        <v>31</v>
      </c>
      <c r="F493" s="6" t="s">
        <v>14</v>
      </c>
      <c r="G493" s="6">
        <v>0</v>
      </c>
      <c r="H493" s="6">
        <v>0</v>
      </c>
      <c r="I493" s="6">
        <v>0</v>
      </c>
      <c r="J493" s="6">
        <v>0</v>
      </c>
      <c r="K493" s="6">
        <v>0</v>
      </c>
      <c r="L493" s="6">
        <v>0</v>
      </c>
      <c r="M493" s="6">
        <v>0</v>
      </c>
      <c r="N493" s="6">
        <v>0</v>
      </c>
      <c r="O493" s="6">
        <v>0</v>
      </c>
      <c r="P493" s="6">
        <v>0</v>
      </c>
      <c r="Q493" s="6">
        <v>0</v>
      </c>
      <c r="R493" s="6">
        <v>0</v>
      </c>
      <c r="S493" s="6">
        <v>0</v>
      </c>
      <c r="T493" s="6">
        <v>0</v>
      </c>
      <c r="U493" s="6">
        <v>0</v>
      </c>
    </row>
    <row r="494" spans="1:21" hidden="1">
      <c r="A494" s="6" t="s">
        <v>45</v>
      </c>
      <c r="B494" s="6" t="s">
        <v>2</v>
      </c>
      <c r="C494" s="6" t="s">
        <v>12</v>
      </c>
      <c r="D494" s="6" t="s">
        <v>40</v>
      </c>
      <c r="E494" s="6" t="s">
        <v>32</v>
      </c>
      <c r="F494" s="6" t="s">
        <v>14</v>
      </c>
      <c r="G494" s="6">
        <v>0</v>
      </c>
      <c r="H494" s="6">
        <v>0</v>
      </c>
      <c r="I494" s="6">
        <v>0</v>
      </c>
      <c r="J494" s="6">
        <v>0</v>
      </c>
      <c r="K494" s="6">
        <v>0</v>
      </c>
      <c r="L494" s="6">
        <v>0</v>
      </c>
      <c r="M494" s="6">
        <v>0</v>
      </c>
      <c r="N494" s="6">
        <v>0</v>
      </c>
      <c r="O494" s="6">
        <v>0</v>
      </c>
      <c r="P494" s="6">
        <v>0</v>
      </c>
      <c r="Q494" s="6">
        <v>0</v>
      </c>
      <c r="R494" s="6">
        <v>0</v>
      </c>
      <c r="S494" s="6">
        <v>0</v>
      </c>
      <c r="T494" s="6">
        <v>0</v>
      </c>
      <c r="U494" s="6">
        <v>0</v>
      </c>
    </row>
    <row r="495" spans="1:21" hidden="1">
      <c r="A495" s="6" t="s">
        <v>45</v>
      </c>
      <c r="B495" s="6" t="s">
        <v>2</v>
      </c>
      <c r="C495" s="6" t="s">
        <v>12</v>
      </c>
      <c r="D495" s="6" t="s">
        <v>40</v>
      </c>
      <c r="E495" s="6" t="s">
        <v>33</v>
      </c>
      <c r="F495" s="6" t="s">
        <v>14</v>
      </c>
      <c r="G495" s="6">
        <v>0</v>
      </c>
      <c r="H495" s="6">
        <v>0</v>
      </c>
      <c r="I495" s="6">
        <v>0</v>
      </c>
      <c r="J495" s="6">
        <v>0</v>
      </c>
      <c r="K495" s="6">
        <v>0</v>
      </c>
      <c r="L495" s="6">
        <v>0</v>
      </c>
      <c r="M495" s="6">
        <v>0</v>
      </c>
      <c r="N495" s="6">
        <v>0</v>
      </c>
      <c r="O495" s="6">
        <v>0</v>
      </c>
      <c r="P495" s="6">
        <v>0</v>
      </c>
      <c r="Q495" s="6">
        <v>0</v>
      </c>
      <c r="R495" s="6">
        <v>0</v>
      </c>
      <c r="S495" s="6">
        <v>0</v>
      </c>
      <c r="T495" s="6">
        <v>0</v>
      </c>
      <c r="U495" s="6">
        <v>0</v>
      </c>
    </row>
    <row r="496" spans="1:21" hidden="1">
      <c r="A496" s="6" t="s">
        <v>45</v>
      </c>
      <c r="B496" s="6" t="s">
        <v>2</v>
      </c>
      <c r="C496" s="6" t="s">
        <v>12</v>
      </c>
      <c r="D496" s="6" t="s">
        <v>40</v>
      </c>
      <c r="E496" s="6" t="s">
        <v>34</v>
      </c>
      <c r="F496" s="6" t="s">
        <v>14</v>
      </c>
      <c r="G496" s="6">
        <v>0</v>
      </c>
      <c r="H496" s="6">
        <v>0</v>
      </c>
      <c r="I496" s="6">
        <v>0</v>
      </c>
      <c r="J496" s="6">
        <v>0</v>
      </c>
      <c r="K496" s="6">
        <v>0</v>
      </c>
      <c r="L496" s="6">
        <v>0</v>
      </c>
      <c r="M496" s="6">
        <v>0</v>
      </c>
      <c r="N496" s="6">
        <v>0</v>
      </c>
      <c r="O496" s="6">
        <v>0</v>
      </c>
      <c r="P496" s="6">
        <v>0</v>
      </c>
      <c r="Q496" s="6">
        <v>0</v>
      </c>
      <c r="R496" s="6">
        <v>0</v>
      </c>
      <c r="S496" s="6">
        <v>0</v>
      </c>
      <c r="T496" s="6">
        <v>0</v>
      </c>
      <c r="U496" s="6">
        <v>0</v>
      </c>
    </row>
    <row r="497" spans="1:21" hidden="1">
      <c r="A497" s="6" t="s">
        <v>45</v>
      </c>
      <c r="B497" s="6" t="s">
        <v>2</v>
      </c>
      <c r="C497" s="6" t="s">
        <v>12</v>
      </c>
      <c r="D497" s="6" t="s">
        <v>40</v>
      </c>
      <c r="E497" s="6" t="s">
        <v>35</v>
      </c>
      <c r="F497" s="6" t="s">
        <v>14</v>
      </c>
      <c r="G497" s="6">
        <v>0</v>
      </c>
      <c r="H497" s="6">
        <v>0</v>
      </c>
      <c r="I497" s="6">
        <v>0</v>
      </c>
      <c r="J497" s="6">
        <v>0</v>
      </c>
      <c r="K497" s="6">
        <v>0</v>
      </c>
      <c r="L497" s="6">
        <v>0</v>
      </c>
      <c r="M497" s="6">
        <v>0</v>
      </c>
      <c r="N497" s="6">
        <v>0</v>
      </c>
      <c r="O497" s="6">
        <v>0</v>
      </c>
      <c r="P497" s="6">
        <v>0</v>
      </c>
      <c r="Q497" s="6">
        <v>0</v>
      </c>
      <c r="R497" s="6">
        <v>0</v>
      </c>
      <c r="S497" s="6">
        <v>0</v>
      </c>
      <c r="T497" s="6">
        <v>0</v>
      </c>
      <c r="U497" s="6">
        <v>0</v>
      </c>
    </row>
    <row r="498" spans="1:21" hidden="1">
      <c r="A498" s="6" t="s">
        <v>45</v>
      </c>
      <c r="B498" s="6" t="s">
        <v>2</v>
      </c>
      <c r="C498" s="6" t="s">
        <v>12</v>
      </c>
      <c r="D498" s="6" t="s">
        <v>40</v>
      </c>
      <c r="E498" s="6" t="s">
        <v>36</v>
      </c>
      <c r="F498" s="6" t="s">
        <v>14</v>
      </c>
      <c r="G498" s="6">
        <v>0</v>
      </c>
      <c r="H498" s="6">
        <v>0</v>
      </c>
      <c r="I498" s="6">
        <v>0</v>
      </c>
      <c r="J498" s="6">
        <v>0</v>
      </c>
      <c r="K498" s="6">
        <v>0</v>
      </c>
      <c r="L498" s="6">
        <v>0</v>
      </c>
      <c r="M498" s="6">
        <v>0</v>
      </c>
      <c r="N498" s="6">
        <v>0</v>
      </c>
      <c r="O498" s="6">
        <v>0</v>
      </c>
      <c r="P498" s="6">
        <v>0</v>
      </c>
      <c r="Q498" s="6">
        <v>0</v>
      </c>
      <c r="R498" s="6">
        <v>0</v>
      </c>
      <c r="S498" s="6">
        <v>0</v>
      </c>
      <c r="T498" s="6">
        <v>0</v>
      </c>
      <c r="U498" s="6">
        <v>0</v>
      </c>
    </row>
    <row r="499" spans="1:21" hidden="1">
      <c r="A499" s="6" t="s">
        <v>45</v>
      </c>
      <c r="B499" s="6" t="s">
        <v>2</v>
      </c>
      <c r="C499" s="6" t="s">
        <v>12</v>
      </c>
      <c r="D499" s="6" t="s">
        <v>40</v>
      </c>
      <c r="E499" s="6" t="s">
        <v>37</v>
      </c>
      <c r="F499" s="6" t="s">
        <v>14</v>
      </c>
      <c r="G499" s="6">
        <v>0</v>
      </c>
      <c r="H499" s="6">
        <v>0</v>
      </c>
      <c r="I499" s="6">
        <v>0</v>
      </c>
      <c r="J499" s="6">
        <v>0</v>
      </c>
      <c r="K499" s="6">
        <v>0</v>
      </c>
      <c r="L499" s="6">
        <v>0</v>
      </c>
      <c r="M499" s="6">
        <v>0</v>
      </c>
      <c r="N499" s="6">
        <v>0</v>
      </c>
      <c r="O499" s="6">
        <v>0</v>
      </c>
      <c r="P499" s="6">
        <v>0</v>
      </c>
      <c r="Q499" s="6">
        <v>0</v>
      </c>
      <c r="R499" s="6">
        <v>0</v>
      </c>
      <c r="S499" s="6">
        <v>0</v>
      </c>
      <c r="T499" s="6">
        <v>0</v>
      </c>
      <c r="U499" s="6">
        <v>0</v>
      </c>
    </row>
    <row r="500" spans="1:21" hidden="1">
      <c r="A500" s="6" t="s">
        <v>45</v>
      </c>
      <c r="B500" s="6" t="s">
        <v>2</v>
      </c>
      <c r="C500" s="6" t="s">
        <v>12</v>
      </c>
      <c r="D500" s="6" t="s">
        <v>40</v>
      </c>
      <c r="E500" s="6" t="s">
        <v>38</v>
      </c>
      <c r="F500" s="6" t="s">
        <v>14</v>
      </c>
      <c r="G500" s="6">
        <v>0</v>
      </c>
      <c r="H500" s="6">
        <v>0</v>
      </c>
      <c r="I500" s="6">
        <v>0</v>
      </c>
      <c r="J500" s="6">
        <v>0</v>
      </c>
      <c r="K500" s="6">
        <v>0</v>
      </c>
      <c r="L500" s="6">
        <v>0</v>
      </c>
      <c r="M500" s="6">
        <v>0</v>
      </c>
      <c r="N500" s="6">
        <v>0</v>
      </c>
      <c r="O500" s="6">
        <v>0</v>
      </c>
      <c r="P500" s="6">
        <v>0</v>
      </c>
      <c r="Q500" s="6">
        <v>0</v>
      </c>
      <c r="R500" s="6">
        <v>0</v>
      </c>
      <c r="S500" s="6">
        <v>0</v>
      </c>
      <c r="T500" s="6">
        <v>0</v>
      </c>
      <c r="U500" s="6">
        <v>0</v>
      </c>
    </row>
    <row r="501" spans="1:21" hidden="1">
      <c r="A501" s="6" t="s">
        <v>45</v>
      </c>
      <c r="B501" s="6" t="s">
        <v>2</v>
      </c>
      <c r="C501" s="6" t="s">
        <v>12</v>
      </c>
      <c r="D501" s="6" t="s">
        <v>40</v>
      </c>
      <c r="E501" s="6" t="s">
        <v>39</v>
      </c>
      <c r="F501" s="6" t="s">
        <v>14</v>
      </c>
      <c r="G501" s="6">
        <v>0</v>
      </c>
      <c r="H501" s="6">
        <v>0</v>
      </c>
      <c r="I501" s="6">
        <v>0</v>
      </c>
      <c r="J501" s="6">
        <v>0</v>
      </c>
      <c r="K501" s="6">
        <v>0</v>
      </c>
      <c r="L501" s="6">
        <v>0</v>
      </c>
      <c r="M501" s="6">
        <v>0</v>
      </c>
      <c r="N501" s="6">
        <v>0</v>
      </c>
      <c r="O501" s="6">
        <v>0</v>
      </c>
      <c r="P501" s="6">
        <v>0</v>
      </c>
      <c r="Q501" s="6">
        <v>0</v>
      </c>
      <c r="R501" s="6">
        <v>0</v>
      </c>
      <c r="S501" s="6">
        <v>0</v>
      </c>
      <c r="T501" s="6">
        <v>0</v>
      </c>
      <c r="U501" s="6">
        <v>0</v>
      </c>
    </row>
    <row r="502" spans="1:21" hidden="1">
      <c r="A502" s="6" t="s">
        <v>45</v>
      </c>
      <c r="B502" s="6" t="s">
        <v>6</v>
      </c>
      <c r="C502" s="6" t="s">
        <v>12</v>
      </c>
      <c r="D502" s="6" t="s">
        <v>40</v>
      </c>
      <c r="E502" s="6" t="s">
        <v>28</v>
      </c>
      <c r="F502" s="6" t="s">
        <v>14</v>
      </c>
      <c r="G502" s="6">
        <v>0</v>
      </c>
      <c r="H502" s="6">
        <v>0</v>
      </c>
      <c r="I502" s="6">
        <v>0</v>
      </c>
      <c r="J502" s="6">
        <v>0</v>
      </c>
      <c r="K502" s="6">
        <v>0</v>
      </c>
      <c r="L502" s="6">
        <v>0</v>
      </c>
      <c r="M502" s="6">
        <v>0</v>
      </c>
      <c r="N502" s="6">
        <v>0</v>
      </c>
      <c r="O502" s="6">
        <v>0</v>
      </c>
      <c r="P502" s="6">
        <v>0</v>
      </c>
      <c r="Q502" s="6">
        <v>0</v>
      </c>
      <c r="R502" s="6">
        <v>0</v>
      </c>
      <c r="S502" s="6">
        <v>0</v>
      </c>
      <c r="T502" s="6">
        <v>0</v>
      </c>
      <c r="U502" s="6">
        <v>0</v>
      </c>
    </row>
    <row r="503" spans="1:21" hidden="1">
      <c r="A503" s="6" t="s">
        <v>45</v>
      </c>
      <c r="B503" s="6" t="s">
        <v>6</v>
      </c>
      <c r="C503" s="6" t="s">
        <v>12</v>
      </c>
      <c r="D503" s="6" t="s">
        <v>40</v>
      </c>
      <c r="E503" s="6" t="s">
        <v>29</v>
      </c>
      <c r="F503" s="6" t="s">
        <v>14</v>
      </c>
      <c r="G503" s="6">
        <v>0</v>
      </c>
      <c r="H503" s="6">
        <v>0</v>
      </c>
      <c r="I503" s="6">
        <v>0</v>
      </c>
      <c r="J503" s="6">
        <v>0</v>
      </c>
      <c r="K503" s="6">
        <v>0</v>
      </c>
      <c r="L503" s="6">
        <v>0</v>
      </c>
      <c r="M503" s="6">
        <v>0</v>
      </c>
      <c r="N503" s="6">
        <v>0</v>
      </c>
      <c r="O503" s="6">
        <v>0</v>
      </c>
      <c r="P503" s="6">
        <v>0</v>
      </c>
      <c r="Q503" s="6">
        <v>0</v>
      </c>
      <c r="R503" s="6">
        <v>0</v>
      </c>
      <c r="S503" s="6">
        <v>0</v>
      </c>
      <c r="T503" s="6">
        <v>0</v>
      </c>
      <c r="U503" s="6">
        <v>0</v>
      </c>
    </row>
    <row r="504" spans="1:21" hidden="1">
      <c r="A504" s="6" t="s">
        <v>45</v>
      </c>
      <c r="B504" s="6" t="s">
        <v>6</v>
      </c>
      <c r="C504" s="6" t="s">
        <v>12</v>
      </c>
      <c r="D504" s="6" t="s">
        <v>40</v>
      </c>
      <c r="E504" s="6" t="s">
        <v>30</v>
      </c>
      <c r="F504" s="6" t="s">
        <v>14</v>
      </c>
      <c r="G504" s="6">
        <v>0</v>
      </c>
      <c r="H504" s="6">
        <v>0</v>
      </c>
      <c r="I504" s="6">
        <v>0</v>
      </c>
      <c r="J504" s="6">
        <v>0</v>
      </c>
      <c r="K504" s="6">
        <v>0</v>
      </c>
      <c r="L504" s="6">
        <v>0</v>
      </c>
      <c r="M504" s="6">
        <v>0</v>
      </c>
      <c r="N504" s="6">
        <v>0</v>
      </c>
      <c r="O504" s="6">
        <v>0</v>
      </c>
      <c r="P504" s="6">
        <v>0</v>
      </c>
      <c r="Q504" s="6">
        <v>0</v>
      </c>
      <c r="R504" s="6">
        <v>0</v>
      </c>
      <c r="S504" s="6">
        <v>0</v>
      </c>
      <c r="T504" s="6">
        <v>0</v>
      </c>
      <c r="U504" s="6">
        <v>0</v>
      </c>
    </row>
    <row r="505" spans="1:21" hidden="1">
      <c r="A505" s="6" t="s">
        <v>45</v>
      </c>
      <c r="B505" s="6" t="s">
        <v>6</v>
      </c>
      <c r="C505" s="6" t="s">
        <v>12</v>
      </c>
      <c r="D505" s="6" t="s">
        <v>40</v>
      </c>
      <c r="E505" s="6" t="s">
        <v>31</v>
      </c>
      <c r="F505" s="6" t="s">
        <v>14</v>
      </c>
      <c r="G505" s="6">
        <v>0</v>
      </c>
      <c r="H505" s="6">
        <v>0</v>
      </c>
      <c r="I505" s="6">
        <v>0</v>
      </c>
      <c r="J505" s="6">
        <v>0.13272103788788128</v>
      </c>
      <c r="K505" s="6">
        <v>0.26785709947371023</v>
      </c>
      <c r="L505" s="6">
        <v>0.4052722868544204</v>
      </c>
      <c r="M505" s="6">
        <v>0.54892081835091211</v>
      </c>
      <c r="N505" s="6">
        <v>0.69246300081262824</v>
      </c>
      <c r="O505" s="6">
        <v>0.83775711155641797</v>
      </c>
      <c r="P505" s="6">
        <v>0.98450886840765239</v>
      </c>
      <c r="Q505" s="6">
        <v>1.13206570655877</v>
      </c>
      <c r="R505" s="6">
        <v>1.2817116154454964</v>
      </c>
      <c r="S505" s="6">
        <v>1.4375175218318412</v>
      </c>
      <c r="T505" s="6">
        <v>1.5963353496369348</v>
      </c>
      <c r="U505" s="6">
        <v>1.7580405320921537</v>
      </c>
    </row>
    <row r="506" spans="1:21" hidden="1">
      <c r="A506" s="6" t="s">
        <v>45</v>
      </c>
      <c r="B506" s="6" t="s">
        <v>6</v>
      </c>
      <c r="C506" s="6" t="s">
        <v>12</v>
      </c>
      <c r="D506" s="6" t="s">
        <v>40</v>
      </c>
      <c r="E506" s="6" t="s">
        <v>32</v>
      </c>
      <c r="F506" s="6" t="s">
        <v>14</v>
      </c>
      <c r="G506" s="6">
        <v>0</v>
      </c>
      <c r="H506" s="6">
        <v>0</v>
      </c>
      <c r="I506" s="6">
        <v>0</v>
      </c>
      <c r="J506" s="6">
        <v>0</v>
      </c>
      <c r="K506" s="6">
        <v>0</v>
      </c>
      <c r="L506" s="6">
        <v>0</v>
      </c>
      <c r="M506" s="6">
        <v>0</v>
      </c>
      <c r="N506" s="6">
        <v>0</v>
      </c>
      <c r="O506" s="6">
        <v>0</v>
      </c>
      <c r="P506" s="6">
        <v>0</v>
      </c>
      <c r="Q506" s="6">
        <v>0</v>
      </c>
      <c r="R506" s="6">
        <v>0</v>
      </c>
      <c r="S506" s="6">
        <v>0</v>
      </c>
      <c r="T506" s="6">
        <v>0</v>
      </c>
      <c r="U506" s="6">
        <v>0</v>
      </c>
    </row>
    <row r="507" spans="1:21" hidden="1">
      <c r="A507" s="6" t="s">
        <v>45</v>
      </c>
      <c r="B507" s="6" t="s">
        <v>6</v>
      </c>
      <c r="C507" s="6" t="s">
        <v>12</v>
      </c>
      <c r="D507" s="6" t="s">
        <v>40</v>
      </c>
      <c r="E507" s="6" t="s">
        <v>33</v>
      </c>
      <c r="F507" s="6" t="s">
        <v>14</v>
      </c>
      <c r="G507" s="6">
        <v>0</v>
      </c>
      <c r="H507" s="6">
        <v>0</v>
      </c>
      <c r="I507" s="6">
        <v>0</v>
      </c>
      <c r="J507" s="6">
        <v>0</v>
      </c>
      <c r="K507" s="6">
        <v>0</v>
      </c>
      <c r="L507" s="6">
        <v>0</v>
      </c>
      <c r="M507" s="6">
        <v>0</v>
      </c>
      <c r="N507" s="6">
        <v>0</v>
      </c>
      <c r="O507" s="6">
        <v>0</v>
      </c>
      <c r="P507" s="6">
        <v>0</v>
      </c>
      <c r="Q507" s="6">
        <v>0</v>
      </c>
      <c r="R507" s="6">
        <v>0</v>
      </c>
      <c r="S507" s="6">
        <v>0</v>
      </c>
      <c r="T507" s="6">
        <v>0</v>
      </c>
      <c r="U507" s="6">
        <v>0</v>
      </c>
    </row>
    <row r="508" spans="1:21" hidden="1">
      <c r="A508" s="6" t="s">
        <v>45</v>
      </c>
      <c r="B508" s="6" t="s">
        <v>6</v>
      </c>
      <c r="C508" s="6" t="s">
        <v>12</v>
      </c>
      <c r="D508" s="6" t="s">
        <v>40</v>
      </c>
      <c r="E508" s="6" t="s">
        <v>34</v>
      </c>
      <c r="F508" s="6" t="s">
        <v>14</v>
      </c>
      <c r="G508" s="6">
        <v>0</v>
      </c>
      <c r="H508" s="6">
        <v>0</v>
      </c>
      <c r="I508" s="6">
        <v>0</v>
      </c>
      <c r="J508" s="6">
        <v>0.11607541351359744</v>
      </c>
      <c r="K508" s="6">
        <v>0.23526404990694147</v>
      </c>
      <c r="L508" s="6">
        <v>0.35824228346811432</v>
      </c>
      <c r="M508" s="6">
        <v>0.4880892880611078</v>
      </c>
      <c r="N508" s="6">
        <v>0.61884141359149414</v>
      </c>
      <c r="O508" s="6">
        <v>0.75273359168922638</v>
      </c>
      <c r="P508" s="6">
        <v>0.8894433889490555</v>
      </c>
      <c r="Q508" s="6">
        <v>1.028100938560075</v>
      </c>
      <c r="R508" s="6">
        <v>1.1698501519829982</v>
      </c>
      <c r="S508" s="6">
        <v>1.318244502630441</v>
      </c>
      <c r="T508" s="6">
        <v>1.4703253537470473</v>
      </c>
      <c r="U508" s="6">
        <v>1.6261997200580711</v>
      </c>
    </row>
    <row r="509" spans="1:21" hidden="1">
      <c r="A509" s="6" t="s">
        <v>45</v>
      </c>
      <c r="B509" s="6" t="s">
        <v>6</v>
      </c>
      <c r="C509" s="6" t="s">
        <v>12</v>
      </c>
      <c r="D509" s="6" t="s">
        <v>40</v>
      </c>
      <c r="E509" s="6" t="s">
        <v>35</v>
      </c>
      <c r="F509" s="6" t="s">
        <v>14</v>
      </c>
      <c r="G509" s="6">
        <v>0</v>
      </c>
      <c r="H509" s="6">
        <v>0</v>
      </c>
      <c r="I509" s="6">
        <v>0</v>
      </c>
      <c r="J509" s="6">
        <v>0</v>
      </c>
      <c r="K509" s="6">
        <v>0</v>
      </c>
      <c r="L509" s="6">
        <v>0</v>
      </c>
      <c r="M509" s="6">
        <v>0</v>
      </c>
      <c r="N509" s="6">
        <v>0</v>
      </c>
      <c r="O509" s="6">
        <v>0</v>
      </c>
      <c r="P509" s="6">
        <v>0</v>
      </c>
      <c r="Q509" s="6">
        <v>0</v>
      </c>
      <c r="R509" s="6">
        <v>0</v>
      </c>
      <c r="S509" s="6">
        <v>0</v>
      </c>
      <c r="T509" s="6">
        <v>0</v>
      </c>
      <c r="U509" s="6">
        <v>0</v>
      </c>
    </row>
    <row r="510" spans="1:21" hidden="1">
      <c r="A510" s="6" t="s">
        <v>45</v>
      </c>
      <c r="B510" s="6" t="s">
        <v>6</v>
      </c>
      <c r="C510" s="6" t="s">
        <v>12</v>
      </c>
      <c r="D510" s="6" t="s">
        <v>40</v>
      </c>
      <c r="E510" s="6" t="s">
        <v>36</v>
      </c>
      <c r="F510" s="6" t="s">
        <v>14</v>
      </c>
      <c r="G510" s="6">
        <v>0</v>
      </c>
      <c r="H510" s="6">
        <v>0</v>
      </c>
      <c r="I510" s="6">
        <v>0</v>
      </c>
      <c r="J510" s="6">
        <v>0</v>
      </c>
      <c r="K510" s="6">
        <v>0</v>
      </c>
      <c r="L510" s="6">
        <v>0</v>
      </c>
      <c r="M510" s="6">
        <v>0</v>
      </c>
      <c r="N510" s="6">
        <v>0</v>
      </c>
      <c r="O510" s="6">
        <v>0</v>
      </c>
      <c r="P510" s="6">
        <v>0</v>
      </c>
      <c r="Q510" s="6">
        <v>0</v>
      </c>
      <c r="R510" s="6">
        <v>0</v>
      </c>
      <c r="S510" s="6">
        <v>0</v>
      </c>
      <c r="T510" s="6">
        <v>0</v>
      </c>
      <c r="U510" s="6">
        <v>0</v>
      </c>
    </row>
    <row r="511" spans="1:21" hidden="1">
      <c r="A511" s="6" t="s">
        <v>45</v>
      </c>
      <c r="B511" s="6" t="s">
        <v>6</v>
      </c>
      <c r="C511" s="6" t="s">
        <v>12</v>
      </c>
      <c r="D511" s="6" t="s">
        <v>40</v>
      </c>
      <c r="E511" s="6" t="s">
        <v>37</v>
      </c>
      <c r="F511" s="6" t="s">
        <v>14</v>
      </c>
      <c r="G511" s="6">
        <v>0</v>
      </c>
      <c r="H511" s="6">
        <v>0</v>
      </c>
      <c r="I511" s="6">
        <v>0</v>
      </c>
      <c r="J511" s="6">
        <v>0.33676884839660026</v>
      </c>
      <c r="K511" s="6">
        <v>0.67947192678473456</v>
      </c>
      <c r="L511" s="6">
        <v>1.0293807998776032</v>
      </c>
      <c r="M511" s="6">
        <v>1.3950726958615578</v>
      </c>
      <c r="N511" s="6">
        <v>1.7593351099837955</v>
      </c>
      <c r="O511" s="6">
        <v>2.1288852284134716</v>
      </c>
      <c r="P511" s="6">
        <v>2.5034226302037612</v>
      </c>
      <c r="Q511" s="6">
        <v>2.8799666086160607</v>
      </c>
      <c r="R511" s="6">
        <v>3.2613078896409253</v>
      </c>
      <c r="S511" s="6">
        <v>3.6570614429354986</v>
      </c>
      <c r="T511" s="6">
        <v>4.059484614810426</v>
      </c>
      <c r="U511" s="6">
        <v>4.4691705282762388</v>
      </c>
    </row>
    <row r="512" spans="1:21" hidden="1">
      <c r="A512" s="6" t="s">
        <v>45</v>
      </c>
      <c r="B512" s="6" t="s">
        <v>6</v>
      </c>
      <c r="C512" s="6" t="s">
        <v>12</v>
      </c>
      <c r="D512" s="6" t="s">
        <v>40</v>
      </c>
      <c r="E512" s="6" t="s">
        <v>38</v>
      </c>
      <c r="F512" s="6" t="s">
        <v>14</v>
      </c>
      <c r="G512" s="6">
        <v>0</v>
      </c>
      <c r="H512" s="6">
        <v>0</v>
      </c>
      <c r="I512" s="6">
        <v>0</v>
      </c>
      <c r="J512" s="6">
        <v>0</v>
      </c>
      <c r="K512" s="6">
        <v>0</v>
      </c>
      <c r="L512" s="6">
        <v>0</v>
      </c>
      <c r="M512" s="6">
        <v>0</v>
      </c>
      <c r="N512" s="6">
        <v>0</v>
      </c>
      <c r="O512" s="6">
        <v>0</v>
      </c>
      <c r="P512" s="6">
        <v>0</v>
      </c>
      <c r="Q512" s="6">
        <v>0</v>
      </c>
      <c r="R512" s="6">
        <v>0</v>
      </c>
      <c r="S512" s="6">
        <v>0</v>
      </c>
      <c r="T512" s="6">
        <v>0</v>
      </c>
      <c r="U512" s="6">
        <v>0</v>
      </c>
    </row>
    <row r="513" spans="1:21" hidden="1">
      <c r="A513" s="6" t="s">
        <v>45</v>
      </c>
      <c r="B513" s="6" t="s">
        <v>6</v>
      </c>
      <c r="C513" s="6" t="s">
        <v>12</v>
      </c>
      <c r="D513" s="6" t="s">
        <v>40</v>
      </c>
      <c r="E513" s="6" t="s">
        <v>39</v>
      </c>
      <c r="F513" s="6" t="s">
        <v>14</v>
      </c>
      <c r="G513" s="6">
        <v>0</v>
      </c>
      <c r="H513" s="6">
        <v>0</v>
      </c>
      <c r="I513" s="6">
        <v>0</v>
      </c>
      <c r="J513" s="6">
        <v>0</v>
      </c>
      <c r="K513" s="6">
        <v>0</v>
      </c>
      <c r="L513" s="6">
        <v>0</v>
      </c>
      <c r="M513" s="6">
        <v>0</v>
      </c>
      <c r="N513" s="6">
        <v>0</v>
      </c>
      <c r="O513" s="6">
        <v>0</v>
      </c>
      <c r="P513" s="6">
        <v>0</v>
      </c>
      <c r="Q513" s="6">
        <v>0</v>
      </c>
      <c r="R513" s="6">
        <v>0</v>
      </c>
      <c r="S513" s="6">
        <v>0</v>
      </c>
      <c r="T513" s="6">
        <v>0</v>
      </c>
      <c r="U513" s="6">
        <v>0</v>
      </c>
    </row>
    <row r="514" spans="1:21" hidden="1">
      <c r="A514" s="6" t="s">
        <v>45</v>
      </c>
      <c r="B514" s="6" t="s">
        <v>5</v>
      </c>
      <c r="C514" s="6" t="s">
        <v>12</v>
      </c>
      <c r="D514" s="6" t="s">
        <v>41</v>
      </c>
      <c r="E514" s="6" t="s">
        <v>28</v>
      </c>
      <c r="F514" s="6" t="s">
        <v>14</v>
      </c>
      <c r="G514" s="6">
        <v>2.0770173991229433</v>
      </c>
      <c r="H514" s="6">
        <v>2.0779419416185227</v>
      </c>
      <c r="I514" s="6">
        <v>2.0916853275750635</v>
      </c>
      <c r="J514" s="6">
        <v>2.1082356860826268</v>
      </c>
      <c r="K514" s="6">
        <v>4.2497478539764586</v>
      </c>
      <c r="L514" s="6">
        <v>4.2863929397847604</v>
      </c>
      <c r="M514" s="6">
        <v>4.332720843790451</v>
      </c>
      <c r="N514" s="6">
        <v>4.3797718464380617</v>
      </c>
      <c r="O514" s="6">
        <v>4.4115428502866942</v>
      </c>
      <c r="P514" s="6">
        <v>6.6552004628553103</v>
      </c>
      <c r="Q514" s="6">
        <v>6.6971230658323311</v>
      </c>
      <c r="R514" s="6">
        <v>6.7396683523067145</v>
      </c>
      <c r="S514" s="6">
        <v>6.796798662393293</v>
      </c>
      <c r="T514" s="6">
        <v>6.8539613615724333</v>
      </c>
      <c r="U514" s="6">
        <v>6.9103981906259602</v>
      </c>
    </row>
    <row r="515" spans="1:21" hidden="1">
      <c r="A515" s="6" t="s">
        <v>45</v>
      </c>
      <c r="B515" s="6" t="s">
        <v>5</v>
      </c>
      <c r="C515" s="6" t="s">
        <v>12</v>
      </c>
      <c r="D515" s="6" t="s">
        <v>41</v>
      </c>
      <c r="E515" s="6" t="s">
        <v>29</v>
      </c>
      <c r="F515" s="6" t="s">
        <v>14</v>
      </c>
      <c r="G515" s="6">
        <v>0</v>
      </c>
      <c r="H515" s="6">
        <v>0</v>
      </c>
      <c r="I515" s="6">
        <v>0</v>
      </c>
      <c r="J515" s="6">
        <v>0</v>
      </c>
      <c r="K515" s="6">
        <v>0</v>
      </c>
      <c r="L515" s="6">
        <v>0</v>
      </c>
      <c r="M515" s="6">
        <v>0</v>
      </c>
      <c r="N515" s="6">
        <v>0</v>
      </c>
      <c r="O515" s="6">
        <v>0</v>
      </c>
      <c r="P515" s="6">
        <v>0</v>
      </c>
      <c r="Q515" s="6">
        <v>0</v>
      </c>
      <c r="R515" s="6">
        <v>0</v>
      </c>
      <c r="S515" s="6">
        <v>0</v>
      </c>
      <c r="T515" s="6">
        <v>0</v>
      </c>
      <c r="U515" s="6">
        <v>0</v>
      </c>
    </row>
    <row r="516" spans="1:21" hidden="1">
      <c r="A516" s="6" t="s">
        <v>45</v>
      </c>
      <c r="B516" s="6" t="s">
        <v>5</v>
      </c>
      <c r="C516" s="6" t="s">
        <v>12</v>
      </c>
      <c r="D516" s="6" t="s">
        <v>41</v>
      </c>
      <c r="E516" s="6" t="s">
        <v>30</v>
      </c>
      <c r="F516" s="6" t="s">
        <v>14</v>
      </c>
      <c r="G516" s="6">
        <v>1.9596935617202302</v>
      </c>
      <c r="H516" s="6">
        <v>1.9705307333990325</v>
      </c>
      <c r="I516" s="6">
        <v>1.9926001291163973</v>
      </c>
      <c r="J516" s="6">
        <v>2.0175781940810924</v>
      </c>
      <c r="K516" s="6">
        <v>4.0845560677592196</v>
      </c>
      <c r="L516" s="6">
        <v>4.1354922993858807</v>
      </c>
      <c r="M516" s="6">
        <v>4.1950279544774043</v>
      </c>
      <c r="N516" s="6">
        <v>4.2547778224499453</v>
      </c>
      <c r="O516" s="6">
        <v>4.2991979832091456</v>
      </c>
      <c r="P516" s="6">
        <v>6.505364206404324</v>
      </c>
      <c r="Q516" s="6">
        <v>6.5657938574053354</v>
      </c>
      <c r="R516" s="6">
        <v>6.6273472847998836</v>
      </c>
      <c r="S516" s="6">
        <v>6.7039150295671481</v>
      </c>
      <c r="T516" s="6">
        <v>6.7806789084676531</v>
      </c>
      <c r="U516" s="6">
        <v>6.8577033178548508</v>
      </c>
    </row>
    <row r="517" spans="1:21" hidden="1">
      <c r="A517" s="6" t="s">
        <v>45</v>
      </c>
      <c r="B517" s="6" t="s">
        <v>5</v>
      </c>
      <c r="C517" s="6" t="s">
        <v>12</v>
      </c>
      <c r="D517" s="6" t="s">
        <v>41</v>
      </c>
      <c r="E517" s="6" t="s">
        <v>31</v>
      </c>
      <c r="F517" s="6" t="s">
        <v>14</v>
      </c>
      <c r="G517" s="6">
        <v>0.98229716384178734</v>
      </c>
      <c r="H517" s="6">
        <v>0.99233676995087539</v>
      </c>
      <c r="I517" s="6">
        <v>1.0076871676747563</v>
      </c>
      <c r="J517" s="6">
        <v>1.0265422811360587</v>
      </c>
      <c r="K517" s="6">
        <v>2.0821000555597533</v>
      </c>
      <c r="L517" s="6">
        <v>2.1087027893703478</v>
      </c>
      <c r="M517" s="6">
        <v>2.1392194923172974</v>
      </c>
      <c r="N517" s="6">
        <v>2.1705898184498573</v>
      </c>
      <c r="O517" s="6">
        <v>2.194047907540047</v>
      </c>
      <c r="P517" s="6">
        <v>3.3204651026455032</v>
      </c>
      <c r="Q517" s="6">
        <v>3.3517978967906603</v>
      </c>
      <c r="R517" s="6">
        <v>3.3837664533379757</v>
      </c>
      <c r="S517" s="6">
        <v>3.4237093307439377</v>
      </c>
      <c r="T517" s="6">
        <v>3.4640687375681876</v>
      </c>
      <c r="U517" s="6">
        <v>3.5051326209357887</v>
      </c>
    </row>
    <row r="518" spans="1:21" hidden="1">
      <c r="A518" s="6" t="s">
        <v>45</v>
      </c>
      <c r="B518" s="6" t="s">
        <v>5</v>
      </c>
      <c r="C518" s="6" t="s">
        <v>12</v>
      </c>
      <c r="D518" s="6" t="s">
        <v>41</v>
      </c>
      <c r="E518" s="6" t="s">
        <v>32</v>
      </c>
      <c r="F518" s="6" t="s">
        <v>14</v>
      </c>
      <c r="G518" s="6">
        <v>12.697583096379038</v>
      </c>
      <c r="H518" s="6">
        <v>12.863658025767576</v>
      </c>
      <c r="I518" s="6">
        <v>13.069963616020996</v>
      </c>
      <c r="J518" s="6">
        <v>13.270045956474741</v>
      </c>
      <c r="K518" s="6">
        <v>26.867894029194545</v>
      </c>
      <c r="L518" s="6">
        <v>27.185945425619568</v>
      </c>
      <c r="M518" s="6">
        <v>27.557555768512799</v>
      </c>
      <c r="N518" s="6">
        <v>27.972403609166165</v>
      </c>
      <c r="O518" s="6">
        <v>28.311624390214721</v>
      </c>
      <c r="P518" s="6">
        <v>42.908265862310969</v>
      </c>
      <c r="Q518" s="6">
        <v>43.349011405510367</v>
      </c>
      <c r="R518" s="6">
        <v>43.783483561173647</v>
      </c>
      <c r="S518" s="6">
        <v>44.322103289218639</v>
      </c>
      <c r="T518" s="6">
        <v>44.868599167255447</v>
      </c>
      <c r="U518" s="6">
        <v>45.423008154197554</v>
      </c>
    </row>
    <row r="519" spans="1:21" hidden="1">
      <c r="A519" s="6" t="s">
        <v>45</v>
      </c>
      <c r="B519" s="6" t="s">
        <v>5</v>
      </c>
      <c r="C519" s="6" t="s">
        <v>12</v>
      </c>
      <c r="D519" s="6" t="s">
        <v>41</v>
      </c>
      <c r="E519" s="6" t="s">
        <v>33</v>
      </c>
      <c r="F519" s="6" t="s">
        <v>14</v>
      </c>
      <c r="G519" s="6">
        <v>0</v>
      </c>
      <c r="H519" s="6">
        <v>0</v>
      </c>
      <c r="I519" s="6">
        <v>0</v>
      </c>
      <c r="J519" s="6">
        <v>0</v>
      </c>
      <c r="K519" s="6">
        <v>0</v>
      </c>
      <c r="L519" s="6">
        <v>0</v>
      </c>
      <c r="M519" s="6">
        <v>0</v>
      </c>
      <c r="N519" s="6">
        <v>0</v>
      </c>
      <c r="O519" s="6">
        <v>0</v>
      </c>
      <c r="P519" s="6">
        <v>0</v>
      </c>
      <c r="Q519" s="6">
        <v>0</v>
      </c>
      <c r="R519" s="6">
        <v>0</v>
      </c>
      <c r="S519" s="6">
        <v>0</v>
      </c>
      <c r="T519" s="6">
        <v>0</v>
      </c>
      <c r="U519" s="6">
        <v>0</v>
      </c>
    </row>
    <row r="520" spans="1:21" hidden="1">
      <c r="A520" s="6" t="s">
        <v>45</v>
      </c>
      <c r="B520" s="6" t="s">
        <v>5</v>
      </c>
      <c r="C520" s="6" t="s">
        <v>12</v>
      </c>
      <c r="D520" s="6" t="s">
        <v>41</v>
      </c>
      <c r="E520" s="6" t="s">
        <v>34</v>
      </c>
      <c r="F520" s="6" t="s">
        <v>14</v>
      </c>
      <c r="G520" s="6">
        <v>0</v>
      </c>
      <c r="H520" s="6">
        <v>0</v>
      </c>
      <c r="I520" s="6">
        <v>0</v>
      </c>
      <c r="J520" s="6">
        <v>0</v>
      </c>
      <c r="K520" s="6">
        <v>0</v>
      </c>
      <c r="L520" s="6">
        <v>0</v>
      </c>
      <c r="M520" s="6">
        <v>0</v>
      </c>
      <c r="N520" s="6">
        <v>0</v>
      </c>
      <c r="O520" s="6">
        <v>0</v>
      </c>
      <c r="P520" s="6">
        <v>0</v>
      </c>
      <c r="Q520" s="6">
        <v>0</v>
      </c>
      <c r="R520" s="6">
        <v>0</v>
      </c>
      <c r="S520" s="6">
        <v>0</v>
      </c>
      <c r="T520" s="6">
        <v>0</v>
      </c>
      <c r="U520" s="6">
        <v>0</v>
      </c>
    </row>
    <row r="521" spans="1:21" hidden="1">
      <c r="A521" s="6" t="s">
        <v>45</v>
      </c>
      <c r="B521" s="6" t="s">
        <v>5</v>
      </c>
      <c r="C521" s="6" t="s">
        <v>12</v>
      </c>
      <c r="D521" s="6" t="s">
        <v>41</v>
      </c>
      <c r="E521" s="6" t="s">
        <v>35</v>
      </c>
      <c r="F521" s="6" t="s">
        <v>14</v>
      </c>
      <c r="G521" s="6">
        <v>0</v>
      </c>
      <c r="H521" s="6">
        <v>0</v>
      </c>
      <c r="I521" s="6">
        <v>0</v>
      </c>
      <c r="J521" s="6">
        <v>0</v>
      </c>
      <c r="K521" s="6">
        <v>0</v>
      </c>
      <c r="L521" s="6">
        <v>0</v>
      </c>
      <c r="M521" s="6">
        <v>0</v>
      </c>
      <c r="N521" s="6">
        <v>0</v>
      </c>
      <c r="O521" s="6">
        <v>0</v>
      </c>
      <c r="P521" s="6">
        <v>0</v>
      </c>
      <c r="Q521" s="6">
        <v>0</v>
      </c>
      <c r="R521" s="6">
        <v>0</v>
      </c>
      <c r="S521" s="6">
        <v>0</v>
      </c>
      <c r="T521" s="6">
        <v>0</v>
      </c>
      <c r="U521" s="6">
        <v>0</v>
      </c>
    </row>
    <row r="522" spans="1:21" hidden="1">
      <c r="A522" s="6" t="s">
        <v>45</v>
      </c>
      <c r="B522" s="6" t="s">
        <v>5</v>
      </c>
      <c r="C522" s="6" t="s">
        <v>12</v>
      </c>
      <c r="D522" s="6" t="s">
        <v>41</v>
      </c>
      <c r="E522" s="6" t="s">
        <v>36</v>
      </c>
      <c r="F522" s="6" t="s">
        <v>14</v>
      </c>
      <c r="G522" s="6">
        <v>0</v>
      </c>
      <c r="H522" s="6">
        <v>0</v>
      </c>
      <c r="I522" s="6">
        <v>0</v>
      </c>
      <c r="J522" s="6">
        <v>0</v>
      </c>
      <c r="K522" s="6">
        <v>0</v>
      </c>
      <c r="L522" s="6">
        <v>0</v>
      </c>
      <c r="M522" s="6">
        <v>0</v>
      </c>
      <c r="N522" s="6">
        <v>0</v>
      </c>
      <c r="O522" s="6">
        <v>0</v>
      </c>
      <c r="P522" s="6">
        <v>0</v>
      </c>
      <c r="Q522" s="6">
        <v>0</v>
      </c>
      <c r="R522" s="6">
        <v>0</v>
      </c>
      <c r="S522" s="6">
        <v>0</v>
      </c>
      <c r="T522" s="6">
        <v>0</v>
      </c>
      <c r="U522" s="6">
        <v>0</v>
      </c>
    </row>
    <row r="523" spans="1:21" hidden="1">
      <c r="A523" s="6" t="s">
        <v>45</v>
      </c>
      <c r="B523" s="6" t="s">
        <v>5</v>
      </c>
      <c r="C523" s="6" t="s">
        <v>12</v>
      </c>
      <c r="D523" s="6" t="s">
        <v>41</v>
      </c>
      <c r="E523" s="6" t="s">
        <v>37</v>
      </c>
      <c r="F523" s="6" t="s">
        <v>14</v>
      </c>
      <c r="G523" s="6">
        <v>2.0709194309327192</v>
      </c>
      <c r="H523" s="6">
        <v>2.0853364154477458</v>
      </c>
      <c r="I523" s="6">
        <v>2.1121289970812547</v>
      </c>
      <c r="J523" s="6">
        <v>2.1405683266277773</v>
      </c>
      <c r="K523" s="6">
        <v>4.3298456532399525</v>
      </c>
      <c r="L523" s="6">
        <v>4.377865221859496</v>
      </c>
      <c r="M523" s="6">
        <v>4.4313190600381125</v>
      </c>
      <c r="N523" s="6">
        <v>4.4831129978666056</v>
      </c>
      <c r="O523" s="6">
        <v>4.5199501693497917</v>
      </c>
      <c r="P523" s="6">
        <v>6.8266975905438629</v>
      </c>
      <c r="Q523" s="6">
        <v>6.8775224880072932</v>
      </c>
      <c r="R523" s="6">
        <v>6.9286922022239992</v>
      </c>
      <c r="S523" s="6">
        <v>6.9954335070093281</v>
      </c>
      <c r="T523" s="6">
        <v>7.0629423556625968</v>
      </c>
      <c r="U523" s="6">
        <v>7.1311343076526255</v>
      </c>
    </row>
    <row r="524" spans="1:21" hidden="1">
      <c r="A524" s="6" t="s">
        <v>45</v>
      </c>
      <c r="B524" s="6" t="s">
        <v>5</v>
      </c>
      <c r="C524" s="6" t="s">
        <v>12</v>
      </c>
      <c r="D524" s="6" t="s">
        <v>41</v>
      </c>
      <c r="E524" s="6" t="s">
        <v>38</v>
      </c>
      <c r="F524" s="6" t="s">
        <v>14</v>
      </c>
      <c r="G524" s="6">
        <v>1.4029290569861177</v>
      </c>
      <c r="H524" s="6">
        <v>1.4107399762909707</v>
      </c>
      <c r="I524" s="6">
        <v>1.4281018015354101</v>
      </c>
      <c r="J524" s="6">
        <v>1.4464955039501992</v>
      </c>
      <c r="K524" s="6">
        <v>2.9295860873548882</v>
      </c>
      <c r="L524" s="6">
        <v>2.9682206568305141</v>
      </c>
      <c r="M524" s="6">
        <v>3.0139498267574658</v>
      </c>
      <c r="N524" s="6">
        <v>3.0602807757750927</v>
      </c>
      <c r="O524" s="6">
        <v>3.0957126160208488</v>
      </c>
      <c r="P524" s="6">
        <v>4.6903670929018082</v>
      </c>
      <c r="Q524" s="6">
        <v>4.740624203637875</v>
      </c>
      <c r="R524" s="6">
        <v>4.7923388529416515</v>
      </c>
      <c r="S524" s="6">
        <v>4.8557679840300123</v>
      </c>
      <c r="T524" s="6">
        <v>4.920498509386884</v>
      </c>
      <c r="U524" s="6">
        <v>4.9861542725820849</v>
      </c>
    </row>
    <row r="525" spans="1:21" hidden="1">
      <c r="A525" s="6" t="s">
        <v>45</v>
      </c>
      <c r="B525" s="6" t="s">
        <v>5</v>
      </c>
      <c r="C525" s="6" t="s">
        <v>12</v>
      </c>
      <c r="D525" s="6" t="s">
        <v>41</v>
      </c>
      <c r="E525" s="6" t="s">
        <v>39</v>
      </c>
      <c r="F525" s="6" t="s">
        <v>14</v>
      </c>
      <c r="G525" s="6">
        <v>0</v>
      </c>
      <c r="H525" s="6">
        <v>0</v>
      </c>
      <c r="I525" s="6">
        <v>0</v>
      </c>
      <c r="J525" s="6">
        <v>0</v>
      </c>
      <c r="K525" s="6">
        <v>0</v>
      </c>
      <c r="L525" s="6">
        <v>0</v>
      </c>
      <c r="M525" s="6">
        <v>0</v>
      </c>
      <c r="N525" s="6">
        <v>0</v>
      </c>
      <c r="O525" s="6">
        <v>0</v>
      </c>
      <c r="P525" s="6">
        <v>0</v>
      </c>
      <c r="Q525" s="6">
        <v>0</v>
      </c>
      <c r="R525" s="6">
        <v>0</v>
      </c>
      <c r="S525" s="6">
        <v>0</v>
      </c>
      <c r="T525" s="6">
        <v>0</v>
      </c>
      <c r="U525" s="6">
        <v>0</v>
      </c>
    </row>
    <row r="526" spans="1:21" hidden="1">
      <c r="A526" s="6" t="s">
        <v>45</v>
      </c>
      <c r="B526" s="6" t="s">
        <v>1</v>
      </c>
      <c r="C526" s="6" t="s">
        <v>12</v>
      </c>
      <c r="D526" s="6" t="s">
        <v>41</v>
      </c>
      <c r="E526" s="6" t="s">
        <v>28</v>
      </c>
      <c r="F526" s="6" t="s">
        <v>14</v>
      </c>
      <c r="G526" s="6">
        <v>0</v>
      </c>
      <c r="H526" s="6">
        <v>0</v>
      </c>
      <c r="I526" s="6">
        <v>0</v>
      </c>
      <c r="J526" s="6">
        <v>1.8977268538877676</v>
      </c>
      <c r="K526" s="6">
        <v>1.9080119973236898</v>
      </c>
      <c r="L526" s="6">
        <v>1.9164618203313097</v>
      </c>
      <c r="M526" s="6">
        <v>1.9370850969415629</v>
      </c>
      <c r="N526" s="6">
        <v>1.9515308019476028</v>
      </c>
      <c r="O526" s="6">
        <v>3.9257110822803836</v>
      </c>
      <c r="P526" s="6">
        <v>3.9553139449572448</v>
      </c>
      <c r="Q526" s="6">
        <v>3.9737479883923563</v>
      </c>
      <c r="R526" s="6">
        <v>3.9926618004067933</v>
      </c>
      <c r="S526" s="6">
        <v>4.0219087649649579</v>
      </c>
      <c r="T526" s="6">
        <v>4.0512475775247641</v>
      </c>
      <c r="U526" s="6">
        <v>4.0805039215600107</v>
      </c>
    </row>
    <row r="527" spans="1:21" hidden="1">
      <c r="A527" s="6" t="s">
        <v>45</v>
      </c>
      <c r="B527" s="6" t="s">
        <v>1</v>
      </c>
      <c r="C527" s="6" t="s">
        <v>12</v>
      </c>
      <c r="D527" s="6" t="s">
        <v>41</v>
      </c>
      <c r="E527" s="6" t="s">
        <v>29</v>
      </c>
      <c r="F527" s="6" t="s">
        <v>14</v>
      </c>
      <c r="G527" s="6">
        <v>0</v>
      </c>
      <c r="H527" s="6">
        <v>0</v>
      </c>
      <c r="I527" s="6">
        <v>0</v>
      </c>
      <c r="J527" s="6">
        <v>0</v>
      </c>
      <c r="K527" s="6">
        <v>0</v>
      </c>
      <c r="L527" s="6">
        <v>0</v>
      </c>
      <c r="M527" s="6">
        <v>0</v>
      </c>
      <c r="N527" s="6">
        <v>0</v>
      </c>
      <c r="O527" s="6">
        <v>0</v>
      </c>
      <c r="P527" s="6">
        <v>0</v>
      </c>
      <c r="Q527" s="6">
        <v>0</v>
      </c>
      <c r="R527" s="6">
        <v>0</v>
      </c>
      <c r="S527" s="6">
        <v>0</v>
      </c>
      <c r="T527" s="6">
        <v>0</v>
      </c>
      <c r="U527" s="6">
        <v>0</v>
      </c>
    </row>
    <row r="528" spans="1:21" hidden="1">
      <c r="A528" s="6" t="s">
        <v>45</v>
      </c>
      <c r="B528" s="6" t="s">
        <v>1</v>
      </c>
      <c r="C528" s="6" t="s">
        <v>12</v>
      </c>
      <c r="D528" s="6" t="s">
        <v>41</v>
      </c>
      <c r="E528" s="6" t="s">
        <v>30</v>
      </c>
      <c r="F528" s="6" t="s">
        <v>14</v>
      </c>
      <c r="G528" s="6">
        <v>0</v>
      </c>
      <c r="H528" s="6">
        <v>0</v>
      </c>
      <c r="I528" s="6">
        <v>0</v>
      </c>
      <c r="J528" s="6">
        <v>1.6213482008975859</v>
      </c>
      <c r="K528" s="6">
        <v>1.6367518020305463</v>
      </c>
      <c r="L528" s="6">
        <v>1.6501188714422987</v>
      </c>
      <c r="M528" s="6">
        <v>1.6738611139731376</v>
      </c>
      <c r="N528" s="6">
        <v>1.6921207814036217</v>
      </c>
      <c r="O528" s="6">
        <v>3.4148521085585548</v>
      </c>
      <c r="P528" s="6">
        <v>3.4509318240881419</v>
      </c>
      <c r="Q528" s="6">
        <v>3.4769022942809822</v>
      </c>
      <c r="R528" s="6">
        <v>3.5029906583975321</v>
      </c>
      <c r="S528" s="6">
        <v>3.5376879652290323</v>
      </c>
      <c r="T528" s="6">
        <v>3.5724008979824768</v>
      </c>
      <c r="U528" s="6">
        <v>3.6069027464529095</v>
      </c>
    </row>
    <row r="529" spans="1:21" hidden="1">
      <c r="A529" s="6" t="s">
        <v>45</v>
      </c>
      <c r="B529" s="6" t="s">
        <v>1</v>
      </c>
      <c r="C529" s="6" t="s">
        <v>12</v>
      </c>
      <c r="D529" s="6" t="s">
        <v>41</v>
      </c>
      <c r="E529" s="6" t="s">
        <v>31</v>
      </c>
      <c r="F529" s="6" t="s">
        <v>14</v>
      </c>
      <c r="G529" s="6">
        <v>0</v>
      </c>
      <c r="H529" s="6">
        <v>0</v>
      </c>
      <c r="I529" s="6">
        <v>0</v>
      </c>
      <c r="J529" s="6">
        <v>1.1389246961680539</v>
      </c>
      <c r="K529" s="6">
        <v>1.1492541538081444</v>
      </c>
      <c r="L529" s="6">
        <v>1.1557988085069828</v>
      </c>
      <c r="M529" s="6">
        <v>1.169139824793396</v>
      </c>
      <c r="N529" s="6">
        <v>1.1792355887036143</v>
      </c>
      <c r="O529" s="6">
        <v>2.374813749193335</v>
      </c>
      <c r="P529" s="6">
        <v>2.394987162722936</v>
      </c>
      <c r="Q529" s="6">
        <v>2.4087736263380326</v>
      </c>
      <c r="R529" s="6">
        <v>2.4229058714290992</v>
      </c>
      <c r="S529" s="6">
        <v>2.4432491934174374</v>
      </c>
      <c r="T529" s="6">
        <v>2.4640288937632548</v>
      </c>
      <c r="U529" s="6">
        <v>2.4850907976183252</v>
      </c>
    </row>
    <row r="530" spans="1:21" hidden="1">
      <c r="A530" s="6" t="s">
        <v>45</v>
      </c>
      <c r="B530" s="6" t="s">
        <v>1</v>
      </c>
      <c r="C530" s="6" t="s">
        <v>12</v>
      </c>
      <c r="D530" s="6" t="s">
        <v>41</v>
      </c>
      <c r="E530" s="6" t="s">
        <v>32</v>
      </c>
      <c r="F530" s="6" t="s">
        <v>14</v>
      </c>
      <c r="G530" s="6">
        <v>0</v>
      </c>
      <c r="H530" s="6">
        <v>0</v>
      </c>
      <c r="I530" s="6">
        <v>0</v>
      </c>
      <c r="J530" s="6">
        <v>12.866960571186388</v>
      </c>
      <c r="K530" s="6">
        <v>12.951662371063907</v>
      </c>
      <c r="L530" s="6">
        <v>13.004617572894519</v>
      </c>
      <c r="M530" s="6">
        <v>13.1345811226691</v>
      </c>
      <c r="N530" s="6">
        <v>13.245129639778421</v>
      </c>
      <c r="O530" s="6">
        <v>26.694525269022634</v>
      </c>
      <c r="P530" s="6">
        <v>26.943056618487716</v>
      </c>
      <c r="Q530" s="6">
        <v>27.095736422195003</v>
      </c>
      <c r="R530" s="6">
        <v>27.240927624239021</v>
      </c>
      <c r="S530" s="6">
        <v>27.455740658613358</v>
      </c>
      <c r="T530" s="6">
        <v>27.675206666514914</v>
      </c>
      <c r="U530" s="6">
        <v>27.899087211891146</v>
      </c>
    </row>
    <row r="531" spans="1:21" hidden="1">
      <c r="A531" s="6" t="s">
        <v>45</v>
      </c>
      <c r="B531" s="6" t="s">
        <v>1</v>
      </c>
      <c r="C531" s="6" t="s">
        <v>12</v>
      </c>
      <c r="D531" s="6" t="s">
        <v>41</v>
      </c>
      <c r="E531" s="6" t="s">
        <v>33</v>
      </c>
      <c r="F531" s="6" t="s">
        <v>14</v>
      </c>
      <c r="G531" s="6">
        <v>0</v>
      </c>
      <c r="H531" s="6">
        <v>0</v>
      </c>
      <c r="I531" s="6">
        <v>0</v>
      </c>
      <c r="J531" s="6">
        <v>0</v>
      </c>
      <c r="K531" s="6">
        <v>0</v>
      </c>
      <c r="L531" s="6">
        <v>0</v>
      </c>
      <c r="M531" s="6">
        <v>0</v>
      </c>
      <c r="N531" s="6">
        <v>0</v>
      </c>
      <c r="O531" s="6">
        <v>0</v>
      </c>
      <c r="P531" s="6">
        <v>0</v>
      </c>
      <c r="Q531" s="6">
        <v>0</v>
      </c>
      <c r="R531" s="6">
        <v>0</v>
      </c>
      <c r="S531" s="6">
        <v>0</v>
      </c>
      <c r="T531" s="6">
        <v>0</v>
      </c>
      <c r="U531" s="6">
        <v>0</v>
      </c>
    </row>
    <row r="532" spans="1:21" hidden="1">
      <c r="A532" s="6" t="s">
        <v>45</v>
      </c>
      <c r="B532" s="6" t="s">
        <v>1</v>
      </c>
      <c r="C532" s="6" t="s">
        <v>12</v>
      </c>
      <c r="D532" s="6" t="s">
        <v>41</v>
      </c>
      <c r="E532" s="6" t="s">
        <v>34</v>
      </c>
      <c r="F532" s="6" t="s">
        <v>14</v>
      </c>
      <c r="G532" s="6">
        <v>0</v>
      </c>
      <c r="H532" s="6">
        <v>0</v>
      </c>
      <c r="I532" s="6">
        <v>0</v>
      </c>
      <c r="J532" s="6">
        <v>0</v>
      </c>
      <c r="K532" s="6">
        <v>0</v>
      </c>
      <c r="L532" s="6">
        <v>0</v>
      </c>
      <c r="M532" s="6">
        <v>0</v>
      </c>
      <c r="N532" s="6">
        <v>0</v>
      </c>
      <c r="O532" s="6">
        <v>0</v>
      </c>
      <c r="P532" s="6">
        <v>0</v>
      </c>
      <c r="Q532" s="6">
        <v>0</v>
      </c>
      <c r="R532" s="6">
        <v>0</v>
      </c>
      <c r="S532" s="6">
        <v>0</v>
      </c>
      <c r="T532" s="6">
        <v>0</v>
      </c>
      <c r="U532" s="6">
        <v>0</v>
      </c>
    </row>
    <row r="533" spans="1:21" hidden="1">
      <c r="A533" s="6" t="s">
        <v>45</v>
      </c>
      <c r="B533" s="6" t="s">
        <v>1</v>
      </c>
      <c r="C533" s="6" t="s">
        <v>12</v>
      </c>
      <c r="D533" s="6" t="s">
        <v>41</v>
      </c>
      <c r="E533" s="6" t="s">
        <v>35</v>
      </c>
      <c r="F533" s="6" t="s">
        <v>14</v>
      </c>
      <c r="G533" s="6">
        <v>0</v>
      </c>
      <c r="H533" s="6">
        <v>0</v>
      </c>
      <c r="I533" s="6">
        <v>0</v>
      </c>
      <c r="J533" s="6">
        <v>0</v>
      </c>
      <c r="K533" s="6">
        <v>0</v>
      </c>
      <c r="L533" s="6">
        <v>0</v>
      </c>
      <c r="M533" s="6">
        <v>0</v>
      </c>
      <c r="N533" s="6">
        <v>0</v>
      </c>
      <c r="O533" s="6">
        <v>0</v>
      </c>
      <c r="P533" s="6">
        <v>0</v>
      </c>
      <c r="Q533" s="6">
        <v>0</v>
      </c>
      <c r="R533" s="6">
        <v>0</v>
      </c>
      <c r="S533" s="6">
        <v>0</v>
      </c>
      <c r="T533" s="6">
        <v>0</v>
      </c>
      <c r="U533" s="6">
        <v>0</v>
      </c>
    </row>
    <row r="534" spans="1:21" hidden="1">
      <c r="A534" s="6" t="s">
        <v>45</v>
      </c>
      <c r="B534" s="6" t="s">
        <v>1</v>
      </c>
      <c r="C534" s="6" t="s">
        <v>12</v>
      </c>
      <c r="D534" s="6" t="s">
        <v>41</v>
      </c>
      <c r="E534" s="6" t="s">
        <v>36</v>
      </c>
      <c r="F534" s="6" t="s">
        <v>14</v>
      </c>
      <c r="G534" s="6">
        <v>0</v>
      </c>
      <c r="H534" s="6">
        <v>0</v>
      </c>
      <c r="I534" s="6">
        <v>0</v>
      </c>
      <c r="J534" s="6">
        <v>0</v>
      </c>
      <c r="K534" s="6">
        <v>0</v>
      </c>
      <c r="L534" s="6">
        <v>0</v>
      </c>
      <c r="M534" s="6">
        <v>0</v>
      </c>
      <c r="N534" s="6">
        <v>0</v>
      </c>
      <c r="O534" s="6">
        <v>0</v>
      </c>
      <c r="P534" s="6">
        <v>0</v>
      </c>
      <c r="Q534" s="6">
        <v>0</v>
      </c>
      <c r="R534" s="6">
        <v>0</v>
      </c>
      <c r="S534" s="6">
        <v>0</v>
      </c>
      <c r="T534" s="6">
        <v>0</v>
      </c>
      <c r="U534" s="6">
        <v>0</v>
      </c>
    </row>
    <row r="535" spans="1:21" hidden="1">
      <c r="A535" s="6" t="s">
        <v>45</v>
      </c>
      <c r="B535" s="6" t="s">
        <v>1</v>
      </c>
      <c r="C535" s="6" t="s">
        <v>12</v>
      </c>
      <c r="D535" s="6" t="s">
        <v>41</v>
      </c>
      <c r="E535" s="6" t="s">
        <v>37</v>
      </c>
      <c r="F535" s="6" t="s">
        <v>14</v>
      </c>
      <c r="G535" s="6">
        <v>0</v>
      </c>
      <c r="H535" s="6">
        <v>0</v>
      </c>
      <c r="I535" s="6">
        <v>0</v>
      </c>
      <c r="J535" s="6">
        <v>2.8942549298640756</v>
      </c>
      <c r="K535" s="6">
        <v>2.9199533922148171</v>
      </c>
      <c r="L535" s="6">
        <v>2.9397682072036995</v>
      </c>
      <c r="M535" s="6">
        <v>2.975181773915399</v>
      </c>
      <c r="N535" s="6">
        <v>2.9993692528841285</v>
      </c>
      <c r="O535" s="6">
        <v>6.0383586782322176</v>
      </c>
      <c r="P535" s="6">
        <v>6.0899266488876629</v>
      </c>
      <c r="Q535" s="6">
        <v>6.1240094440287383</v>
      </c>
      <c r="R535" s="6">
        <v>6.1579118703933569</v>
      </c>
      <c r="S535" s="6">
        <v>6.2068887259116083</v>
      </c>
      <c r="T535" s="6">
        <v>6.2557765836268064</v>
      </c>
      <c r="U535" s="6">
        <v>6.3047289182867354</v>
      </c>
    </row>
    <row r="536" spans="1:21" hidden="1">
      <c r="A536" s="6" t="s">
        <v>45</v>
      </c>
      <c r="B536" s="6" t="s">
        <v>1</v>
      </c>
      <c r="C536" s="6" t="s">
        <v>12</v>
      </c>
      <c r="D536" s="6" t="s">
        <v>41</v>
      </c>
      <c r="E536" s="6" t="s">
        <v>38</v>
      </c>
      <c r="F536" s="6" t="s">
        <v>14</v>
      </c>
      <c r="G536" s="6">
        <v>0</v>
      </c>
      <c r="H536" s="6">
        <v>0</v>
      </c>
      <c r="I536" s="6">
        <v>0</v>
      </c>
      <c r="J536" s="6">
        <v>1.5352909281608709</v>
      </c>
      <c r="K536" s="6">
        <v>1.5471671614987803</v>
      </c>
      <c r="L536" s="6">
        <v>1.5576864109415667</v>
      </c>
      <c r="M536" s="6">
        <v>1.578558445709443</v>
      </c>
      <c r="N536" s="6">
        <v>1.5945502085867882</v>
      </c>
      <c r="O536" s="6">
        <v>3.2157423595557493</v>
      </c>
      <c r="P536" s="6">
        <v>3.2482248379164167</v>
      </c>
      <c r="Q536" s="6">
        <v>3.2716962282050916</v>
      </c>
      <c r="R536" s="6">
        <v>3.2958862278302417</v>
      </c>
      <c r="S536" s="6">
        <v>3.3287792632081068</v>
      </c>
      <c r="T536" s="6">
        <v>3.362253792391344</v>
      </c>
      <c r="U536" s="6">
        <v>3.3961810902132439</v>
      </c>
    </row>
    <row r="537" spans="1:21" hidden="1">
      <c r="A537" s="6" t="s">
        <v>45</v>
      </c>
      <c r="B537" s="6" t="s">
        <v>1</v>
      </c>
      <c r="C537" s="6" t="s">
        <v>12</v>
      </c>
      <c r="D537" s="6" t="s">
        <v>41</v>
      </c>
      <c r="E537" s="6" t="s">
        <v>39</v>
      </c>
      <c r="F537" s="6" t="s">
        <v>14</v>
      </c>
      <c r="G537" s="6">
        <v>0</v>
      </c>
      <c r="H537" s="6">
        <v>0</v>
      </c>
      <c r="I537" s="6">
        <v>0</v>
      </c>
      <c r="J537" s="6">
        <v>0</v>
      </c>
      <c r="K537" s="6">
        <v>0</v>
      </c>
      <c r="L537" s="6">
        <v>0</v>
      </c>
      <c r="M537" s="6">
        <v>0</v>
      </c>
      <c r="N537" s="6">
        <v>0</v>
      </c>
      <c r="O537" s="6">
        <v>0</v>
      </c>
      <c r="P537" s="6">
        <v>0</v>
      </c>
      <c r="Q537" s="6">
        <v>0</v>
      </c>
      <c r="R537" s="6">
        <v>0</v>
      </c>
      <c r="S537" s="6">
        <v>0</v>
      </c>
      <c r="T537" s="6">
        <v>0</v>
      </c>
      <c r="U537" s="6">
        <v>0</v>
      </c>
    </row>
    <row r="538" spans="1:21" hidden="1">
      <c r="A538" s="6" t="s">
        <v>45</v>
      </c>
      <c r="B538" s="6" t="s">
        <v>2</v>
      </c>
      <c r="C538" s="6" t="s">
        <v>12</v>
      </c>
      <c r="D538" s="6" t="s">
        <v>41</v>
      </c>
      <c r="E538" s="6" t="s">
        <v>28</v>
      </c>
      <c r="F538" s="6" t="s">
        <v>14</v>
      </c>
      <c r="G538" s="6">
        <v>0</v>
      </c>
      <c r="H538" s="6">
        <v>0</v>
      </c>
      <c r="I538" s="6">
        <v>0</v>
      </c>
      <c r="J538" s="6">
        <v>0</v>
      </c>
      <c r="K538" s="6">
        <v>0</v>
      </c>
      <c r="L538" s="6">
        <v>0</v>
      </c>
      <c r="M538" s="6">
        <v>0</v>
      </c>
      <c r="N538" s="6">
        <v>0</v>
      </c>
      <c r="O538" s="6">
        <v>0</v>
      </c>
      <c r="P538" s="6">
        <v>0</v>
      </c>
      <c r="Q538" s="6">
        <v>0</v>
      </c>
      <c r="R538" s="6">
        <v>0</v>
      </c>
      <c r="S538" s="6">
        <v>0</v>
      </c>
      <c r="T538" s="6">
        <v>0</v>
      </c>
      <c r="U538" s="6">
        <v>0</v>
      </c>
    </row>
    <row r="539" spans="1:21" hidden="1">
      <c r="A539" s="6" t="s">
        <v>45</v>
      </c>
      <c r="B539" s="6" t="s">
        <v>2</v>
      </c>
      <c r="C539" s="6" t="s">
        <v>12</v>
      </c>
      <c r="D539" s="6" t="s">
        <v>41</v>
      </c>
      <c r="E539" s="6" t="s">
        <v>29</v>
      </c>
      <c r="F539" s="6" t="s">
        <v>14</v>
      </c>
      <c r="G539" s="6">
        <v>0</v>
      </c>
      <c r="H539" s="6">
        <v>0</v>
      </c>
      <c r="I539" s="6">
        <v>0</v>
      </c>
      <c r="J539" s="6">
        <v>0</v>
      </c>
      <c r="K539" s="6">
        <v>0</v>
      </c>
      <c r="L539" s="6">
        <v>0</v>
      </c>
      <c r="M539" s="6">
        <v>0</v>
      </c>
      <c r="N539" s="6">
        <v>0</v>
      </c>
      <c r="O539" s="6">
        <v>0</v>
      </c>
      <c r="P539" s="6">
        <v>0</v>
      </c>
      <c r="Q539" s="6">
        <v>0</v>
      </c>
      <c r="R539" s="6">
        <v>0</v>
      </c>
      <c r="S539" s="6">
        <v>0</v>
      </c>
      <c r="T539" s="6">
        <v>0</v>
      </c>
      <c r="U539" s="6">
        <v>0</v>
      </c>
    </row>
    <row r="540" spans="1:21" hidden="1">
      <c r="A540" s="6" t="s">
        <v>45</v>
      </c>
      <c r="B540" s="6" t="s">
        <v>2</v>
      </c>
      <c r="C540" s="6" t="s">
        <v>12</v>
      </c>
      <c r="D540" s="6" t="s">
        <v>41</v>
      </c>
      <c r="E540" s="6" t="s">
        <v>30</v>
      </c>
      <c r="F540" s="6" t="s">
        <v>14</v>
      </c>
      <c r="G540" s="6">
        <v>0</v>
      </c>
      <c r="H540" s="6">
        <v>0</v>
      </c>
      <c r="I540" s="6">
        <v>0</v>
      </c>
      <c r="J540" s="6">
        <v>0</v>
      </c>
      <c r="K540" s="6">
        <v>0</v>
      </c>
      <c r="L540" s="6">
        <v>0</v>
      </c>
      <c r="M540" s="6">
        <v>0</v>
      </c>
      <c r="N540" s="6">
        <v>0</v>
      </c>
      <c r="O540" s="6">
        <v>0</v>
      </c>
      <c r="P540" s="6">
        <v>0</v>
      </c>
      <c r="Q540" s="6">
        <v>0</v>
      </c>
      <c r="R540" s="6">
        <v>0</v>
      </c>
      <c r="S540" s="6">
        <v>0</v>
      </c>
      <c r="T540" s="6">
        <v>0</v>
      </c>
      <c r="U540" s="6">
        <v>0</v>
      </c>
    </row>
    <row r="541" spans="1:21" hidden="1">
      <c r="A541" s="6" t="s">
        <v>45</v>
      </c>
      <c r="B541" s="6" t="s">
        <v>2</v>
      </c>
      <c r="C541" s="6" t="s">
        <v>12</v>
      </c>
      <c r="D541" s="6" t="s">
        <v>41</v>
      </c>
      <c r="E541" s="6" t="s">
        <v>31</v>
      </c>
      <c r="F541" s="6" t="s">
        <v>14</v>
      </c>
      <c r="G541" s="6">
        <v>0</v>
      </c>
      <c r="H541" s="6">
        <v>0</v>
      </c>
      <c r="I541" s="6">
        <v>0</v>
      </c>
      <c r="J541" s="6">
        <v>0</v>
      </c>
      <c r="K541" s="6">
        <v>0</v>
      </c>
      <c r="L541" s="6">
        <v>0</v>
      </c>
      <c r="M541" s="6">
        <v>0</v>
      </c>
      <c r="N541" s="6">
        <v>0</v>
      </c>
      <c r="O541" s="6">
        <v>0</v>
      </c>
      <c r="P541" s="6">
        <v>0</v>
      </c>
      <c r="Q541" s="6">
        <v>0</v>
      </c>
      <c r="R541" s="6">
        <v>0</v>
      </c>
      <c r="S541" s="6">
        <v>0</v>
      </c>
      <c r="T541" s="6">
        <v>0</v>
      </c>
      <c r="U541" s="6">
        <v>0</v>
      </c>
    </row>
    <row r="542" spans="1:21" hidden="1">
      <c r="A542" s="6" t="s">
        <v>45</v>
      </c>
      <c r="B542" s="6" t="s">
        <v>2</v>
      </c>
      <c r="C542" s="6" t="s">
        <v>12</v>
      </c>
      <c r="D542" s="6" t="s">
        <v>41</v>
      </c>
      <c r="E542" s="6" t="s">
        <v>32</v>
      </c>
      <c r="F542" s="6" t="s">
        <v>14</v>
      </c>
      <c r="G542" s="6">
        <v>0</v>
      </c>
      <c r="H542" s="6">
        <v>0</v>
      </c>
      <c r="I542" s="6">
        <v>0</v>
      </c>
      <c r="J542" s="6">
        <v>0</v>
      </c>
      <c r="K542" s="6">
        <v>0</v>
      </c>
      <c r="L542" s="6">
        <v>0</v>
      </c>
      <c r="M542" s="6">
        <v>0</v>
      </c>
      <c r="N542" s="6">
        <v>0</v>
      </c>
      <c r="O542" s="6">
        <v>0</v>
      </c>
      <c r="P542" s="6">
        <v>0</v>
      </c>
      <c r="Q542" s="6">
        <v>0</v>
      </c>
      <c r="R542" s="6">
        <v>0</v>
      </c>
      <c r="S542" s="6">
        <v>0</v>
      </c>
      <c r="T542" s="6">
        <v>0</v>
      </c>
      <c r="U542" s="6">
        <v>0</v>
      </c>
    </row>
    <row r="543" spans="1:21" hidden="1">
      <c r="A543" s="6" t="s">
        <v>45</v>
      </c>
      <c r="B543" s="6" t="s">
        <v>2</v>
      </c>
      <c r="C543" s="6" t="s">
        <v>12</v>
      </c>
      <c r="D543" s="6" t="s">
        <v>41</v>
      </c>
      <c r="E543" s="6" t="s">
        <v>33</v>
      </c>
      <c r="F543" s="6" t="s">
        <v>14</v>
      </c>
      <c r="G543" s="6">
        <v>0</v>
      </c>
      <c r="H543" s="6">
        <v>0</v>
      </c>
      <c r="I543" s="6">
        <v>0</v>
      </c>
      <c r="J543" s="6">
        <v>0</v>
      </c>
      <c r="K543" s="6">
        <v>0</v>
      </c>
      <c r="L543" s="6">
        <v>0</v>
      </c>
      <c r="M543" s="6">
        <v>0</v>
      </c>
      <c r="N543" s="6">
        <v>0</v>
      </c>
      <c r="O543" s="6">
        <v>0</v>
      </c>
      <c r="P543" s="6">
        <v>0</v>
      </c>
      <c r="Q543" s="6">
        <v>0</v>
      </c>
      <c r="R543" s="6">
        <v>0</v>
      </c>
      <c r="S543" s="6">
        <v>0</v>
      </c>
      <c r="T543" s="6">
        <v>0</v>
      </c>
      <c r="U543" s="6">
        <v>0</v>
      </c>
    </row>
    <row r="544" spans="1:21" hidden="1">
      <c r="A544" s="6" t="s">
        <v>45</v>
      </c>
      <c r="B544" s="6" t="s">
        <v>2</v>
      </c>
      <c r="C544" s="6" t="s">
        <v>12</v>
      </c>
      <c r="D544" s="6" t="s">
        <v>41</v>
      </c>
      <c r="E544" s="6" t="s">
        <v>34</v>
      </c>
      <c r="F544" s="6" t="s">
        <v>14</v>
      </c>
      <c r="G544" s="6">
        <v>0</v>
      </c>
      <c r="H544" s="6">
        <v>0</v>
      </c>
      <c r="I544" s="6">
        <v>0</v>
      </c>
      <c r="J544" s="6">
        <v>0</v>
      </c>
      <c r="K544" s="6">
        <v>0</v>
      </c>
      <c r="L544" s="6">
        <v>0</v>
      </c>
      <c r="M544" s="6">
        <v>0</v>
      </c>
      <c r="N544" s="6">
        <v>0</v>
      </c>
      <c r="O544" s="6">
        <v>0</v>
      </c>
      <c r="P544" s="6">
        <v>0</v>
      </c>
      <c r="Q544" s="6">
        <v>0</v>
      </c>
      <c r="R544" s="6">
        <v>0</v>
      </c>
      <c r="S544" s="6">
        <v>0</v>
      </c>
      <c r="T544" s="6">
        <v>0</v>
      </c>
      <c r="U544" s="6">
        <v>0</v>
      </c>
    </row>
    <row r="545" spans="1:21" hidden="1">
      <c r="A545" s="6" t="s">
        <v>45</v>
      </c>
      <c r="B545" s="6" t="s">
        <v>2</v>
      </c>
      <c r="C545" s="6" t="s">
        <v>12</v>
      </c>
      <c r="D545" s="6" t="s">
        <v>41</v>
      </c>
      <c r="E545" s="6" t="s">
        <v>35</v>
      </c>
      <c r="F545" s="6" t="s">
        <v>14</v>
      </c>
      <c r="G545" s="6">
        <v>0</v>
      </c>
      <c r="H545" s="6">
        <v>0</v>
      </c>
      <c r="I545" s="6">
        <v>0</v>
      </c>
      <c r="J545" s="6">
        <v>0</v>
      </c>
      <c r="K545" s="6">
        <v>0</v>
      </c>
      <c r="L545" s="6">
        <v>0</v>
      </c>
      <c r="M545" s="6">
        <v>0</v>
      </c>
      <c r="N545" s="6">
        <v>0</v>
      </c>
      <c r="O545" s="6">
        <v>0</v>
      </c>
      <c r="P545" s="6">
        <v>0</v>
      </c>
      <c r="Q545" s="6">
        <v>0</v>
      </c>
      <c r="R545" s="6">
        <v>0</v>
      </c>
      <c r="S545" s="6">
        <v>0</v>
      </c>
      <c r="T545" s="6">
        <v>0</v>
      </c>
      <c r="U545" s="6">
        <v>0</v>
      </c>
    </row>
    <row r="546" spans="1:21" hidden="1">
      <c r="A546" s="6" t="s">
        <v>45</v>
      </c>
      <c r="B546" s="6" t="s">
        <v>2</v>
      </c>
      <c r="C546" s="6" t="s">
        <v>12</v>
      </c>
      <c r="D546" s="6" t="s">
        <v>41</v>
      </c>
      <c r="E546" s="6" t="s">
        <v>36</v>
      </c>
      <c r="F546" s="6" t="s">
        <v>14</v>
      </c>
      <c r="G546" s="6">
        <v>0</v>
      </c>
      <c r="H546" s="6">
        <v>0</v>
      </c>
      <c r="I546" s="6">
        <v>0</v>
      </c>
      <c r="J546" s="6">
        <v>0</v>
      </c>
      <c r="K546" s="6">
        <v>0</v>
      </c>
      <c r="L546" s="6">
        <v>0</v>
      </c>
      <c r="M546" s="6">
        <v>0</v>
      </c>
      <c r="N546" s="6">
        <v>0</v>
      </c>
      <c r="O546" s="6">
        <v>0</v>
      </c>
      <c r="P546" s="6">
        <v>0</v>
      </c>
      <c r="Q546" s="6">
        <v>0</v>
      </c>
      <c r="R546" s="6">
        <v>0</v>
      </c>
      <c r="S546" s="6">
        <v>0</v>
      </c>
      <c r="T546" s="6">
        <v>0</v>
      </c>
      <c r="U546" s="6">
        <v>0</v>
      </c>
    </row>
    <row r="547" spans="1:21" hidden="1">
      <c r="A547" s="6" t="s">
        <v>45</v>
      </c>
      <c r="B547" s="6" t="s">
        <v>2</v>
      </c>
      <c r="C547" s="6" t="s">
        <v>12</v>
      </c>
      <c r="D547" s="6" t="s">
        <v>41</v>
      </c>
      <c r="E547" s="6" t="s">
        <v>37</v>
      </c>
      <c r="F547" s="6" t="s">
        <v>14</v>
      </c>
      <c r="G547" s="6">
        <v>0</v>
      </c>
      <c r="H547" s="6">
        <v>0</v>
      </c>
      <c r="I547" s="6">
        <v>0</v>
      </c>
      <c r="J547" s="6">
        <v>0</v>
      </c>
      <c r="K547" s="6">
        <v>0</v>
      </c>
      <c r="L547" s="6">
        <v>0</v>
      </c>
      <c r="M547" s="6">
        <v>0</v>
      </c>
      <c r="N547" s="6">
        <v>0</v>
      </c>
      <c r="O547" s="6">
        <v>0</v>
      </c>
      <c r="P547" s="6">
        <v>0</v>
      </c>
      <c r="Q547" s="6">
        <v>0</v>
      </c>
      <c r="R547" s="6">
        <v>0</v>
      </c>
      <c r="S547" s="6">
        <v>0</v>
      </c>
      <c r="T547" s="6">
        <v>0</v>
      </c>
      <c r="U547" s="6">
        <v>0</v>
      </c>
    </row>
    <row r="548" spans="1:21" hidden="1">
      <c r="A548" s="6" t="s">
        <v>45</v>
      </c>
      <c r="B548" s="6" t="s">
        <v>2</v>
      </c>
      <c r="C548" s="6" t="s">
        <v>12</v>
      </c>
      <c r="D548" s="6" t="s">
        <v>41</v>
      </c>
      <c r="E548" s="6" t="s">
        <v>38</v>
      </c>
      <c r="F548" s="6" t="s">
        <v>14</v>
      </c>
      <c r="G548" s="6">
        <v>0</v>
      </c>
      <c r="H548" s="6">
        <v>0</v>
      </c>
      <c r="I548" s="6">
        <v>0</v>
      </c>
      <c r="J548" s="6">
        <v>0</v>
      </c>
      <c r="K548" s="6">
        <v>0</v>
      </c>
      <c r="L548" s="6">
        <v>0</v>
      </c>
      <c r="M548" s="6">
        <v>0</v>
      </c>
      <c r="N548" s="6">
        <v>0</v>
      </c>
      <c r="O548" s="6">
        <v>0</v>
      </c>
      <c r="P548" s="6">
        <v>0</v>
      </c>
      <c r="Q548" s="6">
        <v>0</v>
      </c>
      <c r="R548" s="6">
        <v>0</v>
      </c>
      <c r="S548" s="6">
        <v>0</v>
      </c>
      <c r="T548" s="6">
        <v>0</v>
      </c>
      <c r="U548" s="6">
        <v>0</v>
      </c>
    </row>
    <row r="549" spans="1:21" hidden="1">
      <c r="A549" s="6" t="s">
        <v>45</v>
      </c>
      <c r="B549" s="6" t="s">
        <v>2</v>
      </c>
      <c r="C549" s="6" t="s">
        <v>12</v>
      </c>
      <c r="D549" s="6" t="s">
        <v>41</v>
      </c>
      <c r="E549" s="6" t="s">
        <v>39</v>
      </c>
      <c r="F549" s="6" t="s">
        <v>14</v>
      </c>
      <c r="G549" s="6">
        <v>0</v>
      </c>
      <c r="H549" s="6">
        <v>0</v>
      </c>
      <c r="I549" s="6">
        <v>0</v>
      </c>
      <c r="J549" s="6">
        <v>0</v>
      </c>
      <c r="K549" s="6">
        <v>0</v>
      </c>
      <c r="L549" s="6">
        <v>0</v>
      </c>
      <c r="M549" s="6">
        <v>0</v>
      </c>
      <c r="N549" s="6">
        <v>0</v>
      </c>
      <c r="O549" s="6">
        <v>0</v>
      </c>
      <c r="P549" s="6">
        <v>0</v>
      </c>
      <c r="Q549" s="6">
        <v>0</v>
      </c>
      <c r="R549" s="6">
        <v>0</v>
      </c>
      <c r="S549" s="6">
        <v>0</v>
      </c>
      <c r="T549" s="6">
        <v>0</v>
      </c>
      <c r="U549" s="6">
        <v>0</v>
      </c>
    </row>
    <row r="550" spans="1:21" hidden="1">
      <c r="A550" s="6" t="s">
        <v>45</v>
      </c>
      <c r="B550" s="6" t="s">
        <v>6</v>
      </c>
      <c r="C550" s="6" t="s">
        <v>12</v>
      </c>
      <c r="D550" s="6" t="s">
        <v>41</v>
      </c>
      <c r="E550" s="6" t="s">
        <v>28</v>
      </c>
      <c r="F550" s="6" t="s">
        <v>14</v>
      </c>
      <c r="G550" s="6">
        <v>0</v>
      </c>
      <c r="H550" s="6">
        <v>0</v>
      </c>
      <c r="I550" s="6">
        <v>0</v>
      </c>
      <c r="J550" s="6">
        <v>0.50499468629827649</v>
      </c>
      <c r="K550" s="6">
        <v>0.50841828965037161</v>
      </c>
      <c r="L550" s="6">
        <v>0.51314951009880516</v>
      </c>
      <c r="M550" s="6">
        <v>0.52203566194281492</v>
      </c>
      <c r="N550" s="6">
        <v>0.52757987915421456</v>
      </c>
      <c r="O550" s="6">
        <v>1.0657844797117721</v>
      </c>
      <c r="P550" s="6">
        <v>1.0759086037361978</v>
      </c>
      <c r="Q550" s="6">
        <v>1.0849545752032845</v>
      </c>
      <c r="R550" s="6">
        <v>1.0942219960002388</v>
      </c>
      <c r="S550" s="6">
        <v>1.1064817545384567</v>
      </c>
      <c r="T550" s="6">
        <v>1.1187936592141507</v>
      </c>
      <c r="U550" s="6">
        <v>1.1313288519027502</v>
      </c>
    </row>
    <row r="551" spans="1:21" hidden="1">
      <c r="A551" s="6" t="s">
        <v>45</v>
      </c>
      <c r="B551" s="6" t="s">
        <v>6</v>
      </c>
      <c r="C551" s="6" t="s">
        <v>12</v>
      </c>
      <c r="D551" s="6" t="s">
        <v>41</v>
      </c>
      <c r="E551" s="6" t="s">
        <v>29</v>
      </c>
      <c r="F551" s="6" t="s">
        <v>14</v>
      </c>
      <c r="G551" s="6">
        <v>0</v>
      </c>
      <c r="H551" s="6">
        <v>0</v>
      </c>
      <c r="I551" s="6">
        <v>0</v>
      </c>
      <c r="J551" s="6">
        <v>0</v>
      </c>
      <c r="K551" s="6">
        <v>0</v>
      </c>
      <c r="L551" s="6">
        <v>0</v>
      </c>
      <c r="M551" s="6">
        <v>0</v>
      </c>
      <c r="N551" s="6">
        <v>0</v>
      </c>
      <c r="O551" s="6">
        <v>0</v>
      </c>
      <c r="P551" s="6">
        <v>0</v>
      </c>
      <c r="Q551" s="6">
        <v>0</v>
      </c>
      <c r="R551" s="6">
        <v>0</v>
      </c>
      <c r="S551" s="6">
        <v>0</v>
      </c>
      <c r="T551" s="6">
        <v>0</v>
      </c>
      <c r="U551" s="6">
        <v>0</v>
      </c>
    </row>
    <row r="552" spans="1:21" hidden="1">
      <c r="A552" s="6" t="s">
        <v>45</v>
      </c>
      <c r="B552" s="6" t="s">
        <v>6</v>
      </c>
      <c r="C552" s="6" t="s">
        <v>12</v>
      </c>
      <c r="D552" s="6" t="s">
        <v>41</v>
      </c>
      <c r="E552" s="6" t="s">
        <v>30</v>
      </c>
      <c r="F552" s="6" t="s">
        <v>14</v>
      </c>
      <c r="G552" s="6">
        <v>0</v>
      </c>
      <c r="H552" s="6">
        <v>0</v>
      </c>
      <c r="I552" s="6">
        <v>0</v>
      </c>
      <c r="J552" s="6">
        <v>0.53639179751129296</v>
      </c>
      <c r="K552" s="6">
        <v>0.54103059845131451</v>
      </c>
      <c r="L552" s="6">
        <v>0.54689967457122701</v>
      </c>
      <c r="M552" s="6">
        <v>0.55710012480841242</v>
      </c>
      <c r="N552" s="6">
        <v>0.563607212844911</v>
      </c>
      <c r="O552" s="6">
        <v>1.139508443643628</v>
      </c>
      <c r="P552" s="6">
        <v>1.1511585641927162</v>
      </c>
      <c r="Q552" s="6">
        <v>1.1615768083231373</v>
      </c>
      <c r="R552" s="6">
        <v>1.1721404901202475</v>
      </c>
      <c r="S552" s="6">
        <v>1.1859215692836516</v>
      </c>
      <c r="T552" s="6">
        <v>1.1996068153874311</v>
      </c>
      <c r="U552" s="6">
        <v>1.2131480122412792</v>
      </c>
    </row>
    <row r="553" spans="1:21" hidden="1">
      <c r="A553" s="6" t="s">
        <v>45</v>
      </c>
      <c r="B553" s="6" t="s">
        <v>6</v>
      </c>
      <c r="C553" s="6" t="s">
        <v>12</v>
      </c>
      <c r="D553" s="6" t="s">
        <v>41</v>
      </c>
      <c r="E553" s="6" t="s">
        <v>31</v>
      </c>
      <c r="F553" s="6" t="s">
        <v>14</v>
      </c>
      <c r="G553" s="6">
        <v>0</v>
      </c>
      <c r="H553" s="6">
        <v>0</v>
      </c>
      <c r="I553" s="6">
        <v>0</v>
      </c>
      <c r="J553" s="6">
        <v>0.61470168148502147</v>
      </c>
      <c r="K553" s="6">
        <v>0.6202943107756721</v>
      </c>
      <c r="L553" s="6">
        <v>0.62567713492200216</v>
      </c>
      <c r="M553" s="6">
        <v>0.63558602956278132</v>
      </c>
      <c r="N553" s="6">
        <v>0.64143285456412635</v>
      </c>
      <c r="O553" s="6">
        <v>1.2933661795321314</v>
      </c>
      <c r="P553" s="6">
        <v>1.3027954109674686</v>
      </c>
      <c r="Q553" s="6">
        <v>1.3107995244150092</v>
      </c>
      <c r="R553" s="6">
        <v>1.3191750786819474</v>
      </c>
      <c r="S553" s="6">
        <v>1.3315815667154292</v>
      </c>
      <c r="T553" s="6">
        <v>1.344268658604552</v>
      </c>
      <c r="U553" s="6">
        <v>1.3570700475644597</v>
      </c>
    </row>
    <row r="554" spans="1:21" hidden="1">
      <c r="A554" s="6" t="s">
        <v>45</v>
      </c>
      <c r="B554" s="6" t="s">
        <v>6</v>
      </c>
      <c r="C554" s="6" t="s">
        <v>12</v>
      </c>
      <c r="D554" s="6" t="s">
        <v>41</v>
      </c>
      <c r="E554" s="6" t="s">
        <v>32</v>
      </c>
      <c r="F554" s="6" t="s">
        <v>14</v>
      </c>
      <c r="G554" s="6">
        <v>0</v>
      </c>
      <c r="H554" s="6">
        <v>0</v>
      </c>
      <c r="I554" s="6">
        <v>0</v>
      </c>
      <c r="J554" s="6">
        <v>3.975923836484609</v>
      </c>
      <c r="K554" s="6">
        <v>4.0107609518095595</v>
      </c>
      <c r="L554" s="6">
        <v>4.0485004555748283</v>
      </c>
      <c r="M554" s="6">
        <v>4.116924066946992</v>
      </c>
      <c r="N554" s="6">
        <v>4.1682986020306698</v>
      </c>
      <c r="O554" s="6">
        <v>8.4449115952632567</v>
      </c>
      <c r="P554" s="6">
        <v>8.5473278610014027</v>
      </c>
      <c r="Q554" s="6">
        <v>8.632732262338898</v>
      </c>
      <c r="R554" s="6">
        <v>8.7165736243427236</v>
      </c>
      <c r="S554" s="6">
        <v>8.8274444593500458</v>
      </c>
      <c r="T554" s="6">
        <v>8.9415209869598993</v>
      </c>
      <c r="U554" s="6">
        <v>9.0575600242146255</v>
      </c>
    </row>
    <row r="555" spans="1:21" hidden="1">
      <c r="A555" s="6" t="s">
        <v>45</v>
      </c>
      <c r="B555" s="6" t="s">
        <v>6</v>
      </c>
      <c r="C555" s="6" t="s">
        <v>12</v>
      </c>
      <c r="D555" s="6" t="s">
        <v>41</v>
      </c>
      <c r="E555" s="6" t="s">
        <v>33</v>
      </c>
      <c r="F555" s="6" t="s">
        <v>14</v>
      </c>
      <c r="G555" s="6">
        <v>0</v>
      </c>
      <c r="H555" s="6">
        <v>0</v>
      </c>
      <c r="I555" s="6">
        <v>0</v>
      </c>
      <c r="J555" s="6">
        <v>0</v>
      </c>
      <c r="K555" s="6">
        <v>0</v>
      </c>
      <c r="L555" s="6">
        <v>0</v>
      </c>
      <c r="M555" s="6">
        <v>0</v>
      </c>
      <c r="N555" s="6">
        <v>0</v>
      </c>
      <c r="O555" s="6">
        <v>0</v>
      </c>
      <c r="P555" s="6">
        <v>0</v>
      </c>
      <c r="Q555" s="6">
        <v>0</v>
      </c>
      <c r="R555" s="6">
        <v>0</v>
      </c>
      <c r="S555" s="6">
        <v>0</v>
      </c>
      <c r="T555" s="6">
        <v>0</v>
      </c>
      <c r="U555" s="6">
        <v>0</v>
      </c>
    </row>
    <row r="556" spans="1:21" hidden="1">
      <c r="A556" s="6" t="s">
        <v>45</v>
      </c>
      <c r="B556" s="6" t="s">
        <v>6</v>
      </c>
      <c r="C556" s="6" t="s">
        <v>12</v>
      </c>
      <c r="D556" s="6" t="s">
        <v>41</v>
      </c>
      <c r="E556" s="6" t="s">
        <v>34</v>
      </c>
      <c r="F556" s="6" t="s">
        <v>14</v>
      </c>
      <c r="G556" s="6">
        <v>0</v>
      </c>
      <c r="H556" s="6">
        <v>0</v>
      </c>
      <c r="I556" s="6">
        <v>0</v>
      </c>
      <c r="J556" s="6">
        <v>0</v>
      </c>
      <c r="K556" s="6">
        <v>0</v>
      </c>
      <c r="L556" s="6">
        <v>0</v>
      </c>
      <c r="M556" s="6">
        <v>0</v>
      </c>
      <c r="N556" s="6">
        <v>0</v>
      </c>
      <c r="O556" s="6">
        <v>0</v>
      </c>
      <c r="P556" s="6">
        <v>0</v>
      </c>
      <c r="Q556" s="6">
        <v>0</v>
      </c>
      <c r="R556" s="6">
        <v>0</v>
      </c>
      <c r="S556" s="6">
        <v>0</v>
      </c>
      <c r="T556" s="6">
        <v>0</v>
      </c>
      <c r="U556" s="6">
        <v>0</v>
      </c>
    </row>
    <row r="557" spans="1:21" hidden="1">
      <c r="A557" s="6" t="s">
        <v>45</v>
      </c>
      <c r="B557" s="6" t="s">
        <v>6</v>
      </c>
      <c r="C557" s="6" t="s">
        <v>12</v>
      </c>
      <c r="D557" s="6" t="s">
        <v>41</v>
      </c>
      <c r="E557" s="6" t="s">
        <v>35</v>
      </c>
      <c r="F557" s="6" t="s">
        <v>14</v>
      </c>
      <c r="G557" s="6">
        <v>0</v>
      </c>
      <c r="H557" s="6">
        <v>0</v>
      </c>
      <c r="I557" s="6">
        <v>0</v>
      </c>
      <c r="J557" s="6">
        <v>0</v>
      </c>
      <c r="K557" s="6">
        <v>0</v>
      </c>
      <c r="L557" s="6">
        <v>0</v>
      </c>
      <c r="M557" s="6">
        <v>0</v>
      </c>
      <c r="N557" s="6">
        <v>0</v>
      </c>
      <c r="O557" s="6">
        <v>0</v>
      </c>
      <c r="P557" s="6">
        <v>0</v>
      </c>
      <c r="Q557" s="6">
        <v>0</v>
      </c>
      <c r="R557" s="6">
        <v>0</v>
      </c>
      <c r="S557" s="6">
        <v>0</v>
      </c>
      <c r="T557" s="6">
        <v>0</v>
      </c>
      <c r="U557" s="6">
        <v>0</v>
      </c>
    </row>
    <row r="558" spans="1:21" hidden="1">
      <c r="A558" s="6" t="s">
        <v>45</v>
      </c>
      <c r="B558" s="6" t="s">
        <v>6</v>
      </c>
      <c r="C558" s="6" t="s">
        <v>12</v>
      </c>
      <c r="D558" s="6" t="s">
        <v>41</v>
      </c>
      <c r="E558" s="6" t="s">
        <v>36</v>
      </c>
      <c r="F558" s="6" t="s">
        <v>14</v>
      </c>
      <c r="G558" s="6">
        <v>0</v>
      </c>
      <c r="H558" s="6">
        <v>0</v>
      </c>
      <c r="I558" s="6">
        <v>0</v>
      </c>
      <c r="J558" s="6">
        <v>0</v>
      </c>
      <c r="K558" s="6">
        <v>0</v>
      </c>
      <c r="L558" s="6">
        <v>0</v>
      </c>
      <c r="M558" s="6">
        <v>0</v>
      </c>
      <c r="N558" s="6">
        <v>0</v>
      </c>
      <c r="O558" s="6">
        <v>0</v>
      </c>
      <c r="P558" s="6">
        <v>0</v>
      </c>
      <c r="Q558" s="6">
        <v>0</v>
      </c>
      <c r="R558" s="6">
        <v>0</v>
      </c>
      <c r="S558" s="6">
        <v>0</v>
      </c>
      <c r="T558" s="6">
        <v>0</v>
      </c>
      <c r="U558" s="6">
        <v>0</v>
      </c>
    </row>
    <row r="559" spans="1:21" hidden="1">
      <c r="A559" s="6" t="s">
        <v>45</v>
      </c>
      <c r="B559" s="6" t="s">
        <v>6</v>
      </c>
      <c r="C559" s="6" t="s">
        <v>12</v>
      </c>
      <c r="D559" s="6" t="s">
        <v>41</v>
      </c>
      <c r="E559" s="6" t="s">
        <v>37</v>
      </c>
      <c r="F559" s="6" t="s">
        <v>14</v>
      </c>
      <c r="G559" s="6">
        <v>0</v>
      </c>
      <c r="H559" s="6">
        <v>0</v>
      </c>
      <c r="I559" s="6">
        <v>0</v>
      </c>
      <c r="J559" s="6">
        <v>0.72301169399351028</v>
      </c>
      <c r="K559" s="6">
        <v>0.72938181655554934</v>
      </c>
      <c r="L559" s="6">
        <v>0.73666191655135904</v>
      </c>
      <c r="M559" s="6">
        <v>0.74877314059872879</v>
      </c>
      <c r="N559" s="6">
        <v>0.75542608185281557</v>
      </c>
      <c r="O559" s="6">
        <v>1.5235068233907387</v>
      </c>
      <c r="P559" s="6">
        <v>1.5356050768633158</v>
      </c>
      <c r="Q559" s="6">
        <v>1.5457557507576047</v>
      </c>
      <c r="R559" s="6">
        <v>1.5559394675145903</v>
      </c>
      <c r="S559" s="6">
        <v>1.5702748050979407</v>
      </c>
      <c r="T559" s="6">
        <v>1.5846071825169494</v>
      </c>
      <c r="U559" s="6">
        <v>1.5991495698901153</v>
      </c>
    </row>
    <row r="560" spans="1:21" hidden="1">
      <c r="A560" s="6" t="s">
        <v>45</v>
      </c>
      <c r="B560" s="6" t="s">
        <v>6</v>
      </c>
      <c r="C560" s="6" t="s">
        <v>12</v>
      </c>
      <c r="D560" s="6" t="s">
        <v>41</v>
      </c>
      <c r="E560" s="6" t="s">
        <v>38</v>
      </c>
      <c r="F560" s="6" t="s">
        <v>14</v>
      </c>
      <c r="G560" s="6">
        <v>0</v>
      </c>
      <c r="H560" s="6">
        <v>0</v>
      </c>
      <c r="I560" s="6">
        <v>0</v>
      </c>
      <c r="J560" s="6">
        <v>0.33168562721303624</v>
      </c>
      <c r="K560" s="6">
        <v>0.33512659093075403</v>
      </c>
      <c r="L560" s="6">
        <v>0.33943834389687078</v>
      </c>
      <c r="M560" s="6">
        <v>0.3465459420752261</v>
      </c>
      <c r="N560" s="6">
        <v>0.35141253321219318</v>
      </c>
      <c r="O560" s="6">
        <v>0.71211834421771603</v>
      </c>
      <c r="P560" s="6">
        <v>0.72107786517323413</v>
      </c>
      <c r="Q560" s="6">
        <v>0.72933295793985897</v>
      </c>
      <c r="R560" s="6">
        <v>0.73776270607508698</v>
      </c>
      <c r="S560" s="6">
        <v>0.7482818581468329</v>
      </c>
      <c r="T560" s="6">
        <v>0.75885603676301483</v>
      </c>
      <c r="U560" s="6">
        <v>0.76956430510695106</v>
      </c>
    </row>
    <row r="561" spans="1:21" hidden="1">
      <c r="A561" s="6" t="s">
        <v>45</v>
      </c>
      <c r="B561" s="6" t="s">
        <v>6</v>
      </c>
      <c r="C561" s="6" t="s">
        <v>12</v>
      </c>
      <c r="D561" s="6" t="s">
        <v>41</v>
      </c>
      <c r="E561" s="6" t="s">
        <v>39</v>
      </c>
      <c r="F561" s="6" t="s">
        <v>14</v>
      </c>
      <c r="G561" s="6">
        <v>0</v>
      </c>
      <c r="H561" s="6">
        <v>0</v>
      </c>
      <c r="I561" s="6">
        <v>0</v>
      </c>
      <c r="J561" s="6">
        <v>0</v>
      </c>
      <c r="K561" s="6">
        <v>0</v>
      </c>
      <c r="L561" s="6">
        <v>0</v>
      </c>
      <c r="M561" s="6">
        <v>0</v>
      </c>
      <c r="N561" s="6">
        <v>0</v>
      </c>
      <c r="O561" s="6">
        <v>0</v>
      </c>
      <c r="P561" s="6">
        <v>0</v>
      </c>
      <c r="Q561" s="6">
        <v>0</v>
      </c>
      <c r="R561" s="6">
        <v>0</v>
      </c>
      <c r="S561" s="6">
        <v>0</v>
      </c>
      <c r="T561" s="6">
        <v>0</v>
      </c>
      <c r="U561" s="6">
        <v>0</v>
      </c>
    </row>
    <row r="562" spans="1:21" hidden="1">
      <c r="A562" s="6" t="s">
        <v>45</v>
      </c>
      <c r="B562" s="6" t="s">
        <v>5</v>
      </c>
      <c r="C562" s="6" t="s">
        <v>12</v>
      </c>
      <c r="D562" s="6" t="s">
        <v>42</v>
      </c>
      <c r="E562" s="6" t="s">
        <v>28</v>
      </c>
      <c r="F562" s="6" t="s">
        <v>14</v>
      </c>
      <c r="G562" s="6">
        <v>0</v>
      </c>
      <c r="H562" s="6">
        <v>0</v>
      </c>
      <c r="I562" s="6">
        <v>0</v>
      </c>
      <c r="J562" s="6">
        <v>0.34064965094170496</v>
      </c>
      <c r="K562" s="6">
        <v>0.35707158784670778</v>
      </c>
      <c r="L562" s="6">
        <v>0.37455659798267976</v>
      </c>
      <c r="M562" s="6">
        <v>0.39374904964123508</v>
      </c>
      <c r="N562" s="6">
        <v>0.41394594919219385</v>
      </c>
      <c r="O562" s="6">
        <v>0.43362667528242871</v>
      </c>
      <c r="P562" s="6">
        <v>0.45355369612588387</v>
      </c>
      <c r="Q562" s="6">
        <v>0.47466716207066262</v>
      </c>
      <c r="R562" s="6">
        <v>0.49678991820600049</v>
      </c>
      <c r="S562" s="6">
        <v>0.52104111212137694</v>
      </c>
      <c r="T562" s="6">
        <v>0.54644011993930142</v>
      </c>
      <c r="U562" s="6">
        <v>0.57297719692098925</v>
      </c>
    </row>
    <row r="563" spans="1:21" hidden="1">
      <c r="A563" s="6" t="s">
        <v>45</v>
      </c>
      <c r="B563" s="6" t="s">
        <v>5</v>
      </c>
      <c r="C563" s="6" t="s">
        <v>12</v>
      </c>
      <c r="D563" s="6" t="s">
        <v>42</v>
      </c>
      <c r="E563" s="6" t="s">
        <v>29</v>
      </c>
      <c r="F563" s="6" t="s">
        <v>14</v>
      </c>
      <c r="G563" s="6">
        <v>0</v>
      </c>
      <c r="H563" s="6">
        <v>0</v>
      </c>
      <c r="I563" s="6">
        <v>0</v>
      </c>
      <c r="J563" s="6">
        <v>0</v>
      </c>
      <c r="K563" s="6">
        <v>0</v>
      </c>
      <c r="L563" s="6">
        <v>0</v>
      </c>
      <c r="M563" s="6">
        <v>0</v>
      </c>
      <c r="N563" s="6">
        <v>0</v>
      </c>
      <c r="O563" s="6">
        <v>0</v>
      </c>
      <c r="P563" s="6">
        <v>0</v>
      </c>
      <c r="Q563" s="6">
        <v>0</v>
      </c>
      <c r="R563" s="6">
        <v>0</v>
      </c>
      <c r="S563" s="6">
        <v>0</v>
      </c>
      <c r="T563" s="6">
        <v>0</v>
      </c>
      <c r="U563" s="6">
        <v>0</v>
      </c>
    </row>
    <row r="564" spans="1:21" hidden="1">
      <c r="A564" s="6" t="s">
        <v>45</v>
      </c>
      <c r="B564" s="6" t="s">
        <v>5</v>
      </c>
      <c r="C564" s="6" t="s">
        <v>12</v>
      </c>
      <c r="D564" s="6" t="s">
        <v>42</v>
      </c>
      <c r="E564" s="6" t="s">
        <v>30</v>
      </c>
      <c r="F564" s="6" t="s">
        <v>14</v>
      </c>
      <c r="G564" s="6">
        <v>0</v>
      </c>
      <c r="H564" s="6">
        <v>0</v>
      </c>
      <c r="I564" s="6">
        <v>0</v>
      </c>
      <c r="J564" s="6">
        <v>0.37241395772902525</v>
      </c>
      <c r="K564" s="6">
        <v>0.39205209568376786</v>
      </c>
      <c r="L564" s="6">
        <v>0.41281880615478672</v>
      </c>
      <c r="M564" s="6">
        <v>0.43551233053895622</v>
      </c>
      <c r="N564" s="6">
        <v>0.45938395512693048</v>
      </c>
      <c r="O564" s="6">
        <v>0.48274715203663671</v>
      </c>
      <c r="P564" s="6">
        <v>0.50646095668738544</v>
      </c>
      <c r="Q564" s="6">
        <v>0.53161219852477981</v>
      </c>
      <c r="R564" s="6">
        <v>0.55805983045682483</v>
      </c>
      <c r="S564" s="6">
        <v>0.58708755479177788</v>
      </c>
      <c r="T564" s="6">
        <v>0.61756246461193387</v>
      </c>
      <c r="U564" s="6">
        <v>0.64956070454150228</v>
      </c>
    </row>
    <row r="565" spans="1:21" hidden="1">
      <c r="A565" s="6" t="s">
        <v>45</v>
      </c>
      <c r="B565" s="6" t="s">
        <v>5</v>
      </c>
      <c r="C565" s="6" t="s">
        <v>12</v>
      </c>
      <c r="D565" s="6" t="s">
        <v>42</v>
      </c>
      <c r="E565" s="6" t="s">
        <v>31</v>
      </c>
      <c r="F565" s="6" t="s">
        <v>14</v>
      </c>
      <c r="G565" s="6">
        <v>0</v>
      </c>
      <c r="H565" s="6">
        <v>0</v>
      </c>
      <c r="I565" s="6">
        <v>0</v>
      </c>
      <c r="J565" s="6">
        <v>0</v>
      </c>
      <c r="K565" s="6">
        <v>0</v>
      </c>
      <c r="L565" s="6">
        <v>0</v>
      </c>
      <c r="M565" s="6">
        <v>0</v>
      </c>
      <c r="N565" s="6">
        <v>0</v>
      </c>
      <c r="O565" s="6">
        <v>0</v>
      </c>
      <c r="P565" s="6">
        <v>0</v>
      </c>
      <c r="Q565" s="6">
        <v>0</v>
      </c>
      <c r="R565" s="6">
        <v>0</v>
      </c>
      <c r="S565" s="6">
        <v>0</v>
      </c>
      <c r="T565" s="6">
        <v>0</v>
      </c>
      <c r="U565" s="6">
        <v>0</v>
      </c>
    </row>
    <row r="566" spans="1:21" hidden="1">
      <c r="A566" s="6" t="s">
        <v>45</v>
      </c>
      <c r="B566" s="6" t="s">
        <v>5</v>
      </c>
      <c r="C566" s="6" t="s">
        <v>12</v>
      </c>
      <c r="D566" s="6" t="s">
        <v>42</v>
      </c>
      <c r="E566" s="6" t="s">
        <v>32</v>
      </c>
      <c r="F566" s="6" t="s">
        <v>14</v>
      </c>
      <c r="G566" s="6">
        <v>0</v>
      </c>
      <c r="H566" s="6">
        <v>0</v>
      </c>
      <c r="I566" s="6">
        <v>0</v>
      </c>
      <c r="J566" s="6">
        <v>2.0371961071631959</v>
      </c>
      <c r="K566" s="6">
        <v>2.1448522512889876</v>
      </c>
      <c r="L566" s="6">
        <v>2.2570518416385177</v>
      </c>
      <c r="M566" s="6">
        <v>2.3794201108545354</v>
      </c>
      <c r="N566" s="6">
        <v>2.5118491736318886</v>
      </c>
      <c r="O566" s="6">
        <v>2.6440027312365615</v>
      </c>
      <c r="P566" s="6">
        <v>2.7783064979876242</v>
      </c>
      <c r="Q566" s="6">
        <v>2.9191185230829517</v>
      </c>
      <c r="R566" s="6">
        <v>3.0663108724635011</v>
      </c>
      <c r="S566" s="6">
        <v>3.2281935926123442</v>
      </c>
      <c r="T566" s="6">
        <v>3.3987174374803968</v>
      </c>
      <c r="U566" s="6">
        <v>3.5783414604286561</v>
      </c>
    </row>
    <row r="567" spans="1:21" hidden="1">
      <c r="A567" s="6" t="s">
        <v>45</v>
      </c>
      <c r="B567" s="6" t="s">
        <v>5</v>
      </c>
      <c r="C567" s="6" t="s">
        <v>12</v>
      </c>
      <c r="D567" s="6" t="s">
        <v>42</v>
      </c>
      <c r="E567" s="6" t="s">
        <v>33</v>
      </c>
      <c r="F567" s="6" t="s">
        <v>14</v>
      </c>
      <c r="G567" s="6">
        <v>0</v>
      </c>
      <c r="H567" s="6">
        <v>0</v>
      </c>
      <c r="I567" s="6">
        <v>0</v>
      </c>
      <c r="J567" s="6">
        <v>0</v>
      </c>
      <c r="K567" s="6">
        <v>0</v>
      </c>
      <c r="L567" s="6">
        <v>0</v>
      </c>
      <c r="M567" s="6">
        <v>0</v>
      </c>
      <c r="N567" s="6">
        <v>0</v>
      </c>
      <c r="O567" s="6">
        <v>0</v>
      </c>
      <c r="P567" s="6">
        <v>0</v>
      </c>
      <c r="Q567" s="6">
        <v>0</v>
      </c>
      <c r="R567" s="6">
        <v>0</v>
      </c>
      <c r="S567" s="6">
        <v>0</v>
      </c>
      <c r="T567" s="6">
        <v>0</v>
      </c>
      <c r="U567" s="6">
        <v>0</v>
      </c>
    </row>
    <row r="568" spans="1:21" hidden="1">
      <c r="A568" s="6" t="s">
        <v>45</v>
      </c>
      <c r="B568" s="6" t="s">
        <v>5</v>
      </c>
      <c r="C568" s="6" t="s">
        <v>12</v>
      </c>
      <c r="D568" s="6" t="s">
        <v>42</v>
      </c>
      <c r="E568" s="6" t="s">
        <v>34</v>
      </c>
      <c r="F568" s="6" t="s">
        <v>14</v>
      </c>
      <c r="G568" s="6">
        <v>0</v>
      </c>
      <c r="H568" s="6">
        <v>0</v>
      </c>
      <c r="I568" s="6">
        <v>0</v>
      </c>
      <c r="J568" s="6">
        <v>0</v>
      </c>
      <c r="K568" s="6">
        <v>0</v>
      </c>
      <c r="L568" s="6">
        <v>0</v>
      </c>
      <c r="M568" s="6">
        <v>0</v>
      </c>
      <c r="N568" s="6">
        <v>0</v>
      </c>
      <c r="O568" s="6">
        <v>0</v>
      </c>
      <c r="P568" s="6">
        <v>0</v>
      </c>
      <c r="Q568" s="6">
        <v>0</v>
      </c>
      <c r="R568" s="6">
        <v>0</v>
      </c>
      <c r="S568" s="6">
        <v>0</v>
      </c>
      <c r="T568" s="6">
        <v>0</v>
      </c>
      <c r="U568" s="6">
        <v>0</v>
      </c>
    </row>
    <row r="569" spans="1:21" hidden="1">
      <c r="A569" s="6" t="s">
        <v>45</v>
      </c>
      <c r="B569" s="6" t="s">
        <v>5</v>
      </c>
      <c r="C569" s="6" t="s">
        <v>12</v>
      </c>
      <c r="D569" s="6" t="s">
        <v>42</v>
      </c>
      <c r="E569" s="6" t="s">
        <v>35</v>
      </c>
      <c r="F569" s="6" t="s">
        <v>14</v>
      </c>
      <c r="G569" s="6">
        <v>0</v>
      </c>
      <c r="H569" s="6">
        <v>0</v>
      </c>
      <c r="I569" s="6">
        <v>0</v>
      </c>
      <c r="J569" s="6">
        <v>0</v>
      </c>
      <c r="K569" s="6">
        <v>0</v>
      </c>
      <c r="L569" s="6">
        <v>0</v>
      </c>
      <c r="M569" s="6">
        <v>0</v>
      </c>
      <c r="N569" s="6">
        <v>0</v>
      </c>
      <c r="O569" s="6">
        <v>0</v>
      </c>
      <c r="P569" s="6">
        <v>0</v>
      </c>
      <c r="Q569" s="6">
        <v>0</v>
      </c>
      <c r="R569" s="6">
        <v>0</v>
      </c>
      <c r="S569" s="6">
        <v>0</v>
      </c>
      <c r="T569" s="6">
        <v>0</v>
      </c>
      <c r="U569" s="6">
        <v>0</v>
      </c>
    </row>
    <row r="570" spans="1:21" hidden="1">
      <c r="A570" s="6" t="s">
        <v>45</v>
      </c>
      <c r="B570" s="6" t="s">
        <v>5</v>
      </c>
      <c r="C570" s="6" t="s">
        <v>12</v>
      </c>
      <c r="D570" s="6" t="s">
        <v>42</v>
      </c>
      <c r="E570" s="6" t="s">
        <v>36</v>
      </c>
      <c r="F570" s="6" t="s">
        <v>14</v>
      </c>
      <c r="G570" s="6">
        <v>0</v>
      </c>
      <c r="H570" s="6">
        <v>0</v>
      </c>
      <c r="I570" s="6">
        <v>0</v>
      </c>
      <c r="J570" s="6">
        <v>0</v>
      </c>
      <c r="K570" s="6">
        <v>0</v>
      </c>
      <c r="L570" s="6">
        <v>0</v>
      </c>
      <c r="M570" s="6">
        <v>0</v>
      </c>
      <c r="N570" s="6">
        <v>0</v>
      </c>
      <c r="O570" s="6">
        <v>0</v>
      </c>
      <c r="P570" s="6">
        <v>0</v>
      </c>
      <c r="Q570" s="6">
        <v>0</v>
      </c>
      <c r="R570" s="6">
        <v>0</v>
      </c>
      <c r="S570" s="6">
        <v>0</v>
      </c>
      <c r="T570" s="6">
        <v>0</v>
      </c>
      <c r="U570" s="6">
        <v>0</v>
      </c>
    </row>
    <row r="571" spans="1:21" hidden="1">
      <c r="A571" s="6" t="s">
        <v>45</v>
      </c>
      <c r="B571" s="6" t="s">
        <v>5</v>
      </c>
      <c r="C571" s="6" t="s">
        <v>12</v>
      </c>
      <c r="D571" s="6" t="s">
        <v>42</v>
      </c>
      <c r="E571" s="6" t="s">
        <v>37</v>
      </c>
      <c r="F571" s="6" t="s">
        <v>14</v>
      </c>
      <c r="G571" s="6">
        <v>0</v>
      </c>
      <c r="H571" s="6">
        <v>0</v>
      </c>
      <c r="I571" s="6">
        <v>0</v>
      </c>
      <c r="J571" s="6">
        <v>0</v>
      </c>
      <c r="K571" s="6">
        <v>0</v>
      </c>
      <c r="L571" s="6">
        <v>0</v>
      </c>
      <c r="M571" s="6">
        <v>0</v>
      </c>
      <c r="N571" s="6">
        <v>0</v>
      </c>
      <c r="O571" s="6">
        <v>0</v>
      </c>
      <c r="P571" s="6">
        <v>0</v>
      </c>
      <c r="Q571" s="6">
        <v>0</v>
      </c>
      <c r="R571" s="6">
        <v>0</v>
      </c>
      <c r="S571" s="6">
        <v>0</v>
      </c>
      <c r="T571" s="6">
        <v>0</v>
      </c>
      <c r="U571" s="6">
        <v>0</v>
      </c>
    </row>
    <row r="572" spans="1:21" hidden="1">
      <c r="A572" s="6" t="s">
        <v>45</v>
      </c>
      <c r="B572" s="6" t="s">
        <v>5</v>
      </c>
      <c r="C572" s="6" t="s">
        <v>12</v>
      </c>
      <c r="D572" s="6" t="s">
        <v>42</v>
      </c>
      <c r="E572" s="6" t="s">
        <v>38</v>
      </c>
      <c r="F572" s="6" t="s">
        <v>14</v>
      </c>
      <c r="G572" s="6">
        <v>0</v>
      </c>
      <c r="H572" s="6">
        <v>0</v>
      </c>
      <c r="I572" s="6">
        <v>0</v>
      </c>
      <c r="J572" s="6">
        <v>0.40940132058672529</v>
      </c>
      <c r="K572" s="6">
        <v>0.43116327221434525</v>
      </c>
      <c r="L572" s="6">
        <v>0.45432330732329612</v>
      </c>
      <c r="M572" s="6">
        <v>0.47977563806038837</v>
      </c>
      <c r="N572" s="6">
        <v>0.50663686394470608</v>
      </c>
      <c r="O572" s="6">
        <v>0.53300279818276897</v>
      </c>
      <c r="P572" s="6">
        <v>0.55990940997269345</v>
      </c>
      <c r="Q572" s="6">
        <v>0.58854517143641172</v>
      </c>
      <c r="R572" s="6">
        <v>0.61876412924828994</v>
      </c>
      <c r="S572" s="6">
        <v>0.65203195063946839</v>
      </c>
      <c r="T572" s="6">
        <v>0.68715291624635177</v>
      </c>
      <c r="U572" s="6">
        <v>0.72417468685979736</v>
      </c>
    </row>
    <row r="573" spans="1:21" hidden="1">
      <c r="A573" s="6" t="s">
        <v>45</v>
      </c>
      <c r="B573" s="6" t="s">
        <v>5</v>
      </c>
      <c r="C573" s="6" t="s">
        <v>12</v>
      </c>
      <c r="D573" s="6" t="s">
        <v>42</v>
      </c>
      <c r="E573" s="6" t="s">
        <v>39</v>
      </c>
      <c r="F573" s="6" t="s">
        <v>14</v>
      </c>
      <c r="G573" s="6">
        <v>0</v>
      </c>
      <c r="H573" s="6">
        <v>0</v>
      </c>
      <c r="I573" s="6">
        <v>0</v>
      </c>
      <c r="J573" s="6">
        <v>0</v>
      </c>
      <c r="K573" s="6">
        <v>0</v>
      </c>
      <c r="L573" s="6">
        <v>0</v>
      </c>
      <c r="M573" s="6">
        <v>0</v>
      </c>
      <c r="N573" s="6">
        <v>0</v>
      </c>
      <c r="O573" s="6">
        <v>0</v>
      </c>
      <c r="P573" s="6">
        <v>0</v>
      </c>
      <c r="Q573" s="6">
        <v>0</v>
      </c>
      <c r="R573" s="6">
        <v>0</v>
      </c>
      <c r="S573" s="6">
        <v>0</v>
      </c>
      <c r="T573" s="6">
        <v>0</v>
      </c>
      <c r="U573" s="6">
        <v>0</v>
      </c>
    </row>
    <row r="574" spans="1:21" hidden="1">
      <c r="A574" s="6" t="s">
        <v>45</v>
      </c>
      <c r="B574" s="6" t="s">
        <v>1</v>
      </c>
      <c r="C574" s="6" t="s">
        <v>12</v>
      </c>
      <c r="D574" s="6" t="s">
        <v>42</v>
      </c>
      <c r="E574" s="6" t="s">
        <v>28</v>
      </c>
      <c r="F574" s="6" t="s">
        <v>14</v>
      </c>
      <c r="G574" s="6">
        <v>0</v>
      </c>
      <c r="H574" s="6">
        <v>0</v>
      </c>
      <c r="I574" s="6">
        <v>0</v>
      </c>
      <c r="J574" s="6">
        <v>0.30663554109586949</v>
      </c>
      <c r="K574" s="6">
        <v>0.3206293158675067</v>
      </c>
      <c r="L574" s="6">
        <v>0.334931225238083</v>
      </c>
      <c r="M574" s="6">
        <v>0.35207687893765843</v>
      </c>
      <c r="N574" s="6">
        <v>0.3688905717072849</v>
      </c>
      <c r="O574" s="6">
        <v>0.38587249461217404</v>
      </c>
      <c r="P574" s="6">
        <v>0.4043335589407499</v>
      </c>
      <c r="Q574" s="6">
        <v>0.42246670590331681</v>
      </c>
      <c r="R574" s="6">
        <v>0.44145661749871651</v>
      </c>
      <c r="S574" s="6">
        <v>0.46247798114344008</v>
      </c>
      <c r="T574" s="6">
        <v>0.48448570732646101</v>
      </c>
      <c r="U574" s="6">
        <v>0.50750382999031807</v>
      </c>
    </row>
    <row r="575" spans="1:21" hidden="1">
      <c r="A575" s="6" t="s">
        <v>45</v>
      </c>
      <c r="B575" s="6" t="s">
        <v>1</v>
      </c>
      <c r="C575" s="6" t="s">
        <v>12</v>
      </c>
      <c r="D575" s="6" t="s">
        <v>42</v>
      </c>
      <c r="E575" s="6" t="s">
        <v>29</v>
      </c>
      <c r="F575" s="6" t="s">
        <v>14</v>
      </c>
      <c r="G575" s="6">
        <v>0</v>
      </c>
      <c r="H575" s="6">
        <v>0</v>
      </c>
      <c r="I575" s="6">
        <v>0</v>
      </c>
      <c r="J575" s="6">
        <v>0</v>
      </c>
      <c r="K575" s="6">
        <v>0</v>
      </c>
      <c r="L575" s="6">
        <v>0</v>
      </c>
      <c r="M575" s="6">
        <v>0</v>
      </c>
      <c r="N575" s="6">
        <v>0</v>
      </c>
      <c r="O575" s="6">
        <v>0</v>
      </c>
      <c r="P575" s="6">
        <v>0</v>
      </c>
      <c r="Q575" s="6">
        <v>0</v>
      </c>
      <c r="R575" s="6">
        <v>0</v>
      </c>
      <c r="S575" s="6">
        <v>0</v>
      </c>
      <c r="T575" s="6">
        <v>0</v>
      </c>
      <c r="U575" s="6">
        <v>0</v>
      </c>
    </row>
    <row r="576" spans="1:21" hidden="1">
      <c r="A576" s="6" t="s">
        <v>45</v>
      </c>
      <c r="B576" s="6" t="s">
        <v>1</v>
      </c>
      <c r="C576" s="6" t="s">
        <v>12</v>
      </c>
      <c r="D576" s="6" t="s">
        <v>42</v>
      </c>
      <c r="E576" s="6" t="s">
        <v>30</v>
      </c>
      <c r="F576" s="6" t="s">
        <v>14</v>
      </c>
      <c r="G576" s="6">
        <v>0</v>
      </c>
      <c r="H576" s="6">
        <v>0</v>
      </c>
      <c r="I576" s="6">
        <v>0</v>
      </c>
      <c r="J576" s="6">
        <v>0.29927598450681692</v>
      </c>
      <c r="K576" s="6">
        <v>0.31420402288775062</v>
      </c>
      <c r="L576" s="6">
        <v>0.32944087581710735</v>
      </c>
      <c r="M576" s="6">
        <v>0.34754817496122659</v>
      </c>
      <c r="N576" s="6">
        <v>0.36539305672420347</v>
      </c>
      <c r="O576" s="6">
        <v>0.38344596747377813</v>
      </c>
      <c r="P576" s="6">
        <v>0.40299716763821042</v>
      </c>
      <c r="Q576" s="6">
        <v>0.42227117836646461</v>
      </c>
      <c r="R576" s="6">
        <v>0.44245720547965761</v>
      </c>
      <c r="S576" s="6">
        <v>0.46471335808160902</v>
      </c>
      <c r="T576" s="6">
        <v>0.48804420610115129</v>
      </c>
      <c r="U576" s="6">
        <v>0.51246798977843022</v>
      </c>
    </row>
    <row r="577" spans="1:21" hidden="1">
      <c r="A577" s="6" t="s">
        <v>45</v>
      </c>
      <c r="B577" s="6" t="s">
        <v>1</v>
      </c>
      <c r="C577" s="6" t="s">
        <v>12</v>
      </c>
      <c r="D577" s="6" t="s">
        <v>42</v>
      </c>
      <c r="E577" s="6" t="s">
        <v>31</v>
      </c>
      <c r="F577" s="6" t="s">
        <v>14</v>
      </c>
      <c r="G577" s="6">
        <v>0</v>
      </c>
      <c r="H577" s="6">
        <v>0</v>
      </c>
      <c r="I577" s="6">
        <v>0</v>
      </c>
      <c r="J577" s="6">
        <v>0</v>
      </c>
      <c r="K577" s="6">
        <v>0</v>
      </c>
      <c r="L577" s="6">
        <v>0</v>
      </c>
      <c r="M577" s="6">
        <v>0</v>
      </c>
      <c r="N577" s="6">
        <v>0</v>
      </c>
      <c r="O577" s="6">
        <v>0</v>
      </c>
      <c r="P577" s="6">
        <v>0</v>
      </c>
      <c r="Q577" s="6">
        <v>0</v>
      </c>
      <c r="R577" s="6">
        <v>0</v>
      </c>
      <c r="S577" s="6">
        <v>0</v>
      </c>
      <c r="T577" s="6">
        <v>0</v>
      </c>
      <c r="U577" s="6">
        <v>0</v>
      </c>
    </row>
    <row r="578" spans="1:21" hidden="1">
      <c r="A578" s="6" t="s">
        <v>45</v>
      </c>
      <c r="B578" s="6" t="s">
        <v>1</v>
      </c>
      <c r="C578" s="6" t="s">
        <v>12</v>
      </c>
      <c r="D578" s="6" t="s">
        <v>42</v>
      </c>
      <c r="E578" s="6" t="s">
        <v>32</v>
      </c>
      <c r="F578" s="6" t="s">
        <v>14</v>
      </c>
      <c r="G578" s="6">
        <v>0</v>
      </c>
      <c r="H578" s="6">
        <v>0</v>
      </c>
      <c r="I578" s="6">
        <v>0</v>
      </c>
      <c r="J578" s="6">
        <v>1.9753150872739509</v>
      </c>
      <c r="K578" s="6">
        <v>2.0678511061809535</v>
      </c>
      <c r="L578" s="6">
        <v>2.1593581229693255</v>
      </c>
      <c r="M578" s="6">
        <v>2.2681755039130467</v>
      </c>
      <c r="N578" s="6">
        <v>2.3787564633467988</v>
      </c>
      <c r="O578" s="6">
        <v>2.4929829792724214</v>
      </c>
      <c r="P578" s="6">
        <v>2.6168408734694522</v>
      </c>
      <c r="Q578" s="6">
        <v>2.7369366747501584</v>
      </c>
      <c r="R578" s="6">
        <v>2.8616665151879608</v>
      </c>
      <c r="S578" s="6">
        <v>2.9996019873944606</v>
      </c>
      <c r="T578" s="6">
        <v>3.1445223127893613</v>
      </c>
      <c r="U578" s="6">
        <v>3.2967585548118126</v>
      </c>
    </row>
    <row r="579" spans="1:21" hidden="1">
      <c r="A579" s="6" t="s">
        <v>45</v>
      </c>
      <c r="B579" s="6" t="s">
        <v>1</v>
      </c>
      <c r="C579" s="6" t="s">
        <v>12</v>
      </c>
      <c r="D579" s="6" t="s">
        <v>42</v>
      </c>
      <c r="E579" s="6" t="s">
        <v>33</v>
      </c>
      <c r="F579" s="6" t="s">
        <v>14</v>
      </c>
      <c r="G579" s="6">
        <v>0</v>
      </c>
      <c r="H579" s="6">
        <v>0</v>
      </c>
      <c r="I579" s="6">
        <v>0</v>
      </c>
      <c r="J579" s="6">
        <v>0</v>
      </c>
      <c r="K579" s="6">
        <v>0</v>
      </c>
      <c r="L579" s="6">
        <v>0</v>
      </c>
      <c r="M579" s="6">
        <v>0</v>
      </c>
      <c r="N579" s="6">
        <v>0</v>
      </c>
      <c r="O579" s="6">
        <v>0</v>
      </c>
      <c r="P579" s="6">
        <v>0</v>
      </c>
      <c r="Q579" s="6">
        <v>0</v>
      </c>
      <c r="R579" s="6">
        <v>0</v>
      </c>
      <c r="S579" s="6">
        <v>0</v>
      </c>
      <c r="T579" s="6">
        <v>0</v>
      </c>
      <c r="U579" s="6">
        <v>0</v>
      </c>
    </row>
    <row r="580" spans="1:21" hidden="1">
      <c r="A580" s="6" t="s">
        <v>45</v>
      </c>
      <c r="B580" s="6" t="s">
        <v>1</v>
      </c>
      <c r="C580" s="6" t="s">
        <v>12</v>
      </c>
      <c r="D580" s="6" t="s">
        <v>42</v>
      </c>
      <c r="E580" s="6" t="s">
        <v>34</v>
      </c>
      <c r="F580" s="6" t="s">
        <v>14</v>
      </c>
      <c r="G580" s="6">
        <v>0</v>
      </c>
      <c r="H580" s="6">
        <v>0</v>
      </c>
      <c r="I580" s="6">
        <v>0</v>
      </c>
      <c r="J580" s="6">
        <v>0</v>
      </c>
      <c r="K580" s="6">
        <v>0</v>
      </c>
      <c r="L580" s="6">
        <v>0</v>
      </c>
      <c r="M580" s="6">
        <v>0</v>
      </c>
      <c r="N580" s="6">
        <v>0</v>
      </c>
      <c r="O580" s="6">
        <v>0</v>
      </c>
      <c r="P580" s="6">
        <v>0</v>
      </c>
      <c r="Q580" s="6">
        <v>0</v>
      </c>
      <c r="R580" s="6">
        <v>0</v>
      </c>
      <c r="S580" s="6">
        <v>0</v>
      </c>
      <c r="T580" s="6">
        <v>0</v>
      </c>
      <c r="U580" s="6">
        <v>0</v>
      </c>
    </row>
    <row r="581" spans="1:21" hidden="1">
      <c r="A581" s="6" t="s">
        <v>45</v>
      </c>
      <c r="B581" s="6" t="s">
        <v>1</v>
      </c>
      <c r="C581" s="6" t="s">
        <v>12</v>
      </c>
      <c r="D581" s="6" t="s">
        <v>42</v>
      </c>
      <c r="E581" s="6" t="s">
        <v>35</v>
      </c>
      <c r="F581" s="6" t="s">
        <v>14</v>
      </c>
      <c r="G581" s="6">
        <v>0</v>
      </c>
      <c r="H581" s="6">
        <v>0</v>
      </c>
      <c r="I581" s="6">
        <v>0</v>
      </c>
      <c r="J581" s="6">
        <v>0</v>
      </c>
      <c r="K581" s="6">
        <v>0</v>
      </c>
      <c r="L581" s="6">
        <v>0</v>
      </c>
      <c r="M581" s="6">
        <v>0</v>
      </c>
      <c r="N581" s="6">
        <v>0</v>
      </c>
      <c r="O581" s="6">
        <v>0</v>
      </c>
      <c r="P581" s="6">
        <v>0</v>
      </c>
      <c r="Q581" s="6">
        <v>0</v>
      </c>
      <c r="R581" s="6">
        <v>0</v>
      </c>
      <c r="S581" s="6">
        <v>0</v>
      </c>
      <c r="T581" s="6">
        <v>0</v>
      </c>
      <c r="U581" s="6">
        <v>0</v>
      </c>
    </row>
    <row r="582" spans="1:21" hidden="1">
      <c r="A582" s="6" t="s">
        <v>45</v>
      </c>
      <c r="B582" s="6" t="s">
        <v>1</v>
      </c>
      <c r="C582" s="6" t="s">
        <v>12</v>
      </c>
      <c r="D582" s="6" t="s">
        <v>42</v>
      </c>
      <c r="E582" s="6" t="s">
        <v>36</v>
      </c>
      <c r="F582" s="6" t="s">
        <v>14</v>
      </c>
      <c r="G582" s="6">
        <v>0</v>
      </c>
      <c r="H582" s="6">
        <v>0</v>
      </c>
      <c r="I582" s="6">
        <v>0</v>
      </c>
      <c r="J582" s="6">
        <v>0</v>
      </c>
      <c r="K582" s="6">
        <v>0</v>
      </c>
      <c r="L582" s="6">
        <v>0</v>
      </c>
      <c r="M582" s="6">
        <v>0</v>
      </c>
      <c r="N582" s="6">
        <v>0</v>
      </c>
      <c r="O582" s="6">
        <v>0</v>
      </c>
      <c r="P582" s="6">
        <v>0</v>
      </c>
      <c r="Q582" s="6">
        <v>0</v>
      </c>
      <c r="R582" s="6">
        <v>0</v>
      </c>
      <c r="S582" s="6">
        <v>0</v>
      </c>
      <c r="T582" s="6">
        <v>0</v>
      </c>
      <c r="U582" s="6">
        <v>0</v>
      </c>
    </row>
    <row r="583" spans="1:21" hidden="1">
      <c r="A583" s="6" t="s">
        <v>45</v>
      </c>
      <c r="B583" s="6" t="s">
        <v>1</v>
      </c>
      <c r="C583" s="6" t="s">
        <v>12</v>
      </c>
      <c r="D583" s="6" t="s">
        <v>42</v>
      </c>
      <c r="E583" s="6" t="s">
        <v>37</v>
      </c>
      <c r="F583" s="6" t="s">
        <v>14</v>
      </c>
      <c r="G583" s="6">
        <v>0</v>
      </c>
      <c r="H583" s="6">
        <v>0</v>
      </c>
      <c r="I583" s="6">
        <v>0</v>
      </c>
      <c r="J583" s="6">
        <v>0</v>
      </c>
      <c r="K583" s="6">
        <v>0</v>
      </c>
      <c r="L583" s="6">
        <v>0</v>
      </c>
      <c r="M583" s="6">
        <v>0</v>
      </c>
      <c r="N583" s="6">
        <v>0</v>
      </c>
      <c r="O583" s="6">
        <v>0</v>
      </c>
      <c r="P583" s="6">
        <v>0</v>
      </c>
      <c r="Q583" s="6">
        <v>0</v>
      </c>
      <c r="R583" s="6">
        <v>0</v>
      </c>
      <c r="S583" s="6">
        <v>0</v>
      </c>
      <c r="T583" s="6">
        <v>0</v>
      </c>
      <c r="U583" s="6">
        <v>0</v>
      </c>
    </row>
    <row r="584" spans="1:21" hidden="1">
      <c r="A584" s="6" t="s">
        <v>45</v>
      </c>
      <c r="B584" s="6" t="s">
        <v>1</v>
      </c>
      <c r="C584" s="6" t="s">
        <v>12</v>
      </c>
      <c r="D584" s="6" t="s">
        <v>42</v>
      </c>
      <c r="E584" s="6" t="s">
        <v>38</v>
      </c>
      <c r="F584" s="6" t="s">
        <v>14</v>
      </c>
      <c r="G584" s="6">
        <v>0</v>
      </c>
      <c r="H584" s="6">
        <v>0</v>
      </c>
      <c r="I584" s="6">
        <v>0</v>
      </c>
      <c r="J584" s="6">
        <v>0.43453307096868776</v>
      </c>
      <c r="K584" s="6">
        <v>0.45541017476410789</v>
      </c>
      <c r="L584" s="6">
        <v>0.47684678722450985</v>
      </c>
      <c r="M584" s="6">
        <v>0.50256568890574804</v>
      </c>
      <c r="N584" s="6">
        <v>0.5279632662961633</v>
      </c>
      <c r="O584" s="6">
        <v>0.55366886028368056</v>
      </c>
      <c r="P584" s="6">
        <v>0.58163197563217983</v>
      </c>
      <c r="Q584" s="6">
        <v>0.60926818963182094</v>
      </c>
      <c r="R584" s="6">
        <v>0.63832386474914837</v>
      </c>
      <c r="S584" s="6">
        <v>0.67048212868989676</v>
      </c>
      <c r="T584" s="6">
        <v>0.70431354491659581</v>
      </c>
      <c r="U584" s="6">
        <v>0.73987734125524451</v>
      </c>
    </row>
    <row r="585" spans="1:21" hidden="1">
      <c r="A585" s="6" t="s">
        <v>45</v>
      </c>
      <c r="B585" s="6" t="s">
        <v>1</v>
      </c>
      <c r="C585" s="6" t="s">
        <v>12</v>
      </c>
      <c r="D585" s="6" t="s">
        <v>42</v>
      </c>
      <c r="E585" s="6" t="s">
        <v>39</v>
      </c>
      <c r="F585" s="6" t="s">
        <v>14</v>
      </c>
      <c r="G585" s="6">
        <v>0</v>
      </c>
      <c r="H585" s="6">
        <v>0</v>
      </c>
      <c r="I585" s="6">
        <v>0</v>
      </c>
      <c r="J585" s="6">
        <v>0</v>
      </c>
      <c r="K585" s="6">
        <v>0</v>
      </c>
      <c r="L585" s="6">
        <v>0</v>
      </c>
      <c r="M585" s="6">
        <v>0</v>
      </c>
      <c r="N585" s="6">
        <v>0</v>
      </c>
      <c r="O585" s="6">
        <v>0</v>
      </c>
      <c r="P585" s="6">
        <v>0</v>
      </c>
      <c r="Q585" s="6">
        <v>0</v>
      </c>
      <c r="R585" s="6">
        <v>0</v>
      </c>
      <c r="S585" s="6">
        <v>0</v>
      </c>
      <c r="T585" s="6">
        <v>0</v>
      </c>
      <c r="U585" s="6">
        <v>0</v>
      </c>
    </row>
    <row r="586" spans="1:21" hidden="1">
      <c r="A586" s="6" t="s">
        <v>45</v>
      </c>
      <c r="B586" s="6" t="s">
        <v>2</v>
      </c>
      <c r="C586" s="6" t="s">
        <v>12</v>
      </c>
      <c r="D586" s="6" t="s">
        <v>42</v>
      </c>
      <c r="E586" s="6" t="s">
        <v>28</v>
      </c>
      <c r="F586" s="6" t="s">
        <v>14</v>
      </c>
      <c r="G586" s="6">
        <v>0</v>
      </c>
      <c r="H586" s="6">
        <v>0</v>
      </c>
      <c r="I586" s="6">
        <v>0</v>
      </c>
      <c r="J586" s="6">
        <v>0</v>
      </c>
      <c r="K586" s="6">
        <v>0</v>
      </c>
      <c r="L586" s="6">
        <v>0</v>
      </c>
      <c r="M586" s="6">
        <v>0</v>
      </c>
      <c r="N586" s="6">
        <v>0</v>
      </c>
      <c r="O586" s="6">
        <v>0</v>
      </c>
      <c r="P586" s="6">
        <v>0</v>
      </c>
      <c r="Q586" s="6">
        <v>0</v>
      </c>
      <c r="R586" s="6">
        <v>0</v>
      </c>
      <c r="S586" s="6">
        <v>0</v>
      </c>
      <c r="T586" s="6">
        <v>0</v>
      </c>
      <c r="U586" s="6">
        <v>0</v>
      </c>
    </row>
    <row r="587" spans="1:21" hidden="1">
      <c r="A587" s="6" t="s">
        <v>45</v>
      </c>
      <c r="B587" s="6" t="s">
        <v>2</v>
      </c>
      <c r="C587" s="6" t="s">
        <v>12</v>
      </c>
      <c r="D587" s="6" t="s">
        <v>42</v>
      </c>
      <c r="E587" s="6" t="s">
        <v>29</v>
      </c>
      <c r="F587" s="6" t="s">
        <v>14</v>
      </c>
      <c r="G587" s="6">
        <v>0</v>
      </c>
      <c r="H587" s="6">
        <v>0</v>
      </c>
      <c r="I587" s="6">
        <v>0</v>
      </c>
      <c r="J587" s="6">
        <v>0</v>
      </c>
      <c r="K587" s="6">
        <v>0</v>
      </c>
      <c r="L587" s="6">
        <v>0</v>
      </c>
      <c r="M587" s="6">
        <v>0</v>
      </c>
      <c r="N587" s="6">
        <v>0</v>
      </c>
      <c r="O587" s="6">
        <v>0</v>
      </c>
      <c r="P587" s="6">
        <v>0</v>
      </c>
      <c r="Q587" s="6">
        <v>0</v>
      </c>
      <c r="R587" s="6">
        <v>0</v>
      </c>
      <c r="S587" s="6">
        <v>0</v>
      </c>
      <c r="T587" s="6">
        <v>0</v>
      </c>
      <c r="U587" s="6">
        <v>0</v>
      </c>
    </row>
    <row r="588" spans="1:21" hidden="1">
      <c r="A588" s="6" t="s">
        <v>45</v>
      </c>
      <c r="B588" s="6" t="s">
        <v>2</v>
      </c>
      <c r="C588" s="6" t="s">
        <v>12</v>
      </c>
      <c r="D588" s="6" t="s">
        <v>42</v>
      </c>
      <c r="E588" s="6" t="s">
        <v>30</v>
      </c>
      <c r="F588" s="6" t="s">
        <v>14</v>
      </c>
      <c r="G588" s="6">
        <v>0</v>
      </c>
      <c r="H588" s="6">
        <v>0</v>
      </c>
      <c r="I588" s="6">
        <v>0</v>
      </c>
      <c r="J588" s="6">
        <v>0</v>
      </c>
      <c r="K588" s="6">
        <v>0</v>
      </c>
      <c r="L588" s="6">
        <v>0</v>
      </c>
      <c r="M588" s="6">
        <v>0</v>
      </c>
      <c r="N588" s="6">
        <v>0</v>
      </c>
      <c r="O588" s="6">
        <v>0</v>
      </c>
      <c r="P588" s="6">
        <v>0</v>
      </c>
      <c r="Q588" s="6">
        <v>0</v>
      </c>
      <c r="R588" s="6">
        <v>0</v>
      </c>
      <c r="S588" s="6">
        <v>0</v>
      </c>
      <c r="T588" s="6">
        <v>0</v>
      </c>
      <c r="U588" s="6">
        <v>0</v>
      </c>
    </row>
    <row r="589" spans="1:21" hidden="1">
      <c r="A589" s="6" t="s">
        <v>45</v>
      </c>
      <c r="B589" s="6" t="s">
        <v>2</v>
      </c>
      <c r="C589" s="6" t="s">
        <v>12</v>
      </c>
      <c r="D589" s="6" t="s">
        <v>42</v>
      </c>
      <c r="E589" s="6" t="s">
        <v>31</v>
      </c>
      <c r="F589" s="6" t="s">
        <v>14</v>
      </c>
      <c r="G589" s="6">
        <v>0</v>
      </c>
      <c r="H589" s="6">
        <v>0</v>
      </c>
      <c r="I589" s="6">
        <v>0</v>
      </c>
      <c r="J589" s="6">
        <v>0</v>
      </c>
      <c r="K589" s="6">
        <v>0</v>
      </c>
      <c r="L589" s="6">
        <v>0</v>
      </c>
      <c r="M589" s="6">
        <v>0</v>
      </c>
      <c r="N589" s="6">
        <v>0</v>
      </c>
      <c r="O589" s="6">
        <v>0</v>
      </c>
      <c r="P589" s="6">
        <v>0</v>
      </c>
      <c r="Q589" s="6">
        <v>0</v>
      </c>
      <c r="R589" s="6">
        <v>0</v>
      </c>
      <c r="S589" s="6">
        <v>0</v>
      </c>
      <c r="T589" s="6">
        <v>0</v>
      </c>
      <c r="U589" s="6">
        <v>0</v>
      </c>
    </row>
    <row r="590" spans="1:21" hidden="1">
      <c r="A590" s="6" t="s">
        <v>45</v>
      </c>
      <c r="B590" s="6" t="s">
        <v>2</v>
      </c>
      <c r="C590" s="6" t="s">
        <v>12</v>
      </c>
      <c r="D590" s="6" t="s">
        <v>42</v>
      </c>
      <c r="E590" s="6" t="s">
        <v>32</v>
      </c>
      <c r="F590" s="6" t="s">
        <v>14</v>
      </c>
      <c r="G590" s="6">
        <v>0</v>
      </c>
      <c r="H590" s="6">
        <v>0</v>
      </c>
      <c r="I590" s="6">
        <v>0</v>
      </c>
      <c r="J590" s="6">
        <v>0</v>
      </c>
      <c r="K590" s="6">
        <v>0</v>
      </c>
      <c r="L590" s="6">
        <v>0</v>
      </c>
      <c r="M590" s="6">
        <v>0</v>
      </c>
      <c r="N590" s="6">
        <v>0</v>
      </c>
      <c r="O590" s="6">
        <v>0</v>
      </c>
      <c r="P590" s="6">
        <v>0</v>
      </c>
      <c r="Q590" s="6">
        <v>0</v>
      </c>
      <c r="R590" s="6">
        <v>0</v>
      </c>
      <c r="S590" s="6">
        <v>0</v>
      </c>
      <c r="T590" s="6">
        <v>0</v>
      </c>
      <c r="U590" s="6">
        <v>0</v>
      </c>
    </row>
    <row r="591" spans="1:21" hidden="1">
      <c r="A591" s="6" t="s">
        <v>45</v>
      </c>
      <c r="B591" s="6" t="s">
        <v>2</v>
      </c>
      <c r="C591" s="6" t="s">
        <v>12</v>
      </c>
      <c r="D591" s="6" t="s">
        <v>42</v>
      </c>
      <c r="E591" s="6" t="s">
        <v>33</v>
      </c>
      <c r="F591" s="6" t="s">
        <v>14</v>
      </c>
      <c r="G591" s="6">
        <v>0</v>
      </c>
      <c r="H591" s="6">
        <v>0</v>
      </c>
      <c r="I591" s="6">
        <v>0</v>
      </c>
      <c r="J591" s="6">
        <v>0</v>
      </c>
      <c r="K591" s="6">
        <v>0</v>
      </c>
      <c r="L591" s="6">
        <v>0</v>
      </c>
      <c r="M591" s="6">
        <v>0</v>
      </c>
      <c r="N591" s="6">
        <v>0</v>
      </c>
      <c r="O591" s="6">
        <v>0</v>
      </c>
      <c r="P591" s="6">
        <v>0</v>
      </c>
      <c r="Q591" s="6">
        <v>0</v>
      </c>
      <c r="R591" s="6">
        <v>0</v>
      </c>
      <c r="S591" s="6">
        <v>0</v>
      </c>
      <c r="T591" s="6">
        <v>0</v>
      </c>
      <c r="U591" s="6">
        <v>0</v>
      </c>
    </row>
    <row r="592" spans="1:21" hidden="1">
      <c r="A592" s="6" t="s">
        <v>45</v>
      </c>
      <c r="B592" s="6" t="s">
        <v>2</v>
      </c>
      <c r="C592" s="6" t="s">
        <v>12</v>
      </c>
      <c r="D592" s="6" t="s">
        <v>42</v>
      </c>
      <c r="E592" s="6" t="s">
        <v>34</v>
      </c>
      <c r="F592" s="6" t="s">
        <v>14</v>
      </c>
      <c r="G592" s="6">
        <v>0</v>
      </c>
      <c r="H592" s="6">
        <v>0</v>
      </c>
      <c r="I592" s="6">
        <v>0</v>
      </c>
      <c r="J592" s="6">
        <v>0</v>
      </c>
      <c r="K592" s="6">
        <v>0</v>
      </c>
      <c r="L592" s="6">
        <v>0</v>
      </c>
      <c r="M592" s="6">
        <v>0</v>
      </c>
      <c r="N592" s="6">
        <v>0</v>
      </c>
      <c r="O592" s="6">
        <v>0</v>
      </c>
      <c r="P592" s="6">
        <v>0</v>
      </c>
      <c r="Q592" s="6">
        <v>0</v>
      </c>
      <c r="R592" s="6">
        <v>0</v>
      </c>
      <c r="S592" s="6">
        <v>0</v>
      </c>
      <c r="T592" s="6">
        <v>0</v>
      </c>
      <c r="U592" s="6">
        <v>0</v>
      </c>
    </row>
    <row r="593" spans="1:21" hidden="1">
      <c r="A593" s="6" t="s">
        <v>45</v>
      </c>
      <c r="B593" s="6" t="s">
        <v>2</v>
      </c>
      <c r="C593" s="6" t="s">
        <v>12</v>
      </c>
      <c r="D593" s="6" t="s">
        <v>42</v>
      </c>
      <c r="E593" s="6" t="s">
        <v>35</v>
      </c>
      <c r="F593" s="6" t="s">
        <v>14</v>
      </c>
      <c r="G593" s="6">
        <v>0</v>
      </c>
      <c r="H593" s="6">
        <v>0</v>
      </c>
      <c r="I593" s="6">
        <v>0</v>
      </c>
      <c r="J593" s="6">
        <v>0</v>
      </c>
      <c r="K593" s="6">
        <v>0</v>
      </c>
      <c r="L593" s="6">
        <v>0</v>
      </c>
      <c r="M593" s="6">
        <v>0</v>
      </c>
      <c r="N593" s="6">
        <v>0</v>
      </c>
      <c r="O593" s="6">
        <v>0</v>
      </c>
      <c r="P593" s="6">
        <v>0</v>
      </c>
      <c r="Q593" s="6">
        <v>0</v>
      </c>
      <c r="R593" s="6">
        <v>0</v>
      </c>
      <c r="S593" s="6">
        <v>0</v>
      </c>
      <c r="T593" s="6">
        <v>0</v>
      </c>
      <c r="U593" s="6">
        <v>0</v>
      </c>
    </row>
    <row r="594" spans="1:21" hidden="1">
      <c r="A594" s="6" t="s">
        <v>45</v>
      </c>
      <c r="B594" s="6" t="s">
        <v>2</v>
      </c>
      <c r="C594" s="6" t="s">
        <v>12</v>
      </c>
      <c r="D594" s="6" t="s">
        <v>42</v>
      </c>
      <c r="E594" s="6" t="s">
        <v>36</v>
      </c>
      <c r="F594" s="6" t="s">
        <v>14</v>
      </c>
      <c r="G594" s="6">
        <v>0</v>
      </c>
      <c r="H594" s="6">
        <v>0</v>
      </c>
      <c r="I594" s="6">
        <v>0</v>
      </c>
      <c r="J594" s="6">
        <v>0</v>
      </c>
      <c r="K594" s="6">
        <v>0</v>
      </c>
      <c r="L594" s="6">
        <v>0</v>
      </c>
      <c r="M594" s="6">
        <v>0</v>
      </c>
      <c r="N594" s="6">
        <v>0</v>
      </c>
      <c r="O594" s="6">
        <v>0</v>
      </c>
      <c r="P594" s="6">
        <v>0</v>
      </c>
      <c r="Q594" s="6">
        <v>0</v>
      </c>
      <c r="R594" s="6">
        <v>0</v>
      </c>
      <c r="S594" s="6">
        <v>0</v>
      </c>
      <c r="T594" s="6">
        <v>0</v>
      </c>
      <c r="U594" s="6">
        <v>0</v>
      </c>
    </row>
    <row r="595" spans="1:21" hidden="1">
      <c r="A595" s="6" t="s">
        <v>45</v>
      </c>
      <c r="B595" s="6" t="s">
        <v>2</v>
      </c>
      <c r="C595" s="6" t="s">
        <v>12</v>
      </c>
      <c r="D595" s="6" t="s">
        <v>42</v>
      </c>
      <c r="E595" s="6" t="s">
        <v>37</v>
      </c>
      <c r="F595" s="6" t="s">
        <v>14</v>
      </c>
      <c r="G595" s="6">
        <v>0</v>
      </c>
      <c r="H595" s="6">
        <v>0</v>
      </c>
      <c r="I595" s="6">
        <v>0</v>
      </c>
      <c r="J595" s="6">
        <v>0</v>
      </c>
      <c r="K595" s="6">
        <v>0</v>
      </c>
      <c r="L595" s="6">
        <v>0</v>
      </c>
      <c r="M595" s="6">
        <v>0</v>
      </c>
      <c r="N595" s="6">
        <v>0</v>
      </c>
      <c r="O595" s="6">
        <v>0</v>
      </c>
      <c r="P595" s="6">
        <v>0</v>
      </c>
      <c r="Q595" s="6">
        <v>0</v>
      </c>
      <c r="R595" s="6">
        <v>0</v>
      </c>
      <c r="S595" s="6">
        <v>0</v>
      </c>
      <c r="T595" s="6">
        <v>0</v>
      </c>
      <c r="U595" s="6">
        <v>0</v>
      </c>
    </row>
    <row r="596" spans="1:21" hidden="1">
      <c r="A596" s="6" t="s">
        <v>45</v>
      </c>
      <c r="B596" s="6" t="s">
        <v>2</v>
      </c>
      <c r="C596" s="6" t="s">
        <v>12</v>
      </c>
      <c r="D596" s="6" t="s">
        <v>42</v>
      </c>
      <c r="E596" s="6" t="s">
        <v>38</v>
      </c>
      <c r="F596" s="6" t="s">
        <v>14</v>
      </c>
      <c r="G596" s="6">
        <v>0</v>
      </c>
      <c r="H596" s="6">
        <v>0</v>
      </c>
      <c r="I596" s="6">
        <v>0</v>
      </c>
      <c r="J596" s="6">
        <v>0</v>
      </c>
      <c r="K596" s="6">
        <v>0</v>
      </c>
      <c r="L596" s="6">
        <v>0</v>
      </c>
      <c r="M596" s="6">
        <v>0</v>
      </c>
      <c r="N596" s="6">
        <v>0</v>
      </c>
      <c r="O596" s="6">
        <v>0</v>
      </c>
      <c r="P596" s="6">
        <v>0</v>
      </c>
      <c r="Q596" s="6">
        <v>0</v>
      </c>
      <c r="R596" s="6">
        <v>0</v>
      </c>
      <c r="S596" s="6">
        <v>0</v>
      </c>
      <c r="T596" s="6">
        <v>0</v>
      </c>
      <c r="U596" s="6">
        <v>0</v>
      </c>
    </row>
    <row r="597" spans="1:21" hidden="1">
      <c r="A597" s="6" t="s">
        <v>45</v>
      </c>
      <c r="B597" s="6" t="s">
        <v>2</v>
      </c>
      <c r="C597" s="6" t="s">
        <v>12</v>
      </c>
      <c r="D597" s="6" t="s">
        <v>42</v>
      </c>
      <c r="E597" s="6" t="s">
        <v>39</v>
      </c>
      <c r="F597" s="6" t="s">
        <v>14</v>
      </c>
      <c r="G597" s="6">
        <v>0</v>
      </c>
      <c r="H597" s="6">
        <v>0</v>
      </c>
      <c r="I597" s="6">
        <v>0</v>
      </c>
      <c r="J597" s="6">
        <v>0</v>
      </c>
      <c r="K597" s="6">
        <v>0</v>
      </c>
      <c r="L597" s="6">
        <v>0</v>
      </c>
      <c r="M597" s="6">
        <v>0</v>
      </c>
      <c r="N597" s="6">
        <v>0</v>
      </c>
      <c r="O597" s="6">
        <v>0</v>
      </c>
      <c r="P597" s="6">
        <v>0</v>
      </c>
      <c r="Q597" s="6">
        <v>0</v>
      </c>
      <c r="R597" s="6">
        <v>0</v>
      </c>
      <c r="S597" s="6">
        <v>0</v>
      </c>
      <c r="T597" s="6">
        <v>0</v>
      </c>
      <c r="U597" s="6">
        <v>0</v>
      </c>
    </row>
    <row r="598" spans="1:21" hidden="1">
      <c r="A598" s="6" t="s">
        <v>45</v>
      </c>
      <c r="B598" s="6" t="s">
        <v>6</v>
      </c>
      <c r="C598" s="6" t="s">
        <v>12</v>
      </c>
      <c r="D598" s="6" t="s">
        <v>42</v>
      </c>
      <c r="E598" s="6" t="s">
        <v>28</v>
      </c>
      <c r="F598" s="6" t="s">
        <v>14</v>
      </c>
      <c r="G598" s="6">
        <v>0</v>
      </c>
      <c r="H598" s="6">
        <v>0</v>
      </c>
      <c r="I598" s="6">
        <v>0</v>
      </c>
      <c r="J598" s="6">
        <v>8.1597263887782212E-2</v>
      </c>
      <c r="K598" s="6">
        <v>8.5436469274711588E-2</v>
      </c>
      <c r="L598" s="6">
        <v>8.9680781701146933E-2</v>
      </c>
      <c r="M598" s="6">
        <v>9.4883124567513799E-2</v>
      </c>
      <c r="N598" s="6">
        <v>9.972645220266621E-2</v>
      </c>
      <c r="O598" s="6">
        <v>0.10475985300131332</v>
      </c>
      <c r="P598" s="6">
        <v>0.10998518977191639</v>
      </c>
      <c r="Q598" s="6">
        <v>0.11534631455738084</v>
      </c>
      <c r="R598" s="6">
        <v>0.12098483800900536</v>
      </c>
      <c r="S598" s="6">
        <v>0.12723397717736526</v>
      </c>
      <c r="T598" s="6">
        <v>0.13379570785646813</v>
      </c>
      <c r="U598" s="6">
        <v>0.14070657358900204</v>
      </c>
    </row>
    <row r="599" spans="1:21" hidden="1">
      <c r="A599" s="6" t="s">
        <v>45</v>
      </c>
      <c r="B599" s="6" t="s">
        <v>6</v>
      </c>
      <c r="C599" s="6" t="s">
        <v>12</v>
      </c>
      <c r="D599" s="6" t="s">
        <v>42</v>
      </c>
      <c r="E599" s="6" t="s">
        <v>29</v>
      </c>
      <c r="F599" s="6" t="s">
        <v>14</v>
      </c>
      <c r="G599" s="6">
        <v>0</v>
      </c>
      <c r="H599" s="6">
        <v>0</v>
      </c>
      <c r="I599" s="6">
        <v>0</v>
      </c>
      <c r="J599" s="6">
        <v>0</v>
      </c>
      <c r="K599" s="6">
        <v>0</v>
      </c>
      <c r="L599" s="6">
        <v>0</v>
      </c>
      <c r="M599" s="6">
        <v>0</v>
      </c>
      <c r="N599" s="6">
        <v>0</v>
      </c>
      <c r="O599" s="6">
        <v>0</v>
      </c>
      <c r="P599" s="6">
        <v>0</v>
      </c>
      <c r="Q599" s="6">
        <v>0</v>
      </c>
      <c r="R599" s="6">
        <v>0</v>
      </c>
      <c r="S599" s="6">
        <v>0</v>
      </c>
      <c r="T599" s="6">
        <v>0</v>
      </c>
      <c r="U599" s="6">
        <v>0</v>
      </c>
    </row>
    <row r="600" spans="1:21" hidden="1">
      <c r="A600" s="6" t="s">
        <v>45</v>
      </c>
      <c r="B600" s="6" t="s">
        <v>6</v>
      </c>
      <c r="C600" s="6" t="s">
        <v>12</v>
      </c>
      <c r="D600" s="6" t="s">
        <v>42</v>
      </c>
      <c r="E600" s="6" t="s">
        <v>30</v>
      </c>
      <c r="F600" s="6" t="s">
        <v>14</v>
      </c>
      <c r="G600" s="6">
        <v>0</v>
      </c>
      <c r="H600" s="6">
        <v>0</v>
      </c>
      <c r="I600" s="6">
        <v>0</v>
      </c>
      <c r="J600" s="6">
        <v>9.9009690326053126E-2</v>
      </c>
      <c r="K600" s="6">
        <v>0.10386057942803333</v>
      </c>
      <c r="L600" s="6">
        <v>0.10918674459940944</v>
      </c>
      <c r="M600" s="6">
        <v>0.11567216063001419</v>
      </c>
      <c r="N600" s="6">
        <v>0.12170417416798356</v>
      </c>
      <c r="O600" s="6">
        <v>0.12795280841661599</v>
      </c>
      <c r="P600" s="6">
        <v>0.13443141288214699</v>
      </c>
      <c r="Q600" s="6">
        <v>0.14107396932625133</v>
      </c>
      <c r="R600" s="6">
        <v>0.14805121002675131</v>
      </c>
      <c r="S600" s="6">
        <v>0.15578355137591618</v>
      </c>
      <c r="T600" s="6">
        <v>0.16388450584589484</v>
      </c>
      <c r="U600" s="6">
        <v>0.17236381650389021</v>
      </c>
    </row>
    <row r="601" spans="1:21" hidden="1">
      <c r="A601" s="6" t="s">
        <v>45</v>
      </c>
      <c r="B601" s="6" t="s">
        <v>6</v>
      </c>
      <c r="C601" s="6" t="s">
        <v>12</v>
      </c>
      <c r="D601" s="6" t="s">
        <v>42</v>
      </c>
      <c r="E601" s="6" t="s">
        <v>31</v>
      </c>
      <c r="F601" s="6" t="s">
        <v>14</v>
      </c>
      <c r="G601" s="6">
        <v>0</v>
      </c>
      <c r="H601" s="6">
        <v>0</v>
      </c>
      <c r="I601" s="6">
        <v>0</v>
      </c>
      <c r="J601" s="6">
        <v>0</v>
      </c>
      <c r="K601" s="6">
        <v>0</v>
      </c>
      <c r="L601" s="6">
        <v>0</v>
      </c>
      <c r="M601" s="6">
        <v>0</v>
      </c>
      <c r="N601" s="6">
        <v>0</v>
      </c>
      <c r="O601" s="6">
        <v>0</v>
      </c>
      <c r="P601" s="6">
        <v>0</v>
      </c>
      <c r="Q601" s="6">
        <v>0</v>
      </c>
      <c r="R601" s="6">
        <v>0</v>
      </c>
      <c r="S601" s="6">
        <v>0</v>
      </c>
      <c r="T601" s="6">
        <v>0</v>
      </c>
      <c r="U601" s="6">
        <v>0</v>
      </c>
    </row>
    <row r="602" spans="1:21" hidden="1">
      <c r="A602" s="6" t="s">
        <v>45</v>
      </c>
      <c r="B602" s="6" t="s">
        <v>6</v>
      </c>
      <c r="C602" s="6" t="s">
        <v>12</v>
      </c>
      <c r="D602" s="6" t="s">
        <v>42</v>
      </c>
      <c r="E602" s="6" t="s">
        <v>32</v>
      </c>
      <c r="F602" s="6" t="s">
        <v>14</v>
      </c>
      <c r="G602" s="6">
        <v>0</v>
      </c>
      <c r="H602" s="6">
        <v>0</v>
      </c>
      <c r="I602" s="6">
        <v>0</v>
      </c>
      <c r="J602" s="6">
        <v>0.6103774311430904</v>
      </c>
      <c r="K602" s="6">
        <v>0.64035459180561483</v>
      </c>
      <c r="L602" s="6">
        <v>0.67223524994781703</v>
      </c>
      <c r="M602" s="6">
        <v>0.71094054944796514</v>
      </c>
      <c r="N602" s="6">
        <v>0.74860477099156253</v>
      </c>
      <c r="O602" s="6">
        <v>0.7886643668049178</v>
      </c>
      <c r="P602" s="6">
        <v>0.83015810798040512</v>
      </c>
      <c r="Q602" s="6">
        <v>0.87199111933862727</v>
      </c>
      <c r="R602" s="6">
        <v>0.91567832094517165</v>
      </c>
      <c r="S602" s="6">
        <v>0.96441834416780636</v>
      </c>
      <c r="T602" s="6">
        <v>1.015956722295742</v>
      </c>
      <c r="U602" s="6">
        <v>1.0703070057010282</v>
      </c>
    </row>
    <row r="603" spans="1:21" hidden="1">
      <c r="A603" s="6" t="s">
        <v>45</v>
      </c>
      <c r="B603" s="6" t="s">
        <v>6</v>
      </c>
      <c r="C603" s="6" t="s">
        <v>12</v>
      </c>
      <c r="D603" s="6" t="s">
        <v>42</v>
      </c>
      <c r="E603" s="6" t="s">
        <v>33</v>
      </c>
      <c r="F603" s="6" t="s">
        <v>14</v>
      </c>
      <c r="G603" s="6">
        <v>0</v>
      </c>
      <c r="H603" s="6">
        <v>0</v>
      </c>
      <c r="I603" s="6">
        <v>0</v>
      </c>
      <c r="J603" s="6">
        <v>0</v>
      </c>
      <c r="K603" s="6">
        <v>0</v>
      </c>
      <c r="L603" s="6">
        <v>0</v>
      </c>
      <c r="M603" s="6">
        <v>0</v>
      </c>
      <c r="N603" s="6">
        <v>0</v>
      </c>
      <c r="O603" s="6">
        <v>0</v>
      </c>
      <c r="P603" s="6">
        <v>0</v>
      </c>
      <c r="Q603" s="6">
        <v>0</v>
      </c>
      <c r="R603" s="6">
        <v>0</v>
      </c>
      <c r="S603" s="6">
        <v>0</v>
      </c>
      <c r="T603" s="6">
        <v>0</v>
      </c>
      <c r="U603" s="6">
        <v>0</v>
      </c>
    </row>
    <row r="604" spans="1:21" hidden="1">
      <c r="A604" s="6" t="s">
        <v>45</v>
      </c>
      <c r="B604" s="6" t="s">
        <v>6</v>
      </c>
      <c r="C604" s="6" t="s">
        <v>12</v>
      </c>
      <c r="D604" s="6" t="s">
        <v>42</v>
      </c>
      <c r="E604" s="6" t="s">
        <v>34</v>
      </c>
      <c r="F604" s="6" t="s">
        <v>14</v>
      </c>
      <c r="G604" s="6">
        <v>0</v>
      </c>
      <c r="H604" s="6">
        <v>0</v>
      </c>
      <c r="I604" s="6">
        <v>0</v>
      </c>
      <c r="J604" s="6">
        <v>0</v>
      </c>
      <c r="K604" s="6">
        <v>0</v>
      </c>
      <c r="L604" s="6">
        <v>0</v>
      </c>
      <c r="M604" s="6">
        <v>0</v>
      </c>
      <c r="N604" s="6">
        <v>0</v>
      </c>
      <c r="O604" s="6">
        <v>0</v>
      </c>
      <c r="P604" s="6">
        <v>0</v>
      </c>
      <c r="Q604" s="6">
        <v>0</v>
      </c>
      <c r="R604" s="6">
        <v>0</v>
      </c>
      <c r="S604" s="6">
        <v>0</v>
      </c>
      <c r="T604" s="6">
        <v>0</v>
      </c>
      <c r="U604" s="6">
        <v>0</v>
      </c>
    </row>
    <row r="605" spans="1:21" hidden="1">
      <c r="A605" s="6" t="s">
        <v>45</v>
      </c>
      <c r="B605" s="6" t="s">
        <v>6</v>
      </c>
      <c r="C605" s="6" t="s">
        <v>12</v>
      </c>
      <c r="D605" s="6" t="s">
        <v>42</v>
      </c>
      <c r="E605" s="6" t="s">
        <v>35</v>
      </c>
      <c r="F605" s="6" t="s">
        <v>14</v>
      </c>
      <c r="G605" s="6">
        <v>0</v>
      </c>
      <c r="H605" s="6">
        <v>0</v>
      </c>
      <c r="I605" s="6">
        <v>0</v>
      </c>
      <c r="J605" s="6">
        <v>0</v>
      </c>
      <c r="K605" s="6">
        <v>0</v>
      </c>
      <c r="L605" s="6">
        <v>0</v>
      </c>
      <c r="M605" s="6">
        <v>0</v>
      </c>
      <c r="N605" s="6">
        <v>0</v>
      </c>
      <c r="O605" s="6">
        <v>0</v>
      </c>
      <c r="P605" s="6">
        <v>0</v>
      </c>
      <c r="Q605" s="6">
        <v>0</v>
      </c>
      <c r="R605" s="6">
        <v>0</v>
      </c>
      <c r="S605" s="6">
        <v>0</v>
      </c>
      <c r="T605" s="6">
        <v>0</v>
      </c>
      <c r="U605" s="6">
        <v>0</v>
      </c>
    </row>
    <row r="606" spans="1:21" hidden="1">
      <c r="A606" s="6" t="s">
        <v>45</v>
      </c>
      <c r="B606" s="6" t="s">
        <v>6</v>
      </c>
      <c r="C606" s="6" t="s">
        <v>12</v>
      </c>
      <c r="D606" s="6" t="s">
        <v>42</v>
      </c>
      <c r="E606" s="6" t="s">
        <v>36</v>
      </c>
      <c r="F606" s="6" t="s">
        <v>14</v>
      </c>
      <c r="G606" s="6">
        <v>0</v>
      </c>
      <c r="H606" s="6">
        <v>0</v>
      </c>
      <c r="I606" s="6">
        <v>0</v>
      </c>
      <c r="J606" s="6">
        <v>0</v>
      </c>
      <c r="K606" s="6">
        <v>0</v>
      </c>
      <c r="L606" s="6">
        <v>0</v>
      </c>
      <c r="M606" s="6">
        <v>0</v>
      </c>
      <c r="N606" s="6">
        <v>0</v>
      </c>
      <c r="O606" s="6">
        <v>0</v>
      </c>
      <c r="P606" s="6">
        <v>0</v>
      </c>
      <c r="Q606" s="6">
        <v>0</v>
      </c>
      <c r="R606" s="6">
        <v>0</v>
      </c>
      <c r="S606" s="6">
        <v>0</v>
      </c>
      <c r="T606" s="6">
        <v>0</v>
      </c>
      <c r="U606" s="6">
        <v>0</v>
      </c>
    </row>
    <row r="607" spans="1:21" hidden="1">
      <c r="A607" s="6" t="s">
        <v>45</v>
      </c>
      <c r="B607" s="6" t="s">
        <v>6</v>
      </c>
      <c r="C607" s="6" t="s">
        <v>12</v>
      </c>
      <c r="D607" s="6" t="s">
        <v>42</v>
      </c>
      <c r="E607" s="6" t="s">
        <v>37</v>
      </c>
      <c r="F607" s="6" t="s">
        <v>14</v>
      </c>
      <c r="G607" s="6">
        <v>0</v>
      </c>
      <c r="H607" s="6">
        <v>0</v>
      </c>
      <c r="I607" s="6">
        <v>0</v>
      </c>
      <c r="J607" s="6">
        <v>0</v>
      </c>
      <c r="K607" s="6">
        <v>0</v>
      </c>
      <c r="L607" s="6">
        <v>0</v>
      </c>
      <c r="M607" s="6">
        <v>0</v>
      </c>
      <c r="N607" s="6">
        <v>0</v>
      </c>
      <c r="O607" s="6">
        <v>0</v>
      </c>
      <c r="P607" s="6">
        <v>0</v>
      </c>
      <c r="Q607" s="6">
        <v>0</v>
      </c>
      <c r="R607" s="6">
        <v>0</v>
      </c>
      <c r="S607" s="6">
        <v>0</v>
      </c>
      <c r="T607" s="6">
        <v>0</v>
      </c>
      <c r="U607" s="6">
        <v>0</v>
      </c>
    </row>
    <row r="608" spans="1:21" hidden="1">
      <c r="A608" s="6" t="s">
        <v>45</v>
      </c>
      <c r="B608" s="6" t="s">
        <v>6</v>
      </c>
      <c r="C608" s="6" t="s">
        <v>12</v>
      </c>
      <c r="D608" s="6" t="s">
        <v>42</v>
      </c>
      <c r="E608" s="6" t="s">
        <v>38</v>
      </c>
      <c r="F608" s="6" t="s">
        <v>14</v>
      </c>
      <c r="G608" s="6">
        <v>0</v>
      </c>
      <c r="H608" s="6">
        <v>0</v>
      </c>
      <c r="I608" s="6">
        <v>0</v>
      </c>
      <c r="J608" s="6">
        <v>9.3876913844405857E-2</v>
      </c>
      <c r="K608" s="6">
        <v>9.8644841450763104E-2</v>
      </c>
      <c r="L608" s="6">
        <v>0.10391057058152832</v>
      </c>
      <c r="M608" s="6">
        <v>0.11032983960138054</v>
      </c>
      <c r="N608" s="6">
        <v>0.11635438498769622</v>
      </c>
      <c r="O608" s="6">
        <v>0.12260862592381111</v>
      </c>
      <c r="P608" s="6">
        <v>0.12911727612253879</v>
      </c>
      <c r="Q608" s="6">
        <v>0.13581926313697587</v>
      </c>
      <c r="R608" s="6">
        <v>0.14288464748361923</v>
      </c>
      <c r="S608" s="6">
        <v>0.15071879912722055</v>
      </c>
      <c r="T608" s="6">
        <v>0.15896259424062789</v>
      </c>
      <c r="U608" s="6">
        <v>0.16765395509334272</v>
      </c>
    </row>
    <row r="609" spans="1:21" hidden="1">
      <c r="A609" s="6" t="s">
        <v>45</v>
      </c>
      <c r="B609" s="6" t="s">
        <v>6</v>
      </c>
      <c r="C609" s="6" t="s">
        <v>12</v>
      </c>
      <c r="D609" s="6" t="s">
        <v>42</v>
      </c>
      <c r="E609" s="6" t="s">
        <v>39</v>
      </c>
      <c r="F609" s="6" t="s">
        <v>14</v>
      </c>
      <c r="G609" s="6">
        <v>0</v>
      </c>
      <c r="H609" s="6">
        <v>0</v>
      </c>
      <c r="I609" s="6">
        <v>0</v>
      </c>
      <c r="J609" s="6">
        <v>0</v>
      </c>
      <c r="K609" s="6">
        <v>0</v>
      </c>
      <c r="L609" s="6">
        <v>0</v>
      </c>
      <c r="M609" s="6">
        <v>0</v>
      </c>
      <c r="N609" s="6">
        <v>0</v>
      </c>
      <c r="O609" s="6">
        <v>0</v>
      </c>
      <c r="P609" s="6">
        <v>0</v>
      </c>
      <c r="Q609" s="6">
        <v>0</v>
      </c>
      <c r="R609" s="6">
        <v>0</v>
      </c>
      <c r="S609" s="6">
        <v>0</v>
      </c>
      <c r="T609" s="6">
        <v>0</v>
      </c>
      <c r="U609" s="6">
        <v>0</v>
      </c>
    </row>
    <row r="610" spans="1:21" hidden="1">
      <c r="A610" s="6" t="s">
        <v>45</v>
      </c>
      <c r="B610" s="6" t="s">
        <v>5</v>
      </c>
      <c r="C610" s="6" t="s">
        <v>12</v>
      </c>
      <c r="D610" s="6" t="s">
        <v>43</v>
      </c>
      <c r="E610" s="6" t="s">
        <v>28</v>
      </c>
      <c r="F610" s="6" t="s">
        <v>14</v>
      </c>
      <c r="G610" s="6">
        <v>0.26868889170220978</v>
      </c>
      <c r="H610" s="6">
        <v>0.26880849315503036</v>
      </c>
      <c r="I610" s="6">
        <v>0.33552710715837714</v>
      </c>
      <c r="J610" s="6">
        <v>0.41934561686986316</v>
      </c>
      <c r="K610" s="6">
        <v>0.52409232574024445</v>
      </c>
      <c r="L610" s="6">
        <v>0.65547827667128133</v>
      </c>
      <c r="M610" s="6">
        <v>0.82157783841414722</v>
      </c>
      <c r="N610" s="6">
        <v>1.0298196638864767</v>
      </c>
      <c r="O610" s="6">
        <v>1.2862396103936939</v>
      </c>
      <c r="P610" s="6">
        <v>1.6040686291644377</v>
      </c>
      <c r="Q610" s="6">
        <v>2.0015745421398377</v>
      </c>
      <c r="R610" s="6">
        <v>2.4977197066797485</v>
      </c>
      <c r="S610" s="6">
        <v>3.1234263129466977</v>
      </c>
      <c r="T610" s="6">
        <v>3.9056218915311076</v>
      </c>
      <c r="U610" s="6">
        <v>4.8828490963989211</v>
      </c>
    </row>
    <row r="611" spans="1:21" hidden="1">
      <c r="A611" s="6" t="s">
        <v>45</v>
      </c>
      <c r="B611" s="6" t="s">
        <v>5</v>
      </c>
      <c r="C611" s="6" t="s">
        <v>12</v>
      </c>
      <c r="D611" s="6" t="s">
        <v>43</v>
      </c>
      <c r="E611" s="6" t="s">
        <v>29</v>
      </c>
      <c r="F611" s="6" t="s">
        <v>14</v>
      </c>
      <c r="G611" s="6">
        <v>0.19804401160893573</v>
      </c>
      <c r="H611" s="6">
        <v>0.19946976290555302</v>
      </c>
      <c r="I611" s="6">
        <v>0.25062507097637954</v>
      </c>
      <c r="J611" s="6">
        <v>0.31504042753520506</v>
      </c>
      <c r="K611" s="6">
        <v>0.39519919075617127</v>
      </c>
      <c r="L611" s="6">
        <v>0.49558712027198099</v>
      </c>
      <c r="M611" s="6">
        <v>0.62216102711839016</v>
      </c>
      <c r="N611" s="6">
        <v>0.78067496387411184</v>
      </c>
      <c r="O611" s="6">
        <v>0.9762207255242501</v>
      </c>
      <c r="P611" s="6">
        <v>1.2191535413116366</v>
      </c>
      <c r="Q611" s="6">
        <v>1.5233685182078816</v>
      </c>
      <c r="R611" s="6">
        <v>1.9034762607467681</v>
      </c>
      <c r="S611" s="6">
        <v>2.3836005916971379</v>
      </c>
      <c r="T611" s="6">
        <v>2.9849081022665862</v>
      </c>
      <c r="U611" s="6">
        <v>3.7379065766301371</v>
      </c>
    </row>
    <row r="612" spans="1:21" hidden="1">
      <c r="A612" s="6" t="s">
        <v>45</v>
      </c>
      <c r="B612" s="6" t="s">
        <v>5</v>
      </c>
      <c r="C612" s="6" t="s">
        <v>12</v>
      </c>
      <c r="D612" s="6" t="s">
        <v>43</v>
      </c>
      <c r="E612" s="6" t="s">
        <v>30</v>
      </c>
      <c r="F612" s="6" t="s">
        <v>14</v>
      </c>
      <c r="G612" s="6">
        <v>0.4129516889439126</v>
      </c>
      <c r="H612" s="6">
        <v>0.41523532575098981</v>
      </c>
      <c r="I612" s="6">
        <v>0.52065844881526069</v>
      </c>
      <c r="J612" s="6">
        <v>0.65370954551020621</v>
      </c>
      <c r="K612" s="6">
        <v>0.82052345979423247</v>
      </c>
      <c r="L612" s="6">
        <v>1.0301371330225129</v>
      </c>
      <c r="M612" s="6">
        <v>1.2957594063382289</v>
      </c>
      <c r="N612" s="6">
        <v>1.6296265178635625</v>
      </c>
      <c r="O612" s="6">
        <v>2.0418335083209471</v>
      </c>
      <c r="P612" s="6">
        <v>2.5540825108478722</v>
      </c>
      <c r="Q612" s="6">
        <v>3.1964817993137999</v>
      </c>
      <c r="R612" s="6">
        <v>4.0007959947798275</v>
      </c>
      <c r="S612" s="6">
        <v>5.0183028150385436</v>
      </c>
      <c r="T612" s="6">
        <v>6.2939491149810429</v>
      </c>
      <c r="U612" s="6">
        <v>7.8931512648608466</v>
      </c>
    </row>
    <row r="613" spans="1:21" hidden="1">
      <c r="A613" s="6" t="s">
        <v>45</v>
      </c>
      <c r="B613" s="6" t="s">
        <v>5</v>
      </c>
      <c r="C613" s="6" t="s">
        <v>12</v>
      </c>
      <c r="D613" s="6" t="s">
        <v>43</v>
      </c>
      <c r="E613" s="6" t="s">
        <v>31</v>
      </c>
      <c r="F613" s="6" t="s">
        <v>14</v>
      </c>
      <c r="G613" s="6">
        <v>0.13643283469100145</v>
      </c>
      <c r="H613" s="6">
        <v>0.13782725174834787</v>
      </c>
      <c r="I613" s="6">
        <v>0.17354952357298919</v>
      </c>
      <c r="J613" s="6">
        <v>0.21922810235336976</v>
      </c>
      <c r="K613" s="6">
        <v>0.27568470245836973</v>
      </c>
      <c r="L613" s="6">
        <v>0.34621679366002911</v>
      </c>
      <c r="M613" s="6">
        <v>0.43552169108430339</v>
      </c>
      <c r="N613" s="6">
        <v>0.54796634950415879</v>
      </c>
      <c r="O613" s="6">
        <v>0.68682155940651157</v>
      </c>
      <c r="P613" s="6">
        <v>0.85926507340654723</v>
      </c>
      <c r="Q613" s="6">
        <v>1.0755429264362761</v>
      </c>
      <c r="R613" s="6">
        <v>1.346393449194853</v>
      </c>
      <c r="S613" s="6">
        <v>1.6892354272230961</v>
      </c>
      <c r="T613" s="6">
        <v>2.1193441279608249</v>
      </c>
      <c r="U613" s="6">
        <v>2.6591394896706744</v>
      </c>
    </row>
    <row r="614" spans="1:21" hidden="1">
      <c r="A614" s="6" t="s">
        <v>45</v>
      </c>
      <c r="B614" s="6" t="s">
        <v>5</v>
      </c>
      <c r="C614" s="6" t="s">
        <v>12</v>
      </c>
      <c r="D614" s="6" t="s">
        <v>43</v>
      </c>
      <c r="E614" s="6" t="s">
        <v>32</v>
      </c>
      <c r="F614" s="6" t="s">
        <v>14</v>
      </c>
      <c r="G614" s="6">
        <v>0.90672189820009907</v>
      </c>
      <c r="H614" s="6">
        <v>0.91858114527693568</v>
      </c>
      <c r="I614" s="6">
        <v>1.1573083980173604</v>
      </c>
      <c r="J614" s="6">
        <v>1.4570311546057042</v>
      </c>
      <c r="K614" s="6">
        <v>1.8290337839297177</v>
      </c>
      <c r="L614" s="6">
        <v>2.2948495924577248</v>
      </c>
      <c r="M614" s="6">
        <v>2.8845107774138068</v>
      </c>
      <c r="N614" s="6">
        <v>3.6306379435334892</v>
      </c>
      <c r="O614" s="6">
        <v>4.5565866057151752</v>
      </c>
      <c r="P614" s="6">
        <v>5.7088184283556851</v>
      </c>
      <c r="Q614" s="6">
        <v>7.1516483231121173</v>
      </c>
      <c r="R614" s="6">
        <v>8.9569252592132802</v>
      </c>
      <c r="S614" s="6">
        <v>11.243219369767889</v>
      </c>
      <c r="T614" s="6">
        <v>14.11349321466415</v>
      </c>
      <c r="U614" s="6">
        <v>17.716975530713075</v>
      </c>
    </row>
    <row r="615" spans="1:21" hidden="1">
      <c r="A615" s="6" t="s">
        <v>45</v>
      </c>
      <c r="B615" s="6" t="s">
        <v>5</v>
      </c>
      <c r="C615" s="6" t="s">
        <v>12</v>
      </c>
      <c r="D615" s="6" t="s">
        <v>43</v>
      </c>
      <c r="E615" s="6" t="s">
        <v>33</v>
      </c>
      <c r="F615" s="6" t="s">
        <v>14</v>
      </c>
      <c r="G615" s="6">
        <v>0.37631272593323889</v>
      </c>
      <c r="H615" s="6">
        <v>0.37903046502983512</v>
      </c>
      <c r="I615" s="6">
        <v>0.47527012189689766</v>
      </c>
      <c r="J615" s="6">
        <v>0.59626769020875647</v>
      </c>
      <c r="K615" s="6">
        <v>0.74676610300168478</v>
      </c>
      <c r="L615" s="6">
        <v>0.93526532056887179</v>
      </c>
      <c r="M615" s="6">
        <v>1.1739388029653823</v>
      </c>
      <c r="N615" s="6">
        <v>1.4747196310675081</v>
      </c>
      <c r="O615" s="6">
        <v>1.8468124660000107</v>
      </c>
      <c r="P615" s="6">
        <v>2.3089902853267086</v>
      </c>
      <c r="Q615" s="6">
        <v>2.8873117928954568</v>
      </c>
      <c r="R615" s="6">
        <v>3.6102911400729543</v>
      </c>
      <c r="S615" s="6">
        <v>4.524457837796878</v>
      </c>
      <c r="T615" s="6">
        <v>5.6699511553351796</v>
      </c>
      <c r="U615" s="6">
        <v>7.1053629885541199</v>
      </c>
    </row>
    <row r="616" spans="1:21" hidden="1">
      <c r="A616" s="6" t="s">
        <v>45</v>
      </c>
      <c r="B616" s="6" t="s">
        <v>5</v>
      </c>
      <c r="C616" s="6" t="s">
        <v>12</v>
      </c>
      <c r="D616" s="6" t="s">
        <v>43</v>
      </c>
      <c r="E616" s="6" t="s">
        <v>34</v>
      </c>
      <c r="F616" s="6" t="s">
        <v>14</v>
      </c>
      <c r="G616" s="6">
        <v>0.38393254130008669</v>
      </c>
      <c r="H616" s="6">
        <v>0.38565766197415385</v>
      </c>
      <c r="I616" s="6">
        <v>0.483890235478109</v>
      </c>
      <c r="J616" s="6">
        <v>0.60760288780151861</v>
      </c>
      <c r="K616" s="6">
        <v>0.76226323353434156</v>
      </c>
      <c r="L616" s="6">
        <v>0.95650871182701269</v>
      </c>
      <c r="M616" s="6">
        <v>1.2018455034412772</v>
      </c>
      <c r="N616" s="6">
        <v>1.50965634426749</v>
      </c>
      <c r="O616" s="6">
        <v>1.8896014436750506</v>
      </c>
      <c r="P616" s="6">
        <v>2.3614449006407874</v>
      </c>
      <c r="Q616" s="6">
        <v>2.9526066513519549</v>
      </c>
      <c r="R616" s="6">
        <v>3.6923124925137754</v>
      </c>
      <c r="S616" s="6">
        <v>4.6276007592781401</v>
      </c>
      <c r="T616" s="6">
        <v>5.7998173827775865</v>
      </c>
      <c r="U616" s="6">
        <v>7.2693757667084995</v>
      </c>
    </row>
    <row r="617" spans="1:21" hidden="1">
      <c r="A617" s="6" t="s">
        <v>45</v>
      </c>
      <c r="B617" s="6" t="s">
        <v>5</v>
      </c>
      <c r="C617" s="6" t="s">
        <v>12</v>
      </c>
      <c r="D617" s="6" t="s">
        <v>43</v>
      </c>
      <c r="E617" s="6" t="s">
        <v>35</v>
      </c>
      <c r="F617" s="6" t="s">
        <v>14</v>
      </c>
      <c r="G617" s="6">
        <v>0</v>
      </c>
      <c r="H617" s="6">
        <v>0</v>
      </c>
      <c r="I617" s="6">
        <v>0</v>
      </c>
      <c r="J617" s="6">
        <v>0</v>
      </c>
      <c r="K617" s="6">
        <v>0</v>
      </c>
      <c r="L617" s="6">
        <v>0</v>
      </c>
      <c r="M617" s="6">
        <v>0</v>
      </c>
      <c r="N617" s="6">
        <v>0</v>
      </c>
      <c r="O617" s="6">
        <v>0</v>
      </c>
      <c r="P617" s="6">
        <v>0</v>
      </c>
      <c r="Q617" s="6">
        <v>0</v>
      </c>
      <c r="R617" s="6">
        <v>0</v>
      </c>
      <c r="S617" s="6">
        <v>0</v>
      </c>
      <c r="T617" s="6">
        <v>0</v>
      </c>
      <c r="U617" s="6">
        <v>0</v>
      </c>
    </row>
    <row r="618" spans="1:21" hidden="1">
      <c r="A618" s="6" t="s">
        <v>45</v>
      </c>
      <c r="B618" s="6" t="s">
        <v>5</v>
      </c>
      <c r="C618" s="6" t="s">
        <v>12</v>
      </c>
      <c r="D618" s="6" t="s">
        <v>43</v>
      </c>
      <c r="E618" s="6" t="s">
        <v>36</v>
      </c>
      <c r="F618" s="6" t="s">
        <v>14</v>
      </c>
      <c r="G618" s="6">
        <v>3.5475212462829108E-3</v>
      </c>
      <c r="H618" s="6">
        <v>3.5515332681778635E-3</v>
      </c>
      <c r="I618" s="6">
        <v>4.4276163223133432E-3</v>
      </c>
      <c r="J618" s="6">
        <v>5.5276797165959048E-3</v>
      </c>
      <c r="K618" s="6">
        <v>6.8935807604700566E-3</v>
      </c>
      <c r="L618" s="6">
        <v>8.5965878164095816E-3</v>
      </c>
      <c r="M618" s="6">
        <v>1.073739114191832E-2</v>
      </c>
      <c r="N618" s="6">
        <v>1.3409069028092488E-2</v>
      </c>
      <c r="O618" s="6">
        <v>1.6687875346782972E-2</v>
      </c>
      <c r="P618" s="6">
        <v>2.073952873451481E-2</v>
      </c>
      <c r="Q618" s="6">
        <v>2.5789774885015087E-2</v>
      </c>
      <c r="R618" s="6">
        <v>3.2073993396310785E-2</v>
      </c>
      <c r="S618" s="6">
        <v>3.9981194119997475E-2</v>
      </c>
      <c r="T618" s="6">
        <v>4.9840790767681734E-2</v>
      </c>
      <c r="U618" s="6">
        <v>6.2133146554024306E-2</v>
      </c>
    </row>
    <row r="619" spans="1:21" hidden="1">
      <c r="A619" s="6" t="s">
        <v>45</v>
      </c>
      <c r="B619" s="6" t="s">
        <v>5</v>
      </c>
      <c r="C619" s="6" t="s">
        <v>12</v>
      </c>
      <c r="D619" s="6" t="s">
        <v>43</v>
      </c>
      <c r="E619" s="6" t="s">
        <v>37</v>
      </c>
      <c r="F619" s="6" t="s">
        <v>14</v>
      </c>
      <c r="G619" s="6">
        <v>0.39821643681847191</v>
      </c>
      <c r="H619" s="6">
        <v>0.40098867417231976</v>
      </c>
      <c r="I619" s="6">
        <v>0.50361435782435049</v>
      </c>
      <c r="J619" s="6">
        <v>0.6328903070823555</v>
      </c>
      <c r="K619" s="6">
        <v>0.79371292792951065</v>
      </c>
      <c r="L619" s="6">
        <v>0.99511921255119795</v>
      </c>
      <c r="M619" s="6">
        <v>1.2490143557518838</v>
      </c>
      <c r="N619" s="6">
        <v>1.5668801539656951</v>
      </c>
      <c r="O619" s="6">
        <v>1.9588962119829476</v>
      </c>
      <c r="P619" s="6">
        <v>2.4457883415069563</v>
      </c>
      <c r="Q619" s="6">
        <v>3.0553566317659726</v>
      </c>
      <c r="R619" s="6">
        <v>3.8168302431568466</v>
      </c>
      <c r="S619" s="6">
        <v>4.7784593295354787</v>
      </c>
      <c r="T619" s="6">
        <v>5.9824710822949099</v>
      </c>
      <c r="U619" s="6">
        <v>7.4898866878276404</v>
      </c>
    </row>
    <row r="620" spans="1:21" hidden="1">
      <c r="A620" s="6" t="s">
        <v>45</v>
      </c>
      <c r="B620" s="6" t="s">
        <v>5</v>
      </c>
      <c r="C620" s="6" t="s">
        <v>12</v>
      </c>
      <c r="D620" s="6" t="s">
        <v>43</v>
      </c>
      <c r="E620" s="6" t="s">
        <v>38</v>
      </c>
      <c r="F620" s="6" t="s">
        <v>14</v>
      </c>
      <c r="G620" s="6">
        <v>0.3036142880821065</v>
      </c>
      <c r="H620" s="6">
        <v>0.3053046848218422</v>
      </c>
      <c r="I620" s="6">
        <v>0.38323692558242795</v>
      </c>
      <c r="J620" s="6">
        <v>0.48133445852128781</v>
      </c>
      <c r="K620" s="6">
        <v>0.6044046815925308</v>
      </c>
      <c r="L620" s="6">
        <v>0.75934549977116284</v>
      </c>
      <c r="M620" s="6">
        <v>0.95609477278920785</v>
      </c>
      <c r="N620" s="6">
        <v>1.2037821099383665</v>
      </c>
      <c r="O620" s="6">
        <v>1.5099721348373218</v>
      </c>
      <c r="P620" s="6">
        <v>1.8912352595815682</v>
      </c>
      <c r="Q620" s="6">
        <v>2.3702597219508212</v>
      </c>
      <c r="R620" s="6">
        <v>2.9711844292477396</v>
      </c>
      <c r="S620" s="6">
        <v>3.7330319306394406</v>
      </c>
      <c r="T620" s="6">
        <v>4.6906666169314724</v>
      </c>
      <c r="U620" s="6">
        <v>5.8940370192835987</v>
      </c>
    </row>
    <row r="621" spans="1:21" hidden="1">
      <c r="A621" s="6" t="s">
        <v>45</v>
      </c>
      <c r="B621" s="6" t="s">
        <v>5</v>
      </c>
      <c r="C621" s="6" t="s">
        <v>12</v>
      </c>
      <c r="D621" s="6" t="s">
        <v>43</v>
      </c>
      <c r="E621" s="6" t="s">
        <v>39</v>
      </c>
      <c r="F621" s="6" t="s">
        <v>14</v>
      </c>
      <c r="G621" s="6">
        <v>0</v>
      </c>
      <c r="H621" s="6">
        <v>0</v>
      </c>
      <c r="I621" s="6">
        <v>0</v>
      </c>
      <c r="J621" s="6">
        <v>0</v>
      </c>
      <c r="K621" s="6">
        <v>0</v>
      </c>
      <c r="L621" s="6">
        <v>0</v>
      </c>
      <c r="M621" s="6">
        <v>0</v>
      </c>
      <c r="N621" s="6">
        <v>0</v>
      </c>
      <c r="O621" s="6">
        <v>0</v>
      </c>
      <c r="P621" s="6">
        <v>0</v>
      </c>
      <c r="Q621" s="6">
        <v>0</v>
      </c>
      <c r="R621" s="6">
        <v>0</v>
      </c>
      <c r="S621" s="6">
        <v>0</v>
      </c>
      <c r="T621" s="6">
        <v>0</v>
      </c>
      <c r="U621" s="6">
        <v>0</v>
      </c>
    </row>
    <row r="622" spans="1:21" hidden="1">
      <c r="A622" s="6" t="s">
        <v>45</v>
      </c>
      <c r="B622" s="6" t="s">
        <v>1</v>
      </c>
      <c r="C622" s="6" t="s">
        <v>12</v>
      </c>
      <c r="D622" s="6" t="s">
        <v>43</v>
      </c>
      <c r="E622" s="6" t="s">
        <v>28</v>
      </c>
      <c r="F622" s="6" t="s">
        <v>14</v>
      </c>
      <c r="G622" s="6">
        <v>0.39143022000004019</v>
      </c>
      <c r="H622" s="6">
        <v>0.38947538780270791</v>
      </c>
      <c r="I622" s="6">
        <v>0.48500090632443915</v>
      </c>
      <c r="J622" s="6">
        <v>0.60471521548402318</v>
      </c>
      <c r="K622" s="6">
        <v>0.75391082538696985</v>
      </c>
      <c r="L622" s="6">
        <v>0.93898949816399557</v>
      </c>
      <c r="M622" s="6">
        <v>1.1768766558714694</v>
      </c>
      <c r="N622" s="6">
        <v>1.4702099040920342</v>
      </c>
      <c r="O622" s="6">
        <v>1.8336395054424632</v>
      </c>
      <c r="P622" s="6">
        <v>2.2908585208703909</v>
      </c>
      <c r="Q622" s="6">
        <v>2.8539037005524657</v>
      </c>
      <c r="R622" s="6">
        <v>3.5556843759204257</v>
      </c>
      <c r="S622" s="6">
        <v>4.4413456989589761</v>
      </c>
      <c r="T622" s="6">
        <v>5.5474428060472913</v>
      </c>
      <c r="U622" s="6">
        <v>6.9285049845768558</v>
      </c>
    </row>
    <row r="623" spans="1:21" hidden="1">
      <c r="A623" s="6" t="s">
        <v>45</v>
      </c>
      <c r="B623" s="6" t="s">
        <v>1</v>
      </c>
      <c r="C623" s="6" t="s">
        <v>12</v>
      </c>
      <c r="D623" s="6" t="s">
        <v>43</v>
      </c>
      <c r="E623" s="6" t="s">
        <v>29</v>
      </c>
      <c r="F623" s="6" t="s">
        <v>14</v>
      </c>
      <c r="G623" s="6">
        <v>0.29247210858402362</v>
      </c>
      <c r="H623" s="6">
        <v>0.29264459097512246</v>
      </c>
      <c r="I623" s="6">
        <v>0.36625961358639103</v>
      </c>
      <c r="J623" s="6">
        <v>0.45849918972789466</v>
      </c>
      <c r="K623" s="6">
        <v>0.57291788134190114</v>
      </c>
      <c r="L623" s="6">
        <v>0.71446364570015741</v>
      </c>
      <c r="M623" s="6">
        <v>0.89576151267448112</v>
      </c>
      <c r="N623" s="6">
        <v>1.1188389200131772</v>
      </c>
      <c r="O623" s="6">
        <v>1.3953602791775621</v>
      </c>
      <c r="P623" s="6">
        <v>1.7435365740178348</v>
      </c>
      <c r="Q623" s="6">
        <v>2.1722591732436634</v>
      </c>
      <c r="R623" s="6">
        <v>2.7063196551936493</v>
      </c>
      <c r="S623" s="6">
        <v>3.3798739792303154</v>
      </c>
      <c r="T623" s="6">
        <v>4.220827718527703</v>
      </c>
      <c r="U623" s="6">
        <v>5.2708510546763367</v>
      </c>
    </row>
    <row r="624" spans="1:21" hidden="1">
      <c r="A624" s="6" t="s">
        <v>45</v>
      </c>
      <c r="B624" s="6" t="s">
        <v>1</v>
      </c>
      <c r="C624" s="6" t="s">
        <v>12</v>
      </c>
      <c r="D624" s="6" t="s">
        <v>43</v>
      </c>
      <c r="E624" s="6" t="s">
        <v>30</v>
      </c>
      <c r="F624" s="6" t="s">
        <v>14</v>
      </c>
      <c r="G624" s="6">
        <v>0.35378142200204715</v>
      </c>
      <c r="H624" s="6">
        <v>0.35362041048430548</v>
      </c>
      <c r="I624" s="6">
        <v>0.44216251777905474</v>
      </c>
      <c r="J624" s="6">
        <v>0.55357978212751835</v>
      </c>
      <c r="K624" s="6">
        <v>0.69296043550329034</v>
      </c>
      <c r="L624" s="6">
        <v>0.8662884574537566</v>
      </c>
      <c r="M624" s="6">
        <v>1.0896534598284777</v>
      </c>
      <c r="N624" s="6">
        <v>1.365909816624012</v>
      </c>
      <c r="O624" s="6">
        <v>1.7090479843813116</v>
      </c>
      <c r="P624" s="6">
        <v>2.1416101735805517</v>
      </c>
      <c r="Q624" s="6">
        <v>2.6755816790591376</v>
      </c>
      <c r="R624" s="6">
        <v>3.3426152576234078</v>
      </c>
      <c r="S624" s="6">
        <v>4.1858978067105381</v>
      </c>
      <c r="T624" s="6">
        <v>5.2414442669503476</v>
      </c>
      <c r="U624" s="6">
        <v>6.5621612815976835</v>
      </c>
    </row>
    <row r="625" spans="1:21" hidden="1">
      <c r="A625" s="6" t="s">
        <v>45</v>
      </c>
      <c r="B625" s="6" t="s">
        <v>1</v>
      </c>
      <c r="C625" s="6" t="s">
        <v>12</v>
      </c>
      <c r="D625" s="6" t="s">
        <v>43</v>
      </c>
      <c r="E625" s="6" t="s">
        <v>31</v>
      </c>
      <c r="F625" s="6" t="s">
        <v>14</v>
      </c>
      <c r="G625" s="6">
        <v>0.16499042435643413</v>
      </c>
      <c r="H625" s="6">
        <v>0.1653925303167223</v>
      </c>
      <c r="I625" s="6">
        <v>0.20711349663335005</v>
      </c>
      <c r="J625" s="6">
        <v>0.26014914274451628</v>
      </c>
      <c r="K625" s="6">
        <v>0.32551061545526727</v>
      </c>
      <c r="L625" s="6">
        <v>0.40593173190945037</v>
      </c>
      <c r="M625" s="6">
        <v>0.50916541748674582</v>
      </c>
      <c r="N625" s="6">
        <v>0.6368170859033685</v>
      </c>
      <c r="O625" s="6">
        <v>0.79512493619024116</v>
      </c>
      <c r="P625" s="6">
        <v>0.99433034667387177</v>
      </c>
      <c r="Q625" s="6">
        <v>1.2400670754090766</v>
      </c>
      <c r="R625" s="6">
        <v>1.5467047416790431</v>
      </c>
      <c r="S625" s="6">
        <v>1.9340171629586607</v>
      </c>
      <c r="T625" s="6">
        <v>2.4185776823011009</v>
      </c>
      <c r="U625" s="6">
        <v>3.0246713398785192</v>
      </c>
    </row>
    <row r="626" spans="1:21" hidden="1">
      <c r="A626" s="6" t="s">
        <v>45</v>
      </c>
      <c r="B626" s="6" t="s">
        <v>1</v>
      </c>
      <c r="C626" s="6" t="s">
        <v>12</v>
      </c>
      <c r="D626" s="6" t="s">
        <v>43</v>
      </c>
      <c r="E626" s="6" t="s">
        <v>32</v>
      </c>
      <c r="F626" s="6" t="s">
        <v>14</v>
      </c>
      <c r="G626" s="6">
        <v>0.9226814887129785</v>
      </c>
      <c r="H626" s="6">
        <v>0.924542645999062</v>
      </c>
      <c r="I626" s="6">
        <v>1.1573652682109197</v>
      </c>
      <c r="J626" s="6">
        <v>1.4489714641621496</v>
      </c>
      <c r="K626" s="6">
        <v>1.8085522579930369</v>
      </c>
      <c r="L626" s="6">
        <v>2.2517740931189261</v>
      </c>
      <c r="M626" s="6">
        <v>2.8201041337404869</v>
      </c>
      <c r="N626" s="6">
        <v>3.5263613799533053</v>
      </c>
      <c r="O626" s="6">
        <v>4.4064058431666027</v>
      </c>
      <c r="P626" s="6">
        <v>5.5148136458999248</v>
      </c>
      <c r="Q626" s="6">
        <v>6.8771203083070107</v>
      </c>
      <c r="R626" s="6">
        <v>8.5733240736397498</v>
      </c>
      <c r="S626" s="6">
        <v>10.714753819613994</v>
      </c>
      <c r="T626" s="6">
        <v>13.392498029171485</v>
      </c>
      <c r="U626" s="6">
        <v>16.741038612793275</v>
      </c>
    </row>
    <row r="627" spans="1:21" hidden="1">
      <c r="A627" s="6" t="s">
        <v>45</v>
      </c>
      <c r="B627" s="6" t="s">
        <v>1</v>
      </c>
      <c r="C627" s="6" t="s">
        <v>12</v>
      </c>
      <c r="D627" s="6" t="s">
        <v>43</v>
      </c>
      <c r="E627" s="6" t="s">
        <v>33</v>
      </c>
      <c r="F627" s="6" t="s">
        <v>14</v>
      </c>
      <c r="G627" s="6">
        <v>0.29390049098299703</v>
      </c>
      <c r="H627" s="6">
        <v>0.29292152944169503</v>
      </c>
      <c r="I627" s="6">
        <v>0.36500002206287596</v>
      </c>
      <c r="J627" s="6">
        <v>0.45512405591907173</v>
      </c>
      <c r="K627" s="6">
        <v>0.56656410934305312</v>
      </c>
      <c r="L627" s="6">
        <v>0.70420616415577264</v>
      </c>
      <c r="M627" s="6">
        <v>0.88106134876532949</v>
      </c>
      <c r="N627" s="6">
        <v>1.0999766428795896</v>
      </c>
      <c r="O627" s="6">
        <v>1.371988204678467</v>
      </c>
      <c r="P627" s="6">
        <v>1.7140248241404676</v>
      </c>
      <c r="Q627" s="6">
        <v>2.1342560029637982</v>
      </c>
      <c r="R627" s="6">
        <v>2.657318840475019</v>
      </c>
      <c r="S627" s="6">
        <v>3.3170645778581704</v>
      </c>
      <c r="T627" s="6">
        <v>4.1407609206456089</v>
      </c>
      <c r="U627" s="6">
        <v>5.1691939619417582</v>
      </c>
    </row>
    <row r="628" spans="1:21" hidden="1">
      <c r="A628" s="6" t="s">
        <v>45</v>
      </c>
      <c r="B628" s="6" t="s">
        <v>1</v>
      </c>
      <c r="C628" s="6" t="s">
        <v>12</v>
      </c>
      <c r="D628" s="6" t="s">
        <v>43</v>
      </c>
      <c r="E628" s="6" t="s">
        <v>34</v>
      </c>
      <c r="F628" s="6" t="s">
        <v>14</v>
      </c>
      <c r="G628" s="6">
        <v>0.50087576724604987</v>
      </c>
      <c r="H628" s="6">
        <v>0.50077587434443049</v>
      </c>
      <c r="I628" s="6">
        <v>0.62730862010320332</v>
      </c>
      <c r="J628" s="6">
        <v>0.78600353501481801</v>
      </c>
      <c r="K628" s="6">
        <v>0.98435882867951907</v>
      </c>
      <c r="L628" s="6">
        <v>1.2309867075597327</v>
      </c>
      <c r="M628" s="6">
        <v>1.5477803234097423</v>
      </c>
      <c r="N628" s="6">
        <v>1.9390070230139653</v>
      </c>
      <c r="O628" s="6">
        <v>2.4252247843165744</v>
      </c>
      <c r="P628" s="6">
        <v>3.0383283764325859</v>
      </c>
      <c r="Q628" s="6">
        <v>3.7951409110276355</v>
      </c>
      <c r="R628" s="6">
        <v>4.7407140268762999</v>
      </c>
      <c r="S628" s="6">
        <v>5.9364659411670795</v>
      </c>
      <c r="T628" s="6">
        <v>7.4337328299448666</v>
      </c>
      <c r="U628" s="6">
        <v>9.3082312871245669</v>
      </c>
    </row>
    <row r="629" spans="1:21" hidden="1">
      <c r="A629" s="6" t="s">
        <v>45</v>
      </c>
      <c r="B629" s="6" t="s">
        <v>1</v>
      </c>
      <c r="C629" s="6" t="s">
        <v>12</v>
      </c>
      <c r="D629" s="6" t="s">
        <v>43</v>
      </c>
      <c r="E629" s="6" t="s">
        <v>35</v>
      </c>
      <c r="F629" s="6" t="s">
        <v>14</v>
      </c>
      <c r="G629" s="6">
        <v>0</v>
      </c>
      <c r="H629" s="6">
        <v>0</v>
      </c>
      <c r="I629" s="6">
        <v>0</v>
      </c>
      <c r="J629" s="6">
        <v>0</v>
      </c>
      <c r="K629" s="6">
        <v>0</v>
      </c>
      <c r="L629" s="6">
        <v>0</v>
      </c>
      <c r="M629" s="6">
        <v>0</v>
      </c>
      <c r="N629" s="6">
        <v>0</v>
      </c>
      <c r="O629" s="6">
        <v>0</v>
      </c>
      <c r="P629" s="6">
        <v>0</v>
      </c>
      <c r="Q629" s="6">
        <v>0</v>
      </c>
      <c r="R629" s="6">
        <v>0</v>
      </c>
      <c r="S629" s="6">
        <v>0</v>
      </c>
      <c r="T629" s="6">
        <v>0</v>
      </c>
      <c r="U629" s="6">
        <v>0</v>
      </c>
    </row>
    <row r="630" spans="1:21" hidden="1">
      <c r="A630" s="6" t="s">
        <v>45</v>
      </c>
      <c r="B630" s="6" t="s">
        <v>1</v>
      </c>
      <c r="C630" s="6" t="s">
        <v>12</v>
      </c>
      <c r="D630" s="6" t="s">
        <v>43</v>
      </c>
      <c r="E630" s="6" t="s">
        <v>36</v>
      </c>
      <c r="F630" s="6" t="s">
        <v>14</v>
      </c>
      <c r="G630" s="6">
        <v>1.1722863304352866E-2</v>
      </c>
      <c r="H630" s="6">
        <v>1.1764650176479888E-2</v>
      </c>
      <c r="I630" s="6">
        <v>1.4731688349703741E-2</v>
      </c>
      <c r="J630" s="6">
        <v>1.8462511652229122E-2</v>
      </c>
      <c r="K630" s="6">
        <v>2.309824739150074E-2</v>
      </c>
      <c r="L630" s="6">
        <v>2.8839477579348492E-2</v>
      </c>
      <c r="M630" s="6">
        <v>3.6203606571025108E-2</v>
      </c>
      <c r="N630" s="6">
        <v>4.5283441996945784E-2</v>
      </c>
      <c r="O630" s="6">
        <v>5.6557973101658179E-2</v>
      </c>
      <c r="P630" s="6">
        <v>7.0765692906084074E-2</v>
      </c>
      <c r="Q630" s="6">
        <v>8.8276828934100965E-2</v>
      </c>
      <c r="R630" s="6">
        <v>0.11011848101270448</v>
      </c>
      <c r="S630" s="6">
        <v>0.13769685902974071</v>
      </c>
      <c r="T630" s="6">
        <v>0.1721727329376592</v>
      </c>
      <c r="U630" s="6">
        <v>0.21528340801226253</v>
      </c>
    </row>
    <row r="631" spans="1:21" hidden="1">
      <c r="A631" s="6" t="s">
        <v>45</v>
      </c>
      <c r="B631" s="6" t="s">
        <v>1</v>
      </c>
      <c r="C631" s="6" t="s">
        <v>12</v>
      </c>
      <c r="D631" s="6" t="s">
        <v>43</v>
      </c>
      <c r="E631" s="6" t="s">
        <v>37</v>
      </c>
      <c r="F631" s="6" t="s">
        <v>14</v>
      </c>
      <c r="G631" s="6">
        <v>0.62004622237570395</v>
      </c>
      <c r="H631" s="6">
        <v>0.62140549665536304</v>
      </c>
      <c r="I631" s="6">
        <v>0.77884239816541023</v>
      </c>
      <c r="J631" s="6">
        <v>0.97639999825728774</v>
      </c>
      <c r="K631" s="6">
        <v>1.2214862787269112</v>
      </c>
      <c r="L631" s="6">
        <v>1.5249213587674331</v>
      </c>
      <c r="M631" s="6">
        <v>1.9136810158895485</v>
      </c>
      <c r="N631" s="6">
        <v>2.3922560634853114</v>
      </c>
      <c r="O631" s="6">
        <v>2.9859898348688243</v>
      </c>
      <c r="P631" s="6">
        <v>3.7342480708282042</v>
      </c>
      <c r="Q631" s="6">
        <v>4.656382415670147</v>
      </c>
      <c r="R631" s="6">
        <v>5.8058784996397392</v>
      </c>
      <c r="S631" s="6">
        <v>7.2565487744459141</v>
      </c>
      <c r="T631" s="6">
        <v>9.0689931595522655</v>
      </c>
      <c r="U631" s="6">
        <v>11.33354954558413</v>
      </c>
    </row>
    <row r="632" spans="1:21" hidden="1">
      <c r="A632" s="6" t="s">
        <v>45</v>
      </c>
      <c r="B632" s="6" t="s">
        <v>1</v>
      </c>
      <c r="C632" s="6" t="s">
        <v>12</v>
      </c>
      <c r="D632" s="6" t="s">
        <v>43</v>
      </c>
      <c r="E632" s="6" t="s">
        <v>38</v>
      </c>
      <c r="F632" s="6" t="s">
        <v>14</v>
      </c>
      <c r="G632" s="6">
        <v>0.39165020053318195</v>
      </c>
      <c r="H632" s="6">
        <v>0.39056043727482037</v>
      </c>
      <c r="I632" s="6">
        <v>0.48766367678652539</v>
      </c>
      <c r="J632" s="6">
        <v>0.6094197334744893</v>
      </c>
      <c r="K632" s="6">
        <v>0.7615260310369123</v>
      </c>
      <c r="L632" s="6">
        <v>0.95071255825351553</v>
      </c>
      <c r="M632" s="6">
        <v>1.1946798831825176</v>
      </c>
      <c r="N632" s="6">
        <v>1.4964105744738865</v>
      </c>
      <c r="O632" s="6">
        <v>1.8710504845440683</v>
      </c>
      <c r="P632" s="6">
        <v>2.3435381482447761</v>
      </c>
      <c r="Q632" s="6">
        <v>2.9269857154438621</v>
      </c>
      <c r="R632" s="6">
        <v>3.6562975081616709</v>
      </c>
      <c r="S632" s="6">
        <v>4.5790564479807969</v>
      </c>
      <c r="T632" s="6">
        <v>5.7351288193468148</v>
      </c>
      <c r="U632" s="6">
        <v>7.183319936153155</v>
      </c>
    </row>
    <row r="633" spans="1:21" hidden="1">
      <c r="A633" s="6" t="s">
        <v>45</v>
      </c>
      <c r="B633" s="6" t="s">
        <v>1</v>
      </c>
      <c r="C633" s="6" t="s">
        <v>12</v>
      </c>
      <c r="D633" s="6" t="s">
        <v>43</v>
      </c>
      <c r="E633" s="6" t="s">
        <v>39</v>
      </c>
      <c r="F633" s="6" t="s">
        <v>14</v>
      </c>
      <c r="G633" s="6">
        <v>0</v>
      </c>
      <c r="H633" s="6">
        <v>0</v>
      </c>
      <c r="I633" s="6">
        <v>0</v>
      </c>
      <c r="J633" s="6">
        <v>0</v>
      </c>
      <c r="K633" s="6">
        <v>0</v>
      </c>
      <c r="L633" s="6">
        <v>0</v>
      </c>
      <c r="M633" s="6">
        <v>0</v>
      </c>
      <c r="N633" s="6">
        <v>0</v>
      </c>
      <c r="O633" s="6">
        <v>0</v>
      </c>
      <c r="P633" s="6">
        <v>0</v>
      </c>
      <c r="Q633" s="6">
        <v>0</v>
      </c>
      <c r="R633" s="6">
        <v>0</v>
      </c>
      <c r="S633" s="6">
        <v>0</v>
      </c>
      <c r="T633" s="6">
        <v>0</v>
      </c>
      <c r="U633" s="6">
        <v>0</v>
      </c>
    </row>
    <row r="634" spans="1:21" hidden="1">
      <c r="A634" s="6" t="s">
        <v>45</v>
      </c>
      <c r="B634" s="6" t="s">
        <v>2</v>
      </c>
      <c r="C634" s="6" t="s">
        <v>12</v>
      </c>
      <c r="D634" s="6" t="s">
        <v>43</v>
      </c>
      <c r="E634" s="6" t="s">
        <v>28</v>
      </c>
      <c r="F634" s="6" t="s">
        <v>14</v>
      </c>
      <c r="G634" s="6">
        <v>0</v>
      </c>
      <c r="H634" s="6">
        <v>0</v>
      </c>
      <c r="I634" s="6">
        <v>0</v>
      </c>
      <c r="J634" s="6">
        <v>0</v>
      </c>
      <c r="K634" s="6">
        <v>0</v>
      </c>
      <c r="L634" s="6">
        <v>0</v>
      </c>
      <c r="M634" s="6">
        <v>0</v>
      </c>
      <c r="N634" s="6">
        <v>0</v>
      </c>
      <c r="O634" s="6">
        <v>0</v>
      </c>
      <c r="P634" s="6">
        <v>0</v>
      </c>
      <c r="Q634" s="6">
        <v>0</v>
      </c>
      <c r="R634" s="6">
        <v>0</v>
      </c>
      <c r="S634" s="6">
        <v>0</v>
      </c>
      <c r="T634" s="6">
        <v>0</v>
      </c>
      <c r="U634" s="6">
        <v>0</v>
      </c>
    </row>
    <row r="635" spans="1:21" hidden="1">
      <c r="A635" s="6" t="s">
        <v>45</v>
      </c>
      <c r="B635" s="6" t="s">
        <v>2</v>
      </c>
      <c r="C635" s="6" t="s">
        <v>12</v>
      </c>
      <c r="D635" s="6" t="s">
        <v>43</v>
      </c>
      <c r="E635" s="6" t="s">
        <v>29</v>
      </c>
      <c r="F635" s="6" t="s">
        <v>14</v>
      </c>
      <c r="G635" s="6">
        <v>0</v>
      </c>
      <c r="H635" s="6">
        <v>0</v>
      </c>
      <c r="I635" s="6">
        <v>0</v>
      </c>
      <c r="J635" s="6">
        <v>0</v>
      </c>
      <c r="K635" s="6">
        <v>0</v>
      </c>
      <c r="L635" s="6">
        <v>0</v>
      </c>
      <c r="M635" s="6">
        <v>0</v>
      </c>
      <c r="N635" s="6">
        <v>0</v>
      </c>
      <c r="O635" s="6">
        <v>0</v>
      </c>
      <c r="P635" s="6">
        <v>0</v>
      </c>
      <c r="Q635" s="6">
        <v>0</v>
      </c>
      <c r="R635" s="6">
        <v>0</v>
      </c>
      <c r="S635" s="6">
        <v>0</v>
      </c>
      <c r="T635" s="6">
        <v>0</v>
      </c>
      <c r="U635" s="6">
        <v>0</v>
      </c>
    </row>
    <row r="636" spans="1:21" hidden="1">
      <c r="A636" s="6" t="s">
        <v>45</v>
      </c>
      <c r="B636" s="6" t="s">
        <v>2</v>
      </c>
      <c r="C636" s="6" t="s">
        <v>12</v>
      </c>
      <c r="D636" s="6" t="s">
        <v>43</v>
      </c>
      <c r="E636" s="6" t="s">
        <v>30</v>
      </c>
      <c r="F636" s="6" t="s">
        <v>14</v>
      </c>
      <c r="G636" s="6">
        <v>0</v>
      </c>
      <c r="H636" s="6">
        <v>0</v>
      </c>
      <c r="I636" s="6">
        <v>0</v>
      </c>
      <c r="J636" s="6">
        <v>0</v>
      </c>
      <c r="K636" s="6">
        <v>0</v>
      </c>
      <c r="L636" s="6">
        <v>0</v>
      </c>
      <c r="M636" s="6">
        <v>0</v>
      </c>
      <c r="N636" s="6">
        <v>0</v>
      </c>
      <c r="O636" s="6">
        <v>0</v>
      </c>
      <c r="P636" s="6">
        <v>0</v>
      </c>
      <c r="Q636" s="6">
        <v>0</v>
      </c>
      <c r="R636" s="6">
        <v>0</v>
      </c>
      <c r="S636" s="6">
        <v>0</v>
      </c>
      <c r="T636" s="6">
        <v>0</v>
      </c>
      <c r="U636" s="6">
        <v>0</v>
      </c>
    </row>
    <row r="637" spans="1:21" hidden="1">
      <c r="A637" s="6" t="s">
        <v>45</v>
      </c>
      <c r="B637" s="6" t="s">
        <v>2</v>
      </c>
      <c r="C637" s="6" t="s">
        <v>12</v>
      </c>
      <c r="D637" s="6" t="s">
        <v>43</v>
      </c>
      <c r="E637" s="6" t="s">
        <v>31</v>
      </c>
      <c r="F637" s="6" t="s">
        <v>14</v>
      </c>
      <c r="G637" s="6">
        <v>0</v>
      </c>
      <c r="H637" s="6">
        <v>0</v>
      </c>
      <c r="I637" s="6">
        <v>0</v>
      </c>
      <c r="J637" s="6">
        <v>0</v>
      </c>
      <c r="K637" s="6">
        <v>0</v>
      </c>
      <c r="L637" s="6">
        <v>0</v>
      </c>
      <c r="M637" s="6">
        <v>0</v>
      </c>
      <c r="N637" s="6">
        <v>0</v>
      </c>
      <c r="O637" s="6">
        <v>0</v>
      </c>
      <c r="P637" s="6">
        <v>0</v>
      </c>
      <c r="Q637" s="6">
        <v>0</v>
      </c>
      <c r="R637" s="6">
        <v>0</v>
      </c>
      <c r="S637" s="6">
        <v>0</v>
      </c>
      <c r="T637" s="6">
        <v>0</v>
      </c>
      <c r="U637" s="6">
        <v>0</v>
      </c>
    </row>
    <row r="638" spans="1:21" hidden="1">
      <c r="A638" s="6" t="s">
        <v>45</v>
      </c>
      <c r="B638" s="6" t="s">
        <v>2</v>
      </c>
      <c r="C638" s="6" t="s">
        <v>12</v>
      </c>
      <c r="D638" s="6" t="s">
        <v>43</v>
      </c>
      <c r="E638" s="6" t="s">
        <v>32</v>
      </c>
      <c r="F638" s="6" t="s">
        <v>14</v>
      </c>
      <c r="G638" s="6">
        <v>0</v>
      </c>
      <c r="H638" s="6">
        <v>0</v>
      </c>
      <c r="I638" s="6">
        <v>0</v>
      </c>
      <c r="J638" s="6">
        <v>0</v>
      </c>
      <c r="K638" s="6">
        <v>0</v>
      </c>
      <c r="L638" s="6">
        <v>0</v>
      </c>
      <c r="M638" s="6">
        <v>0</v>
      </c>
      <c r="N638" s="6">
        <v>0</v>
      </c>
      <c r="O638" s="6">
        <v>0</v>
      </c>
      <c r="P638" s="6">
        <v>0</v>
      </c>
      <c r="Q638" s="6">
        <v>0</v>
      </c>
      <c r="R638" s="6">
        <v>0</v>
      </c>
      <c r="S638" s="6">
        <v>0</v>
      </c>
      <c r="T638" s="6">
        <v>0</v>
      </c>
      <c r="U638" s="6">
        <v>0</v>
      </c>
    </row>
    <row r="639" spans="1:21" hidden="1">
      <c r="A639" s="6" t="s">
        <v>45</v>
      </c>
      <c r="B639" s="6" t="s">
        <v>2</v>
      </c>
      <c r="C639" s="6" t="s">
        <v>12</v>
      </c>
      <c r="D639" s="6" t="s">
        <v>43</v>
      </c>
      <c r="E639" s="6" t="s">
        <v>33</v>
      </c>
      <c r="F639" s="6" t="s">
        <v>14</v>
      </c>
      <c r="G639" s="6">
        <v>0</v>
      </c>
      <c r="H639" s="6">
        <v>0</v>
      </c>
      <c r="I639" s="6">
        <v>0</v>
      </c>
      <c r="J639" s="6">
        <v>0</v>
      </c>
      <c r="K639" s="6">
        <v>0</v>
      </c>
      <c r="L639" s="6">
        <v>0</v>
      </c>
      <c r="M639" s="6">
        <v>0</v>
      </c>
      <c r="N639" s="6">
        <v>0</v>
      </c>
      <c r="O639" s="6">
        <v>0</v>
      </c>
      <c r="P639" s="6">
        <v>0</v>
      </c>
      <c r="Q639" s="6">
        <v>0</v>
      </c>
      <c r="R639" s="6">
        <v>0</v>
      </c>
      <c r="S639" s="6">
        <v>0</v>
      </c>
      <c r="T639" s="6">
        <v>0</v>
      </c>
      <c r="U639" s="6">
        <v>0</v>
      </c>
    </row>
    <row r="640" spans="1:21" hidden="1">
      <c r="A640" s="6" t="s">
        <v>45</v>
      </c>
      <c r="B640" s="6" t="s">
        <v>2</v>
      </c>
      <c r="C640" s="6" t="s">
        <v>12</v>
      </c>
      <c r="D640" s="6" t="s">
        <v>43</v>
      </c>
      <c r="E640" s="6" t="s">
        <v>34</v>
      </c>
      <c r="F640" s="6" t="s">
        <v>14</v>
      </c>
      <c r="G640" s="6">
        <v>0</v>
      </c>
      <c r="H640" s="6">
        <v>0</v>
      </c>
      <c r="I640" s="6">
        <v>0</v>
      </c>
      <c r="J640" s="6">
        <v>0</v>
      </c>
      <c r="K640" s="6">
        <v>0</v>
      </c>
      <c r="L640" s="6">
        <v>0</v>
      </c>
      <c r="M640" s="6">
        <v>0</v>
      </c>
      <c r="N640" s="6">
        <v>0</v>
      </c>
      <c r="O640" s="6">
        <v>0</v>
      </c>
      <c r="P640" s="6">
        <v>0</v>
      </c>
      <c r="Q640" s="6">
        <v>0</v>
      </c>
      <c r="R640" s="6">
        <v>0</v>
      </c>
      <c r="S640" s="6">
        <v>0</v>
      </c>
      <c r="T640" s="6">
        <v>0</v>
      </c>
      <c r="U640" s="6">
        <v>0</v>
      </c>
    </row>
    <row r="641" spans="1:21" hidden="1">
      <c r="A641" s="6" t="s">
        <v>45</v>
      </c>
      <c r="B641" s="6" t="s">
        <v>2</v>
      </c>
      <c r="C641" s="6" t="s">
        <v>12</v>
      </c>
      <c r="D641" s="6" t="s">
        <v>43</v>
      </c>
      <c r="E641" s="6" t="s">
        <v>35</v>
      </c>
      <c r="F641" s="6" t="s">
        <v>14</v>
      </c>
      <c r="G641" s="6">
        <v>0</v>
      </c>
      <c r="H641" s="6">
        <v>0</v>
      </c>
      <c r="I641" s="6">
        <v>0</v>
      </c>
      <c r="J641" s="6">
        <v>0</v>
      </c>
      <c r="K641" s="6">
        <v>0</v>
      </c>
      <c r="L641" s="6">
        <v>0</v>
      </c>
      <c r="M641" s="6">
        <v>0</v>
      </c>
      <c r="N641" s="6">
        <v>0</v>
      </c>
      <c r="O641" s="6">
        <v>0</v>
      </c>
      <c r="P641" s="6">
        <v>0</v>
      </c>
      <c r="Q641" s="6">
        <v>0</v>
      </c>
      <c r="R641" s="6">
        <v>0</v>
      </c>
      <c r="S641" s="6">
        <v>0</v>
      </c>
      <c r="T641" s="6">
        <v>0</v>
      </c>
      <c r="U641" s="6">
        <v>0</v>
      </c>
    </row>
    <row r="642" spans="1:21" hidden="1">
      <c r="A642" s="6" t="s">
        <v>45</v>
      </c>
      <c r="B642" s="6" t="s">
        <v>2</v>
      </c>
      <c r="C642" s="6" t="s">
        <v>12</v>
      </c>
      <c r="D642" s="6" t="s">
        <v>43</v>
      </c>
      <c r="E642" s="6" t="s">
        <v>36</v>
      </c>
      <c r="F642" s="6" t="s">
        <v>14</v>
      </c>
      <c r="G642" s="6">
        <v>0</v>
      </c>
      <c r="H642" s="6">
        <v>0</v>
      </c>
      <c r="I642" s="6">
        <v>0</v>
      </c>
      <c r="J642" s="6">
        <v>0</v>
      </c>
      <c r="K642" s="6">
        <v>0</v>
      </c>
      <c r="L642" s="6">
        <v>0</v>
      </c>
      <c r="M642" s="6">
        <v>0</v>
      </c>
      <c r="N642" s="6">
        <v>0</v>
      </c>
      <c r="O642" s="6">
        <v>0</v>
      </c>
      <c r="P642" s="6">
        <v>0</v>
      </c>
      <c r="Q642" s="6">
        <v>0</v>
      </c>
      <c r="R642" s="6">
        <v>0</v>
      </c>
      <c r="S642" s="6">
        <v>0</v>
      </c>
      <c r="T642" s="6">
        <v>0</v>
      </c>
      <c r="U642" s="6">
        <v>0</v>
      </c>
    </row>
    <row r="643" spans="1:21" hidden="1">
      <c r="A643" s="6" t="s">
        <v>45</v>
      </c>
      <c r="B643" s="6" t="s">
        <v>2</v>
      </c>
      <c r="C643" s="6" t="s">
        <v>12</v>
      </c>
      <c r="D643" s="6" t="s">
        <v>43</v>
      </c>
      <c r="E643" s="6" t="s">
        <v>37</v>
      </c>
      <c r="F643" s="6" t="s">
        <v>14</v>
      </c>
      <c r="G643" s="6">
        <v>0</v>
      </c>
      <c r="H643" s="6">
        <v>0</v>
      </c>
      <c r="I643" s="6">
        <v>0</v>
      </c>
      <c r="J643" s="6">
        <v>0</v>
      </c>
      <c r="K643" s="6">
        <v>0</v>
      </c>
      <c r="L643" s="6">
        <v>0</v>
      </c>
      <c r="M643" s="6">
        <v>0</v>
      </c>
      <c r="N643" s="6">
        <v>0</v>
      </c>
      <c r="O643" s="6">
        <v>0</v>
      </c>
      <c r="P643" s="6">
        <v>0</v>
      </c>
      <c r="Q643" s="6">
        <v>0</v>
      </c>
      <c r="R643" s="6">
        <v>0</v>
      </c>
      <c r="S643" s="6">
        <v>0</v>
      </c>
      <c r="T643" s="6">
        <v>0</v>
      </c>
      <c r="U643" s="6">
        <v>0</v>
      </c>
    </row>
    <row r="644" spans="1:21" hidden="1">
      <c r="A644" s="6" t="s">
        <v>45</v>
      </c>
      <c r="B644" s="6" t="s">
        <v>2</v>
      </c>
      <c r="C644" s="6" t="s">
        <v>12</v>
      </c>
      <c r="D644" s="6" t="s">
        <v>43</v>
      </c>
      <c r="E644" s="6" t="s">
        <v>38</v>
      </c>
      <c r="F644" s="6" t="s">
        <v>14</v>
      </c>
      <c r="G644" s="6">
        <v>0</v>
      </c>
      <c r="H644" s="6">
        <v>0</v>
      </c>
      <c r="I644" s="6">
        <v>0</v>
      </c>
      <c r="J644" s="6">
        <v>0</v>
      </c>
      <c r="K644" s="6">
        <v>0</v>
      </c>
      <c r="L644" s="6">
        <v>0</v>
      </c>
      <c r="M644" s="6">
        <v>0</v>
      </c>
      <c r="N644" s="6">
        <v>0</v>
      </c>
      <c r="O644" s="6">
        <v>0</v>
      </c>
      <c r="P644" s="6">
        <v>0</v>
      </c>
      <c r="Q644" s="6">
        <v>0</v>
      </c>
      <c r="R644" s="6">
        <v>0</v>
      </c>
      <c r="S644" s="6">
        <v>0</v>
      </c>
      <c r="T644" s="6">
        <v>0</v>
      </c>
      <c r="U644" s="6">
        <v>0</v>
      </c>
    </row>
    <row r="645" spans="1:21" hidden="1">
      <c r="A645" s="6" t="s">
        <v>45</v>
      </c>
      <c r="B645" s="6" t="s">
        <v>2</v>
      </c>
      <c r="C645" s="6" t="s">
        <v>12</v>
      </c>
      <c r="D645" s="6" t="s">
        <v>43</v>
      </c>
      <c r="E645" s="6" t="s">
        <v>39</v>
      </c>
      <c r="F645" s="6" t="s">
        <v>14</v>
      </c>
      <c r="G645" s="6">
        <v>0</v>
      </c>
      <c r="H645" s="6">
        <v>0</v>
      </c>
      <c r="I645" s="6">
        <v>0</v>
      </c>
      <c r="J645" s="6">
        <v>0</v>
      </c>
      <c r="K645" s="6">
        <v>0</v>
      </c>
      <c r="L645" s="6">
        <v>0</v>
      </c>
      <c r="M645" s="6">
        <v>0</v>
      </c>
      <c r="N645" s="6">
        <v>0</v>
      </c>
      <c r="O645" s="6">
        <v>0</v>
      </c>
      <c r="P645" s="6">
        <v>0</v>
      </c>
      <c r="Q645" s="6">
        <v>0</v>
      </c>
      <c r="R645" s="6">
        <v>0</v>
      </c>
      <c r="S645" s="6">
        <v>0</v>
      </c>
      <c r="T645" s="6">
        <v>0</v>
      </c>
      <c r="U645" s="6">
        <v>0</v>
      </c>
    </row>
    <row r="646" spans="1:21" hidden="1">
      <c r="A646" s="6" t="s">
        <v>45</v>
      </c>
      <c r="B646" s="6" t="s">
        <v>6</v>
      </c>
      <c r="C646" s="6" t="s">
        <v>12</v>
      </c>
      <c r="D646" s="6" t="s">
        <v>43</v>
      </c>
      <c r="E646" s="6" t="s">
        <v>28</v>
      </c>
      <c r="F646" s="6" t="s">
        <v>14</v>
      </c>
      <c r="G646" s="6">
        <v>5.5611741155378071E-2</v>
      </c>
      <c r="H646" s="6">
        <v>5.6138835392511972E-2</v>
      </c>
      <c r="I646" s="6">
        <v>7.0134929666508458E-2</v>
      </c>
      <c r="J646" s="6">
        <v>8.7779443578149402E-2</v>
      </c>
      <c r="K646" s="6">
        <v>0.10958443320072662</v>
      </c>
      <c r="L646" s="6">
        <v>0.13714920804697506</v>
      </c>
      <c r="M646" s="6">
        <v>0.1730100145988597</v>
      </c>
      <c r="N646" s="6">
        <v>0.21681083394954362</v>
      </c>
      <c r="O646" s="6">
        <v>0.27155251974522776</v>
      </c>
      <c r="P646" s="6">
        <v>0.33992375139910269</v>
      </c>
      <c r="Q646" s="6">
        <v>0.42504936455087805</v>
      </c>
      <c r="R646" s="6">
        <v>0.53156324203530381</v>
      </c>
      <c r="S646" s="6">
        <v>0.66652346438674914</v>
      </c>
      <c r="T646" s="6">
        <v>0.83568550140318532</v>
      </c>
      <c r="U646" s="6">
        <v>1.0478603786534844</v>
      </c>
    </row>
    <row r="647" spans="1:21" hidden="1">
      <c r="A647" s="6" t="s">
        <v>45</v>
      </c>
      <c r="B647" s="6" t="s">
        <v>6</v>
      </c>
      <c r="C647" s="6" t="s">
        <v>12</v>
      </c>
      <c r="D647" s="6" t="s">
        <v>43</v>
      </c>
      <c r="E647" s="6" t="s">
        <v>29</v>
      </c>
      <c r="F647" s="6" t="s">
        <v>14</v>
      </c>
      <c r="G647" s="6">
        <v>0.13028765789083491</v>
      </c>
      <c r="H647" s="6">
        <v>0.13288593198741078</v>
      </c>
      <c r="I647" s="6">
        <v>0.16765057203125031</v>
      </c>
      <c r="J647" s="6">
        <v>0.21139967984780975</v>
      </c>
      <c r="K647" s="6">
        <v>0.26513414266565954</v>
      </c>
      <c r="L647" s="6">
        <v>0.33280327571790547</v>
      </c>
      <c r="M647" s="6">
        <v>0.42029201070104832</v>
      </c>
      <c r="N647" s="6">
        <v>0.52675819962583503</v>
      </c>
      <c r="O647" s="6">
        <v>0.659844794915874</v>
      </c>
      <c r="P647" s="6">
        <v>0.82616377924443307</v>
      </c>
      <c r="Q647" s="6">
        <v>1.032964194775291</v>
      </c>
      <c r="R647" s="6">
        <v>1.2914255483247252</v>
      </c>
      <c r="S647" s="6">
        <v>1.6187153038165023</v>
      </c>
      <c r="T647" s="6">
        <v>2.028722521860352</v>
      </c>
      <c r="U647" s="6">
        <v>2.5427325941785193</v>
      </c>
    </row>
    <row r="648" spans="1:21" hidden="1">
      <c r="A648" s="6" t="s">
        <v>45</v>
      </c>
      <c r="B648" s="6" t="s">
        <v>6</v>
      </c>
      <c r="C648" s="6" t="s">
        <v>12</v>
      </c>
      <c r="D648" s="6" t="s">
        <v>43</v>
      </c>
      <c r="E648" s="6" t="s">
        <v>30</v>
      </c>
      <c r="F648" s="6" t="s">
        <v>14</v>
      </c>
      <c r="G648" s="6">
        <v>0.10106027342617807</v>
      </c>
      <c r="H648" s="6">
        <v>0.10242037082372539</v>
      </c>
      <c r="I648" s="6">
        <v>0.12835586801048943</v>
      </c>
      <c r="J648" s="6">
        <v>0.16101867674067766</v>
      </c>
      <c r="K648" s="6">
        <v>0.2013898776777934</v>
      </c>
      <c r="L648" s="6">
        <v>0.25243243729690112</v>
      </c>
      <c r="M648" s="6">
        <v>0.318854416247774</v>
      </c>
      <c r="N648" s="6">
        <v>0.39999762097353941</v>
      </c>
      <c r="O648" s="6">
        <v>0.50140666551498492</v>
      </c>
      <c r="P648" s="6">
        <v>0.62810086196336967</v>
      </c>
      <c r="Q648" s="6">
        <v>0.78589379202466614</v>
      </c>
      <c r="R648" s="6">
        <v>0.9833707342273218</v>
      </c>
      <c r="S648" s="6">
        <v>1.2337161901228466</v>
      </c>
      <c r="T648" s="6">
        <v>1.5474616883945775</v>
      </c>
      <c r="U648" s="6">
        <v>1.9405125567367676</v>
      </c>
    </row>
    <row r="649" spans="1:21" hidden="1">
      <c r="A649" s="6" t="s">
        <v>45</v>
      </c>
      <c r="B649" s="6" t="s">
        <v>6</v>
      </c>
      <c r="C649" s="6" t="s">
        <v>12</v>
      </c>
      <c r="D649" s="6" t="s">
        <v>43</v>
      </c>
      <c r="E649" s="6" t="s">
        <v>31</v>
      </c>
      <c r="F649" s="6" t="s">
        <v>14</v>
      </c>
      <c r="G649" s="6">
        <v>9.4430266070911803E-2</v>
      </c>
      <c r="H649" s="6">
        <v>9.5919230604902719E-2</v>
      </c>
      <c r="I649" s="6">
        <v>0.12049073519157134</v>
      </c>
      <c r="J649" s="6">
        <v>0.1518302014263003</v>
      </c>
      <c r="K649" s="6">
        <v>0.18998234770109718</v>
      </c>
      <c r="L649" s="6">
        <v>0.23762242386191126</v>
      </c>
      <c r="M649" s="6">
        <v>0.29931822782850614</v>
      </c>
      <c r="N649" s="6">
        <v>0.37456889405619909</v>
      </c>
      <c r="O649" s="6">
        <v>0.46826715585042999</v>
      </c>
      <c r="P649" s="6">
        <v>0.58488448680641447</v>
      </c>
      <c r="Q649" s="6">
        <v>0.72971259558862445</v>
      </c>
      <c r="R649" s="6">
        <v>0.91062525537742989</v>
      </c>
      <c r="S649" s="6">
        <v>1.139794907865826</v>
      </c>
      <c r="T649" s="6">
        <v>1.4268118128272225</v>
      </c>
      <c r="U649" s="6">
        <v>1.7860950764999073</v>
      </c>
    </row>
    <row r="650" spans="1:21" hidden="1">
      <c r="A650" s="6" t="s">
        <v>45</v>
      </c>
      <c r="B650" s="6" t="s">
        <v>6</v>
      </c>
      <c r="C650" s="6" t="s">
        <v>12</v>
      </c>
      <c r="D650" s="6" t="s">
        <v>43</v>
      </c>
      <c r="E650" s="6" t="s">
        <v>32</v>
      </c>
      <c r="F650" s="6" t="s">
        <v>14</v>
      </c>
      <c r="G650" s="6">
        <v>0.28602335497660741</v>
      </c>
      <c r="H650" s="6">
        <v>0.29169535380961326</v>
      </c>
      <c r="I650" s="6">
        <v>0.36756829092590443</v>
      </c>
      <c r="J650" s="6">
        <v>0.46304369373288251</v>
      </c>
      <c r="K650" s="6">
        <v>0.57920510460154206</v>
      </c>
      <c r="L650" s="6">
        <v>0.72497241195660767</v>
      </c>
      <c r="M650" s="6">
        <v>0.91415919060058659</v>
      </c>
      <c r="N650" s="6">
        <v>1.147702904807083</v>
      </c>
      <c r="O650" s="6">
        <v>1.4416420958135172</v>
      </c>
      <c r="P650" s="6">
        <v>1.809315883896645</v>
      </c>
      <c r="Q650" s="6">
        <v>2.2659691336901719</v>
      </c>
      <c r="R650" s="6">
        <v>2.8370906068033728</v>
      </c>
      <c r="S650" s="6">
        <v>3.5627396082357206</v>
      </c>
      <c r="T650" s="6">
        <v>4.4748880375021445</v>
      </c>
      <c r="U650" s="6">
        <v>5.6208717907085557</v>
      </c>
    </row>
    <row r="651" spans="1:21" hidden="1">
      <c r="A651" s="6" t="s">
        <v>45</v>
      </c>
      <c r="B651" s="6" t="s">
        <v>6</v>
      </c>
      <c r="C651" s="6" t="s">
        <v>12</v>
      </c>
      <c r="D651" s="6" t="s">
        <v>43</v>
      </c>
      <c r="E651" s="6" t="s">
        <v>33</v>
      </c>
      <c r="F651" s="6" t="s">
        <v>14</v>
      </c>
      <c r="G651" s="6">
        <v>0.12406997582915465</v>
      </c>
      <c r="H651" s="6">
        <v>0.12466982527907344</v>
      </c>
      <c r="I651" s="6">
        <v>0.15492848625793035</v>
      </c>
      <c r="J651" s="6">
        <v>0.19268410320423174</v>
      </c>
      <c r="K651" s="6">
        <v>0.23870280277091127</v>
      </c>
      <c r="L651" s="6">
        <v>0.29633673772352004</v>
      </c>
      <c r="M651" s="6">
        <v>0.37087967237125397</v>
      </c>
      <c r="N651" s="6">
        <v>0.46151656693828602</v>
      </c>
      <c r="O651" s="6">
        <v>0.57426990266565581</v>
      </c>
      <c r="P651" s="6">
        <v>0.71417190317241885</v>
      </c>
      <c r="Q651" s="6">
        <v>0.88693469902733091</v>
      </c>
      <c r="R651" s="6">
        <v>1.1015924808001363</v>
      </c>
      <c r="S651" s="6">
        <v>1.3720380254475186</v>
      </c>
      <c r="T651" s="6">
        <v>1.7089387825605649</v>
      </c>
      <c r="U651" s="6">
        <v>2.1285955329928279</v>
      </c>
    </row>
    <row r="652" spans="1:21" hidden="1">
      <c r="A652" s="6" t="s">
        <v>45</v>
      </c>
      <c r="B652" s="6" t="s">
        <v>6</v>
      </c>
      <c r="C652" s="6" t="s">
        <v>12</v>
      </c>
      <c r="D652" s="6" t="s">
        <v>43</v>
      </c>
      <c r="E652" s="6" t="s">
        <v>34</v>
      </c>
      <c r="F652" s="6" t="s">
        <v>14</v>
      </c>
      <c r="G652" s="6">
        <v>7.1671272149223489E-2</v>
      </c>
      <c r="H652" s="6">
        <v>7.2966163362516781E-2</v>
      </c>
      <c r="I652" s="6">
        <v>9.1974952192097295E-2</v>
      </c>
      <c r="J652" s="6">
        <v>0.1159739372742575</v>
      </c>
      <c r="K652" s="6">
        <v>0.14573619297450552</v>
      </c>
      <c r="L652" s="6">
        <v>0.18345059392903948</v>
      </c>
      <c r="M652" s="6">
        <v>0.23244729821977908</v>
      </c>
      <c r="N652" s="6">
        <v>0.29235886545631268</v>
      </c>
      <c r="O652" s="6">
        <v>0.3674672463056381</v>
      </c>
      <c r="P652" s="6">
        <v>0.46149876637990817</v>
      </c>
      <c r="Q652" s="6">
        <v>0.57878561246132765</v>
      </c>
      <c r="R652" s="6">
        <v>0.72590764412529019</v>
      </c>
      <c r="S652" s="6">
        <v>0.91287496589582506</v>
      </c>
      <c r="T652" s="6">
        <v>1.1477776788161349</v>
      </c>
      <c r="U652" s="6">
        <v>1.4429501736039518</v>
      </c>
    </row>
    <row r="653" spans="1:21" hidden="1">
      <c r="A653" s="6" t="s">
        <v>45</v>
      </c>
      <c r="B653" s="6" t="s">
        <v>6</v>
      </c>
      <c r="C653" s="6" t="s">
        <v>12</v>
      </c>
      <c r="D653" s="6" t="s">
        <v>43</v>
      </c>
      <c r="E653" s="6" t="s">
        <v>35</v>
      </c>
      <c r="F653" s="6" t="s">
        <v>14</v>
      </c>
      <c r="G653" s="6">
        <v>0</v>
      </c>
      <c r="H653" s="6">
        <v>0</v>
      </c>
      <c r="I653" s="6">
        <v>0</v>
      </c>
      <c r="J653" s="6">
        <v>0</v>
      </c>
      <c r="K653" s="6">
        <v>0</v>
      </c>
      <c r="L653" s="6">
        <v>0</v>
      </c>
      <c r="M653" s="6">
        <v>0</v>
      </c>
      <c r="N653" s="6">
        <v>0</v>
      </c>
      <c r="O653" s="6">
        <v>0</v>
      </c>
      <c r="P653" s="6">
        <v>0</v>
      </c>
      <c r="Q653" s="6">
        <v>0</v>
      </c>
      <c r="R653" s="6">
        <v>0</v>
      </c>
      <c r="S653" s="6">
        <v>0</v>
      </c>
      <c r="T653" s="6">
        <v>0</v>
      </c>
      <c r="U653" s="6">
        <v>0</v>
      </c>
    </row>
    <row r="654" spans="1:21" hidden="1">
      <c r="A654" s="6" t="s">
        <v>45</v>
      </c>
      <c r="B654" s="6" t="s">
        <v>6</v>
      </c>
      <c r="C654" s="6" t="s">
        <v>12</v>
      </c>
      <c r="D654" s="6" t="s">
        <v>43</v>
      </c>
      <c r="E654" s="6" t="s">
        <v>36</v>
      </c>
      <c r="F654" s="6" t="s">
        <v>14</v>
      </c>
      <c r="G654" s="6">
        <v>2.110416193729966E-3</v>
      </c>
      <c r="H654" s="6">
        <v>2.1302881885168099E-3</v>
      </c>
      <c r="I654" s="6">
        <v>2.6559800031136288E-3</v>
      </c>
      <c r="J654" s="6">
        <v>3.3145301006433352E-3</v>
      </c>
      <c r="K654" s="6">
        <v>4.1203757588145528E-3</v>
      </c>
      <c r="L654" s="6">
        <v>5.1309413214494694E-3</v>
      </c>
      <c r="M654" s="6">
        <v>6.435333970877399E-3</v>
      </c>
      <c r="N654" s="6">
        <v>8.0158934563262195E-3</v>
      </c>
      <c r="O654" s="6">
        <v>9.9793866480584175E-3</v>
      </c>
      <c r="P654" s="6">
        <v>1.2418364136826503E-2</v>
      </c>
      <c r="Q654" s="6">
        <v>1.5435688482975692E-2</v>
      </c>
      <c r="R654" s="6">
        <v>1.9188932999666865E-2</v>
      </c>
      <c r="S654" s="6">
        <v>2.3918694706056232E-2</v>
      </c>
      <c r="T654" s="6">
        <v>2.9816357706532459E-2</v>
      </c>
      <c r="U654" s="6">
        <v>3.7167486193366447E-2</v>
      </c>
    </row>
    <row r="655" spans="1:21" hidden="1">
      <c r="A655" s="6" t="s">
        <v>45</v>
      </c>
      <c r="B655" s="6" t="s">
        <v>6</v>
      </c>
      <c r="C655" s="6" t="s">
        <v>12</v>
      </c>
      <c r="D655" s="6" t="s">
        <v>43</v>
      </c>
      <c r="E655" s="6" t="s">
        <v>37</v>
      </c>
      <c r="F655" s="6" t="s">
        <v>14</v>
      </c>
      <c r="G655" s="6">
        <v>0.13037103314924695</v>
      </c>
      <c r="H655" s="6">
        <v>0.13250569480048571</v>
      </c>
      <c r="I655" s="6">
        <v>0.1665800013546411</v>
      </c>
      <c r="J655" s="6">
        <v>0.2094133487011125</v>
      </c>
      <c r="K655" s="6">
        <v>0.26196040748005062</v>
      </c>
      <c r="L655" s="6">
        <v>0.32807310492770392</v>
      </c>
      <c r="M655" s="6">
        <v>0.41349889449715121</v>
      </c>
      <c r="N655" s="6">
        <v>0.51729437482712526</v>
      </c>
      <c r="O655" s="6">
        <v>0.64681766725216139</v>
      </c>
      <c r="P655" s="6">
        <v>0.80842306263460484</v>
      </c>
      <c r="Q655" s="6">
        <v>1.0090709681845131</v>
      </c>
      <c r="R655" s="6">
        <v>1.2594914473055612</v>
      </c>
      <c r="S655" s="6">
        <v>1.5761584451118305</v>
      </c>
      <c r="T655" s="6">
        <v>1.9722752101431933</v>
      </c>
      <c r="U655" s="6">
        <v>2.468065417168392</v>
      </c>
    </row>
    <row r="656" spans="1:21" hidden="1">
      <c r="A656" s="6" t="s">
        <v>45</v>
      </c>
      <c r="B656" s="6" t="s">
        <v>6</v>
      </c>
      <c r="C656" s="6" t="s">
        <v>12</v>
      </c>
      <c r="D656" s="6" t="s">
        <v>43</v>
      </c>
      <c r="E656" s="6" t="s">
        <v>38</v>
      </c>
      <c r="F656" s="6" t="s">
        <v>14</v>
      </c>
      <c r="G656" s="6">
        <v>7.7173240383960118E-2</v>
      </c>
      <c r="H656" s="6">
        <v>7.8333061926252029E-2</v>
      </c>
      <c r="I656" s="6">
        <v>9.841385533682262E-2</v>
      </c>
      <c r="J656" s="6">
        <v>0.12368074843541742</v>
      </c>
      <c r="K656" s="6">
        <v>0.15495515388967013</v>
      </c>
      <c r="L656" s="6">
        <v>0.19461652872413654</v>
      </c>
      <c r="M656" s="6">
        <v>0.24637765939947201</v>
      </c>
      <c r="N656" s="6">
        <v>0.30979859164850548</v>
      </c>
      <c r="O656" s="6">
        <v>0.38922977512401602</v>
      </c>
      <c r="P656" s="6">
        <v>0.48871732094556153</v>
      </c>
      <c r="Q656" s="6">
        <v>0.61294723698540832</v>
      </c>
      <c r="R656" s="6">
        <v>0.7688394073963486</v>
      </c>
      <c r="S656" s="6">
        <v>0.9669540541974424</v>
      </c>
      <c r="T656" s="6">
        <v>1.2159667543800117</v>
      </c>
      <c r="U656" s="6">
        <v>1.5290754249059266</v>
      </c>
    </row>
    <row r="657" spans="1:21" hidden="1">
      <c r="A657" s="6" t="s">
        <v>45</v>
      </c>
      <c r="B657" s="6" t="s">
        <v>6</v>
      </c>
      <c r="C657" s="6" t="s">
        <v>12</v>
      </c>
      <c r="D657" s="6" t="s">
        <v>43</v>
      </c>
      <c r="E657" s="6" t="s">
        <v>39</v>
      </c>
      <c r="F657" s="6" t="s">
        <v>14</v>
      </c>
      <c r="G657" s="6">
        <v>0</v>
      </c>
      <c r="H657" s="6">
        <v>0</v>
      </c>
      <c r="I657" s="6">
        <v>0</v>
      </c>
      <c r="J657" s="6">
        <v>0</v>
      </c>
      <c r="K657" s="6">
        <v>0</v>
      </c>
      <c r="L657" s="6">
        <v>0</v>
      </c>
      <c r="M657" s="6">
        <v>0</v>
      </c>
      <c r="N657" s="6">
        <v>0</v>
      </c>
      <c r="O657" s="6">
        <v>0</v>
      </c>
      <c r="P657" s="6">
        <v>0</v>
      </c>
      <c r="Q657" s="6">
        <v>0</v>
      </c>
      <c r="R657" s="6">
        <v>0</v>
      </c>
      <c r="S657" s="6">
        <v>0</v>
      </c>
      <c r="T657" s="6">
        <v>0</v>
      </c>
      <c r="U657" s="6">
        <v>0</v>
      </c>
    </row>
    <row r="658" spans="1:21" hidden="1">
      <c r="A658" s="6" t="s">
        <v>45</v>
      </c>
      <c r="B658" s="6" t="s">
        <v>5</v>
      </c>
      <c r="C658" s="6" t="s">
        <v>12</v>
      </c>
      <c r="D658" s="6" t="s">
        <v>44</v>
      </c>
      <c r="E658" s="6" t="s">
        <v>28</v>
      </c>
      <c r="F658" s="6" t="s">
        <v>14</v>
      </c>
      <c r="G658" s="6">
        <v>6.3177434345651914E-2</v>
      </c>
      <c r="H658" s="6">
        <v>7.5988143749639955E-2</v>
      </c>
      <c r="I658" s="6">
        <v>9.0489139194076931E-2</v>
      </c>
      <c r="J658" s="6">
        <v>0.10773804051830096</v>
      </c>
      <c r="K658" s="6">
        <v>0.12828649379626855</v>
      </c>
      <c r="L658" s="6">
        <v>0.15280635466922482</v>
      </c>
      <c r="M658" s="6">
        <v>0.18203074804294092</v>
      </c>
      <c r="N658" s="6">
        <v>0.21685122560340714</v>
      </c>
      <c r="O658" s="6">
        <v>0.2583351432970199</v>
      </c>
      <c r="P658" s="6">
        <v>0.30773662589718337</v>
      </c>
      <c r="Q658" s="6">
        <v>0.3665435203737501</v>
      </c>
      <c r="R658" s="6">
        <v>0.43652117657580303</v>
      </c>
      <c r="S658" s="6">
        <v>0.51975572618102772</v>
      </c>
      <c r="T658" s="6">
        <v>0.61877735981061266</v>
      </c>
      <c r="U658" s="6">
        <v>0.73652163818602556</v>
      </c>
    </row>
    <row r="659" spans="1:21" hidden="1">
      <c r="A659" s="6" t="s">
        <v>45</v>
      </c>
      <c r="B659" s="6" t="s">
        <v>5</v>
      </c>
      <c r="C659" s="6" t="s">
        <v>12</v>
      </c>
      <c r="D659" s="6" t="s">
        <v>44</v>
      </c>
      <c r="E659" s="6" t="s">
        <v>29</v>
      </c>
      <c r="F659" s="6" t="s">
        <v>14</v>
      </c>
      <c r="G659" s="6">
        <v>0.10222185414158437</v>
      </c>
      <c r="H659" s="6">
        <v>0.12377977438629774</v>
      </c>
      <c r="I659" s="6">
        <v>0.14837581703178515</v>
      </c>
      <c r="J659" s="6">
        <v>0.17767773889452193</v>
      </c>
      <c r="K659" s="6">
        <v>0.21235326747530384</v>
      </c>
      <c r="L659" s="6">
        <v>0.25361380463308708</v>
      </c>
      <c r="M659" s="6">
        <v>0.30259977925317849</v>
      </c>
      <c r="N659" s="6">
        <v>0.36086164017600109</v>
      </c>
      <c r="O659" s="6">
        <v>0.43040707391037908</v>
      </c>
      <c r="P659" s="6">
        <v>0.51343374976013001</v>
      </c>
      <c r="Q659" s="6">
        <v>0.61239060634774101</v>
      </c>
      <c r="R659" s="6">
        <v>0.73026224452769273</v>
      </c>
      <c r="S659" s="6">
        <v>0.87070546165553953</v>
      </c>
      <c r="T659" s="6">
        <v>1.0381137649585623</v>
      </c>
      <c r="U659" s="6">
        <v>1.2376858232505838</v>
      </c>
    </row>
    <row r="660" spans="1:21" hidden="1">
      <c r="A660" s="6" t="s">
        <v>45</v>
      </c>
      <c r="B660" s="6" t="s">
        <v>5</v>
      </c>
      <c r="C660" s="6" t="s">
        <v>12</v>
      </c>
      <c r="D660" s="6" t="s">
        <v>44</v>
      </c>
      <c r="E660" s="6" t="s">
        <v>30</v>
      </c>
      <c r="F660" s="6" t="s">
        <v>14</v>
      </c>
      <c r="G660" s="6">
        <v>0.12862435633806368</v>
      </c>
      <c r="H660" s="6">
        <v>0.15549228206707216</v>
      </c>
      <c r="I660" s="6">
        <v>0.1860087863758404</v>
      </c>
      <c r="J660" s="6">
        <v>0.22248128580200724</v>
      </c>
      <c r="K660" s="6">
        <v>0.26605770000378359</v>
      </c>
      <c r="L660" s="6">
        <v>0.31811917617369373</v>
      </c>
      <c r="M660" s="6">
        <v>0.3803050590772597</v>
      </c>
      <c r="N660" s="6">
        <v>0.45456969444271655</v>
      </c>
      <c r="O660" s="6">
        <v>0.54324236612533938</v>
      </c>
      <c r="P660" s="6">
        <v>0.64908692398265022</v>
      </c>
      <c r="Q660" s="6">
        <v>0.77542126800893618</v>
      </c>
      <c r="R660" s="6">
        <v>0.92623186552866899</v>
      </c>
      <c r="S660" s="6">
        <v>1.106207444129357</v>
      </c>
      <c r="T660" s="6">
        <v>1.3209279838431809</v>
      </c>
      <c r="U660" s="6">
        <v>1.5771548220762408</v>
      </c>
    </row>
    <row r="661" spans="1:21" hidden="1">
      <c r="A661" s="6" t="s">
        <v>45</v>
      </c>
      <c r="B661" s="6" t="s">
        <v>5</v>
      </c>
      <c r="C661" s="6" t="s">
        <v>12</v>
      </c>
      <c r="D661" s="6" t="s">
        <v>44</v>
      </c>
      <c r="E661" s="6" t="s">
        <v>31</v>
      </c>
      <c r="F661" s="6" t="s">
        <v>14</v>
      </c>
      <c r="G661" s="6">
        <v>5.7196769317711969E-2</v>
      </c>
      <c r="H661" s="6">
        <v>6.946695601694669E-2</v>
      </c>
      <c r="I661" s="6">
        <v>8.3451201395298436E-2</v>
      </c>
      <c r="J661" s="6">
        <v>0.10042307425649846</v>
      </c>
      <c r="K661" s="6">
        <v>0.12031675947165282</v>
      </c>
      <c r="L661" s="6">
        <v>0.1439035690516057</v>
      </c>
      <c r="M661" s="6">
        <v>0.17204662234465704</v>
      </c>
      <c r="N661" s="6">
        <v>0.20572871495465395</v>
      </c>
      <c r="O661" s="6">
        <v>0.24594944858213974</v>
      </c>
      <c r="P661" s="6">
        <v>0.29391633590105615</v>
      </c>
      <c r="Q661" s="6">
        <v>0.35117359172974294</v>
      </c>
      <c r="R661" s="6">
        <v>0.41954053705048161</v>
      </c>
      <c r="S661" s="6">
        <v>0.50118552821356654</v>
      </c>
      <c r="T661" s="6">
        <v>0.59866796955752311</v>
      </c>
      <c r="U661" s="6">
        <v>0.71514424896136219</v>
      </c>
    </row>
    <row r="662" spans="1:21" hidden="1">
      <c r="A662" s="6" t="s">
        <v>45</v>
      </c>
      <c r="B662" s="6" t="s">
        <v>5</v>
      </c>
      <c r="C662" s="6" t="s">
        <v>12</v>
      </c>
      <c r="D662" s="6" t="s">
        <v>44</v>
      </c>
      <c r="E662" s="6" t="s">
        <v>32</v>
      </c>
      <c r="F662" s="6" t="s">
        <v>14</v>
      </c>
      <c r="G662" s="6">
        <v>0.34656998951807516</v>
      </c>
      <c r="H662" s="6">
        <v>0.4221093301023181</v>
      </c>
      <c r="I662" s="6">
        <v>0.50736735982131964</v>
      </c>
      <c r="J662" s="6">
        <v>0.60851372504450441</v>
      </c>
      <c r="K662" s="6">
        <v>0.727778862947565</v>
      </c>
      <c r="L662" s="6">
        <v>0.86964481963806661</v>
      </c>
      <c r="M662" s="6">
        <v>1.0388976871312838</v>
      </c>
      <c r="N662" s="6">
        <v>1.2427627245149961</v>
      </c>
      <c r="O662" s="6">
        <v>1.4876672950830818</v>
      </c>
      <c r="P662" s="6">
        <v>1.7803568022844913</v>
      </c>
      <c r="Q662" s="6">
        <v>2.1289453034737367</v>
      </c>
      <c r="R662" s="6">
        <v>2.5446329270535428</v>
      </c>
      <c r="S662" s="6">
        <v>3.0413281239669701</v>
      </c>
      <c r="T662" s="6">
        <v>3.6348233819268345</v>
      </c>
      <c r="U662" s="6">
        <v>4.3441655644286339</v>
      </c>
    </row>
    <row r="663" spans="1:21" hidden="1">
      <c r="A663" s="6" t="s">
        <v>45</v>
      </c>
      <c r="B663" s="6" t="s">
        <v>5</v>
      </c>
      <c r="C663" s="6" t="s">
        <v>12</v>
      </c>
      <c r="D663" s="6" t="s">
        <v>44</v>
      </c>
      <c r="E663" s="6" t="s">
        <v>33</v>
      </c>
      <c r="F663" s="6" t="s">
        <v>14</v>
      </c>
      <c r="G663" s="6">
        <v>1.3826345465421993E-2</v>
      </c>
      <c r="H663" s="6">
        <v>1.6742611238369755E-2</v>
      </c>
      <c r="I663" s="6">
        <v>2.0028830117364994E-2</v>
      </c>
      <c r="J663" s="6">
        <v>2.3937812839673424E-2</v>
      </c>
      <c r="K663" s="6">
        <v>2.8563009021824574E-2</v>
      </c>
      <c r="L663" s="6">
        <v>3.4069375173854409E-2</v>
      </c>
      <c r="M663" s="6">
        <v>4.0643183804389554E-2</v>
      </c>
      <c r="N663" s="6">
        <v>4.8523976961386578E-2</v>
      </c>
      <c r="O663" s="6">
        <v>5.7960301203183108E-2</v>
      </c>
      <c r="P663" s="6">
        <v>6.9218880909483416E-2</v>
      </c>
      <c r="Q663" s="6">
        <v>8.262161658461678E-2</v>
      </c>
      <c r="R663" s="6">
        <v>9.8593904953970218E-2</v>
      </c>
      <c r="S663" s="6">
        <v>0.11764698155604281</v>
      </c>
      <c r="T663" s="6">
        <v>0.14036853324983581</v>
      </c>
      <c r="U663" s="6">
        <v>0.16747296246660717</v>
      </c>
    </row>
    <row r="664" spans="1:21" hidden="1">
      <c r="A664" s="6" t="s">
        <v>45</v>
      </c>
      <c r="B664" s="6" t="s">
        <v>5</v>
      </c>
      <c r="C664" s="6" t="s">
        <v>12</v>
      </c>
      <c r="D664" s="6" t="s">
        <v>44</v>
      </c>
      <c r="E664" s="6" t="s">
        <v>34</v>
      </c>
      <c r="F664" s="6" t="s">
        <v>14</v>
      </c>
      <c r="G664" s="6">
        <v>3.0789526469059664E-2</v>
      </c>
      <c r="H664" s="6">
        <v>3.7182674626496763E-2</v>
      </c>
      <c r="I664" s="6">
        <v>4.4509377036938157E-2</v>
      </c>
      <c r="J664" s="6">
        <v>5.3241784939301214E-2</v>
      </c>
      <c r="K664" s="6">
        <v>6.3637618825627226E-2</v>
      </c>
      <c r="L664" s="6">
        <v>7.6051512388710579E-2</v>
      </c>
      <c r="M664" s="6">
        <v>9.081979009272316E-2</v>
      </c>
      <c r="N664" s="6">
        <v>0.10842129999401849</v>
      </c>
      <c r="O664" s="6">
        <v>0.12943974117172335</v>
      </c>
      <c r="P664" s="6">
        <v>0.15451472455002585</v>
      </c>
      <c r="Q664" s="6">
        <v>0.18441455064643203</v>
      </c>
      <c r="R664" s="6">
        <v>0.22008775446277087</v>
      </c>
      <c r="S664" s="6">
        <v>0.26263930147892317</v>
      </c>
      <c r="T664" s="6">
        <v>0.31339665081894752</v>
      </c>
      <c r="U664" s="6">
        <v>0.37397721198281009</v>
      </c>
    </row>
    <row r="665" spans="1:21" hidden="1">
      <c r="A665" s="6" t="s">
        <v>45</v>
      </c>
      <c r="B665" s="6" t="s">
        <v>5</v>
      </c>
      <c r="C665" s="6" t="s">
        <v>12</v>
      </c>
      <c r="D665" s="6" t="s">
        <v>44</v>
      </c>
      <c r="E665" s="6" t="s">
        <v>35</v>
      </c>
      <c r="F665" s="6" t="s">
        <v>14</v>
      </c>
      <c r="G665" s="6">
        <v>2.517584512530547E-2</v>
      </c>
      <c r="H665" s="6">
        <v>3.0557674626704643E-2</v>
      </c>
      <c r="I665" s="6">
        <v>3.6640886396281158E-2</v>
      </c>
      <c r="J665" s="6">
        <v>4.4002576781347308E-2</v>
      </c>
      <c r="K665" s="6">
        <v>5.2744970911644352E-2</v>
      </c>
      <c r="L665" s="6">
        <v>6.3216711391860456E-2</v>
      </c>
      <c r="M665" s="6">
        <v>7.5756427688675729E-2</v>
      </c>
      <c r="N665" s="6">
        <v>9.0768114370972666E-2</v>
      </c>
      <c r="O665" s="6">
        <v>0.10873531587273318</v>
      </c>
      <c r="P665" s="6">
        <v>0.13023827557671599</v>
      </c>
      <c r="Q665" s="6">
        <v>0.15595848861410225</v>
      </c>
      <c r="R665" s="6">
        <v>0.18671892310756777</v>
      </c>
      <c r="S665" s="6">
        <v>0.22351202705755835</v>
      </c>
      <c r="T665" s="6">
        <v>0.26748793884944394</v>
      </c>
      <c r="U665" s="6">
        <v>0.32006295779291138</v>
      </c>
    </row>
    <row r="666" spans="1:21" hidden="1">
      <c r="A666" s="6" t="s">
        <v>45</v>
      </c>
      <c r="B666" s="6" t="s">
        <v>5</v>
      </c>
      <c r="C666" s="6" t="s">
        <v>12</v>
      </c>
      <c r="D666" s="6" t="s">
        <v>44</v>
      </c>
      <c r="E666" s="6" t="s">
        <v>36</v>
      </c>
      <c r="F666" s="6" t="s">
        <v>14</v>
      </c>
      <c r="G666" s="6">
        <v>1.1820380650396188E-2</v>
      </c>
      <c r="H666" s="6">
        <v>1.422698653348378E-2</v>
      </c>
      <c r="I666" s="6">
        <v>1.6921272063394003E-2</v>
      </c>
      <c r="J666" s="6">
        <v>2.0124913384411709E-2</v>
      </c>
      <c r="K666" s="6">
        <v>2.3911795455197608E-2</v>
      </c>
      <c r="L666" s="6">
        <v>2.8399023043037614E-2</v>
      </c>
      <c r="M666" s="6">
        <v>3.3712347567541004E-2</v>
      </c>
      <c r="N666" s="6">
        <v>4.0012299535584744E-2</v>
      </c>
      <c r="O666" s="6">
        <v>4.749597877701852E-2</v>
      </c>
      <c r="P666" s="6">
        <v>5.6383146724119378E-2</v>
      </c>
      <c r="Q666" s="6">
        <v>6.692609926684906E-2</v>
      </c>
      <c r="R666" s="6">
        <v>7.9434439632642656E-2</v>
      </c>
      <c r="S666" s="6">
        <v>9.4279650327009953E-2</v>
      </c>
      <c r="T666" s="6">
        <v>0.11189825833381811</v>
      </c>
      <c r="U666" s="6">
        <v>0.13280968282445677</v>
      </c>
    </row>
    <row r="667" spans="1:21" hidden="1">
      <c r="A667" s="6" t="s">
        <v>45</v>
      </c>
      <c r="B667" s="6" t="s">
        <v>5</v>
      </c>
      <c r="C667" s="6" t="s">
        <v>12</v>
      </c>
      <c r="D667" s="6" t="s">
        <v>44</v>
      </c>
      <c r="E667" s="6" t="s">
        <v>37</v>
      </c>
      <c r="F667" s="6" t="s">
        <v>14</v>
      </c>
      <c r="G667" s="6">
        <v>3.4452740060092774E-2</v>
      </c>
      <c r="H667" s="6">
        <v>4.1708758972914602E-2</v>
      </c>
      <c r="I667" s="6">
        <v>4.9975743028888547E-2</v>
      </c>
      <c r="J667" s="6">
        <v>5.9829823439115366E-2</v>
      </c>
      <c r="K667" s="6">
        <v>7.148730116007794E-2</v>
      </c>
      <c r="L667" s="6">
        <v>8.5359239193765118E-2</v>
      </c>
      <c r="M667" s="6">
        <v>0.10182531920758753</v>
      </c>
      <c r="N667" s="6">
        <v>0.12140282506337033</v>
      </c>
      <c r="O667" s="6">
        <v>0.14476559161329708</v>
      </c>
      <c r="P667" s="6">
        <v>0.172650334911439</v>
      </c>
      <c r="Q667" s="6">
        <v>0.20587708010405414</v>
      </c>
      <c r="R667" s="6">
        <v>0.24544646055251843</v>
      </c>
      <c r="S667" s="6">
        <v>0.29258241770621435</v>
      </c>
      <c r="T667" s="6">
        <v>0.3487523470642962</v>
      </c>
      <c r="U667" s="6">
        <v>0.41569975398186354</v>
      </c>
    </row>
    <row r="668" spans="1:21" hidden="1">
      <c r="A668" s="6" t="s">
        <v>45</v>
      </c>
      <c r="B668" s="6" t="s">
        <v>5</v>
      </c>
      <c r="C668" s="6" t="s">
        <v>12</v>
      </c>
      <c r="D668" s="6" t="s">
        <v>44</v>
      </c>
      <c r="E668" s="6" t="s">
        <v>38</v>
      </c>
      <c r="F668" s="6" t="s">
        <v>14</v>
      </c>
      <c r="G668" s="6">
        <v>7.0595552297154709E-2</v>
      </c>
      <c r="H668" s="6">
        <v>8.5345215475393976E-2</v>
      </c>
      <c r="I668" s="6">
        <v>0.10220662637379593</v>
      </c>
      <c r="J668" s="6">
        <v>0.12228882715433666</v>
      </c>
      <c r="K668" s="6">
        <v>0.14629982825545626</v>
      </c>
      <c r="L668" s="6">
        <v>0.17505132286536812</v>
      </c>
      <c r="M668" s="6">
        <v>0.20947868703348324</v>
      </c>
      <c r="N668" s="6">
        <v>0.25066370066530452</v>
      </c>
      <c r="O668" s="6">
        <v>0.29989788651747401</v>
      </c>
      <c r="P668" s="6">
        <v>0.35879357710533677</v>
      </c>
      <c r="Q668" s="6">
        <v>0.42923247847038115</v>
      </c>
      <c r="R668" s="6">
        <v>0.51349248098247235</v>
      </c>
      <c r="S668" s="6">
        <v>0.61428878173323065</v>
      </c>
      <c r="T668" s="6">
        <v>0.73488883170678643</v>
      </c>
      <c r="U668" s="6">
        <v>0.8791600164704132</v>
      </c>
    </row>
    <row r="669" spans="1:21" hidden="1">
      <c r="A669" s="6" t="s">
        <v>45</v>
      </c>
      <c r="B669" s="6" t="s">
        <v>5</v>
      </c>
      <c r="C669" s="6" t="s">
        <v>12</v>
      </c>
      <c r="D669" s="6" t="s">
        <v>44</v>
      </c>
      <c r="E669" s="6" t="s">
        <v>39</v>
      </c>
      <c r="F669" s="6" t="s">
        <v>14</v>
      </c>
      <c r="G669" s="6">
        <v>3.8411265644174245E-3</v>
      </c>
      <c r="H669" s="6">
        <v>4.6678935772772046E-3</v>
      </c>
      <c r="I669" s="6">
        <v>5.6002310579655479E-3</v>
      </c>
      <c r="J669" s="6">
        <v>6.727237852692948E-3</v>
      </c>
      <c r="K669" s="6">
        <v>8.0589125238295888E-3</v>
      </c>
      <c r="L669" s="6">
        <v>9.6545147906814364E-3</v>
      </c>
      <c r="M669" s="6">
        <v>1.1560244671902467E-2</v>
      </c>
      <c r="N669" s="6">
        <v>1.3832997746115176E-2</v>
      </c>
      <c r="O669" s="6">
        <v>1.6547677386329146E-2</v>
      </c>
      <c r="P669" s="6">
        <v>1.9793625002579616E-2</v>
      </c>
      <c r="Q669" s="6">
        <v>2.3671807862937544E-2</v>
      </c>
      <c r="R669" s="6">
        <v>2.8304872203513281E-2</v>
      </c>
      <c r="S669" s="6">
        <v>3.3839947598155874E-2</v>
      </c>
      <c r="T669" s="6">
        <v>4.044922029517016E-2</v>
      </c>
      <c r="U669" s="6">
        <v>4.8345129647152679E-2</v>
      </c>
    </row>
    <row r="670" spans="1:21" hidden="1">
      <c r="A670" s="6" t="s">
        <v>45</v>
      </c>
      <c r="B670" s="6" t="s">
        <v>1</v>
      </c>
      <c r="C670" s="6" t="s">
        <v>12</v>
      </c>
      <c r="D670" s="6" t="s">
        <v>44</v>
      </c>
      <c r="E670" s="6" t="s">
        <v>28</v>
      </c>
      <c r="F670" s="6" t="s">
        <v>14</v>
      </c>
      <c r="G670" s="6">
        <v>4.872566311540831E-2</v>
      </c>
      <c r="H670" s="6">
        <v>5.8756539253736945E-2</v>
      </c>
      <c r="I670" s="6">
        <v>7.0135348492584251E-2</v>
      </c>
      <c r="J670" s="6">
        <v>8.3695865671849765E-2</v>
      </c>
      <c r="K670" s="6">
        <v>9.9861591271789951E-2</v>
      </c>
      <c r="L670" s="6">
        <v>0.11916197354496576</v>
      </c>
      <c r="M670" s="6">
        <v>0.14217993888868033</v>
      </c>
      <c r="N670" s="6">
        <v>0.16963538085063112</v>
      </c>
      <c r="O670" s="6">
        <v>0.20239148161978981</v>
      </c>
      <c r="P670" s="6">
        <v>0.24147158698601159</v>
      </c>
      <c r="Q670" s="6">
        <v>0.28808120855529989</v>
      </c>
      <c r="R670" s="6">
        <v>0.34366085131159857</v>
      </c>
      <c r="S670" s="6">
        <v>0.40995864512013397</v>
      </c>
      <c r="T670" s="6">
        <v>0.48901307285935047</v>
      </c>
      <c r="U670" s="6">
        <v>0.58325733643927968</v>
      </c>
    </row>
    <row r="671" spans="1:21" hidden="1">
      <c r="A671" s="6" t="s">
        <v>45</v>
      </c>
      <c r="B671" s="6" t="s">
        <v>1</v>
      </c>
      <c r="C671" s="6" t="s">
        <v>12</v>
      </c>
      <c r="D671" s="6" t="s">
        <v>44</v>
      </c>
      <c r="E671" s="6" t="s">
        <v>29</v>
      </c>
      <c r="F671" s="6" t="s">
        <v>14</v>
      </c>
      <c r="G671" s="6">
        <v>0.18664058812350098</v>
      </c>
      <c r="H671" s="6">
        <v>0.22632624745599803</v>
      </c>
      <c r="I671" s="6">
        <v>0.27151990548641408</v>
      </c>
      <c r="J671" s="6">
        <v>0.32531936340104828</v>
      </c>
      <c r="K671" s="6">
        <v>0.389035391380889</v>
      </c>
      <c r="L671" s="6">
        <v>0.46480984636412831</v>
      </c>
      <c r="M671" s="6">
        <v>0.55477643470162763</v>
      </c>
      <c r="N671" s="6">
        <v>0.66179410038384323</v>
      </c>
      <c r="O671" s="6">
        <v>0.78955585851844967</v>
      </c>
      <c r="P671" s="6">
        <v>0.9421435111518156</v>
      </c>
      <c r="Q671" s="6">
        <v>1.1241013966635083</v>
      </c>
      <c r="R671" s="6">
        <v>1.3409240549909016</v>
      </c>
      <c r="S671" s="6">
        <v>1.5993525611228709</v>
      </c>
      <c r="T671" s="6">
        <v>1.907407534023414</v>
      </c>
      <c r="U671" s="6">
        <v>2.2746765595776477</v>
      </c>
    </row>
    <row r="672" spans="1:21" hidden="1">
      <c r="A672" s="6" t="s">
        <v>45</v>
      </c>
      <c r="B672" s="6" t="s">
        <v>1</v>
      </c>
      <c r="C672" s="6" t="s">
        <v>12</v>
      </c>
      <c r="D672" s="6" t="s">
        <v>44</v>
      </c>
      <c r="E672" s="6" t="s">
        <v>30</v>
      </c>
      <c r="F672" s="6" t="s">
        <v>14</v>
      </c>
      <c r="G672" s="6">
        <v>8.868800675929206E-2</v>
      </c>
      <c r="H672" s="6">
        <v>0.10743356279566381</v>
      </c>
      <c r="I672" s="6">
        <v>0.12876647248062786</v>
      </c>
      <c r="J672" s="6">
        <v>0.15429782160779565</v>
      </c>
      <c r="K672" s="6">
        <v>0.18484742579845945</v>
      </c>
      <c r="L672" s="6">
        <v>0.22139404998222914</v>
      </c>
      <c r="M672" s="6">
        <v>0.26510763887747302</v>
      </c>
      <c r="N672" s="6">
        <v>0.31738440627593778</v>
      </c>
      <c r="O672" s="6">
        <v>0.37989099034573387</v>
      </c>
      <c r="P672" s="6">
        <v>0.45460546647063638</v>
      </c>
      <c r="Q672" s="6">
        <v>0.54390154693706727</v>
      </c>
      <c r="R672" s="6">
        <v>0.65060847202098471</v>
      </c>
      <c r="S672" s="6">
        <v>0.77810921193953675</v>
      </c>
      <c r="T672" s="6">
        <v>0.93047577994802733</v>
      </c>
      <c r="U672" s="6">
        <v>1.112484685962851</v>
      </c>
    </row>
    <row r="673" spans="1:21" hidden="1">
      <c r="A673" s="6" t="s">
        <v>45</v>
      </c>
      <c r="B673" s="6" t="s">
        <v>1</v>
      </c>
      <c r="C673" s="6" t="s">
        <v>12</v>
      </c>
      <c r="D673" s="6" t="s">
        <v>44</v>
      </c>
      <c r="E673" s="6" t="s">
        <v>31</v>
      </c>
      <c r="F673" s="6" t="s">
        <v>14</v>
      </c>
      <c r="G673" s="6">
        <v>5.4847736354721628E-2</v>
      </c>
      <c r="H673" s="6">
        <v>6.663288902664076E-2</v>
      </c>
      <c r="I673" s="6">
        <v>7.998330991001619E-2</v>
      </c>
      <c r="J673" s="6">
        <v>9.6155044026667455E-2</v>
      </c>
      <c r="K673" s="6">
        <v>0.11514371076597488</v>
      </c>
      <c r="L673" s="6">
        <v>0.13757088034329185</v>
      </c>
      <c r="M673" s="6">
        <v>0.16427173193610037</v>
      </c>
      <c r="N673" s="6">
        <v>0.19622230077291311</v>
      </c>
      <c r="O673" s="6">
        <v>0.23437441912090851</v>
      </c>
      <c r="P673" s="6">
        <v>0.27989492512606973</v>
      </c>
      <c r="Q673" s="6">
        <v>0.3342853583956219</v>
      </c>
      <c r="R673" s="6">
        <v>0.39921866460593897</v>
      </c>
      <c r="S673" s="6">
        <v>0.4767408395679365</v>
      </c>
      <c r="T673" s="6">
        <v>0.56935644284528319</v>
      </c>
      <c r="U673" s="6">
        <v>0.67997888992236499</v>
      </c>
    </row>
    <row r="674" spans="1:21" hidden="1">
      <c r="A674" s="6" t="s">
        <v>45</v>
      </c>
      <c r="B674" s="6" t="s">
        <v>1</v>
      </c>
      <c r="C674" s="6" t="s">
        <v>12</v>
      </c>
      <c r="D674" s="6" t="s">
        <v>44</v>
      </c>
      <c r="E674" s="6" t="s">
        <v>32</v>
      </c>
      <c r="F674" s="6" t="s">
        <v>14</v>
      </c>
      <c r="G674" s="6">
        <v>0.2916329450762985</v>
      </c>
      <c r="H674" s="6">
        <v>0.35414776696018296</v>
      </c>
      <c r="I674" s="6">
        <v>0.42495821005360501</v>
      </c>
      <c r="J674" s="6">
        <v>0.50920693729844035</v>
      </c>
      <c r="K674" s="6">
        <v>0.608262348774255</v>
      </c>
      <c r="L674" s="6">
        <v>0.72557638608210906</v>
      </c>
      <c r="M674" s="6">
        <v>0.86507525535013119</v>
      </c>
      <c r="N674" s="6">
        <v>1.0331069431954587</v>
      </c>
      <c r="O674" s="6">
        <v>1.234935105916354</v>
      </c>
      <c r="P674" s="6">
        <v>1.4759783213054674</v>
      </c>
      <c r="Q674" s="6">
        <v>1.762639942683365</v>
      </c>
      <c r="R674" s="6">
        <v>2.10395994891946</v>
      </c>
      <c r="S674" s="6">
        <v>2.5112447253279639</v>
      </c>
      <c r="T674" s="6">
        <v>2.9975787182588105</v>
      </c>
      <c r="U674" s="6">
        <v>3.5783634087378569</v>
      </c>
    </row>
    <row r="675" spans="1:21" hidden="1">
      <c r="A675" s="6" t="s">
        <v>45</v>
      </c>
      <c r="B675" s="6" t="s">
        <v>1</v>
      </c>
      <c r="C675" s="6" t="s">
        <v>12</v>
      </c>
      <c r="D675" s="6" t="s">
        <v>44</v>
      </c>
      <c r="E675" s="6" t="s">
        <v>33</v>
      </c>
      <c r="F675" s="6" t="s">
        <v>14</v>
      </c>
      <c r="G675" s="6">
        <v>5.853608875917303E-2</v>
      </c>
      <c r="H675" s="6">
        <v>7.0704566735288632E-2</v>
      </c>
      <c r="I675" s="6">
        <v>8.445148341246568E-2</v>
      </c>
      <c r="J675" s="6">
        <v>0.10078662053903342</v>
      </c>
      <c r="K675" s="6">
        <v>0.12007360363860783</v>
      </c>
      <c r="L675" s="6">
        <v>0.14298706678600356</v>
      </c>
      <c r="M675" s="6">
        <v>0.17030739539225109</v>
      </c>
      <c r="N675" s="6">
        <v>0.20306755515367245</v>
      </c>
      <c r="O675" s="6">
        <v>0.24229733243470505</v>
      </c>
      <c r="P675" s="6">
        <v>0.28907122156901427</v>
      </c>
      <c r="Q675" s="6">
        <v>0.34470065606274952</v>
      </c>
      <c r="R675" s="6">
        <v>0.41093251633172845</v>
      </c>
      <c r="S675" s="6">
        <v>0.48989090867066448</v>
      </c>
      <c r="T675" s="6">
        <v>0.58402007341429019</v>
      </c>
      <c r="U675" s="6">
        <v>0.69624724144480998</v>
      </c>
    </row>
    <row r="676" spans="1:21" hidden="1">
      <c r="A676" s="6" t="s">
        <v>45</v>
      </c>
      <c r="B676" s="6" t="s">
        <v>1</v>
      </c>
      <c r="C676" s="6" t="s">
        <v>12</v>
      </c>
      <c r="D676" s="6" t="s">
        <v>44</v>
      </c>
      <c r="E676" s="6" t="s">
        <v>34</v>
      </c>
      <c r="F676" s="6" t="s">
        <v>14</v>
      </c>
      <c r="G676" s="6">
        <v>0.20600225785292206</v>
      </c>
      <c r="H676" s="6">
        <v>0.2496077933409494</v>
      </c>
      <c r="I676" s="6">
        <v>0.29971896065305148</v>
      </c>
      <c r="J676" s="6">
        <v>0.35943152219314595</v>
      </c>
      <c r="K676" s="6">
        <v>0.4307948442286948</v>
      </c>
      <c r="L676" s="6">
        <v>0.51614160626353323</v>
      </c>
      <c r="M676" s="6">
        <v>0.61781044936205409</v>
      </c>
      <c r="N676" s="6">
        <v>0.73918820710281496</v>
      </c>
      <c r="O676" s="6">
        <v>0.88444091197302355</v>
      </c>
      <c r="P676" s="6">
        <v>1.0581348803627746</v>
      </c>
      <c r="Q676" s="6">
        <v>1.2657329172414284</v>
      </c>
      <c r="R676" s="6">
        <v>1.5138720464901629</v>
      </c>
      <c r="S676" s="6">
        <v>1.8104728004299397</v>
      </c>
      <c r="T676" s="6">
        <v>2.1650759596861779</v>
      </c>
      <c r="U676" s="6">
        <v>2.5889662907580751</v>
      </c>
    </row>
    <row r="677" spans="1:21" hidden="1">
      <c r="A677" s="6" t="s">
        <v>45</v>
      </c>
      <c r="B677" s="6" t="s">
        <v>1</v>
      </c>
      <c r="C677" s="6" t="s">
        <v>12</v>
      </c>
      <c r="D677" s="6" t="s">
        <v>44</v>
      </c>
      <c r="E677" s="6" t="s">
        <v>35</v>
      </c>
      <c r="F677" s="6" t="s">
        <v>14</v>
      </c>
      <c r="G677" s="6">
        <v>1.4793418294719533E-2</v>
      </c>
      <c r="H677" s="6">
        <v>1.7823424560304228E-2</v>
      </c>
      <c r="I677" s="6">
        <v>2.1224003805975462E-2</v>
      </c>
      <c r="J677" s="6">
        <v>2.5310936435704902E-2</v>
      </c>
      <c r="K677" s="6">
        <v>3.0142028735303299E-2</v>
      </c>
      <c r="L677" s="6">
        <v>3.5897506962888688E-2</v>
      </c>
      <c r="M677" s="6">
        <v>4.2753493730264838E-2</v>
      </c>
      <c r="N677" s="6">
        <v>5.0920370533277158E-2</v>
      </c>
      <c r="O677" s="6">
        <v>6.0647682910581459E-2</v>
      </c>
      <c r="P677" s="6">
        <v>7.2232082615678289E-2</v>
      </c>
      <c r="Q677" s="6">
        <v>8.6024545511109829E-2</v>
      </c>
      <c r="R677" s="6">
        <v>0.10244382138688736</v>
      </c>
      <c r="S677" s="6">
        <v>0.12198790747874245</v>
      </c>
      <c r="T677" s="6">
        <v>0.14525499401342951</v>
      </c>
      <c r="U677" s="6">
        <v>0.17297105179510128</v>
      </c>
    </row>
    <row r="678" spans="1:21" hidden="1">
      <c r="A678" s="6" t="s">
        <v>45</v>
      </c>
      <c r="B678" s="6" t="s">
        <v>1</v>
      </c>
      <c r="C678" s="6" t="s">
        <v>12</v>
      </c>
      <c r="D678" s="6" t="s">
        <v>44</v>
      </c>
      <c r="E678" s="6" t="s">
        <v>36</v>
      </c>
      <c r="F678" s="6" t="s">
        <v>14</v>
      </c>
      <c r="G678" s="6">
        <v>0.1443114471255309</v>
      </c>
      <c r="H678" s="6">
        <v>0.17551687668689384</v>
      </c>
      <c r="I678" s="6">
        <v>0.21067383761103528</v>
      </c>
      <c r="J678" s="6">
        <v>0.25270135254330373</v>
      </c>
      <c r="K678" s="6">
        <v>0.30256675382107368</v>
      </c>
      <c r="L678" s="6">
        <v>0.36193286095936694</v>
      </c>
      <c r="M678" s="6">
        <v>0.43253662387076919</v>
      </c>
      <c r="N678" s="6">
        <v>0.51670206693943233</v>
      </c>
      <c r="O678" s="6">
        <v>0.61735615739298333</v>
      </c>
      <c r="P678" s="6">
        <v>0.73765655420839293</v>
      </c>
      <c r="Q678" s="6">
        <v>0.88122338678476464</v>
      </c>
      <c r="R678" s="6">
        <v>1.052520939666286</v>
      </c>
      <c r="S678" s="6">
        <v>1.256936040343154</v>
      </c>
      <c r="T678" s="6">
        <v>1.5009135684356807</v>
      </c>
      <c r="U678" s="6">
        <v>1.7922348208777443</v>
      </c>
    </row>
    <row r="679" spans="1:21" hidden="1">
      <c r="A679" s="6" t="s">
        <v>45</v>
      </c>
      <c r="B679" s="6" t="s">
        <v>1</v>
      </c>
      <c r="C679" s="6" t="s">
        <v>12</v>
      </c>
      <c r="D679" s="6" t="s">
        <v>44</v>
      </c>
      <c r="E679" s="6" t="s">
        <v>37</v>
      </c>
      <c r="F679" s="6" t="s">
        <v>14</v>
      </c>
      <c r="G679" s="6">
        <v>0.26582824982372805</v>
      </c>
      <c r="H679" s="6">
        <v>0.3228679526951434</v>
      </c>
      <c r="I679" s="6">
        <v>0.3878981016612893</v>
      </c>
      <c r="J679" s="6">
        <v>0.46543017811837495</v>
      </c>
      <c r="K679" s="6">
        <v>0.55723803913004932</v>
      </c>
      <c r="L679" s="6">
        <v>0.66649678587747696</v>
      </c>
      <c r="M679" s="6">
        <v>0.79625208609638121</v>
      </c>
      <c r="N679" s="6">
        <v>0.95064510846623729</v>
      </c>
      <c r="O679" s="6">
        <v>1.1351160310371962</v>
      </c>
      <c r="P679" s="6">
        <v>1.3556406798684151</v>
      </c>
      <c r="Q679" s="6">
        <v>1.6188175944102039</v>
      </c>
      <c r="R679" s="6">
        <v>1.9326288617775977</v>
      </c>
      <c r="S679" s="6">
        <v>2.3069025501101512</v>
      </c>
      <c r="T679" s="6">
        <v>2.7533433339533788</v>
      </c>
      <c r="U679" s="6">
        <v>3.2859449529411275</v>
      </c>
    </row>
    <row r="680" spans="1:21" hidden="1">
      <c r="A680" s="6" t="s">
        <v>45</v>
      </c>
      <c r="B680" s="6" t="s">
        <v>1</v>
      </c>
      <c r="C680" s="6" t="s">
        <v>12</v>
      </c>
      <c r="D680" s="6" t="s">
        <v>44</v>
      </c>
      <c r="E680" s="6" t="s">
        <v>38</v>
      </c>
      <c r="F680" s="6" t="s">
        <v>14</v>
      </c>
      <c r="G680" s="6">
        <v>6.4745994037672519E-2</v>
      </c>
      <c r="H680" s="6">
        <v>7.8248420777767697E-2</v>
      </c>
      <c r="I680" s="6">
        <v>9.3653920260209592E-2</v>
      </c>
      <c r="J680" s="6">
        <v>0.11201618194908486</v>
      </c>
      <c r="K680" s="6">
        <v>0.13395977192444425</v>
      </c>
      <c r="L680" s="6">
        <v>0.1602275995393744</v>
      </c>
      <c r="M680" s="6">
        <v>0.19167702892051924</v>
      </c>
      <c r="N680" s="6">
        <v>0.22929733437079439</v>
      </c>
      <c r="O680" s="6">
        <v>0.27426786235683226</v>
      </c>
      <c r="P680" s="6">
        <v>0.32805823071426765</v>
      </c>
      <c r="Q680" s="6">
        <v>0.39238045101992103</v>
      </c>
      <c r="R680" s="6">
        <v>0.46930969724942906</v>
      </c>
      <c r="S680" s="6">
        <v>0.56132270753751445</v>
      </c>
      <c r="T680" s="6">
        <v>0.67140095798863275</v>
      </c>
      <c r="U680" s="6">
        <v>0.80307670728199509</v>
      </c>
    </row>
    <row r="681" spans="1:21" hidden="1">
      <c r="A681" s="6" t="s">
        <v>45</v>
      </c>
      <c r="B681" s="6" t="s">
        <v>1</v>
      </c>
      <c r="C681" s="6" t="s">
        <v>12</v>
      </c>
      <c r="D681" s="6" t="s">
        <v>44</v>
      </c>
      <c r="E681" s="6" t="s">
        <v>39</v>
      </c>
      <c r="F681" s="6" t="s">
        <v>14</v>
      </c>
      <c r="G681" s="6">
        <v>7.2281988704912023E-2</v>
      </c>
      <c r="H681" s="6">
        <v>8.7646290017290851E-2</v>
      </c>
      <c r="I681" s="6">
        <v>0.10475193054413975</v>
      </c>
      <c r="J681" s="6">
        <v>0.12520130774282237</v>
      </c>
      <c r="K681" s="6">
        <v>0.14921211331836651</v>
      </c>
      <c r="L681" s="6">
        <v>0.17791952486749624</v>
      </c>
      <c r="M681" s="6">
        <v>0.21214525611315804</v>
      </c>
      <c r="N681" s="6">
        <v>0.25286469615489743</v>
      </c>
      <c r="O681" s="6">
        <v>0.3013635130072459</v>
      </c>
      <c r="P681" s="6">
        <v>0.35918964964386002</v>
      </c>
      <c r="Q681" s="6">
        <v>0.4281071679250979</v>
      </c>
      <c r="R681" s="6">
        <v>0.51018540650858701</v>
      </c>
      <c r="S681" s="6">
        <v>0.6079504069484698</v>
      </c>
      <c r="T681" s="6">
        <v>0.72447473241191207</v>
      </c>
      <c r="U681" s="6">
        <v>0.86339472152679941</v>
      </c>
    </row>
    <row r="682" spans="1:21" hidden="1">
      <c r="A682" s="6" t="s">
        <v>45</v>
      </c>
      <c r="B682" s="6" t="s">
        <v>2</v>
      </c>
      <c r="C682" s="6" t="s">
        <v>12</v>
      </c>
      <c r="D682" s="6" t="s">
        <v>44</v>
      </c>
      <c r="E682" s="6" t="s">
        <v>28</v>
      </c>
      <c r="F682" s="6" t="s">
        <v>14</v>
      </c>
      <c r="G682" s="6">
        <v>0</v>
      </c>
      <c r="H682" s="6">
        <v>0</v>
      </c>
      <c r="I682" s="6">
        <v>0</v>
      </c>
      <c r="J682" s="6">
        <v>0</v>
      </c>
      <c r="K682" s="6">
        <v>0</v>
      </c>
      <c r="L682" s="6">
        <v>0</v>
      </c>
      <c r="M682" s="6">
        <v>0</v>
      </c>
      <c r="N682" s="6">
        <v>0</v>
      </c>
      <c r="O682" s="6">
        <v>0</v>
      </c>
      <c r="P682" s="6">
        <v>0</v>
      </c>
      <c r="Q682" s="6">
        <v>0</v>
      </c>
      <c r="R682" s="6">
        <v>0</v>
      </c>
      <c r="S682" s="6">
        <v>0</v>
      </c>
      <c r="T682" s="6">
        <v>0</v>
      </c>
      <c r="U682" s="6">
        <v>0</v>
      </c>
    </row>
    <row r="683" spans="1:21" hidden="1">
      <c r="A683" s="6" t="s">
        <v>45</v>
      </c>
      <c r="B683" s="6" t="s">
        <v>2</v>
      </c>
      <c r="C683" s="6" t="s">
        <v>12</v>
      </c>
      <c r="D683" s="6" t="s">
        <v>44</v>
      </c>
      <c r="E683" s="6" t="s">
        <v>29</v>
      </c>
      <c r="F683" s="6" t="s">
        <v>14</v>
      </c>
      <c r="G683" s="6">
        <v>0</v>
      </c>
      <c r="H683" s="6">
        <v>0</v>
      </c>
      <c r="I683" s="6">
        <v>0</v>
      </c>
      <c r="J683" s="6">
        <v>0</v>
      </c>
      <c r="K683" s="6">
        <v>0</v>
      </c>
      <c r="L683" s="6">
        <v>0</v>
      </c>
      <c r="M683" s="6">
        <v>0</v>
      </c>
      <c r="N683" s="6">
        <v>0</v>
      </c>
      <c r="O683" s="6">
        <v>0</v>
      </c>
      <c r="P683" s="6">
        <v>0</v>
      </c>
      <c r="Q683" s="6">
        <v>0</v>
      </c>
      <c r="R683" s="6">
        <v>0</v>
      </c>
      <c r="S683" s="6">
        <v>0</v>
      </c>
      <c r="T683" s="6">
        <v>0</v>
      </c>
      <c r="U683" s="6">
        <v>0</v>
      </c>
    </row>
    <row r="684" spans="1:21" hidden="1">
      <c r="A684" s="6" t="s">
        <v>45</v>
      </c>
      <c r="B684" s="6" t="s">
        <v>2</v>
      </c>
      <c r="C684" s="6" t="s">
        <v>12</v>
      </c>
      <c r="D684" s="6" t="s">
        <v>44</v>
      </c>
      <c r="E684" s="6" t="s">
        <v>30</v>
      </c>
      <c r="F684" s="6" t="s">
        <v>14</v>
      </c>
      <c r="G684" s="6">
        <v>0</v>
      </c>
      <c r="H684" s="6">
        <v>0</v>
      </c>
      <c r="I684" s="6">
        <v>0</v>
      </c>
      <c r="J684" s="6">
        <v>0</v>
      </c>
      <c r="K684" s="6">
        <v>0</v>
      </c>
      <c r="L684" s="6">
        <v>0</v>
      </c>
      <c r="M684" s="6">
        <v>0</v>
      </c>
      <c r="N684" s="6">
        <v>0</v>
      </c>
      <c r="O684" s="6">
        <v>0</v>
      </c>
      <c r="P684" s="6">
        <v>0</v>
      </c>
      <c r="Q684" s="6">
        <v>0</v>
      </c>
      <c r="R684" s="6">
        <v>0</v>
      </c>
      <c r="S684" s="6">
        <v>0</v>
      </c>
      <c r="T684" s="6">
        <v>0</v>
      </c>
      <c r="U684" s="6">
        <v>0</v>
      </c>
    </row>
    <row r="685" spans="1:21" hidden="1">
      <c r="A685" s="6" t="s">
        <v>45</v>
      </c>
      <c r="B685" s="6" t="s">
        <v>2</v>
      </c>
      <c r="C685" s="6" t="s">
        <v>12</v>
      </c>
      <c r="D685" s="6" t="s">
        <v>44</v>
      </c>
      <c r="E685" s="6" t="s">
        <v>31</v>
      </c>
      <c r="F685" s="6" t="s">
        <v>14</v>
      </c>
      <c r="G685" s="6">
        <v>0</v>
      </c>
      <c r="H685" s="6">
        <v>0</v>
      </c>
      <c r="I685" s="6">
        <v>0</v>
      </c>
      <c r="J685" s="6">
        <v>0</v>
      </c>
      <c r="K685" s="6">
        <v>0</v>
      </c>
      <c r="L685" s="6">
        <v>0</v>
      </c>
      <c r="M685" s="6">
        <v>0</v>
      </c>
      <c r="N685" s="6">
        <v>0</v>
      </c>
      <c r="O685" s="6">
        <v>0</v>
      </c>
      <c r="P685" s="6">
        <v>0</v>
      </c>
      <c r="Q685" s="6">
        <v>0</v>
      </c>
      <c r="R685" s="6">
        <v>0</v>
      </c>
      <c r="S685" s="6">
        <v>0</v>
      </c>
      <c r="T685" s="6">
        <v>0</v>
      </c>
      <c r="U685" s="6">
        <v>0</v>
      </c>
    </row>
    <row r="686" spans="1:21" hidden="1">
      <c r="A686" s="6" t="s">
        <v>45</v>
      </c>
      <c r="B686" s="6" t="s">
        <v>2</v>
      </c>
      <c r="C686" s="6" t="s">
        <v>12</v>
      </c>
      <c r="D686" s="6" t="s">
        <v>44</v>
      </c>
      <c r="E686" s="6" t="s">
        <v>32</v>
      </c>
      <c r="F686" s="6" t="s">
        <v>14</v>
      </c>
      <c r="G686" s="6">
        <v>0</v>
      </c>
      <c r="H686" s="6">
        <v>0</v>
      </c>
      <c r="I686" s="6">
        <v>0</v>
      </c>
      <c r="J686" s="6">
        <v>0</v>
      </c>
      <c r="K686" s="6">
        <v>0</v>
      </c>
      <c r="L686" s="6">
        <v>0</v>
      </c>
      <c r="M686" s="6">
        <v>0</v>
      </c>
      <c r="N686" s="6">
        <v>0</v>
      </c>
      <c r="O686" s="6">
        <v>0</v>
      </c>
      <c r="P686" s="6">
        <v>0</v>
      </c>
      <c r="Q686" s="6">
        <v>0</v>
      </c>
      <c r="R686" s="6">
        <v>0</v>
      </c>
      <c r="S686" s="6">
        <v>0</v>
      </c>
      <c r="T686" s="6">
        <v>0</v>
      </c>
      <c r="U686" s="6">
        <v>0</v>
      </c>
    </row>
    <row r="687" spans="1:21" hidden="1">
      <c r="A687" s="6" t="s">
        <v>45</v>
      </c>
      <c r="B687" s="6" t="s">
        <v>2</v>
      </c>
      <c r="C687" s="6" t="s">
        <v>12</v>
      </c>
      <c r="D687" s="6" t="s">
        <v>44</v>
      </c>
      <c r="E687" s="6" t="s">
        <v>33</v>
      </c>
      <c r="F687" s="6" t="s">
        <v>14</v>
      </c>
      <c r="G687" s="6">
        <v>0</v>
      </c>
      <c r="H687" s="6">
        <v>0</v>
      </c>
      <c r="I687" s="6">
        <v>0</v>
      </c>
      <c r="J687" s="6">
        <v>0</v>
      </c>
      <c r="K687" s="6">
        <v>0</v>
      </c>
      <c r="L687" s="6">
        <v>0</v>
      </c>
      <c r="M687" s="6">
        <v>0</v>
      </c>
      <c r="N687" s="6">
        <v>0</v>
      </c>
      <c r="O687" s="6">
        <v>0</v>
      </c>
      <c r="P687" s="6">
        <v>0</v>
      </c>
      <c r="Q687" s="6">
        <v>0</v>
      </c>
      <c r="R687" s="6">
        <v>0</v>
      </c>
      <c r="S687" s="6">
        <v>0</v>
      </c>
      <c r="T687" s="6">
        <v>0</v>
      </c>
      <c r="U687" s="6">
        <v>0</v>
      </c>
    </row>
    <row r="688" spans="1:21" hidden="1">
      <c r="A688" s="6" t="s">
        <v>45</v>
      </c>
      <c r="B688" s="6" t="s">
        <v>2</v>
      </c>
      <c r="C688" s="6" t="s">
        <v>12</v>
      </c>
      <c r="D688" s="6" t="s">
        <v>44</v>
      </c>
      <c r="E688" s="6" t="s">
        <v>34</v>
      </c>
      <c r="F688" s="6" t="s">
        <v>14</v>
      </c>
      <c r="G688" s="6">
        <v>0</v>
      </c>
      <c r="H688" s="6">
        <v>0</v>
      </c>
      <c r="I688" s="6">
        <v>0</v>
      </c>
      <c r="J688" s="6">
        <v>0</v>
      </c>
      <c r="K688" s="6">
        <v>0</v>
      </c>
      <c r="L688" s="6">
        <v>0</v>
      </c>
      <c r="M688" s="6">
        <v>0</v>
      </c>
      <c r="N688" s="6">
        <v>0</v>
      </c>
      <c r="O688" s="6">
        <v>0</v>
      </c>
      <c r="P688" s="6">
        <v>0</v>
      </c>
      <c r="Q688" s="6">
        <v>0</v>
      </c>
      <c r="R688" s="6">
        <v>0</v>
      </c>
      <c r="S688" s="6">
        <v>0</v>
      </c>
      <c r="T688" s="6">
        <v>0</v>
      </c>
      <c r="U688" s="6">
        <v>0</v>
      </c>
    </row>
    <row r="689" spans="1:21" hidden="1">
      <c r="A689" s="6" t="s">
        <v>45</v>
      </c>
      <c r="B689" s="6" t="s">
        <v>2</v>
      </c>
      <c r="C689" s="6" t="s">
        <v>12</v>
      </c>
      <c r="D689" s="6" t="s">
        <v>44</v>
      </c>
      <c r="E689" s="6" t="s">
        <v>35</v>
      </c>
      <c r="F689" s="6" t="s">
        <v>14</v>
      </c>
      <c r="G689" s="6">
        <v>0</v>
      </c>
      <c r="H689" s="6">
        <v>0</v>
      </c>
      <c r="I689" s="6">
        <v>0</v>
      </c>
      <c r="J689" s="6">
        <v>0</v>
      </c>
      <c r="K689" s="6">
        <v>0</v>
      </c>
      <c r="L689" s="6">
        <v>0</v>
      </c>
      <c r="M689" s="6">
        <v>0</v>
      </c>
      <c r="N689" s="6">
        <v>0</v>
      </c>
      <c r="O689" s="6">
        <v>0</v>
      </c>
      <c r="P689" s="6">
        <v>0</v>
      </c>
      <c r="Q689" s="6">
        <v>0</v>
      </c>
      <c r="R689" s="6">
        <v>0</v>
      </c>
      <c r="S689" s="6">
        <v>0</v>
      </c>
      <c r="T689" s="6">
        <v>0</v>
      </c>
      <c r="U689" s="6">
        <v>0</v>
      </c>
    </row>
    <row r="690" spans="1:21" hidden="1">
      <c r="A690" s="6" t="s">
        <v>45</v>
      </c>
      <c r="B690" s="6" t="s">
        <v>2</v>
      </c>
      <c r="C690" s="6" t="s">
        <v>12</v>
      </c>
      <c r="D690" s="6" t="s">
        <v>44</v>
      </c>
      <c r="E690" s="6" t="s">
        <v>36</v>
      </c>
      <c r="F690" s="6" t="s">
        <v>14</v>
      </c>
      <c r="G690" s="6">
        <v>0</v>
      </c>
      <c r="H690" s="6">
        <v>0</v>
      </c>
      <c r="I690" s="6">
        <v>0</v>
      </c>
      <c r="J690" s="6">
        <v>0</v>
      </c>
      <c r="K690" s="6">
        <v>0</v>
      </c>
      <c r="L690" s="6">
        <v>0</v>
      </c>
      <c r="M690" s="6">
        <v>0</v>
      </c>
      <c r="N690" s="6">
        <v>0</v>
      </c>
      <c r="O690" s="6">
        <v>0</v>
      </c>
      <c r="P690" s="6">
        <v>0</v>
      </c>
      <c r="Q690" s="6">
        <v>0</v>
      </c>
      <c r="R690" s="6">
        <v>0</v>
      </c>
      <c r="S690" s="6">
        <v>0</v>
      </c>
      <c r="T690" s="6">
        <v>0</v>
      </c>
      <c r="U690" s="6">
        <v>0</v>
      </c>
    </row>
    <row r="691" spans="1:21" hidden="1">
      <c r="A691" s="6" t="s">
        <v>45</v>
      </c>
      <c r="B691" s="6" t="s">
        <v>2</v>
      </c>
      <c r="C691" s="6" t="s">
        <v>12</v>
      </c>
      <c r="D691" s="6" t="s">
        <v>44</v>
      </c>
      <c r="E691" s="6" t="s">
        <v>37</v>
      </c>
      <c r="F691" s="6" t="s">
        <v>14</v>
      </c>
      <c r="G691" s="6">
        <v>0</v>
      </c>
      <c r="H691" s="6">
        <v>0</v>
      </c>
      <c r="I691" s="6">
        <v>0</v>
      </c>
      <c r="J691" s="6">
        <v>0</v>
      </c>
      <c r="K691" s="6">
        <v>0</v>
      </c>
      <c r="L691" s="6">
        <v>0</v>
      </c>
      <c r="M691" s="6">
        <v>0</v>
      </c>
      <c r="N691" s="6">
        <v>0</v>
      </c>
      <c r="O691" s="6">
        <v>0</v>
      </c>
      <c r="P691" s="6">
        <v>0</v>
      </c>
      <c r="Q691" s="6">
        <v>0</v>
      </c>
      <c r="R691" s="6">
        <v>0</v>
      </c>
      <c r="S691" s="6">
        <v>0</v>
      </c>
      <c r="T691" s="6">
        <v>0</v>
      </c>
      <c r="U691" s="6">
        <v>0</v>
      </c>
    </row>
    <row r="692" spans="1:21" hidden="1">
      <c r="A692" s="6" t="s">
        <v>45</v>
      </c>
      <c r="B692" s="6" t="s">
        <v>2</v>
      </c>
      <c r="C692" s="6" t="s">
        <v>12</v>
      </c>
      <c r="D692" s="6" t="s">
        <v>44</v>
      </c>
      <c r="E692" s="6" t="s">
        <v>38</v>
      </c>
      <c r="F692" s="6" t="s">
        <v>14</v>
      </c>
      <c r="G692" s="6">
        <v>0</v>
      </c>
      <c r="H692" s="6">
        <v>0</v>
      </c>
      <c r="I692" s="6">
        <v>0</v>
      </c>
      <c r="J692" s="6">
        <v>0</v>
      </c>
      <c r="K692" s="6">
        <v>0</v>
      </c>
      <c r="L692" s="6">
        <v>0</v>
      </c>
      <c r="M692" s="6">
        <v>0</v>
      </c>
      <c r="N692" s="6">
        <v>0</v>
      </c>
      <c r="O692" s="6">
        <v>0</v>
      </c>
      <c r="P692" s="6">
        <v>0</v>
      </c>
      <c r="Q692" s="6">
        <v>0</v>
      </c>
      <c r="R692" s="6">
        <v>0</v>
      </c>
      <c r="S692" s="6">
        <v>0</v>
      </c>
      <c r="T692" s="6">
        <v>0</v>
      </c>
      <c r="U692" s="6">
        <v>0</v>
      </c>
    </row>
    <row r="693" spans="1:21" hidden="1">
      <c r="A693" s="6" t="s">
        <v>45</v>
      </c>
      <c r="B693" s="6" t="s">
        <v>2</v>
      </c>
      <c r="C693" s="6" t="s">
        <v>12</v>
      </c>
      <c r="D693" s="6" t="s">
        <v>44</v>
      </c>
      <c r="E693" s="6" t="s">
        <v>39</v>
      </c>
      <c r="F693" s="6" t="s">
        <v>14</v>
      </c>
      <c r="G693" s="6">
        <v>0</v>
      </c>
      <c r="H693" s="6">
        <v>0</v>
      </c>
      <c r="I693" s="6">
        <v>0</v>
      </c>
      <c r="J693" s="6">
        <v>0</v>
      </c>
      <c r="K693" s="6">
        <v>0</v>
      </c>
      <c r="L693" s="6">
        <v>0</v>
      </c>
      <c r="M693" s="6">
        <v>0</v>
      </c>
      <c r="N693" s="6">
        <v>0</v>
      </c>
      <c r="O693" s="6">
        <v>0</v>
      </c>
      <c r="P693" s="6">
        <v>0</v>
      </c>
      <c r="Q693" s="6">
        <v>0</v>
      </c>
      <c r="R693" s="6">
        <v>0</v>
      </c>
      <c r="S693" s="6">
        <v>0</v>
      </c>
      <c r="T693" s="6">
        <v>0</v>
      </c>
      <c r="U693" s="6">
        <v>0</v>
      </c>
    </row>
    <row r="694" spans="1:21" hidden="1">
      <c r="A694" s="6" t="s">
        <v>45</v>
      </c>
      <c r="B694" s="6" t="s">
        <v>6</v>
      </c>
      <c r="C694" s="6" t="s">
        <v>12</v>
      </c>
      <c r="D694" s="6" t="s">
        <v>44</v>
      </c>
      <c r="E694" s="6" t="s">
        <v>28</v>
      </c>
      <c r="F694" s="6" t="s">
        <v>14</v>
      </c>
      <c r="G694" s="6">
        <v>1.183997225003037E-2</v>
      </c>
      <c r="H694" s="6">
        <v>1.4286258252662571E-2</v>
      </c>
      <c r="I694" s="6">
        <v>1.7068426530538E-2</v>
      </c>
      <c r="J694" s="6">
        <v>2.0402735341550644E-2</v>
      </c>
      <c r="K694" s="6">
        <v>2.4392189348420287E-2</v>
      </c>
      <c r="L694" s="6">
        <v>2.9163215288790376E-2</v>
      </c>
      <c r="M694" s="6">
        <v>3.4866540001350269E-2</v>
      </c>
      <c r="N694" s="6">
        <v>4.1683303723688184E-2</v>
      </c>
      <c r="O694" s="6">
        <v>4.9832815768930443E-2</v>
      </c>
      <c r="P694" s="6">
        <v>5.9570184216079007E-2</v>
      </c>
      <c r="Q694" s="6">
        <v>7.1203146554223301E-2</v>
      </c>
      <c r="R694" s="6">
        <v>8.5099916684423516E-2</v>
      </c>
      <c r="S694" s="6">
        <v>0.10170181883544695</v>
      </c>
      <c r="T694" s="6">
        <v>0.12153650524533226</v>
      </c>
      <c r="U694" s="6">
        <v>0.1452513993635047</v>
      </c>
    </row>
    <row r="695" spans="1:21" hidden="1">
      <c r="A695" s="6" t="s">
        <v>45</v>
      </c>
      <c r="B695" s="6" t="s">
        <v>6</v>
      </c>
      <c r="C695" s="6" t="s">
        <v>12</v>
      </c>
      <c r="D695" s="6" t="s">
        <v>44</v>
      </c>
      <c r="E695" s="6" t="s">
        <v>29</v>
      </c>
      <c r="F695" s="6" t="s">
        <v>14</v>
      </c>
      <c r="G695" s="6">
        <v>4.5524288036814506E-2</v>
      </c>
      <c r="H695" s="6">
        <v>5.5499592956082089E-2</v>
      </c>
      <c r="I695" s="6">
        <v>6.6960679865348913E-2</v>
      </c>
      <c r="J695" s="6">
        <v>8.0640941817554421E-2</v>
      </c>
      <c r="K695" s="6">
        <v>9.6855272688594327E-2</v>
      </c>
      <c r="L695" s="6">
        <v>0.11614095308514474</v>
      </c>
      <c r="M695" s="6">
        <v>0.13900948600284604</v>
      </c>
      <c r="N695" s="6">
        <v>0.16620655625665653</v>
      </c>
      <c r="O695" s="6">
        <v>0.19872800793624812</v>
      </c>
      <c r="P695" s="6">
        <v>0.23761249601203782</v>
      </c>
      <c r="Q695" s="6">
        <v>0.28398851477321746</v>
      </c>
      <c r="R695" s="6">
        <v>0.33931203259708587</v>
      </c>
      <c r="S695" s="6">
        <v>0.40535864840169189</v>
      </c>
      <c r="T695" s="6">
        <v>0.4842194396293702</v>
      </c>
      <c r="U695" s="6">
        <v>0.5784599417838644</v>
      </c>
    </row>
    <row r="696" spans="1:21" hidden="1">
      <c r="A696" s="6" t="s">
        <v>45</v>
      </c>
      <c r="B696" s="6" t="s">
        <v>6</v>
      </c>
      <c r="C696" s="6" t="s">
        <v>12</v>
      </c>
      <c r="D696" s="6" t="s">
        <v>44</v>
      </c>
      <c r="E696" s="6" t="s">
        <v>30</v>
      </c>
      <c r="F696" s="6" t="s">
        <v>14</v>
      </c>
      <c r="G696" s="6">
        <v>2.6883743858634724E-2</v>
      </c>
      <c r="H696" s="6">
        <v>3.2566158312361121E-2</v>
      </c>
      <c r="I696" s="6">
        <v>3.9030124573354107E-2</v>
      </c>
      <c r="J696" s="6">
        <v>4.6762413072440896E-2</v>
      </c>
      <c r="K696" s="6">
        <v>5.6009880132478471E-2</v>
      </c>
      <c r="L696" s="6">
        <v>6.7067535595035768E-2</v>
      </c>
      <c r="M696" s="6">
        <v>8.0288830868441019E-2</v>
      </c>
      <c r="N696" s="6">
        <v>9.6086782116943131E-2</v>
      </c>
      <c r="O696" s="6">
        <v>0.11496794842524603</v>
      </c>
      <c r="P696" s="6">
        <v>0.13753141449641401</v>
      </c>
      <c r="Q696" s="6">
        <v>0.16449350749134528</v>
      </c>
      <c r="R696" s="6">
        <v>0.19670552605868766</v>
      </c>
      <c r="S696" s="6">
        <v>0.23520883406912485</v>
      </c>
      <c r="T696" s="6">
        <v>0.28119582641578539</v>
      </c>
      <c r="U696" s="6">
        <v>0.33609221377816739</v>
      </c>
    </row>
    <row r="697" spans="1:21" hidden="1">
      <c r="A697" s="6" t="s">
        <v>45</v>
      </c>
      <c r="B697" s="6" t="s">
        <v>6</v>
      </c>
      <c r="C697" s="6" t="s">
        <v>12</v>
      </c>
      <c r="D697" s="6" t="s">
        <v>44</v>
      </c>
      <c r="E697" s="6" t="s">
        <v>31</v>
      </c>
      <c r="F697" s="6" t="s">
        <v>14</v>
      </c>
      <c r="G697" s="6">
        <v>2.7084100191472525E-2</v>
      </c>
      <c r="H697" s="6">
        <v>3.2883632857217675E-2</v>
      </c>
      <c r="I697" s="6">
        <v>3.9503154932951479E-2</v>
      </c>
      <c r="J697" s="6">
        <v>4.7541485435625273E-2</v>
      </c>
      <c r="K697" s="6">
        <v>5.6968419868255751E-2</v>
      </c>
      <c r="L697" s="6">
        <v>6.8068867931958155E-2</v>
      </c>
      <c r="M697" s="6">
        <v>8.1262425525579288E-2</v>
      </c>
      <c r="N697" s="6">
        <v>9.701343186968106E-2</v>
      </c>
      <c r="O697" s="6">
        <v>0.11576420520848814</v>
      </c>
      <c r="P697" s="6">
        <v>0.13808183222907047</v>
      </c>
      <c r="Q697" s="6">
        <v>0.16467613446178264</v>
      </c>
      <c r="R697" s="6">
        <v>0.19639611418079742</v>
      </c>
      <c r="S697" s="6">
        <v>0.23429282871162993</v>
      </c>
      <c r="T697" s="6">
        <v>0.2795436165079509</v>
      </c>
      <c r="U697" s="6">
        <v>0.33353428703324661</v>
      </c>
    </row>
    <row r="698" spans="1:21" hidden="1">
      <c r="A698" s="6" t="s">
        <v>45</v>
      </c>
      <c r="B698" s="6" t="s">
        <v>6</v>
      </c>
      <c r="C698" s="6" t="s">
        <v>12</v>
      </c>
      <c r="D698" s="6" t="s">
        <v>44</v>
      </c>
      <c r="E698" s="6" t="s">
        <v>32</v>
      </c>
      <c r="F698" s="6" t="s">
        <v>14</v>
      </c>
      <c r="G698" s="6">
        <v>8.1555982717246039E-2</v>
      </c>
      <c r="H698" s="6">
        <v>9.941564766628512E-2</v>
      </c>
      <c r="I698" s="6">
        <v>0.11980289067901649</v>
      </c>
      <c r="J698" s="6">
        <v>0.14414105059420573</v>
      </c>
      <c r="K698" s="6">
        <v>0.17266504831203508</v>
      </c>
      <c r="L698" s="6">
        <v>0.20645895121941757</v>
      </c>
      <c r="M698" s="6">
        <v>0.24673432752207602</v>
      </c>
      <c r="N698" s="6">
        <v>0.2955158441101895</v>
      </c>
      <c r="O698" s="6">
        <v>0.35431470934358361</v>
      </c>
      <c r="P698" s="6">
        <v>0.42465081783490816</v>
      </c>
      <c r="Q698" s="6">
        <v>0.50837471436562187</v>
      </c>
      <c r="R698" s="6">
        <v>0.60829960724235277</v>
      </c>
      <c r="S698" s="6">
        <v>0.72806054388632546</v>
      </c>
      <c r="T698" s="6">
        <v>0.87159792395889801</v>
      </c>
      <c r="U698" s="6">
        <v>1.0434958399758492</v>
      </c>
    </row>
    <row r="699" spans="1:21" hidden="1">
      <c r="A699" s="6" t="s">
        <v>45</v>
      </c>
      <c r="B699" s="6" t="s">
        <v>6</v>
      </c>
      <c r="C699" s="6" t="s">
        <v>12</v>
      </c>
      <c r="D699" s="6" t="s">
        <v>44</v>
      </c>
      <c r="E699" s="6" t="s">
        <v>33</v>
      </c>
      <c r="F699" s="6" t="s">
        <v>14</v>
      </c>
      <c r="G699" s="6">
        <v>2.4674240933375897E-2</v>
      </c>
      <c r="H699" s="6">
        <v>2.9635302197662805E-2</v>
      </c>
      <c r="I699" s="6">
        <v>3.5219510089396104E-2</v>
      </c>
      <c r="J699" s="6">
        <v>4.1834479524878787E-2</v>
      </c>
      <c r="K699" s="6">
        <v>4.9630922433335604E-2</v>
      </c>
      <c r="L699" s="6">
        <v>5.8860033775570128E-2</v>
      </c>
      <c r="M699" s="6">
        <v>6.9817380700760143E-2</v>
      </c>
      <c r="N699" s="6">
        <v>8.2882217107507761E-2</v>
      </c>
      <c r="O699" s="6">
        <v>9.84397625996669E-2</v>
      </c>
      <c r="P699" s="6">
        <v>0.11690769666552113</v>
      </c>
      <c r="Q699" s="6">
        <v>0.13878558883754985</v>
      </c>
      <c r="R699" s="6">
        <v>0.1647358298117321</v>
      </c>
      <c r="S699" s="6">
        <v>0.19555653629405292</v>
      </c>
      <c r="T699" s="6">
        <v>0.23215780772330785</v>
      </c>
      <c r="U699" s="6">
        <v>0.27561507241754479</v>
      </c>
    </row>
    <row r="700" spans="1:21" hidden="1">
      <c r="A700" s="6" t="s">
        <v>45</v>
      </c>
      <c r="B700" s="6" t="s">
        <v>6</v>
      </c>
      <c r="C700" s="6" t="s">
        <v>12</v>
      </c>
      <c r="D700" s="6" t="s">
        <v>44</v>
      </c>
      <c r="E700" s="6" t="s">
        <v>34</v>
      </c>
      <c r="F700" s="6" t="s">
        <v>14</v>
      </c>
      <c r="G700" s="6">
        <v>3.8086745640838401E-2</v>
      </c>
      <c r="H700" s="6">
        <v>4.6346951072753342E-2</v>
      </c>
      <c r="I700" s="6">
        <v>5.5869302903754435E-2</v>
      </c>
      <c r="J700" s="6">
        <v>6.7282254367250813E-2</v>
      </c>
      <c r="K700" s="6">
        <v>8.0968090612435789E-2</v>
      </c>
      <c r="L700" s="6">
        <v>9.7365653346834169E-2</v>
      </c>
      <c r="M700" s="6">
        <v>0.11692480989964181</v>
      </c>
      <c r="N700" s="6">
        <v>0.14029493148679117</v>
      </c>
      <c r="O700" s="6">
        <v>0.16831576132052026</v>
      </c>
      <c r="P700" s="6">
        <v>0.20186570234261886</v>
      </c>
      <c r="Q700" s="6">
        <v>0.2420037536076694</v>
      </c>
      <c r="R700" s="6">
        <v>0.2900682024320656</v>
      </c>
      <c r="S700" s="6">
        <v>0.34767153487635172</v>
      </c>
      <c r="T700" s="6">
        <v>0.4166450358961844</v>
      </c>
      <c r="U700" s="6">
        <v>0.49924393905278575</v>
      </c>
    </row>
    <row r="701" spans="1:21" hidden="1">
      <c r="A701" s="6" t="s">
        <v>45</v>
      </c>
      <c r="B701" s="6" t="s">
        <v>6</v>
      </c>
      <c r="C701" s="6" t="s">
        <v>12</v>
      </c>
      <c r="D701" s="6" t="s">
        <v>44</v>
      </c>
      <c r="E701" s="6" t="s">
        <v>35</v>
      </c>
      <c r="F701" s="6" t="s">
        <v>14</v>
      </c>
      <c r="G701" s="6">
        <v>8.6985906228828386E-4</v>
      </c>
      <c r="H701" s="6">
        <v>1.0514783489802952E-3</v>
      </c>
      <c r="I701" s="6">
        <v>1.2539849021698437E-3</v>
      </c>
      <c r="J701" s="6">
        <v>1.4986820155984599E-3</v>
      </c>
      <c r="K701" s="6">
        <v>1.7852510193344326E-3</v>
      </c>
      <c r="L701" s="6">
        <v>2.125569461410212E-3</v>
      </c>
      <c r="M701" s="6">
        <v>2.5295649677502226E-3</v>
      </c>
      <c r="N701" s="6">
        <v>3.0092439315780217E-3</v>
      </c>
      <c r="O701" s="6">
        <v>3.5779150988914446E-3</v>
      </c>
      <c r="P701" s="6">
        <v>4.2531235765044502E-3</v>
      </c>
      <c r="Q701" s="6">
        <v>5.0536933324458371E-3</v>
      </c>
      <c r="R701" s="6">
        <v>6.0043219149382458E-3</v>
      </c>
      <c r="S701" s="6">
        <v>7.1331186527922915E-3</v>
      </c>
      <c r="T701" s="6">
        <v>8.4766265020732642E-3</v>
      </c>
      <c r="U701" s="6">
        <v>1.007214010434565E-2</v>
      </c>
    </row>
    <row r="702" spans="1:21" hidden="1">
      <c r="A702" s="6" t="s">
        <v>45</v>
      </c>
      <c r="B702" s="6" t="s">
        <v>6</v>
      </c>
      <c r="C702" s="6" t="s">
        <v>12</v>
      </c>
      <c r="D702" s="6" t="s">
        <v>44</v>
      </c>
      <c r="E702" s="6" t="s">
        <v>36</v>
      </c>
      <c r="F702" s="6" t="s">
        <v>14</v>
      </c>
      <c r="G702" s="6">
        <v>2.541682289793187E-2</v>
      </c>
      <c r="H702" s="6">
        <v>3.0666373258853089E-2</v>
      </c>
      <c r="I702" s="6">
        <v>3.6563931152266367E-2</v>
      </c>
      <c r="J702" s="6">
        <v>4.3579927174828725E-2</v>
      </c>
      <c r="K702" s="6">
        <v>5.1880923815497693E-2</v>
      </c>
      <c r="L702" s="6">
        <v>6.1717469069793383E-2</v>
      </c>
      <c r="M702" s="6">
        <v>7.3363097528578947E-2</v>
      </c>
      <c r="N702" s="6">
        <v>8.717702603030783E-2</v>
      </c>
      <c r="O702" s="6">
        <v>0.10359395176116</v>
      </c>
      <c r="P702" s="6">
        <v>0.12310644288986265</v>
      </c>
      <c r="Q702" s="6">
        <v>0.14626983799099119</v>
      </c>
      <c r="R702" s="6">
        <v>0.17377767408269215</v>
      </c>
      <c r="S702" s="6">
        <v>0.20645229396586154</v>
      </c>
      <c r="T702" s="6">
        <v>0.24529428334516956</v>
      </c>
      <c r="U702" s="6">
        <v>0.29143993067600876</v>
      </c>
    </row>
    <row r="703" spans="1:21" hidden="1">
      <c r="A703" s="6" t="s">
        <v>45</v>
      </c>
      <c r="B703" s="6" t="s">
        <v>6</v>
      </c>
      <c r="C703" s="6" t="s">
        <v>12</v>
      </c>
      <c r="D703" s="6" t="s">
        <v>44</v>
      </c>
      <c r="E703" s="6" t="s">
        <v>37</v>
      </c>
      <c r="F703" s="6" t="s">
        <v>14</v>
      </c>
      <c r="G703" s="6">
        <v>6.0737893988559305E-2</v>
      </c>
      <c r="H703" s="6">
        <v>7.3787716686082291E-2</v>
      </c>
      <c r="I703" s="6">
        <v>8.8710783049387842E-2</v>
      </c>
      <c r="J703" s="6">
        <v>0.10651097599001788</v>
      </c>
      <c r="K703" s="6">
        <v>0.12759451471119709</v>
      </c>
      <c r="L703" s="6">
        <v>0.15265363802169346</v>
      </c>
      <c r="M703" s="6">
        <v>0.18235026227254647</v>
      </c>
      <c r="N703" s="6">
        <v>0.21762728242807403</v>
      </c>
      <c r="O703" s="6">
        <v>0.25973943671078215</v>
      </c>
      <c r="P703" s="6">
        <v>0.31001346475873731</v>
      </c>
      <c r="Q703" s="6">
        <v>0.36989286689694173</v>
      </c>
      <c r="R703" s="6">
        <v>0.44122879410615146</v>
      </c>
      <c r="S703" s="6">
        <v>0.52626874779117705</v>
      </c>
      <c r="T703" s="6">
        <v>0.62766198055492339</v>
      </c>
      <c r="U703" s="6">
        <v>0.7486313376942606</v>
      </c>
    </row>
    <row r="704" spans="1:21" hidden="1">
      <c r="A704" s="6" t="s">
        <v>45</v>
      </c>
      <c r="B704" s="6" t="s">
        <v>6</v>
      </c>
      <c r="C704" s="6" t="s">
        <v>12</v>
      </c>
      <c r="D704" s="6" t="s">
        <v>44</v>
      </c>
      <c r="E704" s="6" t="s">
        <v>38</v>
      </c>
      <c r="F704" s="6" t="s">
        <v>14</v>
      </c>
      <c r="G704" s="6">
        <v>1.2670719323241791E-2</v>
      </c>
      <c r="H704" s="6">
        <v>1.5372713856223718E-2</v>
      </c>
      <c r="I704" s="6">
        <v>1.8469949571997601E-2</v>
      </c>
      <c r="J704" s="6">
        <v>2.2169097836289783E-2</v>
      </c>
      <c r="K704" s="6">
        <v>2.659856981239454E-2</v>
      </c>
      <c r="L704" s="6">
        <v>3.1913333054966894E-2</v>
      </c>
      <c r="M704" s="6">
        <v>3.8290344812660838E-2</v>
      </c>
      <c r="N704" s="6">
        <v>4.5931532402628185E-2</v>
      </c>
      <c r="O704" s="6">
        <v>5.5083051150397723E-2</v>
      </c>
      <c r="P704" s="6">
        <v>6.6047366610007194E-2</v>
      </c>
      <c r="Q704" s="6">
        <v>7.918323658499983E-2</v>
      </c>
      <c r="R704" s="6">
        <v>9.4920533725786377E-2</v>
      </c>
      <c r="S704" s="6">
        <v>0.11378092456458383</v>
      </c>
      <c r="T704" s="6">
        <v>0.13637536332666744</v>
      </c>
      <c r="U704" s="6">
        <v>0.16345422739788099</v>
      </c>
    </row>
    <row r="705" spans="1:21" hidden="1">
      <c r="A705" s="6" t="s">
        <v>45</v>
      </c>
      <c r="B705" s="6" t="s">
        <v>6</v>
      </c>
      <c r="C705" s="6" t="s">
        <v>12</v>
      </c>
      <c r="D705" s="6" t="s">
        <v>44</v>
      </c>
      <c r="E705" s="6" t="s">
        <v>39</v>
      </c>
      <c r="F705" s="6" t="s">
        <v>14</v>
      </c>
      <c r="G705" s="6">
        <v>1.2001631499406782E-2</v>
      </c>
      <c r="H705" s="6">
        <v>1.4593432908627609E-2</v>
      </c>
      <c r="I705" s="6">
        <v>1.7487895684586238E-2</v>
      </c>
      <c r="J705" s="6">
        <v>2.0975985306000332E-2</v>
      </c>
      <c r="K705" s="6">
        <v>2.5073493220765602E-2</v>
      </c>
      <c r="L705" s="6">
        <v>2.9968799600282404E-2</v>
      </c>
      <c r="M705" s="6">
        <v>3.5802808895683332E-2</v>
      </c>
      <c r="N705" s="6">
        <v>4.2735435750624357E-2</v>
      </c>
      <c r="O705" s="6">
        <v>5.0978202137138343E-2</v>
      </c>
      <c r="P705" s="6">
        <v>6.079845868433862E-2</v>
      </c>
      <c r="Q705" s="6">
        <v>7.2490496119639231E-2</v>
      </c>
      <c r="R705" s="6">
        <v>8.641660358404081E-2</v>
      </c>
      <c r="S705" s="6">
        <v>0.10302414037235381</v>
      </c>
      <c r="T705" s="6">
        <v>0.12283559015680484</v>
      </c>
      <c r="U705" s="6">
        <v>0.14643656039160735</v>
      </c>
    </row>
    <row r="706" spans="1:21" hidden="1">
      <c r="A706" s="6" t="s">
        <v>45</v>
      </c>
      <c r="B706" s="6" t="s">
        <v>5</v>
      </c>
      <c r="C706" s="6" t="s">
        <v>12</v>
      </c>
      <c r="D706" s="6" t="s">
        <v>69</v>
      </c>
      <c r="E706" s="6" t="s">
        <v>28</v>
      </c>
      <c r="F706" s="6" t="s">
        <v>14</v>
      </c>
      <c r="G706" s="6">
        <v>0.31451445694691132</v>
      </c>
      <c r="H706" s="6">
        <v>0.31465445672786846</v>
      </c>
      <c r="I706" s="6">
        <v>0.33098866315090253</v>
      </c>
      <c r="J706" s="6">
        <v>0.34861993663232016</v>
      </c>
      <c r="K706" s="6">
        <v>0.36718295895878805</v>
      </c>
      <c r="L706" s="6">
        <v>0.387014846370553</v>
      </c>
      <c r="M706" s="6">
        <v>0.40880165315448597</v>
      </c>
      <c r="N706" s="6">
        <v>0.43183686358462653</v>
      </c>
      <c r="O706" s="6">
        <v>0.4545430458706905</v>
      </c>
      <c r="P706" s="6">
        <v>0.4777169916231348</v>
      </c>
      <c r="Q706" s="6">
        <v>0.50235891900755847</v>
      </c>
      <c r="R706" s="6">
        <v>0.52830005302457039</v>
      </c>
      <c r="S706" s="6">
        <v>0.55675333069968069</v>
      </c>
      <c r="T706" s="6">
        <v>0.58670036827052807</v>
      </c>
      <c r="U706" s="6">
        <v>0.61815028305242337</v>
      </c>
    </row>
    <row r="707" spans="1:21" hidden="1">
      <c r="A707" s="6" t="s">
        <v>45</v>
      </c>
      <c r="B707" s="6" t="s">
        <v>5</v>
      </c>
      <c r="C707" s="6" t="s">
        <v>12</v>
      </c>
      <c r="D707" s="6" t="s">
        <v>69</v>
      </c>
      <c r="E707" s="6" t="s">
        <v>29</v>
      </c>
      <c r="F707" s="6" t="s">
        <v>14</v>
      </c>
      <c r="G707" s="6">
        <v>1.7537001198165676</v>
      </c>
      <c r="H707" s="6">
        <v>1.7663252943895995</v>
      </c>
      <c r="I707" s="6">
        <v>1.8703062924845202</v>
      </c>
      <c r="J707" s="6">
        <v>1.9812948720495938</v>
      </c>
      <c r="K707" s="6">
        <v>2.0945632493100907</v>
      </c>
      <c r="L707" s="6">
        <v>2.2135638259598123</v>
      </c>
      <c r="M707" s="6">
        <v>2.3419059290615949</v>
      </c>
      <c r="N707" s="6">
        <v>2.4764610417803921</v>
      </c>
      <c r="O707" s="6">
        <v>2.6097798726904351</v>
      </c>
      <c r="P707" s="6">
        <v>2.7466850491804178</v>
      </c>
      <c r="Q707" s="6">
        <v>2.8923446408420483</v>
      </c>
      <c r="R707" s="6">
        <v>3.0457000784002117</v>
      </c>
      <c r="S707" s="6">
        <v>3.214161979270131</v>
      </c>
      <c r="T707" s="6">
        <v>3.3920312529430343</v>
      </c>
      <c r="U707" s="6">
        <v>3.5797436560492435</v>
      </c>
    </row>
    <row r="708" spans="1:21" hidden="1">
      <c r="A708" s="6" t="s">
        <v>45</v>
      </c>
      <c r="B708" s="6" t="s">
        <v>5</v>
      </c>
      <c r="C708" s="6" t="s">
        <v>12</v>
      </c>
      <c r="D708" s="6" t="s">
        <v>69</v>
      </c>
      <c r="E708" s="6" t="s">
        <v>30</v>
      </c>
      <c r="F708" s="6" t="s">
        <v>14</v>
      </c>
      <c r="G708" s="6">
        <v>0.42563919422588548</v>
      </c>
      <c r="H708" s="6">
        <v>0.42799299336630003</v>
      </c>
      <c r="I708" s="6">
        <v>0.45226178356947888</v>
      </c>
      <c r="J708" s="6">
        <v>0.47853796990036868</v>
      </c>
      <c r="K708" s="6">
        <v>0.50619422265501302</v>
      </c>
      <c r="L708" s="6">
        <v>0.53556949089054273</v>
      </c>
      <c r="M708" s="6">
        <v>0.56772727894161679</v>
      </c>
      <c r="N708" s="6">
        <v>0.6017250344065781</v>
      </c>
      <c r="O708" s="6">
        <v>0.63536740215899756</v>
      </c>
      <c r="P708" s="6">
        <v>0.66978301670947971</v>
      </c>
      <c r="Q708" s="6">
        <v>0.70642498188527114</v>
      </c>
      <c r="R708" s="6">
        <v>0.74513476324675221</v>
      </c>
      <c r="S708" s="6">
        <v>0.78766198907104878</v>
      </c>
      <c r="T708" s="6">
        <v>0.83253184867550556</v>
      </c>
      <c r="U708" s="6">
        <v>0.87987840751034929</v>
      </c>
    </row>
    <row r="709" spans="1:21" hidden="1">
      <c r="A709" s="6" t="s">
        <v>45</v>
      </c>
      <c r="B709" s="6" t="s">
        <v>5</v>
      </c>
      <c r="C709" s="6" t="s">
        <v>12</v>
      </c>
      <c r="D709" s="6" t="s">
        <v>69</v>
      </c>
      <c r="E709" s="6" t="s">
        <v>31</v>
      </c>
      <c r="F709" s="6" t="s">
        <v>14</v>
      </c>
      <c r="G709" s="6">
        <v>0.25122467622779637</v>
      </c>
      <c r="H709" s="6">
        <v>0.25379232773596716</v>
      </c>
      <c r="I709" s="6">
        <v>0.26931554613580727</v>
      </c>
      <c r="J709" s="6">
        <v>0.28670074912307231</v>
      </c>
      <c r="K709" s="6">
        <v>0.30383645232972639</v>
      </c>
      <c r="L709" s="6">
        <v>0.32156586692678929</v>
      </c>
      <c r="M709" s="6">
        <v>0.34089937799392889</v>
      </c>
      <c r="N709" s="6">
        <v>0.36146388630108256</v>
      </c>
      <c r="O709" s="6">
        <v>0.3818119780616151</v>
      </c>
      <c r="P709" s="6">
        <v>0.40255701043851377</v>
      </c>
      <c r="Q709" s="6">
        <v>0.42464164979310648</v>
      </c>
      <c r="R709" s="6">
        <v>0.44798289846605471</v>
      </c>
      <c r="S709" s="6">
        <v>0.47366820285069927</v>
      </c>
      <c r="T709" s="6">
        <v>0.50081823906149781</v>
      </c>
      <c r="U709" s="6">
        <v>0.52955903345962363</v>
      </c>
    </row>
    <row r="710" spans="1:21" hidden="1">
      <c r="A710" s="6" t="s">
        <v>45</v>
      </c>
      <c r="B710" s="6" t="s">
        <v>5</v>
      </c>
      <c r="C710" s="6" t="s">
        <v>12</v>
      </c>
      <c r="D710" s="6" t="s">
        <v>69</v>
      </c>
      <c r="E710" s="6" t="s">
        <v>32</v>
      </c>
      <c r="F710" s="6" t="s">
        <v>14</v>
      </c>
      <c r="G710" s="6">
        <v>5.1386876516115754</v>
      </c>
      <c r="H710" s="6">
        <v>5.2058978586575515</v>
      </c>
      <c r="I710" s="6">
        <v>5.5274118575765705</v>
      </c>
      <c r="J710" s="6">
        <v>5.8645698675179521</v>
      </c>
      <c r="K710" s="6">
        <v>6.2041695690084131</v>
      </c>
      <c r="L710" s="6">
        <v>6.5601045921939001</v>
      </c>
      <c r="M710" s="6">
        <v>6.9490159476017048</v>
      </c>
      <c r="N710" s="6">
        <v>7.3710386735284628</v>
      </c>
      <c r="O710" s="6">
        <v>7.796146332677127</v>
      </c>
      <c r="P710" s="6">
        <v>8.2315418125400175</v>
      </c>
      <c r="Q710" s="6">
        <v>8.690318902878694</v>
      </c>
      <c r="R710" s="6">
        <v>9.1724028184447146</v>
      </c>
      <c r="S710" s="6">
        <v>9.7030765691971173</v>
      </c>
      <c r="T710" s="6">
        <v>10.264738694844914</v>
      </c>
      <c r="U710" s="6">
        <v>10.859193453868206</v>
      </c>
    </row>
    <row r="711" spans="1:21" hidden="1">
      <c r="A711" s="6" t="s">
        <v>45</v>
      </c>
      <c r="B711" s="6" t="s">
        <v>5</v>
      </c>
      <c r="C711" s="6" t="s">
        <v>12</v>
      </c>
      <c r="D711" s="6" t="s">
        <v>69</v>
      </c>
      <c r="E711" s="6" t="s">
        <v>33</v>
      </c>
      <c r="F711" s="6" t="s">
        <v>14</v>
      </c>
      <c r="G711" s="6">
        <v>1.3796513745653269</v>
      </c>
      <c r="H711" s="6">
        <v>1.3896152482850646</v>
      </c>
      <c r="I711" s="6">
        <v>1.4684378525372899</v>
      </c>
      <c r="J711" s="6">
        <v>1.5525691066741543</v>
      </c>
      <c r="K711" s="6">
        <v>1.6386600462308898</v>
      </c>
      <c r="L711" s="6">
        <v>1.7295523227818224</v>
      </c>
      <c r="M711" s="6">
        <v>1.8295274795169292</v>
      </c>
      <c r="N711" s="6">
        <v>1.936856948076696</v>
      </c>
      <c r="O711" s="6">
        <v>2.0441157620226087</v>
      </c>
      <c r="P711" s="6">
        <v>2.1537703833842046</v>
      </c>
      <c r="Q711" s="6">
        <v>2.2696849866660926</v>
      </c>
      <c r="R711" s="6">
        <v>2.3917111660254036</v>
      </c>
      <c r="S711" s="6">
        <v>2.525966905800296</v>
      </c>
      <c r="T711" s="6">
        <v>2.6676879907498394</v>
      </c>
      <c r="U711" s="6">
        <v>2.8173226760114694</v>
      </c>
    </row>
    <row r="712" spans="1:21" hidden="1">
      <c r="A712" s="6" t="s">
        <v>45</v>
      </c>
      <c r="B712" s="6" t="s">
        <v>5</v>
      </c>
      <c r="C712" s="6" t="s">
        <v>12</v>
      </c>
      <c r="D712" s="6" t="s">
        <v>69</v>
      </c>
      <c r="E712" s="6" t="s">
        <v>34</v>
      </c>
      <c r="F712" s="6" t="s">
        <v>14</v>
      </c>
      <c r="G712" s="6">
        <v>0</v>
      </c>
      <c r="H712" s="6">
        <v>0</v>
      </c>
      <c r="I712" s="6">
        <v>0</v>
      </c>
      <c r="J712" s="6">
        <v>0</v>
      </c>
      <c r="K712" s="6">
        <v>0</v>
      </c>
      <c r="L712" s="6">
        <v>0</v>
      </c>
      <c r="M712" s="6">
        <v>0</v>
      </c>
      <c r="N712" s="6">
        <v>0</v>
      </c>
      <c r="O712" s="6">
        <v>0</v>
      </c>
      <c r="P712" s="6">
        <v>0</v>
      </c>
      <c r="Q712" s="6">
        <v>0</v>
      </c>
      <c r="R712" s="6">
        <v>0</v>
      </c>
      <c r="S712" s="6">
        <v>0</v>
      </c>
      <c r="T712" s="6">
        <v>0</v>
      </c>
      <c r="U712" s="6">
        <v>0</v>
      </c>
    </row>
    <row r="713" spans="1:21" hidden="1">
      <c r="A713" s="6" t="s">
        <v>45</v>
      </c>
      <c r="B713" s="6" t="s">
        <v>5</v>
      </c>
      <c r="C713" s="6" t="s">
        <v>12</v>
      </c>
      <c r="D713" s="6" t="s">
        <v>69</v>
      </c>
      <c r="E713" s="6" t="s">
        <v>35</v>
      </c>
      <c r="F713" s="6" t="s">
        <v>14</v>
      </c>
      <c r="G713" s="6">
        <v>0</v>
      </c>
      <c r="H713" s="6">
        <v>0</v>
      </c>
      <c r="I713" s="6">
        <v>0</v>
      </c>
      <c r="J713" s="6">
        <v>0</v>
      </c>
      <c r="K713" s="6">
        <v>0</v>
      </c>
      <c r="L713" s="6">
        <v>0</v>
      </c>
      <c r="M713" s="6">
        <v>0</v>
      </c>
      <c r="N713" s="6">
        <v>0</v>
      </c>
      <c r="O713" s="6">
        <v>0</v>
      </c>
      <c r="P713" s="6">
        <v>0</v>
      </c>
      <c r="Q713" s="6">
        <v>0</v>
      </c>
      <c r="R713" s="6">
        <v>0</v>
      </c>
      <c r="S713" s="6">
        <v>0</v>
      </c>
      <c r="T713" s="6">
        <v>0</v>
      </c>
      <c r="U713" s="6">
        <v>0</v>
      </c>
    </row>
    <row r="714" spans="1:21" hidden="1">
      <c r="A714" s="6" t="s">
        <v>45</v>
      </c>
      <c r="B714" s="6" t="s">
        <v>5</v>
      </c>
      <c r="C714" s="6" t="s">
        <v>12</v>
      </c>
      <c r="D714" s="6" t="s">
        <v>69</v>
      </c>
      <c r="E714" s="6" t="s">
        <v>36</v>
      </c>
      <c r="F714" s="6" t="s">
        <v>14</v>
      </c>
      <c r="G714" s="6">
        <v>0</v>
      </c>
      <c r="H714" s="6">
        <v>0</v>
      </c>
      <c r="I714" s="6">
        <v>0</v>
      </c>
      <c r="J714" s="6">
        <v>0</v>
      </c>
      <c r="K714" s="6">
        <v>0</v>
      </c>
      <c r="L714" s="6">
        <v>0</v>
      </c>
      <c r="M714" s="6">
        <v>0</v>
      </c>
      <c r="N714" s="6">
        <v>0</v>
      </c>
      <c r="O714" s="6">
        <v>0</v>
      </c>
      <c r="P714" s="6">
        <v>0</v>
      </c>
      <c r="Q714" s="6">
        <v>0</v>
      </c>
      <c r="R714" s="6">
        <v>0</v>
      </c>
      <c r="S714" s="6">
        <v>0</v>
      </c>
      <c r="T714" s="6">
        <v>0</v>
      </c>
      <c r="U714" s="6">
        <v>0</v>
      </c>
    </row>
    <row r="715" spans="1:21" hidden="1">
      <c r="A715" s="6" t="s">
        <v>45</v>
      </c>
      <c r="B715" s="6" t="s">
        <v>5</v>
      </c>
      <c r="C715" s="6" t="s">
        <v>12</v>
      </c>
      <c r="D715" s="6" t="s">
        <v>69</v>
      </c>
      <c r="E715" s="6" t="s">
        <v>37</v>
      </c>
      <c r="F715" s="6" t="s">
        <v>14</v>
      </c>
      <c r="G715" s="6">
        <v>0.98528300573312411</v>
      </c>
      <c r="H715" s="6">
        <v>0.99214218606838989</v>
      </c>
      <c r="I715" s="6">
        <v>1.0501093333525602</v>
      </c>
      <c r="J715" s="6">
        <v>1.112140009794826</v>
      </c>
      <c r="K715" s="6">
        <v>1.1754091848018802</v>
      </c>
      <c r="L715" s="6">
        <v>1.2419249222420943</v>
      </c>
      <c r="M715" s="6">
        <v>1.3136578534692873</v>
      </c>
      <c r="N715" s="6">
        <v>1.3888176322105026</v>
      </c>
      <c r="O715" s="6">
        <v>1.4632396924108915</v>
      </c>
      <c r="P715" s="6">
        <v>1.5396341052710956</v>
      </c>
      <c r="Q715" s="6">
        <v>1.6208960633961704</v>
      </c>
      <c r="R715" s="6">
        <v>1.706438762172211</v>
      </c>
      <c r="S715" s="6">
        <v>1.8004056293350801</v>
      </c>
      <c r="T715" s="6">
        <v>1.8995804071964248</v>
      </c>
      <c r="U715" s="6">
        <v>2.0042270819454848</v>
      </c>
    </row>
    <row r="716" spans="1:21" hidden="1">
      <c r="A716" s="6" t="s">
        <v>45</v>
      </c>
      <c r="B716" s="6" t="s">
        <v>5</v>
      </c>
      <c r="C716" s="6" t="s">
        <v>12</v>
      </c>
      <c r="D716" s="6" t="s">
        <v>69</v>
      </c>
      <c r="E716" s="6" t="s">
        <v>38</v>
      </c>
      <c r="F716" s="6" t="s">
        <v>14</v>
      </c>
      <c r="G716" s="6">
        <v>0.61637163605492395</v>
      </c>
      <c r="H716" s="6">
        <v>0.61980333424882139</v>
      </c>
      <c r="I716" s="6">
        <v>0.65566559068596464</v>
      </c>
      <c r="J716" s="6">
        <v>0.69399541948797117</v>
      </c>
      <c r="K716" s="6">
        <v>0.73439899725606972</v>
      </c>
      <c r="L716" s="6">
        <v>0.77756782986306905</v>
      </c>
      <c r="M716" s="6">
        <v>0.825076865376277</v>
      </c>
      <c r="N716" s="6">
        <v>0.87545929111257026</v>
      </c>
      <c r="O716" s="6">
        <v>0.92544712285312725</v>
      </c>
      <c r="P716" s="6">
        <v>0.97683865758567301</v>
      </c>
      <c r="Q716" s="6">
        <v>1.0317341929946613</v>
      </c>
      <c r="R716" s="6">
        <v>1.089923716941444</v>
      </c>
      <c r="S716" s="6">
        <v>1.1540451563444061</v>
      </c>
      <c r="T716" s="6">
        <v>1.2220536436860421</v>
      </c>
      <c r="U716" s="6">
        <v>1.2940860858910461</v>
      </c>
    </row>
    <row r="717" spans="1:21" hidden="1">
      <c r="A717" s="6" t="s">
        <v>45</v>
      </c>
      <c r="B717" s="6" t="s">
        <v>5</v>
      </c>
      <c r="C717" s="6" t="s">
        <v>12</v>
      </c>
      <c r="D717" s="6" t="s">
        <v>69</v>
      </c>
      <c r="E717" s="6" t="s">
        <v>39</v>
      </c>
      <c r="F717" s="6" t="s">
        <v>14</v>
      </c>
      <c r="G717" s="6">
        <v>0</v>
      </c>
      <c r="H717" s="6">
        <v>0</v>
      </c>
      <c r="I717" s="6">
        <v>0</v>
      </c>
      <c r="J717" s="6">
        <v>0</v>
      </c>
      <c r="K717" s="6">
        <v>0</v>
      </c>
      <c r="L717" s="6">
        <v>0</v>
      </c>
      <c r="M717" s="6">
        <v>0</v>
      </c>
      <c r="N717" s="6">
        <v>0</v>
      </c>
      <c r="O717" s="6">
        <v>0</v>
      </c>
      <c r="P717" s="6">
        <v>0</v>
      </c>
      <c r="Q717" s="6">
        <v>0</v>
      </c>
      <c r="R717" s="6">
        <v>0</v>
      </c>
      <c r="S717" s="6">
        <v>0</v>
      </c>
      <c r="T717" s="6">
        <v>0</v>
      </c>
      <c r="U717" s="6">
        <v>0</v>
      </c>
    </row>
    <row r="718" spans="1:21" hidden="1">
      <c r="A718" s="6" t="s">
        <v>45</v>
      </c>
      <c r="B718" s="6" t="s">
        <v>1</v>
      </c>
      <c r="C718" s="6" t="s">
        <v>12</v>
      </c>
      <c r="D718" s="6" t="s">
        <v>69</v>
      </c>
      <c r="E718" s="6" t="s">
        <v>28</v>
      </c>
      <c r="F718" s="6" t="s">
        <v>14</v>
      </c>
      <c r="G718" s="6">
        <v>0.28600986140943602</v>
      </c>
      <c r="H718" s="6">
        <v>0.28458150647598796</v>
      </c>
      <c r="I718" s="6">
        <v>0.29865088846970766</v>
      </c>
      <c r="J718" s="6">
        <v>0.31380998809346439</v>
      </c>
      <c r="K718" s="6">
        <v>0.32970873330785644</v>
      </c>
      <c r="L718" s="6">
        <v>0.34607148126172321</v>
      </c>
      <c r="M718" s="6">
        <v>0.36553640009627508</v>
      </c>
      <c r="N718" s="6">
        <v>0.3848341741304272</v>
      </c>
      <c r="O718" s="6">
        <v>0.4044853995767233</v>
      </c>
      <c r="P718" s="6">
        <v>0.42587462750130423</v>
      </c>
      <c r="Q718" s="6">
        <v>0.44711312400136094</v>
      </c>
      <c r="R718" s="6">
        <v>0.46945710024636828</v>
      </c>
      <c r="S718" s="6">
        <v>0.49417627589604246</v>
      </c>
      <c r="T718" s="6">
        <v>0.52018132003524242</v>
      </c>
      <c r="U718" s="6">
        <v>0.54751504570253196</v>
      </c>
    </row>
    <row r="719" spans="1:21" hidden="1">
      <c r="A719" s="6" t="s">
        <v>45</v>
      </c>
      <c r="B719" s="6" t="s">
        <v>1</v>
      </c>
      <c r="C719" s="6" t="s">
        <v>12</v>
      </c>
      <c r="D719" s="6" t="s">
        <v>69</v>
      </c>
      <c r="E719" s="6" t="s">
        <v>29</v>
      </c>
      <c r="F719" s="6" t="s">
        <v>14</v>
      </c>
      <c r="G719" s="6">
        <v>1.8876970521414644</v>
      </c>
      <c r="H719" s="6">
        <v>1.8888103018896194</v>
      </c>
      <c r="I719" s="6">
        <v>1.992193320320311</v>
      </c>
      <c r="J719" s="6">
        <v>2.1017237143295335</v>
      </c>
      <c r="K719" s="6">
        <v>2.213217189068319</v>
      </c>
      <c r="L719" s="6">
        <v>2.3259822590682768</v>
      </c>
      <c r="M719" s="6">
        <v>2.4576117031288347</v>
      </c>
      <c r="N719" s="6">
        <v>2.5869202386441033</v>
      </c>
      <c r="O719" s="6">
        <v>2.7189200321862765</v>
      </c>
      <c r="P719" s="6">
        <v>2.8630949153296377</v>
      </c>
      <c r="Q719" s="6">
        <v>3.00615195059066</v>
      </c>
      <c r="R719" s="6">
        <v>3.1562615592705479</v>
      </c>
      <c r="S719" s="6">
        <v>3.3219187596830242</v>
      </c>
      <c r="T719" s="6">
        <v>3.4960749192194411</v>
      </c>
      <c r="U719" s="6">
        <v>3.6792428460889486</v>
      </c>
    </row>
    <row r="720" spans="1:21" hidden="1">
      <c r="A720" s="6" t="s">
        <v>45</v>
      </c>
      <c r="B720" s="6" t="s">
        <v>1</v>
      </c>
      <c r="C720" s="6" t="s">
        <v>12</v>
      </c>
      <c r="D720" s="6" t="s">
        <v>69</v>
      </c>
      <c r="E720" s="6" t="s">
        <v>30</v>
      </c>
      <c r="F720" s="6" t="s">
        <v>14</v>
      </c>
      <c r="G720" s="6">
        <v>0.34604128308734211</v>
      </c>
      <c r="H720" s="6">
        <v>0.34588379422917687</v>
      </c>
      <c r="I720" s="6">
        <v>0.3644764062750262</v>
      </c>
      <c r="J720" s="6">
        <v>0.38455841703449778</v>
      </c>
      <c r="K720" s="6">
        <v>0.4056814460928998</v>
      </c>
      <c r="L720" s="6">
        <v>0.42739933236894956</v>
      </c>
      <c r="M720" s="6">
        <v>0.45305853780921285</v>
      </c>
      <c r="N720" s="6">
        <v>0.4786108595554795</v>
      </c>
      <c r="O720" s="6">
        <v>0.50467220198881335</v>
      </c>
      <c r="P720" s="6">
        <v>0.53295452512582497</v>
      </c>
      <c r="Q720" s="6">
        <v>0.56112878966282265</v>
      </c>
      <c r="R720" s="6">
        <v>0.59077938790545359</v>
      </c>
      <c r="S720" s="6">
        <v>0.62347948783255835</v>
      </c>
      <c r="T720" s="6">
        <v>0.65792914631895738</v>
      </c>
      <c r="U720" s="6">
        <v>0.69417610331670754</v>
      </c>
    </row>
    <row r="721" spans="1:21" hidden="1">
      <c r="A721" s="6" t="s">
        <v>45</v>
      </c>
      <c r="B721" s="6" t="s">
        <v>1</v>
      </c>
      <c r="C721" s="6" t="s">
        <v>12</v>
      </c>
      <c r="D721" s="6" t="s">
        <v>69</v>
      </c>
      <c r="E721" s="6" t="s">
        <v>31</v>
      </c>
      <c r="F721" s="6" t="s">
        <v>14</v>
      </c>
      <c r="G721" s="6">
        <v>0.28404956334979153</v>
      </c>
      <c r="H721" s="6">
        <v>0.28474183396419672</v>
      </c>
      <c r="I721" s="6">
        <v>0.30049579047697417</v>
      </c>
      <c r="J721" s="6">
        <v>0.31808778808874993</v>
      </c>
      <c r="K721" s="6">
        <v>0.3354164503150095</v>
      </c>
      <c r="L721" s="6">
        <v>0.35250624006759751</v>
      </c>
      <c r="M721" s="6">
        <v>0.37262098675836475</v>
      </c>
      <c r="N721" s="6">
        <v>0.3927513850237847</v>
      </c>
      <c r="O721" s="6">
        <v>0.4132691597076612</v>
      </c>
      <c r="P721" s="6">
        <v>0.43553486143984349</v>
      </c>
      <c r="Q721" s="6">
        <v>0.45775385546621006</v>
      </c>
      <c r="R721" s="6">
        <v>0.48115926880347998</v>
      </c>
      <c r="S721" s="6">
        <v>0.5070331661205848</v>
      </c>
      <c r="T721" s="6">
        <v>0.53435600087318103</v>
      </c>
      <c r="U721" s="6">
        <v>0.56317510198579446</v>
      </c>
    </row>
    <row r="722" spans="1:21" hidden="1">
      <c r="A722" s="6" t="s">
        <v>45</v>
      </c>
      <c r="B722" s="6" t="s">
        <v>1</v>
      </c>
      <c r="C722" s="6" t="s">
        <v>12</v>
      </c>
      <c r="D722" s="6" t="s">
        <v>69</v>
      </c>
      <c r="E722" s="6" t="s">
        <v>32</v>
      </c>
      <c r="F722" s="6" t="s">
        <v>14</v>
      </c>
      <c r="G722" s="6">
        <v>5.0985005715459542</v>
      </c>
      <c r="H722" s="6">
        <v>5.1087848479760263</v>
      </c>
      <c r="I722" s="6">
        <v>5.3895898351870226</v>
      </c>
      <c r="J722" s="6">
        <v>5.6864301374557877</v>
      </c>
      <c r="K722" s="6">
        <v>5.9814371355874307</v>
      </c>
      <c r="L722" s="6">
        <v>6.2761585167661353</v>
      </c>
      <c r="M722" s="6">
        <v>6.6241298359837524</v>
      </c>
      <c r="N722" s="6">
        <v>6.9804771999437873</v>
      </c>
      <c r="O722" s="6">
        <v>7.3508472142127523</v>
      </c>
      <c r="P722" s="6">
        <v>7.7531528945167825</v>
      </c>
      <c r="Q722" s="6">
        <v>8.1479571084505</v>
      </c>
      <c r="R722" s="6">
        <v>8.5602403347546918</v>
      </c>
      <c r="S722" s="6">
        <v>9.0159920481260265</v>
      </c>
      <c r="T722" s="6">
        <v>9.4970236433720459</v>
      </c>
      <c r="U722" s="6">
        <v>10.004673761097099</v>
      </c>
    </row>
    <row r="723" spans="1:21" hidden="1">
      <c r="A723" s="6" t="s">
        <v>45</v>
      </c>
      <c r="B723" s="6" t="s">
        <v>1</v>
      </c>
      <c r="C723" s="6" t="s">
        <v>12</v>
      </c>
      <c r="D723" s="6" t="s">
        <v>69</v>
      </c>
      <c r="E723" s="6" t="s">
        <v>33</v>
      </c>
      <c r="F723" s="6" t="s">
        <v>14</v>
      </c>
      <c r="G723" s="6">
        <v>1.0330504591035168</v>
      </c>
      <c r="H723" s="6">
        <v>1.0296094418180259</v>
      </c>
      <c r="I723" s="6">
        <v>1.0812066780509824</v>
      </c>
      <c r="J723" s="6">
        <v>1.1361619092031168</v>
      </c>
      <c r="K723" s="6">
        <v>1.1919391884898476</v>
      </c>
      <c r="L723" s="6">
        <v>1.248531393491279</v>
      </c>
      <c r="M723" s="6">
        <v>1.3164379680102933</v>
      </c>
      <c r="N723" s="6">
        <v>1.3850719000764353</v>
      </c>
      <c r="O723" s="6">
        <v>1.45590768377664</v>
      </c>
      <c r="P723" s="6">
        <v>1.5328341702785029</v>
      </c>
      <c r="Q723" s="6">
        <v>1.6084930274232836</v>
      </c>
      <c r="R723" s="6">
        <v>1.6877609837234777</v>
      </c>
      <c r="S723" s="6">
        <v>1.7754800967552531</v>
      </c>
      <c r="T723" s="6">
        <v>1.8678269734360713</v>
      </c>
      <c r="U723" s="6">
        <v>1.965051426164206</v>
      </c>
    </row>
    <row r="724" spans="1:21" hidden="1">
      <c r="A724" s="6" t="s">
        <v>45</v>
      </c>
      <c r="B724" s="6" t="s">
        <v>1</v>
      </c>
      <c r="C724" s="6" t="s">
        <v>12</v>
      </c>
      <c r="D724" s="6" t="s">
        <v>69</v>
      </c>
      <c r="E724" s="6" t="s">
        <v>34</v>
      </c>
      <c r="F724" s="6" t="s">
        <v>14</v>
      </c>
      <c r="G724" s="6">
        <v>0</v>
      </c>
      <c r="H724" s="6">
        <v>0</v>
      </c>
      <c r="I724" s="6">
        <v>0</v>
      </c>
      <c r="J724" s="6">
        <v>0</v>
      </c>
      <c r="K724" s="6">
        <v>0</v>
      </c>
      <c r="L724" s="6">
        <v>0</v>
      </c>
      <c r="M724" s="6">
        <v>0</v>
      </c>
      <c r="N724" s="6">
        <v>0</v>
      </c>
      <c r="O724" s="6">
        <v>0</v>
      </c>
      <c r="P724" s="6">
        <v>0</v>
      </c>
      <c r="Q724" s="6">
        <v>0</v>
      </c>
      <c r="R724" s="6">
        <v>0</v>
      </c>
      <c r="S724" s="6">
        <v>0</v>
      </c>
      <c r="T724" s="6">
        <v>0</v>
      </c>
      <c r="U724" s="6">
        <v>0</v>
      </c>
    </row>
    <row r="725" spans="1:21" hidden="1">
      <c r="A725" s="6" t="s">
        <v>45</v>
      </c>
      <c r="B725" s="6" t="s">
        <v>1</v>
      </c>
      <c r="C725" s="6" t="s">
        <v>12</v>
      </c>
      <c r="D725" s="6" t="s">
        <v>69</v>
      </c>
      <c r="E725" s="6" t="s">
        <v>35</v>
      </c>
      <c r="F725" s="6" t="s">
        <v>14</v>
      </c>
      <c r="G725" s="6">
        <v>0</v>
      </c>
      <c r="H725" s="6">
        <v>0</v>
      </c>
      <c r="I725" s="6">
        <v>0</v>
      </c>
      <c r="J725" s="6">
        <v>0</v>
      </c>
      <c r="K725" s="6">
        <v>0</v>
      </c>
      <c r="L725" s="6">
        <v>0</v>
      </c>
      <c r="M725" s="6">
        <v>0</v>
      </c>
      <c r="N725" s="6">
        <v>0</v>
      </c>
      <c r="O725" s="6">
        <v>0</v>
      </c>
      <c r="P725" s="6">
        <v>0</v>
      </c>
      <c r="Q725" s="6">
        <v>0</v>
      </c>
      <c r="R725" s="6">
        <v>0</v>
      </c>
      <c r="S725" s="6">
        <v>0</v>
      </c>
      <c r="T725" s="6">
        <v>0</v>
      </c>
      <c r="U725" s="6">
        <v>0</v>
      </c>
    </row>
    <row r="726" spans="1:21" hidden="1">
      <c r="A726" s="6" t="s">
        <v>45</v>
      </c>
      <c r="B726" s="6" t="s">
        <v>1</v>
      </c>
      <c r="C726" s="6" t="s">
        <v>12</v>
      </c>
      <c r="D726" s="6" t="s">
        <v>69</v>
      </c>
      <c r="E726" s="6" t="s">
        <v>36</v>
      </c>
      <c r="F726" s="6" t="s">
        <v>14</v>
      </c>
      <c r="G726" s="6">
        <v>0</v>
      </c>
      <c r="H726" s="6">
        <v>0</v>
      </c>
      <c r="I726" s="6">
        <v>0</v>
      </c>
      <c r="J726" s="6">
        <v>0</v>
      </c>
      <c r="K726" s="6">
        <v>0</v>
      </c>
      <c r="L726" s="6">
        <v>0</v>
      </c>
      <c r="M726" s="6">
        <v>0</v>
      </c>
      <c r="N726" s="6">
        <v>0</v>
      </c>
      <c r="O726" s="6">
        <v>0</v>
      </c>
      <c r="P726" s="6">
        <v>0</v>
      </c>
      <c r="Q726" s="6">
        <v>0</v>
      </c>
      <c r="R726" s="6">
        <v>0</v>
      </c>
      <c r="S726" s="6">
        <v>0</v>
      </c>
      <c r="T726" s="6">
        <v>0</v>
      </c>
      <c r="U726" s="6">
        <v>0</v>
      </c>
    </row>
    <row r="727" spans="1:21" hidden="1">
      <c r="A727" s="6" t="s">
        <v>45</v>
      </c>
      <c r="B727" s="6" t="s">
        <v>1</v>
      </c>
      <c r="C727" s="6" t="s">
        <v>12</v>
      </c>
      <c r="D727" s="6" t="s">
        <v>69</v>
      </c>
      <c r="E727" s="6" t="s">
        <v>37</v>
      </c>
      <c r="F727" s="6" t="s">
        <v>14</v>
      </c>
      <c r="G727" s="6">
        <v>1.3445415791399169</v>
      </c>
      <c r="H727" s="6">
        <v>1.3474891025994657</v>
      </c>
      <c r="I727" s="6">
        <v>1.4232931585306106</v>
      </c>
      <c r="J727" s="6">
        <v>1.5037206082174617</v>
      </c>
      <c r="K727" s="6">
        <v>1.5853405923763071</v>
      </c>
      <c r="L727" s="6">
        <v>1.6679231621436197</v>
      </c>
      <c r="M727" s="6">
        <v>1.7639763013449252</v>
      </c>
      <c r="N727" s="6">
        <v>1.8583412489927458</v>
      </c>
      <c r="O727" s="6">
        <v>1.9547928105309553</v>
      </c>
      <c r="P727" s="6">
        <v>2.0602037755886107</v>
      </c>
      <c r="Q727" s="6">
        <v>2.1649619068501025</v>
      </c>
      <c r="R727" s="6">
        <v>2.2749097238667937</v>
      </c>
      <c r="S727" s="6">
        <v>2.3961883259108792</v>
      </c>
      <c r="T727" s="6">
        <v>2.5237394059704572</v>
      </c>
      <c r="U727" s="6">
        <v>2.6579449840388567</v>
      </c>
    </row>
    <row r="728" spans="1:21" hidden="1">
      <c r="A728" s="6" t="s">
        <v>45</v>
      </c>
      <c r="B728" s="6" t="s">
        <v>1</v>
      </c>
      <c r="C728" s="6" t="s">
        <v>12</v>
      </c>
      <c r="D728" s="6" t="s">
        <v>69</v>
      </c>
      <c r="E728" s="6" t="s">
        <v>38</v>
      </c>
      <c r="F728" s="6" t="s">
        <v>14</v>
      </c>
      <c r="G728" s="6">
        <v>0.66653480069158022</v>
      </c>
      <c r="H728" s="6">
        <v>0.66468017343689156</v>
      </c>
      <c r="I728" s="6">
        <v>0.69942232452195152</v>
      </c>
      <c r="J728" s="6">
        <v>0.73659743069741557</v>
      </c>
      <c r="K728" s="6">
        <v>0.77569866739647753</v>
      </c>
      <c r="L728" s="6">
        <v>0.81611644294421248</v>
      </c>
      <c r="M728" s="6">
        <v>0.86426923410361234</v>
      </c>
      <c r="N728" s="6">
        <v>0.91231092669869673</v>
      </c>
      <c r="O728" s="6">
        <v>0.96132938796918121</v>
      </c>
      <c r="P728" s="6">
        <v>1.014736648761003</v>
      </c>
      <c r="Q728" s="6">
        <v>1.0680621547075615</v>
      </c>
      <c r="R728" s="6">
        <v>1.1243772649281158</v>
      </c>
      <c r="S728" s="6">
        <v>1.1867005171620879</v>
      </c>
      <c r="T728" s="6">
        <v>1.2525726275957261</v>
      </c>
      <c r="U728" s="6">
        <v>1.3221464240020331</v>
      </c>
    </row>
    <row r="729" spans="1:21" hidden="1">
      <c r="A729" s="6" t="s">
        <v>45</v>
      </c>
      <c r="B729" s="6" t="s">
        <v>1</v>
      </c>
      <c r="C729" s="6" t="s">
        <v>12</v>
      </c>
      <c r="D729" s="6" t="s">
        <v>69</v>
      </c>
      <c r="E729" s="6" t="s">
        <v>39</v>
      </c>
      <c r="F729" s="6" t="s">
        <v>14</v>
      </c>
      <c r="G729" s="6">
        <v>0</v>
      </c>
      <c r="H729" s="6">
        <v>0</v>
      </c>
      <c r="I729" s="6">
        <v>0</v>
      </c>
      <c r="J729" s="6">
        <v>0</v>
      </c>
      <c r="K729" s="6">
        <v>0</v>
      </c>
      <c r="L729" s="6">
        <v>0</v>
      </c>
      <c r="M729" s="6">
        <v>0</v>
      </c>
      <c r="N729" s="6">
        <v>0</v>
      </c>
      <c r="O729" s="6">
        <v>0</v>
      </c>
      <c r="P729" s="6">
        <v>0</v>
      </c>
      <c r="Q729" s="6">
        <v>0</v>
      </c>
      <c r="R729" s="6">
        <v>0</v>
      </c>
      <c r="S729" s="6">
        <v>0</v>
      </c>
      <c r="T729" s="6">
        <v>0</v>
      </c>
      <c r="U729" s="6">
        <v>0</v>
      </c>
    </row>
    <row r="730" spans="1:21" hidden="1">
      <c r="A730" s="6" t="s">
        <v>45</v>
      </c>
      <c r="B730" s="6" t="s">
        <v>2</v>
      </c>
      <c r="C730" s="6" t="s">
        <v>12</v>
      </c>
      <c r="D730" s="6" t="s">
        <v>69</v>
      </c>
      <c r="E730" s="6" t="s">
        <v>28</v>
      </c>
      <c r="F730" s="6" t="s">
        <v>14</v>
      </c>
      <c r="G730" s="6">
        <v>0</v>
      </c>
      <c r="H730" s="6">
        <v>0</v>
      </c>
      <c r="I730" s="6">
        <v>0</v>
      </c>
      <c r="J730" s="6">
        <v>0</v>
      </c>
      <c r="K730" s="6">
        <v>0</v>
      </c>
      <c r="L730" s="6">
        <v>0</v>
      </c>
      <c r="M730" s="6">
        <v>0</v>
      </c>
      <c r="N730" s="6">
        <v>0</v>
      </c>
      <c r="O730" s="6">
        <v>0</v>
      </c>
      <c r="P730" s="6">
        <v>0</v>
      </c>
      <c r="Q730" s="6">
        <v>0</v>
      </c>
      <c r="R730" s="6">
        <v>0</v>
      </c>
      <c r="S730" s="6">
        <v>0</v>
      </c>
      <c r="T730" s="6">
        <v>0</v>
      </c>
      <c r="U730" s="6">
        <v>0</v>
      </c>
    </row>
    <row r="731" spans="1:21" hidden="1">
      <c r="A731" s="6" t="s">
        <v>45</v>
      </c>
      <c r="B731" s="6" t="s">
        <v>2</v>
      </c>
      <c r="C731" s="6" t="s">
        <v>12</v>
      </c>
      <c r="D731" s="6" t="s">
        <v>69</v>
      </c>
      <c r="E731" s="6" t="s">
        <v>29</v>
      </c>
      <c r="F731" s="6" t="s">
        <v>14</v>
      </c>
      <c r="G731" s="6">
        <v>0</v>
      </c>
      <c r="H731" s="6">
        <v>0</v>
      </c>
      <c r="I731" s="6">
        <v>0</v>
      </c>
      <c r="J731" s="6">
        <v>0</v>
      </c>
      <c r="K731" s="6">
        <v>0</v>
      </c>
      <c r="L731" s="6">
        <v>0</v>
      </c>
      <c r="M731" s="6">
        <v>0</v>
      </c>
      <c r="N731" s="6">
        <v>0</v>
      </c>
      <c r="O731" s="6">
        <v>0</v>
      </c>
      <c r="P731" s="6">
        <v>0</v>
      </c>
      <c r="Q731" s="6">
        <v>0</v>
      </c>
      <c r="R731" s="6">
        <v>0</v>
      </c>
      <c r="S731" s="6">
        <v>0</v>
      </c>
      <c r="T731" s="6">
        <v>0</v>
      </c>
      <c r="U731" s="6">
        <v>0</v>
      </c>
    </row>
    <row r="732" spans="1:21" hidden="1">
      <c r="A732" s="6" t="s">
        <v>45</v>
      </c>
      <c r="B732" s="6" t="s">
        <v>2</v>
      </c>
      <c r="C732" s="6" t="s">
        <v>12</v>
      </c>
      <c r="D732" s="6" t="s">
        <v>69</v>
      </c>
      <c r="E732" s="6" t="s">
        <v>30</v>
      </c>
      <c r="F732" s="6" t="s">
        <v>14</v>
      </c>
      <c r="G732" s="6">
        <v>0</v>
      </c>
      <c r="H732" s="6">
        <v>0</v>
      </c>
      <c r="I732" s="6">
        <v>0</v>
      </c>
      <c r="J732" s="6">
        <v>0</v>
      </c>
      <c r="K732" s="6">
        <v>0</v>
      </c>
      <c r="L732" s="6">
        <v>0</v>
      </c>
      <c r="M732" s="6">
        <v>0</v>
      </c>
      <c r="N732" s="6">
        <v>0</v>
      </c>
      <c r="O732" s="6">
        <v>0</v>
      </c>
      <c r="P732" s="6">
        <v>0</v>
      </c>
      <c r="Q732" s="6">
        <v>0</v>
      </c>
      <c r="R732" s="6">
        <v>0</v>
      </c>
      <c r="S732" s="6">
        <v>0</v>
      </c>
      <c r="T732" s="6">
        <v>0</v>
      </c>
      <c r="U732" s="6">
        <v>0</v>
      </c>
    </row>
    <row r="733" spans="1:21" hidden="1">
      <c r="A733" s="6" t="s">
        <v>45</v>
      </c>
      <c r="B733" s="6" t="s">
        <v>2</v>
      </c>
      <c r="C733" s="6" t="s">
        <v>12</v>
      </c>
      <c r="D733" s="6" t="s">
        <v>69</v>
      </c>
      <c r="E733" s="6" t="s">
        <v>31</v>
      </c>
      <c r="F733" s="6" t="s">
        <v>14</v>
      </c>
      <c r="G733" s="6">
        <v>0</v>
      </c>
      <c r="H733" s="6">
        <v>0</v>
      </c>
      <c r="I733" s="6">
        <v>0</v>
      </c>
      <c r="J733" s="6">
        <v>0</v>
      </c>
      <c r="K733" s="6">
        <v>0</v>
      </c>
      <c r="L733" s="6">
        <v>0</v>
      </c>
      <c r="M733" s="6">
        <v>0</v>
      </c>
      <c r="N733" s="6">
        <v>0</v>
      </c>
      <c r="O733" s="6">
        <v>0</v>
      </c>
      <c r="P733" s="6">
        <v>0</v>
      </c>
      <c r="Q733" s="6">
        <v>0</v>
      </c>
      <c r="R733" s="6">
        <v>0</v>
      </c>
      <c r="S733" s="6">
        <v>0</v>
      </c>
      <c r="T733" s="6">
        <v>0</v>
      </c>
      <c r="U733" s="6">
        <v>0</v>
      </c>
    </row>
    <row r="734" spans="1:21" hidden="1">
      <c r="A734" s="6" t="s">
        <v>45</v>
      </c>
      <c r="B734" s="6" t="s">
        <v>2</v>
      </c>
      <c r="C734" s="6" t="s">
        <v>12</v>
      </c>
      <c r="D734" s="6" t="s">
        <v>69</v>
      </c>
      <c r="E734" s="6" t="s">
        <v>32</v>
      </c>
      <c r="F734" s="6" t="s">
        <v>14</v>
      </c>
      <c r="G734" s="6">
        <v>0</v>
      </c>
      <c r="H734" s="6">
        <v>0</v>
      </c>
      <c r="I734" s="6">
        <v>0</v>
      </c>
      <c r="J734" s="6">
        <v>0</v>
      </c>
      <c r="K734" s="6">
        <v>0</v>
      </c>
      <c r="L734" s="6">
        <v>0</v>
      </c>
      <c r="M734" s="6">
        <v>0</v>
      </c>
      <c r="N734" s="6">
        <v>0</v>
      </c>
      <c r="O734" s="6">
        <v>0</v>
      </c>
      <c r="P734" s="6">
        <v>0</v>
      </c>
      <c r="Q734" s="6">
        <v>0</v>
      </c>
      <c r="R734" s="6">
        <v>0</v>
      </c>
      <c r="S734" s="6">
        <v>0</v>
      </c>
      <c r="T734" s="6">
        <v>0</v>
      </c>
      <c r="U734" s="6">
        <v>0</v>
      </c>
    </row>
    <row r="735" spans="1:21" hidden="1">
      <c r="A735" s="6" t="s">
        <v>45</v>
      </c>
      <c r="B735" s="6" t="s">
        <v>2</v>
      </c>
      <c r="C735" s="6" t="s">
        <v>12</v>
      </c>
      <c r="D735" s="6" t="s">
        <v>69</v>
      </c>
      <c r="E735" s="6" t="s">
        <v>33</v>
      </c>
      <c r="F735" s="6" t="s">
        <v>14</v>
      </c>
      <c r="G735" s="6">
        <v>0</v>
      </c>
      <c r="H735" s="6">
        <v>0</v>
      </c>
      <c r="I735" s="6">
        <v>0</v>
      </c>
      <c r="J735" s="6">
        <v>0</v>
      </c>
      <c r="K735" s="6">
        <v>0</v>
      </c>
      <c r="L735" s="6">
        <v>0</v>
      </c>
      <c r="M735" s="6">
        <v>0</v>
      </c>
      <c r="N735" s="6">
        <v>0</v>
      </c>
      <c r="O735" s="6">
        <v>0</v>
      </c>
      <c r="P735" s="6">
        <v>0</v>
      </c>
      <c r="Q735" s="6">
        <v>0</v>
      </c>
      <c r="R735" s="6">
        <v>0</v>
      </c>
      <c r="S735" s="6">
        <v>0</v>
      </c>
      <c r="T735" s="6">
        <v>0</v>
      </c>
      <c r="U735" s="6">
        <v>0</v>
      </c>
    </row>
    <row r="736" spans="1:21" hidden="1">
      <c r="A736" s="6" t="s">
        <v>45</v>
      </c>
      <c r="B736" s="6" t="s">
        <v>2</v>
      </c>
      <c r="C736" s="6" t="s">
        <v>12</v>
      </c>
      <c r="D736" s="6" t="s">
        <v>69</v>
      </c>
      <c r="E736" s="6" t="s">
        <v>34</v>
      </c>
      <c r="F736" s="6" t="s">
        <v>14</v>
      </c>
      <c r="G736" s="6">
        <v>0</v>
      </c>
      <c r="H736" s="6">
        <v>0</v>
      </c>
      <c r="I736" s="6">
        <v>0</v>
      </c>
      <c r="J736" s="6">
        <v>0</v>
      </c>
      <c r="K736" s="6">
        <v>0</v>
      </c>
      <c r="L736" s="6">
        <v>0</v>
      </c>
      <c r="M736" s="6">
        <v>0</v>
      </c>
      <c r="N736" s="6">
        <v>0</v>
      </c>
      <c r="O736" s="6">
        <v>0</v>
      </c>
      <c r="P736" s="6">
        <v>0</v>
      </c>
      <c r="Q736" s="6">
        <v>0</v>
      </c>
      <c r="R736" s="6">
        <v>0</v>
      </c>
      <c r="S736" s="6">
        <v>0</v>
      </c>
      <c r="T736" s="6">
        <v>0</v>
      </c>
      <c r="U736" s="6">
        <v>0</v>
      </c>
    </row>
    <row r="737" spans="1:21" hidden="1">
      <c r="A737" s="6" t="s">
        <v>45</v>
      </c>
      <c r="B737" s="6" t="s">
        <v>2</v>
      </c>
      <c r="C737" s="6" t="s">
        <v>12</v>
      </c>
      <c r="D737" s="6" t="s">
        <v>69</v>
      </c>
      <c r="E737" s="6" t="s">
        <v>35</v>
      </c>
      <c r="F737" s="6" t="s">
        <v>14</v>
      </c>
      <c r="G737" s="6">
        <v>0</v>
      </c>
      <c r="H737" s="6">
        <v>0</v>
      </c>
      <c r="I737" s="6">
        <v>0</v>
      </c>
      <c r="J737" s="6">
        <v>0</v>
      </c>
      <c r="K737" s="6">
        <v>0</v>
      </c>
      <c r="L737" s="6">
        <v>0</v>
      </c>
      <c r="M737" s="6">
        <v>0</v>
      </c>
      <c r="N737" s="6">
        <v>0</v>
      </c>
      <c r="O737" s="6">
        <v>0</v>
      </c>
      <c r="P737" s="6">
        <v>0</v>
      </c>
      <c r="Q737" s="6">
        <v>0</v>
      </c>
      <c r="R737" s="6">
        <v>0</v>
      </c>
      <c r="S737" s="6">
        <v>0</v>
      </c>
      <c r="T737" s="6">
        <v>0</v>
      </c>
      <c r="U737" s="6">
        <v>0</v>
      </c>
    </row>
    <row r="738" spans="1:21" hidden="1">
      <c r="A738" s="6" t="s">
        <v>45</v>
      </c>
      <c r="B738" s="6" t="s">
        <v>2</v>
      </c>
      <c r="C738" s="6" t="s">
        <v>12</v>
      </c>
      <c r="D738" s="6" t="s">
        <v>69</v>
      </c>
      <c r="E738" s="6" t="s">
        <v>36</v>
      </c>
      <c r="F738" s="6" t="s">
        <v>14</v>
      </c>
      <c r="G738" s="6">
        <v>0</v>
      </c>
      <c r="H738" s="6">
        <v>0</v>
      </c>
      <c r="I738" s="6">
        <v>0</v>
      </c>
      <c r="J738" s="6">
        <v>0</v>
      </c>
      <c r="K738" s="6">
        <v>0</v>
      </c>
      <c r="L738" s="6">
        <v>0</v>
      </c>
      <c r="M738" s="6">
        <v>0</v>
      </c>
      <c r="N738" s="6">
        <v>0</v>
      </c>
      <c r="O738" s="6">
        <v>0</v>
      </c>
      <c r="P738" s="6">
        <v>0</v>
      </c>
      <c r="Q738" s="6">
        <v>0</v>
      </c>
      <c r="R738" s="6">
        <v>0</v>
      </c>
      <c r="S738" s="6">
        <v>0</v>
      </c>
      <c r="T738" s="6">
        <v>0</v>
      </c>
      <c r="U738" s="6">
        <v>0</v>
      </c>
    </row>
    <row r="739" spans="1:21" hidden="1">
      <c r="A739" s="6" t="s">
        <v>45</v>
      </c>
      <c r="B739" s="6" t="s">
        <v>2</v>
      </c>
      <c r="C739" s="6" t="s">
        <v>12</v>
      </c>
      <c r="D739" s="6" t="s">
        <v>69</v>
      </c>
      <c r="E739" s="6" t="s">
        <v>37</v>
      </c>
      <c r="F739" s="6" t="s">
        <v>14</v>
      </c>
      <c r="G739" s="6">
        <v>0</v>
      </c>
      <c r="H739" s="6">
        <v>0</v>
      </c>
      <c r="I739" s="6">
        <v>0</v>
      </c>
      <c r="J739" s="6">
        <v>0</v>
      </c>
      <c r="K739" s="6">
        <v>0</v>
      </c>
      <c r="L739" s="6">
        <v>0</v>
      </c>
      <c r="M739" s="6">
        <v>0</v>
      </c>
      <c r="N739" s="6">
        <v>0</v>
      </c>
      <c r="O739" s="6">
        <v>0</v>
      </c>
      <c r="P739" s="6">
        <v>0</v>
      </c>
      <c r="Q739" s="6">
        <v>0</v>
      </c>
      <c r="R739" s="6">
        <v>0</v>
      </c>
      <c r="S739" s="6">
        <v>0</v>
      </c>
      <c r="T739" s="6">
        <v>0</v>
      </c>
      <c r="U739" s="6">
        <v>0</v>
      </c>
    </row>
    <row r="740" spans="1:21" hidden="1">
      <c r="A740" s="6" t="s">
        <v>45</v>
      </c>
      <c r="B740" s="6" t="s">
        <v>2</v>
      </c>
      <c r="C740" s="6" t="s">
        <v>12</v>
      </c>
      <c r="D740" s="6" t="s">
        <v>69</v>
      </c>
      <c r="E740" s="6" t="s">
        <v>38</v>
      </c>
      <c r="F740" s="6" t="s">
        <v>14</v>
      </c>
      <c r="G740" s="6">
        <v>0</v>
      </c>
      <c r="H740" s="6">
        <v>0</v>
      </c>
      <c r="I740" s="6">
        <v>0</v>
      </c>
      <c r="J740" s="6">
        <v>0</v>
      </c>
      <c r="K740" s="6">
        <v>0</v>
      </c>
      <c r="L740" s="6">
        <v>0</v>
      </c>
      <c r="M740" s="6">
        <v>0</v>
      </c>
      <c r="N740" s="6">
        <v>0</v>
      </c>
      <c r="O740" s="6">
        <v>0</v>
      </c>
      <c r="P740" s="6">
        <v>0</v>
      </c>
      <c r="Q740" s="6">
        <v>0</v>
      </c>
      <c r="R740" s="6">
        <v>0</v>
      </c>
      <c r="S740" s="6">
        <v>0</v>
      </c>
      <c r="T740" s="6">
        <v>0</v>
      </c>
      <c r="U740" s="6">
        <v>0</v>
      </c>
    </row>
    <row r="741" spans="1:21" hidden="1">
      <c r="A741" s="6" t="s">
        <v>45</v>
      </c>
      <c r="B741" s="6" t="s">
        <v>2</v>
      </c>
      <c r="C741" s="6" t="s">
        <v>12</v>
      </c>
      <c r="D741" s="6" t="s">
        <v>69</v>
      </c>
      <c r="E741" s="6" t="s">
        <v>39</v>
      </c>
      <c r="F741" s="6" t="s">
        <v>14</v>
      </c>
      <c r="G741" s="6">
        <v>0</v>
      </c>
      <c r="H741" s="6">
        <v>0</v>
      </c>
      <c r="I741" s="6">
        <v>0</v>
      </c>
      <c r="J741" s="6">
        <v>0</v>
      </c>
      <c r="K741" s="6">
        <v>0</v>
      </c>
      <c r="L741" s="6">
        <v>0</v>
      </c>
      <c r="M741" s="6">
        <v>0</v>
      </c>
      <c r="N741" s="6">
        <v>0</v>
      </c>
      <c r="O741" s="6">
        <v>0</v>
      </c>
      <c r="P741" s="6">
        <v>0</v>
      </c>
      <c r="Q741" s="6">
        <v>0</v>
      </c>
      <c r="R741" s="6">
        <v>0</v>
      </c>
      <c r="S741" s="6">
        <v>0</v>
      </c>
      <c r="T741" s="6">
        <v>0</v>
      </c>
      <c r="U741" s="6">
        <v>0</v>
      </c>
    </row>
    <row r="742" spans="1:21" hidden="1">
      <c r="A742" s="6" t="s">
        <v>45</v>
      </c>
      <c r="B742" s="6" t="s">
        <v>6</v>
      </c>
      <c r="C742" s="6" t="s">
        <v>12</v>
      </c>
      <c r="D742" s="6" t="s">
        <v>69</v>
      </c>
      <c r="E742" s="6" t="s">
        <v>28</v>
      </c>
      <c r="F742" s="6" t="s">
        <v>14</v>
      </c>
      <c r="G742" s="6">
        <v>7.4491089477951508E-2</v>
      </c>
      <c r="H742" s="6">
        <v>7.5197124267834314E-2</v>
      </c>
      <c r="I742" s="6">
        <v>7.9171122879620914E-2</v>
      </c>
      <c r="J742" s="6">
        <v>8.3506420415494151E-2</v>
      </c>
      <c r="K742" s="6">
        <v>8.7855815637585252E-2</v>
      </c>
      <c r="L742" s="6">
        <v>9.2663683244115294E-2</v>
      </c>
      <c r="M742" s="6">
        <v>9.8510404571146862E-2</v>
      </c>
      <c r="N742" s="6">
        <v>0.10403667053552042</v>
      </c>
      <c r="O742" s="6">
        <v>0.1098130382250317</v>
      </c>
      <c r="P742" s="6">
        <v>0.11584470467275497</v>
      </c>
      <c r="Q742" s="6">
        <v>0.12207553949966621</v>
      </c>
      <c r="R742" s="6">
        <v>0.12865860194212489</v>
      </c>
      <c r="S742" s="6">
        <v>0.13595460880861071</v>
      </c>
      <c r="T742" s="6">
        <v>0.1436534182027582</v>
      </c>
      <c r="U742" s="6">
        <v>0.15179977276368306</v>
      </c>
    </row>
    <row r="743" spans="1:21" hidden="1">
      <c r="A743" s="6" t="s">
        <v>45</v>
      </c>
      <c r="B743" s="6" t="s">
        <v>6</v>
      </c>
      <c r="C743" s="6" t="s">
        <v>12</v>
      </c>
      <c r="D743" s="6" t="s">
        <v>69</v>
      </c>
      <c r="E743" s="6" t="s">
        <v>29</v>
      </c>
      <c r="F743" s="6" t="s">
        <v>14</v>
      </c>
      <c r="G743" s="6">
        <v>0.49351431919962763</v>
      </c>
      <c r="H743" s="6">
        <v>0.50335627577958297</v>
      </c>
      <c r="I743" s="6">
        <v>0.53517537980018415</v>
      </c>
      <c r="J743" s="6">
        <v>0.56870888965182098</v>
      </c>
      <c r="K743" s="6">
        <v>0.60109892951923716</v>
      </c>
      <c r="L743" s="6">
        <v>0.6358614477294352</v>
      </c>
      <c r="M743" s="6">
        <v>0.67673812239561071</v>
      </c>
      <c r="N743" s="6">
        <v>0.71478497909957528</v>
      </c>
      <c r="O743" s="6">
        <v>0.75457170027004217</v>
      </c>
      <c r="P743" s="6">
        <v>0.79619505145771463</v>
      </c>
      <c r="Q743" s="6">
        <v>0.8389444331726934</v>
      </c>
      <c r="R743" s="6">
        <v>0.88391785715751314</v>
      </c>
      <c r="S743" s="6">
        <v>0.93370054408189296</v>
      </c>
      <c r="T743" s="6">
        <v>0.98617592251742558</v>
      </c>
      <c r="U743" s="6">
        <v>1.0416625242045152</v>
      </c>
    </row>
    <row r="744" spans="1:21" hidden="1">
      <c r="A744" s="6" t="s">
        <v>45</v>
      </c>
      <c r="B744" s="6" t="s">
        <v>6</v>
      </c>
      <c r="C744" s="6" t="s">
        <v>12</v>
      </c>
      <c r="D744" s="6" t="s">
        <v>69</v>
      </c>
      <c r="E744" s="6" t="s">
        <v>30</v>
      </c>
      <c r="F744" s="6" t="s">
        <v>14</v>
      </c>
      <c r="G744" s="6">
        <v>0.11243024590188655</v>
      </c>
      <c r="H744" s="6">
        <v>0.11394336356595525</v>
      </c>
      <c r="I744" s="6">
        <v>0.12034083619397103</v>
      </c>
      <c r="J744" s="6">
        <v>0.12722373913699569</v>
      </c>
      <c r="K744" s="6">
        <v>0.13409856967192146</v>
      </c>
      <c r="L744" s="6">
        <v>0.14165316198113176</v>
      </c>
      <c r="M744" s="6">
        <v>0.15078847692442407</v>
      </c>
      <c r="N744" s="6">
        <v>0.15941446707345172</v>
      </c>
      <c r="O744" s="6">
        <v>0.16840501935564697</v>
      </c>
      <c r="P744" s="6">
        <v>0.17778246491031965</v>
      </c>
      <c r="Q744" s="6">
        <v>0.18746405086702517</v>
      </c>
      <c r="R744" s="6">
        <v>0.19768149813143274</v>
      </c>
      <c r="S744" s="6">
        <v>0.20900593265824841</v>
      </c>
      <c r="T744" s="6">
        <v>0.22093161168221359</v>
      </c>
      <c r="U744" s="6">
        <v>0.23347964142150326</v>
      </c>
    </row>
    <row r="745" spans="1:21" hidden="1">
      <c r="A745" s="6" t="s">
        <v>45</v>
      </c>
      <c r="B745" s="6" t="s">
        <v>6</v>
      </c>
      <c r="C745" s="6" t="s">
        <v>12</v>
      </c>
      <c r="D745" s="6" t="s">
        <v>69</v>
      </c>
      <c r="E745" s="6" t="s">
        <v>31</v>
      </c>
      <c r="F745" s="6" t="s">
        <v>14</v>
      </c>
      <c r="G745" s="6">
        <v>0.15034196480178569</v>
      </c>
      <c r="H745" s="6">
        <v>0.15271253795459522</v>
      </c>
      <c r="I745" s="6">
        <v>0.16166546951717725</v>
      </c>
      <c r="J745" s="6">
        <v>0.1716786885523417</v>
      </c>
      <c r="K745" s="6">
        <v>0.18103647063755068</v>
      </c>
      <c r="L745" s="6">
        <v>0.19082481544735855</v>
      </c>
      <c r="M745" s="6">
        <v>0.20257003352645736</v>
      </c>
      <c r="N745" s="6">
        <v>0.21363300467107785</v>
      </c>
      <c r="O745" s="6">
        <v>0.22507379974160546</v>
      </c>
      <c r="P745" s="6">
        <v>0.23691685184444625</v>
      </c>
      <c r="Q745" s="6">
        <v>0.24909918038102985</v>
      </c>
      <c r="R745" s="6">
        <v>0.26197192543348585</v>
      </c>
      <c r="S745" s="6">
        <v>0.27633530772813808</v>
      </c>
      <c r="T745" s="6">
        <v>0.2915217537948645</v>
      </c>
      <c r="U745" s="6">
        <v>0.30754130318757156</v>
      </c>
    </row>
    <row r="746" spans="1:21" hidden="1">
      <c r="A746" s="6" t="s">
        <v>45</v>
      </c>
      <c r="B746" s="6" t="s">
        <v>6</v>
      </c>
      <c r="C746" s="6" t="s">
        <v>12</v>
      </c>
      <c r="D746" s="6" t="s">
        <v>69</v>
      </c>
      <c r="E746" s="6" t="s">
        <v>32</v>
      </c>
      <c r="F746" s="6" t="s">
        <v>14</v>
      </c>
      <c r="G746" s="6">
        <v>1.5282419125033475</v>
      </c>
      <c r="H746" s="6">
        <v>1.5585477815642097</v>
      </c>
      <c r="I746" s="6">
        <v>1.6550962471389923</v>
      </c>
      <c r="J746" s="6">
        <v>1.7571215053416682</v>
      </c>
      <c r="K746" s="6">
        <v>1.8522807197874043</v>
      </c>
      <c r="L746" s="6">
        <v>1.9538468141767966</v>
      </c>
      <c r="M746" s="6">
        <v>2.0762778264223276</v>
      </c>
      <c r="N746" s="6">
        <v>2.1967858484863738</v>
      </c>
      <c r="O746" s="6">
        <v>2.3254676473438072</v>
      </c>
      <c r="P746" s="6">
        <v>2.4595850680295439</v>
      </c>
      <c r="Q746" s="6">
        <v>2.5959483479717163</v>
      </c>
      <c r="R746" s="6">
        <v>2.7391124909257525</v>
      </c>
      <c r="S746" s="6">
        <v>2.898780624437677</v>
      </c>
      <c r="T746" s="6">
        <v>3.0683722526130306</v>
      </c>
      <c r="U746" s="6">
        <v>3.2480608568153762</v>
      </c>
    </row>
    <row r="747" spans="1:21" hidden="1">
      <c r="A747" s="6" t="s">
        <v>45</v>
      </c>
      <c r="B747" s="6" t="s">
        <v>6</v>
      </c>
      <c r="C747" s="6" t="s">
        <v>12</v>
      </c>
      <c r="D747" s="6" t="s">
        <v>69</v>
      </c>
      <c r="E747" s="6" t="s">
        <v>33</v>
      </c>
      <c r="F747" s="6" t="s">
        <v>14</v>
      </c>
      <c r="G747" s="6">
        <v>0.46673678238514027</v>
      </c>
      <c r="H747" s="6">
        <v>0.46899334607268472</v>
      </c>
      <c r="I747" s="6">
        <v>0.49116929919888308</v>
      </c>
      <c r="J747" s="6">
        <v>0.51480223878036036</v>
      </c>
      <c r="K747" s="6">
        <v>0.53746063949164091</v>
      </c>
      <c r="L747" s="6">
        <v>0.56230150642650889</v>
      </c>
      <c r="M747" s="6">
        <v>0.59307741690319682</v>
      </c>
      <c r="N747" s="6">
        <v>0.62195685295948422</v>
      </c>
      <c r="O747" s="6">
        <v>0.65220424761587958</v>
      </c>
      <c r="P747" s="6">
        <v>0.68354157195319964</v>
      </c>
      <c r="Q747" s="6">
        <v>0.71539915648304409</v>
      </c>
      <c r="R747" s="6">
        <v>0.74881122496817754</v>
      </c>
      <c r="S747" s="6">
        <v>0.78598116026966325</v>
      </c>
      <c r="T747" s="6">
        <v>0.82502498228252752</v>
      </c>
      <c r="U747" s="6">
        <v>0.8660208447435721</v>
      </c>
    </row>
    <row r="748" spans="1:21" hidden="1">
      <c r="A748" s="6" t="s">
        <v>45</v>
      </c>
      <c r="B748" s="6" t="s">
        <v>6</v>
      </c>
      <c r="C748" s="6" t="s">
        <v>12</v>
      </c>
      <c r="D748" s="6" t="s">
        <v>69</v>
      </c>
      <c r="E748" s="6" t="s">
        <v>34</v>
      </c>
      <c r="F748" s="6" t="s">
        <v>14</v>
      </c>
      <c r="G748" s="6">
        <v>0</v>
      </c>
      <c r="H748" s="6">
        <v>0</v>
      </c>
      <c r="I748" s="6">
        <v>0</v>
      </c>
      <c r="J748" s="6">
        <v>0</v>
      </c>
      <c r="K748" s="6">
        <v>0</v>
      </c>
      <c r="L748" s="6">
        <v>0</v>
      </c>
      <c r="M748" s="6">
        <v>0</v>
      </c>
      <c r="N748" s="6">
        <v>0</v>
      </c>
      <c r="O748" s="6">
        <v>0</v>
      </c>
      <c r="P748" s="6">
        <v>0</v>
      </c>
      <c r="Q748" s="6">
        <v>0</v>
      </c>
      <c r="R748" s="6">
        <v>0</v>
      </c>
      <c r="S748" s="6">
        <v>0</v>
      </c>
      <c r="T748" s="6">
        <v>0</v>
      </c>
      <c r="U748" s="6">
        <v>0</v>
      </c>
    </row>
    <row r="749" spans="1:21" hidden="1">
      <c r="A749" s="6" t="s">
        <v>45</v>
      </c>
      <c r="B749" s="6" t="s">
        <v>6</v>
      </c>
      <c r="C749" s="6" t="s">
        <v>12</v>
      </c>
      <c r="D749" s="6" t="s">
        <v>69</v>
      </c>
      <c r="E749" s="6" t="s">
        <v>35</v>
      </c>
      <c r="F749" s="6" t="s">
        <v>14</v>
      </c>
      <c r="G749" s="6">
        <v>0</v>
      </c>
      <c r="H749" s="6">
        <v>0</v>
      </c>
      <c r="I749" s="6">
        <v>0</v>
      </c>
      <c r="J749" s="6">
        <v>0</v>
      </c>
      <c r="K749" s="6">
        <v>0</v>
      </c>
      <c r="L749" s="6">
        <v>0</v>
      </c>
      <c r="M749" s="6">
        <v>0</v>
      </c>
      <c r="N749" s="6">
        <v>0</v>
      </c>
      <c r="O749" s="6">
        <v>0</v>
      </c>
      <c r="P749" s="6">
        <v>0</v>
      </c>
      <c r="Q749" s="6">
        <v>0</v>
      </c>
      <c r="R749" s="6">
        <v>0</v>
      </c>
      <c r="S749" s="6">
        <v>0</v>
      </c>
      <c r="T749" s="6">
        <v>0</v>
      </c>
      <c r="U749" s="6">
        <v>0</v>
      </c>
    </row>
    <row r="750" spans="1:21" hidden="1">
      <c r="A750" s="6" t="s">
        <v>45</v>
      </c>
      <c r="B750" s="6" t="s">
        <v>6</v>
      </c>
      <c r="C750" s="6" t="s">
        <v>12</v>
      </c>
      <c r="D750" s="6" t="s">
        <v>69</v>
      </c>
      <c r="E750" s="6" t="s">
        <v>36</v>
      </c>
      <c r="F750" s="6" t="s">
        <v>14</v>
      </c>
      <c r="G750" s="6">
        <v>0</v>
      </c>
      <c r="H750" s="6">
        <v>0</v>
      </c>
      <c r="I750" s="6">
        <v>0</v>
      </c>
      <c r="J750" s="6">
        <v>0</v>
      </c>
      <c r="K750" s="6">
        <v>0</v>
      </c>
      <c r="L750" s="6">
        <v>0</v>
      </c>
      <c r="M750" s="6">
        <v>0</v>
      </c>
      <c r="N750" s="6">
        <v>0</v>
      </c>
      <c r="O750" s="6">
        <v>0</v>
      </c>
      <c r="P750" s="6">
        <v>0</v>
      </c>
      <c r="Q750" s="6">
        <v>0</v>
      </c>
      <c r="R750" s="6">
        <v>0</v>
      </c>
      <c r="S750" s="6">
        <v>0</v>
      </c>
      <c r="T750" s="6">
        <v>0</v>
      </c>
      <c r="U750" s="6">
        <v>0</v>
      </c>
    </row>
    <row r="751" spans="1:21" hidden="1">
      <c r="A751" s="6" t="s">
        <v>45</v>
      </c>
      <c r="B751" s="6" t="s">
        <v>6</v>
      </c>
      <c r="C751" s="6" t="s">
        <v>12</v>
      </c>
      <c r="D751" s="6" t="s">
        <v>69</v>
      </c>
      <c r="E751" s="6" t="s">
        <v>37</v>
      </c>
      <c r="F751" s="6" t="s">
        <v>14</v>
      </c>
      <c r="G751" s="6">
        <v>0.32927838774360974</v>
      </c>
      <c r="H751" s="6">
        <v>0.334669907085896</v>
      </c>
      <c r="I751" s="6">
        <v>0.35456803947517951</v>
      </c>
      <c r="J751" s="6">
        <v>0.3756433384709888</v>
      </c>
      <c r="K751" s="6">
        <v>0.39600584180886567</v>
      </c>
      <c r="L751" s="6">
        <v>0.41795658252044787</v>
      </c>
      <c r="M751" s="6">
        <v>0.44394533694710908</v>
      </c>
      <c r="N751" s="6">
        <v>0.4680448888119248</v>
      </c>
      <c r="O751" s="6">
        <v>0.49320359121676871</v>
      </c>
      <c r="P751" s="6">
        <v>0.51949055539851052</v>
      </c>
      <c r="Q751" s="6">
        <v>0.54645610008778278</v>
      </c>
      <c r="R751" s="6">
        <v>0.5748087824080792</v>
      </c>
      <c r="S751" s="6">
        <v>0.60620937841849909</v>
      </c>
      <c r="T751" s="6">
        <v>0.63927084607988571</v>
      </c>
      <c r="U751" s="6">
        <v>0.67416880774825694</v>
      </c>
    </row>
    <row r="752" spans="1:21" hidden="1">
      <c r="A752" s="6" t="s">
        <v>45</v>
      </c>
      <c r="B752" s="6" t="s">
        <v>6</v>
      </c>
      <c r="C752" s="6" t="s">
        <v>12</v>
      </c>
      <c r="D752" s="6" t="s">
        <v>69</v>
      </c>
      <c r="E752" s="6" t="s">
        <v>38</v>
      </c>
      <c r="F752" s="6" t="s">
        <v>14</v>
      </c>
      <c r="G752" s="6">
        <v>0.13981107968081796</v>
      </c>
      <c r="H752" s="6">
        <v>0.14191227306414786</v>
      </c>
      <c r="I752" s="6">
        <v>0.15025388303069637</v>
      </c>
      <c r="J752" s="6">
        <v>0.15913516866608038</v>
      </c>
      <c r="K752" s="6">
        <v>0.16802143715504092</v>
      </c>
      <c r="L752" s="6">
        <v>0.17784145247344035</v>
      </c>
      <c r="M752" s="6">
        <v>0.18973576604220302</v>
      </c>
      <c r="N752" s="6">
        <v>0.20105826213681302</v>
      </c>
      <c r="O752" s="6">
        <v>0.21288406080610806</v>
      </c>
      <c r="P752" s="6">
        <v>0.22526277364191935</v>
      </c>
      <c r="Q752" s="6">
        <v>0.23809451618429836</v>
      </c>
      <c r="R752" s="6">
        <v>0.25168454135893104</v>
      </c>
      <c r="S752" s="6">
        <v>0.26676039407613317</v>
      </c>
      <c r="T752" s="6">
        <v>0.28270391190757976</v>
      </c>
      <c r="U752" s="6">
        <v>0.299594358195098</v>
      </c>
    </row>
    <row r="753" spans="1:21" hidden="1">
      <c r="A753" s="6" t="s">
        <v>45</v>
      </c>
      <c r="B753" s="6" t="s">
        <v>6</v>
      </c>
      <c r="C753" s="6" t="s">
        <v>12</v>
      </c>
      <c r="D753" s="6" t="s">
        <v>69</v>
      </c>
      <c r="E753" s="6" t="s">
        <v>39</v>
      </c>
      <c r="F753" s="6" t="s">
        <v>14</v>
      </c>
      <c r="G753" s="6">
        <v>0</v>
      </c>
      <c r="H753" s="6">
        <v>0</v>
      </c>
      <c r="I753" s="6">
        <v>0</v>
      </c>
      <c r="J753" s="6">
        <v>0</v>
      </c>
      <c r="K753" s="6">
        <v>0</v>
      </c>
      <c r="L753" s="6">
        <v>0</v>
      </c>
      <c r="M753" s="6">
        <v>0</v>
      </c>
      <c r="N753" s="6">
        <v>0</v>
      </c>
      <c r="O753" s="6">
        <v>0</v>
      </c>
      <c r="P753" s="6">
        <v>0</v>
      </c>
      <c r="Q753" s="6">
        <v>0</v>
      </c>
      <c r="R753" s="6">
        <v>0</v>
      </c>
      <c r="S753" s="6">
        <v>0</v>
      </c>
      <c r="T753" s="6">
        <v>0</v>
      </c>
      <c r="U753" s="6">
        <v>0</v>
      </c>
    </row>
    <row r="754" spans="1:21">
      <c r="A754" s="6" t="s">
        <v>22</v>
      </c>
      <c r="B754" s="6" t="s">
        <v>5</v>
      </c>
      <c r="C754" s="6" t="s">
        <v>13</v>
      </c>
      <c r="D754" s="6" t="s">
        <v>21</v>
      </c>
      <c r="E754" s="6" t="s">
        <v>10</v>
      </c>
      <c r="F754" s="6" t="s">
        <v>16</v>
      </c>
      <c r="G754" s="6">
        <v>2.7967393350351908</v>
      </c>
      <c r="H754" s="6">
        <v>3.046396885398936</v>
      </c>
      <c r="I754" s="6">
        <v>3.2644349635640069</v>
      </c>
      <c r="J754" s="6">
        <v>3.4759239170494696</v>
      </c>
      <c r="K754" s="6">
        <v>3.6965733887749881</v>
      </c>
      <c r="L754" s="6">
        <v>3.9181337008264721</v>
      </c>
      <c r="M754" s="6">
        <v>4.149281359993771</v>
      </c>
      <c r="N754" s="6">
        <v>4.3884879540562993</v>
      </c>
      <c r="O754" s="6">
        <v>4.6322275873066854</v>
      </c>
      <c r="P754" s="6">
        <v>4.8749521950141137</v>
      </c>
      <c r="Q754" s="6">
        <v>5.1295250820633802</v>
      </c>
      <c r="R754" s="6">
        <v>5.3802030457834658</v>
      </c>
      <c r="S754" s="6">
        <v>5.6366473734256024</v>
      </c>
      <c r="T754" s="6">
        <v>5.8962480388875678</v>
      </c>
      <c r="U754" s="6">
        <v>6.1598067680694886</v>
      </c>
    </row>
    <row r="755" spans="1:21">
      <c r="A755" s="6" t="s">
        <v>22</v>
      </c>
      <c r="B755" s="6" t="s">
        <v>5</v>
      </c>
      <c r="C755" s="6" t="s">
        <v>13</v>
      </c>
      <c r="D755" s="6" t="s">
        <v>21</v>
      </c>
      <c r="E755" s="6" t="s">
        <v>9</v>
      </c>
      <c r="F755" s="6" t="s">
        <v>16</v>
      </c>
      <c r="G755" s="6">
        <v>0.43796596915943387</v>
      </c>
      <c r="H755" s="6">
        <v>0.47810223713386757</v>
      </c>
      <c r="I755" s="6">
        <v>0.51263201216120258</v>
      </c>
      <c r="J755" s="6">
        <v>0.54616006608260814</v>
      </c>
      <c r="K755" s="6">
        <v>0.58067834125800755</v>
      </c>
      <c r="L755" s="6">
        <v>0.61565767308621033</v>
      </c>
      <c r="M755" s="6">
        <v>0.65220740085668505</v>
      </c>
      <c r="N755" s="6">
        <v>0.68999059265621476</v>
      </c>
      <c r="O755" s="6">
        <v>0.72841365734822094</v>
      </c>
      <c r="P755" s="6">
        <v>0.76660122916419726</v>
      </c>
      <c r="Q755" s="6">
        <v>0.80660227101759407</v>
      </c>
      <c r="R755" s="6">
        <v>0.84568164446545191</v>
      </c>
      <c r="S755" s="6">
        <v>0.88563261197350884</v>
      </c>
      <c r="T755" s="6">
        <v>0.92604386386697535</v>
      </c>
      <c r="U755" s="6">
        <v>0.96704029129818159</v>
      </c>
    </row>
    <row r="756" spans="1:21">
      <c r="A756" s="6" t="s">
        <v>22</v>
      </c>
      <c r="B756" s="6" t="s">
        <v>1</v>
      </c>
      <c r="C756" s="6" t="s">
        <v>13</v>
      </c>
      <c r="D756" s="6" t="s">
        <v>21</v>
      </c>
      <c r="E756" s="6" t="s">
        <v>10</v>
      </c>
      <c r="F756" s="6" t="s">
        <v>16</v>
      </c>
      <c r="G756" s="6">
        <v>0</v>
      </c>
      <c r="H756" s="6">
        <v>0</v>
      </c>
      <c r="I756" s="6">
        <v>0</v>
      </c>
      <c r="J756" s="6">
        <v>0</v>
      </c>
      <c r="K756" s="6">
        <v>0</v>
      </c>
      <c r="L756" s="6">
        <v>0</v>
      </c>
      <c r="M756" s="6">
        <v>0</v>
      </c>
      <c r="N756" s="6">
        <v>0</v>
      </c>
      <c r="O756" s="6">
        <v>0</v>
      </c>
      <c r="P756" s="6">
        <v>0</v>
      </c>
      <c r="Q756" s="6">
        <v>0</v>
      </c>
      <c r="R756" s="6">
        <v>0</v>
      </c>
      <c r="S756" s="6">
        <v>0</v>
      </c>
      <c r="T756" s="6">
        <v>0</v>
      </c>
      <c r="U756" s="6">
        <v>0</v>
      </c>
    </row>
    <row r="757" spans="1:21">
      <c r="A757" s="6" t="s">
        <v>22</v>
      </c>
      <c r="B757" s="6" t="s">
        <v>1</v>
      </c>
      <c r="C757" s="6" t="s">
        <v>13</v>
      </c>
      <c r="D757" s="6" t="s">
        <v>21</v>
      </c>
      <c r="E757" s="6" t="s">
        <v>9</v>
      </c>
      <c r="F757" s="6" t="s">
        <v>16</v>
      </c>
      <c r="G757" s="6">
        <v>0</v>
      </c>
      <c r="H757" s="6">
        <v>0</v>
      </c>
      <c r="I757" s="6">
        <v>0</v>
      </c>
      <c r="J757" s="6">
        <v>0</v>
      </c>
      <c r="K757" s="6">
        <v>0</v>
      </c>
      <c r="L757" s="6">
        <v>0</v>
      </c>
      <c r="M757" s="6">
        <v>0</v>
      </c>
      <c r="N757" s="6">
        <v>0</v>
      </c>
      <c r="O757" s="6">
        <v>0</v>
      </c>
      <c r="P757" s="6">
        <v>0</v>
      </c>
      <c r="Q757" s="6">
        <v>0</v>
      </c>
      <c r="R757" s="6">
        <v>0</v>
      </c>
      <c r="S757" s="6">
        <v>0</v>
      </c>
      <c r="T757" s="6">
        <v>0</v>
      </c>
      <c r="U757" s="6">
        <v>0</v>
      </c>
    </row>
    <row r="758" spans="1:21">
      <c r="A758" s="6" t="s">
        <v>22</v>
      </c>
      <c r="B758" s="6" t="s">
        <v>2</v>
      </c>
      <c r="C758" s="6" t="s">
        <v>13</v>
      </c>
      <c r="D758" s="6" t="s">
        <v>21</v>
      </c>
      <c r="E758" s="6" t="s">
        <v>10</v>
      </c>
      <c r="F758" s="6" t="s">
        <v>16</v>
      </c>
      <c r="G758" s="6">
        <v>4.9676348785110021</v>
      </c>
      <c r="H758" s="6">
        <v>5.1002824636451809</v>
      </c>
      <c r="I758" s="6">
        <v>5.1820132872318458</v>
      </c>
      <c r="J758" s="6">
        <v>5.2550720699487856</v>
      </c>
      <c r="K758" s="6">
        <v>5.3372683970976427</v>
      </c>
      <c r="L758" s="6">
        <v>5.4250799345703671</v>
      </c>
      <c r="M758" s="6">
        <v>5.5251838364757369</v>
      </c>
      <c r="N758" s="6">
        <v>5.6348812856143899</v>
      </c>
      <c r="O758" s="6">
        <v>5.7465493164955976</v>
      </c>
      <c r="P758" s="6">
        <v>5.8529158913507624</v>
      </c>
      <c r="Q758" s="6">
        <v>5.9728834937470348</v>
      </c>
      <c r="R758" s="6">
        <v>6.0890782148616038</v>
      </c>
      <c r="S758" s="6">
        <v>6.2094532576080663</v>
      </c>
      <c r="T758" s="6">
        <v>6.331042159903177</v>
      </c>
      <c r="U758" s="6">
        <v>6.4546572950060517</v>
      </c>
    </row>
    <row r="759" spans="1:21">
      <c r="A759" s="6" t="s">
        <v>22</v>
      </c>
      <c r="B759" s="6" t="s">
        <v>2</v>
      </c>
      <c r="C759" s="6" t="s">
        <v>13</v>
      </c>
      <c r="D759" s="6" t="s">
        <v>21</v>
      </c>
      <c r="E759" s="6" t="s">
        <v>9</v>
      </c>
      <c r="F759" s="6" t="s">
        <v>16</v>
      </c>
      <c r="G759" s="6">
        <v>1.4617288851148389</v>
      </c>
      <c r="H759" s="6">
        <v>1.5076747907292223</v>
      </c>
      <c r="I759" s="6">
        <v>1.5368688468017675</v>
      </c>
      <c r="J759" s="6">
        <v>1.5626205862619438</v>
      </c>
      <c r="K759" s="6">
        <v>1.5912922631683963</v>
      </c>
      <c r="L759" s="6">
        <v>1.6216980122614824</v>
      </c>
      <c r="M759" s="6">
        <v>1.6560671092011037</v>
      </c>
      <c r="N759" s="6">
        <v>1.6934527809366702</v>
      </c>
      <c r="O759" s="6">
        <v>1.731433444297058</v>
      </c>
      <c r="P759" s="6">
        <v>1.7677729953569654</v>
      </c>
      <c r="Q759" s="6">
        <v>1.8082475497695856</v>
      </c>
      <c r="R759" s="6">
        <v>1.8410195179188837</v>
      </c>
      <c r="S759" s="6">
        <v>1.8749402930404695</v>
      </c>
      <c r="T759" s="6">
        <v>1.9091184052174506</v>
      </c>
      <c r="U759" s="6">
        <v>1.9437955167976098</v>
      </c>
    </row>
    <row r="760" spans="1:21">
      <c r="A760" s="6" t="s">
        <v>22</v>
      </c>
      <c r="B760" s="6" t="s">
        <v>6</v>
      </c>
      <c r="C760" s="6" t="s">
        <v>13</v>
      </c>
      <c r="D760" s="6" t="s">
        <v>21</v>
      </c>
      <c r="E760" s="6" t="s">
        <v>10</v>
      </c>
      <c r="F760" s="6" t="s">
        <v>16</v>
      </c>
      <c r="G760" s="6">
        <v>0.18681817707993076</v>
      </c>
      <c r="H760" s="6">
        <v>0.25221229483898944</v>
      </c>
      <c r="I760" s="6">
        <v>0.31525379871208603</v>
      </c>
      <c r="J760" s="6">
        <v>0.37794436653138319</v>
      </c>
      <c r="K760" s="6">
        <v>0.44183194043320662</v>
      </c>
      <c r="L760" s="6">
        <v>0.50526431227785495</v>
      </c>
      <c r="M760" s="6">
        <v>0.56983627381375523</v>
      </c>
      <c r="N760" s="6">
        <v>0.63484026630373835</v>
      </c>
      <c r="O760" s="6">
        <v>0.70022718140297457</v>
      </c>
      <c r="P760" s="6">
        <v>0.76497288252351114</v>
      </c>
      <c r="Q760" s="6">
        <v>0.83117849066257243</v>
      </c>
      <c r="R760" s="6">
        <v>0.89726936472356389</v>
      </c>
      <c r="S760" s="6">
        <v>0.96360124365504973</v>
      </c>
      <c r="T760" s="6">
        <v>1.0302868901792268</v>
      </c>
      <c r="U760" s="6">
        <v>1.0975550479681864</v>
      </c>
    </row>
    <row r="761" spans="1:21">
      <c r="A761" s="6" t="s">
        <v>22</v>
      </c>
      <c r="B761" s="6" t="s">
        <v>6</v>
      </c>
      <c r="C761" s="6" t="s">
        <v>13</v>
      </c>
      <c r="D761" s="6" t="s">
        <v>21</v>
      </c>
      <c r="E761" s="6" t="s">
        <v>9</v>
      </c>
      <c r="F761" s="6" t="s">
        <v>16</v>
      </c>
      <c r="G761" s="6">
        <v>5.1950880591023776E-2</v>
      </c>
      <c r="H761" s="6">
        <v>7.0646614402524191E-2</v>
      </c>
      <c r="I761" s="6">
        <v>8.8549938019953034E-2</v>
      </c>
      <c r="J761" s="6">
        <v>0.10626416482370957</v>
      </c>
      <c r="K761" s="6">
        <v>0.12430944719641632</v>
      </c>
      <c r="L761" s="6">
        <v>0.14226742726972716</v>
      </c>
      <c r="M761" s="6">
        <v>0.16059854800049478</v>
      </c>
      <c r="N761" s="6">
        <v>0.17906515933998174</v>
      </c>
      <c r="O761" s="6">
        <v>0.19762624846138171</v>
      </c>
      <c r="P761" s="6">
        <v>0.21600074565640964</v>
      </c>
      <c r="Q761" s="6">
        <v>0.23478403870103987</v>
      </c>
      <c r="R761" s="6">
        <v>0.2534528114227112</v>
      </c>
      <c r="S761" s="6">
        <v>0.27218966109473303</v>
      </c>
      <c r="T761" s="6">
        <v>0.29102643994575406</v>
      </c>
      <c r="U761" s="6">
        <v>0.3100277614899159</v>
      </c>
    </row>
    <row r="762" spans="1:21">
      <c r="A762" s="6" t="s">
        <v>22</v>
      </c>
      <c r="B762" s="6" t="s">
        <v>5</v>
      </c>
      <c r="C762" s="6" t="s">
        <v>13</v>
      </c>
      <c r="D762" s="6" t="s">
        <v>23</v>
      </c>
      <c r="E762" s="6" t="s">
        <v>10</v>
      </c>
      <c r="F762" s="6" t="s">
        <v>16</v>
      </c>
      <c r="G762" s="6">
        <v>1.3011606690036195</v>
      </c>
      <c r="H762" s="6">
        <v>1.4220362259005572</v>
      </c>
      <c r="I762" s="6">
        <v>1.535719641050197</v>
      </c>
      <c r="J762" s="6">
        <v>1.6544502235614511</v>
      </c>
      <c r="K762" s="6">
        <v>1.7863545348227934</v>
      </c>
      <c r="L762" s="6">
        <v>1.9283015221267648</v>
      </c>
      <c r="M762" s="6">
        <v>2.0854541547884278</v>
      </c>
      <c r="N762" s="6">
        <v>2.2581970607205681</v>
      </c>
      <c r="O762" s="6">
        <v>2.4459180052126595</v>
      </c>
      <c r="P762" s="6">
        <v>2.6468277281584287</v>
      </c>
      <c r="Q762" s="6">
        <v>2.8691782548418905</v>
      </c>
      <c r="R762" s="6">
        <v>3.1056945236588787</v>
      </c>
      <c r="S762" s="6">
        <v>3.3632260760962729</v>
      </c>
      <c r="T762" s="6">
        <v>3.6419081459389684</v>
      </c>
      <c r="U762" s="6">
        <v>3.9439784110043248</v>
      </c>
    </row>
    <row r="763" spans="1:21">
      <c r="A763" s="6" t="s">
        <v>22</v>
      </c>
      <c r="B763" s="6" t="s">
        <v>5</v>
      </c>
      <c r="C763" s="6" t="s">
        <v>13</v>
      </c>
      <c r="D763" s="6" t="s">
        <v>23</v>
      </c>
      <c r="E763" s="6" t="s">
        <v>9</v>
      </c>
      <c r="F763" s="6" t="s">
        <v>16</v>
      </c>
      <c r="G763" s="6">
        <v>0.22691473918462354</v>
      </c>
      <c r="H763" s="6">
        <v>0.24853545767464494</v>
      </c>
      <c r="I763" s="6">
        <v>0.2685672452173451</v>
      </c>
      <c r="J763" s="6">
        <v>0.28949881439454672</v>
      </c>
      <c r="K763" s="6">
        <v>0.3124980813013597</v>
      </c>
      <c r="L763" s="6">
        <v>0.33742588262033163</v>
      </c>
      <c r="M763" s="6">
        <v>0.36505381227365374</v>
      </c>
      <c r="N763" s="6">
        <v>0.39539711878037243</v>
      </c>
      <c r="O763" s="6">
        <v>0.42832506441595558</v>
      </c>
      <c r="P763" s="6">
        <v>0.46351973462101059</v>
      </c>
      <c r="Q763" s="6">
        <v>0.50243885467411253</v>
      </c>
      <c r="R763" s="6">
        <v>0.54363871608071568</v>
      </c>
      <c r="S763" s="6">
        <v>0.58848066605237137</v>
      </c>
      <c r="T763" s="6">
        <v>0.63698353282718645</v>
      </c>
      <c r="U763" s="6">
        <v>0.68953356735840177</v>
      </c>
    </row>
    <row r="764" spans="1:21">
      <c r="A764" s="6" t="s">
        <v>22</v>
      </c>
      <c r="B764" s="6" t="s">
        <v>1</v>
      </c>
      <c r="C764" s="6" t="s">
        <v>13</v>
      </c>
      <c r="D764" s="6" t="s">
        <v>23</v>
      </c>
      <c r="E764" s="6" t="s">
        <v>10</v>
      </c>
      <c r="F764" s="6" t="s">
        <v>16</v>
      </c>
      <c r="G764" s="6">
        <v>0</v>
      </c>
      <c r="H764" s="6">
        <v>0</v>
      </c>
      <c r="I764" s="6">
        <v>0</v>
      </c>
      <c r="J764" s="6">
        <v>0</v>
      </c>
      <c r="K764" s="6">
        <v>0</v>
      </c>
      <c r="L764" s="6">
        <v>0</v>
      </c>
      <c r="M764" s="6">
        <v>0</v>
      </c>
      <c r="N764" s="6">
        <v>0</v>
      </c>
      <c r="O764" s="6">
        <v>0</v>
      </c>
      <c r="P764" s="6">
        <v>0</v>
      </c>
      <c r="Q764" s="6">
        <v>0</v>
      </c>
      <c r="R764" s="6">
        <v>0</v>
      </c>
      <c r="S764" s="6">
        <v>0</v>
      </c>
      <c r="T764" s="6">
        <v>0</v>
      </c>
      <c r="U764" s="6">
        <v>0</v>
      </c>
    </row>
    <row r="765" spans="1:21">
      <c r="A765" s="6" t="s">
        <v>22</v>
      </c>
      <c r="B765" s="6" t="s">
        <v>1</v>
      </c>
      <c r="C765" s="6" t="s">
        <v>13</v>
      </c>
      <c r="D765" s="6" t="s">
        <v>23</v>
      </c>
      <c r="E765" s="6" t="s">
        <v>9</v>
      </c>
      <c r="F765" s="6" t="s">
        <v>16</v>
      </c>
      <c r="G765" s="6">
        <v>0</v>
      </c>
      <c r="H765" s="6">
        <v>0</v>
      </c>
      <c r="I765" s="6">
        <v>0</v>
      </c>
      <c r="J765" s="6">
        <v>0</v>
      </c>
      <c r="K765" s="6">
        <v>0</v>
      </c>
      <c r="L765" s="6">
        <v>0</v>
      </c>
      <c r="M765" s="6">
        <v>0</v>
      </c>
      <c r="N765" s="6">
        <v>0</v>
      </c>
      <c r="O765" s="6">
        <v>0</v>
      </c>
      <c r="P765" s="6">
        <v>0</v>
      </c>
      <c r="Q765" s="6">
        <v>0</v>
      </c>
      <c r="R765" s="6">
        <v>0</v>
      </c>
      <c r="S765" s="6">
        <v>0</v>
      </c>
      <c r="T765" s="6">
        <v>0</v>
      </c>
      <c r="U765" s="6">
        <v>0</v>
      </c>
    </row>
    <row r="766" spans="1:21">
      <c r="A766" s="6" t="s">
        <v>22</v>
      </c>
      <c r="B766" s="6" t="s">
        <v>2</v>
      </c>
      <c r="C766" s="6" t="s">
        <v>13</v>
      </c>
      <c r="D766" s="6" t="s">
        <v>23</v>
      </c>
      <c r="E766" s="6" t="s">
        <v>10</v>
      </c>
      <c r="F766" s="6" t="s">
        <v>16</v>
      </c>
      <c r="G766" s="6">
        <v>0</v>
      </c>
      <c r="H766" s="6">
        <v>0</v>
      </c>
      <c r="I766" s="6">
        <v>0</v>
      </c>
      <c r="J766" s="6">
        <v>0</v>
      </c>
      <c r="K766" s="6">
        <v>0</v>
      </c>
      <c r="L766" s="6">
        <v>0</v>
      </c>
      <c r="M766" s="6">
        <v>0</v>
      </c>
      <c r="N766" s="6">
        <v>0</v>
      </c>
      <c r="O766" s="6">
        <v>0</v>
      </c>
      <c r="P766" s="6">
        <v>0</v>
      </c>
      <c r="Q766" s="6">
        <v>0</v>
      </c>
      <c r="R766" s="6">
        <v>0</v>
      </c>
      <c r="S766" s="6">
        <v>0</v>
      </c>
      <c r="T766" s="6">
        <v>0</v>
      </c>
      <c r="U766" s="6">
        <v>0</v>
      </c>
    </row>
    <row r="767" spans="1:21">
      <c r="A767" s="6" t="s">
        <v>22</v>
      </c>
      <c r="B767" s="6" t="s">
        <v>2</v>
      </c>
      <c r="C767" s="6" t="s">
        <v>13</v>
      </c>
      <c r="D767" s="6" t="s">
        <v>23</v>
      </c>
      <c r="E767" s="6" t="s">
        <v>9</v>
      </c>
      <c r="F767" s="6" t="s">
        <v>16</v>
      </c>
      <c r="G767" s="6">
        <v>0</v>
      </c>
      <c r="H767" s="6">
        <v>0</v>
      </c>
      <c r="I767" s="6">
        <v>0</v>
      </c>
      <c r="J767" s="6">
        <v>0</v>
      </c>
      <c r="K767" s="6">
        <v>0</v>
      </c>
      <c r="L767" s="6">
        <v>0</v>
      </c>
      <c r="M767" s="6">
        <v>0</v>
      </c>
      <c r="N767" s="6">
        <v>0</v>
      </c>
      <c r="O767" s="6">
        <v>0</v>
      </c>
      <c r="P767" s="6">
        <v>0</v>
      </c>
      <c r="Q767" s="6">
        <v>0</v>
      </c>
      <c r="R767" s="6">
        <v>0</v>
      </c>
      <c r="S767" s="6">
        <v>0</v>
      </c>
      <c r="T767" s="6">
        <v>0</v>
      </c>
      <c r="U767" s="6">
        <v>0</v>
      </c>
    </row>
    <row r="768" spans="1:21">
      <c r="A768" s="6" t="s">
        <v>22</v>
      </c>
      <c r="B768" s="6" t="s">
        <v>6</v>
      </c>
      <c r="C768" s="6" t="s">
        <v>13</v>
      </c>
      <c r="D768" s="6" t="s">
        <v>23</v>
      </c>
      <c r="E768" s="6" t="s">
        <v>10</v>
      </c>
      <c r="F768" s="6" t="s">
        <v>16</v>
      </c>
      <c r="G768" s="6">
        <v>0.1841351286449234</v>
      </c>
      <c r="H768" s="6">
        <v>0.20042574237710184</v>
      </c>
      <c r="I768" s="6">
        <v>0.21544976603377322</v>
      </c>
      <c r="J768" s="6">
        <v>0.23138797904339614</v>
      </c>
      <c r="K768" s="6">
        <v>0.2492480099242193</v>
      </c>
      <c r="L768" s="6">
        <v>0.26810797522533125</v>
      </c>
      <c r="M768" s="6">
        <v>0.28893299660290495</v>
      </c>
      <c r="N768" s="6">
        <v>0.311431465310402</v>
      </c>
      <c r="O768" s="6">
        <v>0.335701103073622</v>
      </c>
      <c r="P768" s="6">
        <v>0.36139300862870355</v>
      </c>
      <c r="Q768" s="6">
        <v>0.38964971276011789</v>
      </c>
      <c r="R768" s="6">
        <v>0.41988144710832809</v>
      </c>
      <c r="S768" s="6">
        <v>0.45242483643144449</v>
      </c>
      <c r="T768" s="6">
        <v>0.48751389747455476</v>
      </c>
      <c r="U768" s="6">
        <v>0.525453953407089</v>
      </c>
    </row>
    <row r="769" spans="1:21">
      <c r="A769" s="6" t="s">
        <v>22</v>
      </c>
      <c r="B769" s="6" t="s">
        <v>6</v>
      </c>
      <c r="C769" s="6" t="s">
        <v>13</v>
      </c>
      <c r="D769" s="6" t="s">
        <v>23</v>
      </c>
      <c r="E769" s="6" t="s">
        <v>9</v>
      </c>
      <c r="F769" s="6" t="s">
        <v>16</v>
      </c>
      <c r="G769" s="6">
        <v>5.7023495602171258E-2</v>
      </c>
      <c r="H769" s="6">
        <v>6.2520436963955234E-2</v>
      </c>
      <c r="I769" s="6">
        <v>6.7393399441220733E-2</v>
      </c>
      <c r="J769" s="6">
        <v>7.2450794681208949E-2</v>
      </c>
      <c r="K769" s="6">
        <v>7.8094802321900081E-2</v>
      </c>
      <c r="L769" s="6">
        <v>8.40697952990202E-2</v>
      </c>
      <c r="M769" s="6">
        <v>9.0684292335560746E-2</v>
      </c>
      <c r="N769" s="6">
        <v>9.7825600177963656E-2</v>
      </c>
      <c r="O769" s="6">
        <v>0.10551199463194347</v>
      </c>
      <c r="P769" s="6">
        <v>0.11364029707895289</v>
      </c>
      <c r="Q769" s="6">
        <v>0.12257221575761273</v>
      </c>
      <c r="R769" s="6">
        <v>0.13208222062584921</v>
      </c>
      <c r="S769" s="6">
        <v>0.1423194034261166</v>
      </c>
      <c r="T769" s="6">
        <v>0.15335737886934755</v>
      </c>
      <c r="U769" s="6">
        <v>0.16529219254770741</v>
      </c>
    </row>
    <row r="770" spans="1:21">
      <c r="A770" s="6" t="s">
        <v>22</v>
      </c>
      <c r="B770" s="6" t="s">
        <v>5</v>
      </c>
      <c r="C770" s="6" t="s">
        <v>13</v>
      </c>
      <c r="D770" s="6" t="s">
        <v>24</v>
      </c>
      <c r="E770" s="6" t="s">
        <v>10</v>
      </c>
      <c r="F770" s="6" t="s">
        <v>16</v>
      </c>
      <c r="G770" s="6">
        <v>0</v>
      </c>
      <c r="H770" s="6">
        <v>0</v>
      </c>
      <c r="I770" s="6">
        <v>0</v>
      </c>
      <c r="J770" s="6">
        <v>0</v>
      </c>
      <c r="K770" s="6">
        <v>0</v>
      </c>
      <c r="L770" s="6">
        <v>0</v>
      </c>
      <c r="M770" s="6">
        <v>0</v>
      </c>
      <c r="N770" s="6">
        <v>0</v>
      </c>
      <c r="O770" s="6">
        <v>0</v>
      </c>
      <c r="P770" s="6">
        <v>0</v>
      </c>
      <c r="Q770" s="6">
        <v>0</v>
      </c>
      <c r="R770" s="6">
        <v>0</v>
      </c>
      <c r="S770" s="6">
        <v>0</v>
      </c>
      <c r="T770" s="6">
        <v>0</v>
      </c>
      <c r="U770" s="6">
        <v>0</v>
      </c>
    </row>
    <row r="771" spans="1:21">
      <c r="A771" s="6" t="s">
        <v>22</v>
      </c>
      <c r="B771" s="6" t="s">
        <v>5</v>
      </c>
      <c r="C771" s="6" t="s">
        <v>13</v>
      </c>
      <c r="D771" s="6" t="s">
        <v>24</v>
      </c>
      <c r="E771" s="6" t="s">
        <v>9</v>
      </c>
      <c r="F771" s="6" t="s">
        <v>16</v>
      </c>
      <c r="G771" s="6">
        <v>0</v>
      </c>
      <c r="H771" s="6">
        <v>0</v>
      </c>
      <c r="I771" s="6">
        <v>0</v>
      </c>
      <c r="J771" s="6">
        <v>0</v>
      </c>
      <c r="K771" s="6">
        <v>0</v>
      </c>
      <c r="L771" s="6">
        <v>0</v>
      </c>
      <c r="M771" s="6">
        <v>0</v>
      </c>
      <c r="N771" s="6">
        <v>0</v>
      </c>
      <c r="O771" s="6">
        <v>0</v>
      </c>
      <c r="P771" s="6">
        <v>0</v>
      </c>
      <c r="Q771" s="6">
        <v>0</v>
      </c>
      <c r="R771" s="6">
        <v>0</v>
      </c>
      <c r="S771" s="6">
        <v>0</v>
      </c>
      <c r="T771" s="6">
        <v>0</v>
      </c>
      <c r="U771" s="6">
        <v>0</v>
      </c>
    </row>
    <row r="772" spans="1:21">
      <c r="A772" s="6" t="s">
        <v>22</v>
      </c>
      <c r="B772" s="6" t="s">
        <v>1</v>
      </c>
      <c r="C772" s="6" t="s">
        <v>13</v>
      </c>
      <c r="D772" s="6" t="s">
        <v>24</v>
      </c>
      <c r="E772" s="6" t="s">
        <v>10</v>
      </c>
      <c r="F772" s="6" t="s">
        <v>16</v>
      </c>
      <c r="G772" s="6">
        <v>0</v>
      </c>
      <c r="H772" s="6">
        <v>0</v>
      </c>
      <c r="I772" s="6">
        <v>0</v>
      </c>
      <c r="J772" s="6">
        <v>0</v>
      </c>
      <c r="K772" s="6">
        <v>0</v>
      </c>
      <c r="L772" s="6">
        <v>0</v>
      </c>
      <c r="M772" s="6">
        <v>0</v>
      </c>
      <c r="N772" s="6">
        <v>0</v>
      </c>
      <c r="O772" s="6">
        <v>0</v>
      </c>
      <c r="P772" s="6">
        <v>0</v>
      </c>
      <c r="Q772" s="6">
        <v>0</v>
      </c>
      <c r="R772" s="6">
        <v>0</v>
      </c>
      <c r="S772" s="6">
        <v>0</v>
      </c>
      <c r="T772" s="6">
        <v>0</v>
      </c>
      <c r="U772" s="6">
        <v>0</v>
      </c>
    </row>
    <row r="773" spans="1:21">
      <c r="A773" s="6" t="s">
        <v>22</v>
      </c>
      <c r="B773" s="6" t="s">
        <v>1</v>
      </c>
      <c r="C773" s="6" t="s">
        <v>13</v>
      </c>
      <c r="D773" s="6" t="s">
        <v>24</v>
      </c>
      <c r="E773" s="6" t="s">
        <v>9</v>
      </c>
      <c r="F773" s="6" t="s">
        <v>16</v>
      </c>
      <c r="G773" s="6">
        <v>0</v>
      </c>
      <c r="H773" s="6">
        <v>0</v>
      </c>
      <c r="I773" s="6">
        <v>0</v>
      </c>
      <c r="J773" s="6">
        <v>0</v>
      </c>
      <c r="K773" s="6">
        <v>0</v>
      </c>
      <c r="L773" s="6">
        <v>0</v>
      </c>
      <c r="M773" s="6">
        <v>0</v>
      </c>
      <c r="N773" s="6">
        <v>0</v>
      </c>
      <c r="O773" s="6">
        <v>0</v>
      </c>
      <c r="P773" s="6">
        <v>0</v>
      </c>
      <c r="Q773" s="6">
        <v>0</v>
      </c>
      <c r="R773" s="6">
        <v>0</v>
      </c>
      <c r="S773" s="6">
        <v>0</v>
      </c>
      <c r="T773" s="6">
        <v>0</v>
      </c>
      <c r="U773" s="6">
        <v>0</v>
      </c>
    </row>
    <row r="774" spans="1:21">
      <c r="A774" s="6" t="s">
        <v>22</v>
      </c>
      <c r="B774" s="6" t="s">
        <v>2</v>
      </c>
      <c r="C774" s="6" t="s">
        <v>13</v>
      </c>
      <c r="D774" s="6" t="s">
        <v>24</v>
      </c>
      <c r="E774" s="6" t="s">
        <v>10</v>
      </c>
      <c r="F774" s="6" t="s">
        <v>16</v>
      </c>
      <c r="G774" s="6">
        <v>0</v>
      </c>
      <c r="H774" s="6">
        <v>0</v>
      </c>
      <c r="I774" s="6">
        <v>0</v>
      </c>
      <c r="J774" s="6">
        <v>0</v>
      </c>
      <c r="K774" s="6">
        <v>0</v>
      </c>
      <c r="L774" s="6">
        <v>0</v>
      </c>
      <c r="M774" s="6">
        <v>0</v>
      </c>
      <c r="N774" s="6">
        <v>0</v>
      </c>
      <c r="O774" s="6">
        <v>0</v>
      </c>
      <c r="P774" s="6">
        <v>0</v>
      </c>
      <c r="Q774" s="6">
        <v>0</v>
      </c>
      <c r="R774" s="6">
        <v>0</v>
      </c>
      <c r="S774" s="6">
        <v>0</v>
      </c>
      <c r="T774" s="6">
        <v>0</v>
      </c>
      <c r="U774" s="6">
        <v>0</v>
      </c>
    </row>
    <row r="775" spans="1:21">
      <c r="A775" s="6" t="s">
        <v>22</v>
      </c>
      <c r="B775" s="6" t="s">
        <v>2</v>
      </c>
      <c r="C775" s="6" t="s">
        <v>13</v>
      </c>
      <c r="D775" s="6" t="s">
        <v>24</v>
      </c>
      <c r="E775" s="6" t="s">
        <v>9</v>
      </c>
      <c r="F775" s="6" t="s">
        <v>16</v>
      </c>
      <c r="G775" s="6">
        <v>0</v>
      </c>
      <c r="H775" s="6">
        <v>0</v>
      </c>
      <c r="I775" s="6">
        <v>0</v>
      </c>
      <c r="J775" s="6">
        <v>0</v>
      </c>
      <c r="K775" s="6">
        <v>0</v>
      </c>
      <c r="L775" s="6">
        <v>0</v>
      </c>
      <c r="M775" s="6">
        <v>0</v>
      </c>
      <c r="N775" s="6">
        <v>0</v>
      </c>
      <c r="O775" s="6">
        <v>0</v>
      </c>
      <c r="P775" s="6">
        <v>0</v>
      </c>
      <c r="Q775" s="6">
        <v>0</v>
      </c>
      <c r="R775" s="6">
        <v>0</v>
      </c>
      <c r="S775" s="6">
        <v>0</v>
      </c>
      <c r="T775" s="6">
        <v>0</v>
      </c>
      <c r="U775" s="6">
        <v>0</v>
      </c>
    </row>
    <row r="776" spans="1:21">
      <c r="A776" s="6" t="s">
        <v>22</v>
      </c>
      <c r="B776" s="6" t="s">
        <v>6</v>
      </c>
      <c r="C776" s="6" t="s">
        <v>13</v>
      </c>
      <c r="D776" s="6" t="s">
        <v>24</v>
      </c>
      <c r="E776" s="6" t="s">
        <v>10</v>
      </c>
      <c r="F776" s="6" t="s">
        <v>16</v>
      </c>
      <c r="G776" s="6">
        <v>0</v>
      </c>
      <c r="H776" s="6">
        <v>0</v>
      </c>
      <c r="I776" s="6">
        <v>0</v>
      </c>
      <c r="J776" s="6">
        <v>0</v>
      </c>
      <c r="K776" s="6">
        <v>0</v>
      </c>
      <c r="L776" s="6">
        <v>0</v>
      </c>
      <c r="M776" s="6">
        <v>0</v>
      </c>
      <c r="N776" s="6">
        <v>0</v>
      </c>
      <c r="O776" s="6">
        <v>0</v>
      </c>
      <c r="P776" s="6">
        <v>0</v>
      </c>
      <c r="Q776" s="6">
        <v>0</v>
      </c>
      <c r="R776" s="6">
        <v>0</v>
      </c>
      <c r="S776" s="6">
        <v>0</v>
      </c>
      <c r="T776" s="6">
        <v>0</v>
      </c>
      <c r="U776" s="6">
        <v>0</v>
      </c>
    </row>
    <row r="777" spans="1:21">
      <c r="A777" s="6" t="s">
        <v>22</v>
      </c>
      <c r="B777" s="6" t="s">
        <v>6</v>
      </c>
      <c r="C777" s="6" t="s">
        <v>13</v>
      </c>
      <c r="D777" s="6" t="s">
        <v>24</v>
      </c>
      <c r="E777" s="6" t="s">
        <v>9</v>
      </c>
      <c r="F777" s="6" t="s">
        <v>16</v>
      </c>
      <c r="G777" s="6">
        <v>0</v>
      </c>
      <c r="H777" s="6">
        <v>0</v>
      </c>
      <c r="I777" s="6">
        <v>0</v>
      </c>
      <c r="J777" s="6">
        <v>0</v>
      </c>
      <c r="K777" s="6">
        <v>0</v>
      </c>
      <c r="L777" s="6">
        <v>0</v>
      </c>
      <c r="M777" s="6">
        <v>0</v>
      </c>
      <c r="N777" s="6">
        <v>0</v>
      </c>
      <c r="O777" s="6">
        <v>0</v>
      </c>
      <c r="P777" s="6">
        <v>0</v>
      </c>
      <c r="Q777" s="6">
        <v>0</v>
      </c>
      <c r="R777" s="6">
        <v>0</v>
      </c>
      <c r="S777" s="6">
        <v>0</v>
      </c>
      <c r="T777" s="6">
        <v>0</v>
      </c>
      <c r="U777" s="6">
        <v>0</v>
      </c>
    </row>
    <row r="778" spans="1:21">
      <c r="A778" s="6" t="s">
        <v>22</v>
      </c>
      <c r="B778" s="6" t="s">
        <v>5</v>
      </c>
      <c r="C778" s="6" t="s">
        <v>13</v>
      </c>
      <c r="D778" s="6" t="s">
        <v>25</v>
      </c>
      <c r="E778" s="6" t="s">
        <v>10</v>
      </c>
      <c r="F778" s="6" t="s">
        <v>16</v>
      </c>
      <c r="G778" s="6">
        <v>0</v>
      </c>
      <c r="H778" s="6">
        <v>0</v>
      </c>
      <c r="I778" s="6">
        <v>0</v>
      </c>
      <c r="J778" s="6">
        <v>1.1926934178253058E-2</v>
      </c>
      <c r="K778" s="6">
        <v>1.1979379124443596E-2</v>
      </c>
      <c r="L778" s="6">
        <v>1.2029099929620755E-2</v>
      </c>
      <c r="M778" s="6">
        <v>1.2101811150472503E-2</v>
      </c>
      <c r="N778" s="6">
        <v>1.2189982943431349E-2</v>
      </c>
      <c r="O778" s="6">
        <v>1.2282158283226739E-2</v>
      </c>
      <c r="P778" s="6">
        <v>1.2363744091135142E-2</v>
      </c>
      <c r="Q778" s="6">
        <v>1.2467328365434543E-2</v>
      </c>
      <c r="R778" s="6">
        <v>1.2553537938216116E-2</v>
      </c>
      <c r="S778" s="6">
        <v>1.2646053082960091E-2</v>
      </c>
      <c r="T778" s="6">
        <v>1.2738534356182675E-2</v>
      </c>
      <c r="U778" s="6">
        <v>1.2832655613454955E-2</v>
      </c>
    </row>
    <row r="779" spans="1:21">
      <c r="A779" s="6" t="s">
        <v>22</v>
      </c>
      <c r="B779" s="6" t="s">
        <v>5</v>
      </c>
      <c r="C779" s="6" t="s">
        <v>13</v>
      </c>
      <c r="D779" s="6" t="s">
        <v>25</v>
      </c>
      <c r="E779" s="6" t="s">
        <v>9</v>
      </c>
      <c r="F779" s="6" t="s">
        <v>16</v>
      </c>
      <c r="G779" s="6">
        <v>0</v>
      </c>
      <c r="H779" s="6">
        <v>0</v>
      </c>
      <c r="I779" s="6">
        <v>0</v>
      </c>
      <c r="J779" s="6">
        <v>2.0869973933294399E-3</v>
      </c>
      <c r="K779" s="6">
        <v>2.0956271101814313E-3</v>
      </c>
      <c r="L779" s="6">
        <v>2.1049247818898014E-3</v>
      </c>
      <c r="M779" s="6">
        <v>2.1183933896374682E-3</v>
      </c>
      <c r="N779" s="6">
        <v>2.1343948310147318E-3</v>
      </c>
      <c r="O779" s="6">
        <v>2.1508309872279056E-3</v>
      </c>
      <c r="P779" s="6">
        <v>2.1651727912161359E-3</v>
      </c>
      <c r="Q779" s="6">
        <v>2.1832279588080857E-3</v>
      </c>
      <c r="R779" s="6">
        <v>2.1974438229559624E-3</v>
      </c>
      <c r="S779" s="6">
        <v>2.2127438277452778E-3</v>
      </c>
      <c r="T779" s="6">
        <v>2.2280179213991927E-3</v>
      </c>
      <c r="U779" s="6">
        <v>2.2435586308329086E-3</v>
      </c>
    </row>
    <row r="780" spans="1:21">
      <c r="A780" s="6" t="s">
        <v>22</v>
      </c>
      <c r="B780" s="6" t="s">
        <v>1</v>
      </c>
      <c r="C780" s="6" t="s">
        <v>13</v>
      </c>
      <c r="D780" s="6" t="s">
        <v>25</v>
      </c>
      <c r="E780" s="6" t="s">
        <v>10</v>
      </c>
      <c r="F780" s="6" t="s">
        <v>16</v>
      </c>
      <c r="G780" s="6">
        <v>0</v>
      </c>
      <c r="H780" s="6">
        <v>0</v>
      </c>
      <c r="I780" s="6">
        <v>0</v>
      </c>
      <c r="J780" s="6">
        <v>0</v>
      </c>
      <c r="K780" s="6">
        <v>0</v>
      </c>
      <c r="L780" s="6">
        <v>0</v>
      </c>
      <c r="M780" s="6">
        <v>0</v>
      </c>
      <c r="N780" s="6">
        <v>0</v>
      </c>
      <c r="O780" s="6">
        <v>0</v>
      </c>
      <c r="P780" s="6">
        <v>0</v>
      </c>
      <c r="Q780" s="6">
        <v>0</v>
      </c>
      <c r="R780" s="6">
        <v>0</v>
      </c>
      <c r="S780" s="6">
        <v>0</v>
      </c>
      <c r="T780" s="6">
        <v>0</v>
      </c>
      <c r="U780" s="6">
        <v>0</v>
      </c>
    </row>
    <row r="781" spans="1:21">
      <c r="A781" s="6" t="s">
        <v>22</v>
      </c>
      <c r="B781" s="6" t="s">
        <v>1</v>
      </c>
      <c r="C781" s="6" t="s">
        <v>13</v>
      </c>
      <c r="D781" s="6" t="s">
        <v>25</v>
      </c>
      <c r="E781" s="6" t="s">
        <v>9</v>
      </c>
      <c r="F781" s="6" t="s">
        <v>16</v>
      </c>
      <c r="G781" s="6">
        <v>0</v>
      </c>
      <c r="H781" s="6">
        <v>0</v>
      </c>
      <c r="I781" s="6">
        <v>0</v>
      </c>
      <c r="J781" s="6">
        <v>0</v>
      </c>
      <c r="K781" s="6">
        <v>0</v>
      </c>
      <c r="L781" s="6">
        <v>0</v>
      </c>
      <c r="M781" s="6">
        <v>0</v>
      </c>
      <c r="N781" s="6">
        <v>0</v>
      </c>
      <c r="O781" s="6">
        <v>0</v>
      </c>
      <c r="P781" s="6">
        <v>0</v>
      </c>
      <c r="Q781" s="6">
        <v>0</v>
      </c>
      <c r="R781" s="6">
        <v>0</v>
      </c>
      <c r="S781" s="6">
        <v>0</v>
      </c>
      <c r="T781" s="6">
        <v>0</v>
      </c>
      <c r="U781" s="6">
        <v>0</v>
      </c>
    </row>
    <row r="782" spans="1:21">
      <c r="A782" s="6" t="s">
        <v>22</v>
      </c>
      <c r="B782" s="6" t="s">
        <v>2</v>
      </c>
      <c r="C782" s="6" t="s">
        <v>13</v>
      </c>
      <c r="D782" s="6" t="s">
        <v>25</v>
      </c>
      <c r="E782" s="6" t="s">
        <v>10</v>
      </c>
      <c r="F782" s="6" t="s">
        <v>16</v>
      </c>
      <c r="G782" s="6">
        <v>0</v>
      </c>
      <c r="H782" s="6">
        <v>0</v>
      </c>
      <c r="I782" s="6">
        <v>0</v>
      </c>
      <c r="J782" s="6">
        <v>1.0818712723083969E-2</v>
      </c>
      <c r="K782" s="6">
        <v>1.0816245366657533E-2</v>
      </c>
      <c r="L782" s="6">
        <v>1.0825058368316027E-2</v>
      </c>
      <c r="M782" s="6">
        <v>1.0857760528058324E-2</v>
      </c>
      <c r="N782" s="6">
        <v>1.0908057785607913E-2</v>
      </c>
      <c r="O782" s="6">
        <v>1.0960634285175791E-2</v>
      </c>
      <c r="P782" s="6">
        <v>1.1001721685251396E-2</v>
      </c>
      <c r="Q782" s="6">
        <v>1.1066835774744403E-2</v>
      </c>
      <c r="R782" s="6">
        <v>1.1123223553698682E-2</v>
      </c>
      <c r="S782" s="6">
        <v>1.1185575346803471E-2</v>
      </c>
      <c r="T782" s="6">
        <v>1.1248375538343732E-2</v>
      </c>
      <c r="U782" s="6">
        <v>1.1313029790568224E-2</v>
      </c>
    </row>
    <row r="783" spans="1:21">
      <c r="A783" s="6" t="s">
        <v>22</v>
      </c>
      <c r="B783" s="6" t="s">
        <v>2</v>
      </c>
      <c r="C783" s="6" t="s">
        <v>13</v>
      </c>
      <c r="D783" s="6" t="s">
        <v>25</v>
      </c>
      <c r="E783" s="6" t="s">
        <v>9</v>
      </c>
      <c r="F783" s="6" t="s">
        <v>16</v>
      </c>
      <c r="G783" s="6">
        <v>0</v>
      </c>
      <c r="H783" s="6">
        <v>0</v>
      </c>
      <c r="I783" s="6">
        <v>0</v>
      </c>
      <c r="J783" s="6">
        <v>3.5825631740028941E-3</v>
      </c>
      <c r="K783" s="6">
        <v>3.5912930297094981E-3</v>
      </c>
      <c r="L783" s="6">
        <v>3.6036075909628745E-3</v>
      </c>
      <c r="M783" s="6">
        <v>3.6242225783027684E-3</v>
      </c>
      <c r="N783" s="6">
        <v>3.6507252888196809E-3</v>
      </c>
      <c r="O783" s="6">
        <v>3.6777123208125962E-3</v>
      </c>
      <c r="P783" s="6">
        <v>3.7004817772333318E-3</v>
      </c>
      <c r="Q783" s="6">
        <v>3.7311328318693905E-3</v>
      </c>
      <c r="R783" s="6">
        <v>3.7452508340451969E-3</v>
      </c>
      <c r="S783" s="6">
        <v>3.7612812688256193E-3</v>
      </c>
      <c r="T783" s="6">
        <v>3.7773816807104223E-3</v>
      </c>
      <c r="U783" s="6">
        <v>3.7940209243831438E-3</v>
      </c>
    </row>
    <row r="784" spans="1:21">
      <c r="A784" s="6" t="s">
        <v>22</v>
      </c>
      <c r="B784" s="6" t="s">
        <v>6</v>
      </c>
      <c r="C784" s="6" t="s">
        <v>13</v>
      </c>
      <c r="D784" s="6" t="s">
        <v>25</v>
      </c>
      <c r="E784" s="6" t="s">
        <v>10</v>
      </c>
      <c r="F784" s="6" t="s">
        <v>16</v>
      </c>
      <c r="G784" s="6">
        <v>0</v>
      </c>
      <c r="H784" s="6">
        <v>0</v>
      </c>
      <c r="I784" s="6">
        <v>0</v>
      </c>
      <c r="J784" s="6">
        <v>6.9233709061046486E-3</v>
      </c>
      <c r="K784" s="6">
        <v>6.9374527938904649E-3</v>
      </c>
      <c r="L784" s="6">
        <v>6.9417602482513812E-3</v>
      </c>
      <c r="M784" s="6">
        <v>6.9590275337303113E-3</v>
      </c>
      <c r="N784" s="6">
        <v>6.97758985549435E-3</v>
      </c>
      <c r="O784" s="6">
        <v>6.9966033359228803E-3</v>
      </c>
      <c r="P784" s="6">
        <v>7.0065748663335472E-3</v>
      </c>
      <c r="Q784" s="6">
        <v>7.0273553744831657E-3</v>
      </c>
      <c r="R784" s="6">
        <v>7.0442664863370518E-3</v>
      </c>
      <c r="S784" s="6">
        <v>7.0606887216070283E-3</v>
      </c>
      <c r="T784" s="6">
        <v>7.0774883607925025E-3</v>
      </c>
      <c r="U784" s="6">
        <v>7.0960777111407341E-3</v>
      </c>
    </row>
    <row r="785" spans="1:21">
      <c r="A785" s="6" t="s">
        <v>22</v>
      </c>
      <c r="B785" s="6" t="s">
        <v>6</v>
      </c>
      <c r="C785" s="6" t="s">
        <v>13</v>
      </c>
      <c r="D785" s="6" t="s">
        <v>25</v>
      </c>
      <c r="E785" s="6" t="s">
        <v>9</v>
      </c>
      <c r="F785" s="6" t="s">
        <v>16</v>
      </c>
      <c r="G785" s="6">
        <v>0</v>
      </c>
      <c r="H785" s="6">
        <v>0</v>
      </c>
      <c r="I785" s="6">
        <v>0</v>
      </c>
      <c r="J785" s="6">
        <v>2.1678037298816168E-3</v>
      </c>
      <c r="K785" s="6">
        <v>2.1736542840246156E-3</v>
      </c>
      <c r="L785" s="6">
        <v>2.1767064653518391E-3</v>
      </c>
      <c r="M785" s="6">
        <v>2.1841551316734279E-3</v>
      </c>
      <c r="N785" s="6">
        <v>2.1917724810788623E-3</v>
      </c>
      <c r="O785" s="6">
        <v>2.1990561450727017E-3</v>
      </c>
      <c r="P785" s="6">
        <v>2.2032226144532798E-3</v>
      </c>
      <c r="Q785" s="6">
        <v>2.210597084917788E-3</v>
      </c>
      <c r="R785" s="6">
        <v>2.2159168179574267E-3</v>
      </c>
      <c r="S785" s="6">
        <v>2.2210827649575553E-3</v>
      </c>
      <c r="T785" s="6">
        <v>2.2263674320096762E-3</v>
      </c>
      <c r="U785" s="6">
        <v>2.2322150889873675E-3</v>
      </c>
    </row>
    <row r="786" spans="1:21">
      <c r="A786" s="6" t="s">
        <v>22</v>
      </c>
      <c r="B786" s="6" t="s">
        <v>5</v>
      </c>
      <c r="C786" s="6" t="s">
        <v>13</v>
      </c>
      <c r="D786" s="6" t="s">
        <v>26</v>
      </c>
      <c r="E786" s="6" t="s">
        <v>10</v>
      </c>
      <c r="F786" s="6" t="s">
        <v>16</v>
      </c>
      <c r="G786" s="6">
        <v>0</v>
      </c>
      <c r="H786" s="6">
        <v>0</v>
      </c>
      <c r="I786" s="6">
        <v>0</v>
      </c>
      <c r="J786" s="6">
        <v>0.13416094096516257</v>
      </c>
      <c r="K786" s="6">
        <v>0.13475087155626275</v>
      </c>
      <c r="L786" s="6">
        <v>0.13531015945945887</v>
      </c>
      <c r="M786" s="6">
        <v>0.20419208495639096</v>
      </c>
      <c r="N786" s="6">
        <v>0.20567979468964911</v>
      </c>
      <c r="O786" s="6">
        <v>0.2072350556816081</v>
      </c>
      <c r="P786" s="6">
        <v>0.27814885473982115</v>
      </c>
      <c r="Q786" s="6">
        <v>0.28047920443430346</v>
      </c>
      <c r="R786" s="6">
        <v>0.28241867307422758</v>
      </c>
      <c r="S786" s="6">
        <v>0.3556249987944981</v>
      </c>
      <c r="T786" s="6">
        <v>0.35822570373085572</v>
      </c>
      <c r="U786" s="6">
        <v>0.36087252735119091</v>
      </c>
    </row>
    <row r="787" spans="1:21">
      <c r="A787" s="6" t="s">
        <v>22</v>
      </c>
      <c r="B787" s="6" t="s">
        <v>5</v>
      </c>
      <c r="C787" s="6" t="s">
        <v>13</v>
      </c>
      <c r="D787" s="6" t="s">
        <v>26</v>
      </c>
      <c r="E787" s="6" t="s">
        <v>9</v>
      </c>
      <c r="F787" s="6" t="s">
        <v>16</v>
      </c>
      <c r="G787" s="6">
        <v>0</v>
      </c>
      <c r="H787" s="6">
        <v>0</v>
      </c>
      <c r="I787" s="6">
        <v>0</v>
      </c>
      <c r="J787" s="6">
        <v>2.3475733989665556E-2</v>
      </c>
      <c r="K787" s="6">
        <v>2.357280595433164E-2</v>
      </c>
      <c r="L787" s="6">
        <v>2.3677391455227129E-2</v>
      </c>
      <c r="M787" s="6">
        <v>3.5743341026357206E-2</v>
      </c>
      <c r="N787" s="6">
        <v>3.601333100029621E-2</v>
      </c>
      <c r="O787" s="6">
        <v>3.6290655853915818E-2</v>
      </c>
      <c r="P787" s="6">
        <v>4.8710190679407468E-2</v>
      </c>
      <c r="Q787" s="6">
        <v>4.9116380273014251E-2</v>
      </c>
      <c r="R787" s="6">
        <v>4.9436196527922333E-2</v>
      </c>
      <c r="S787" s="6">
        <v>6.2225503555315968E-2</v>
      </c>
      <c r="T787" s="6">
        <v>6.2655032792748921E-2</v>
      </c>
      <c r="U787" s="6">
        <v>6.3092059645109499E-2</v>
      </c>
    </row>
    <row r="788" spans="1:21">
      <c r="A788" s="6" t="s">
        <v>22</v>
      </c>
      <c r="B788" s="6" t="s">
        <v>1</v>
      </c>
      <c r="C788" s="6" t="s">
        <v>13</v>
      </c>
      <c r="D788" s="6" t="s">
        <v>26</v>
      </c>
      <c r="E788" s="6" t="s">
        <v>10</v>
      </c>
      <c r="F788" s="6" t="s">
        <v>16</v>
      </c>
      <c r="G788" s="6">
        <v>0</v>
      </c>
      <c r="H788" s="6">
        <v>0</v>
      </c>
      <c r="I788" s="6">
        <v>0</v>
      </c>
      <c r="J788" s="6">
        <v>0</v>
      </c>
      <c r="K788" s="6">
        <v>0</v>
      </c>
      <c r="L788" s="6">
        <v>0</v>
      </c>
      <c r="M788" s="6">
        <v>0</v>
      </c>
      <c r="N788" s="6">
        <v>0</v>
      </c>
      <c r="O788" s="6">
        <v>0</v>
      </c>
      <c r="P788" s="6">
        <v>0</v>
      </c>
      <c r="Q788" s="6">
        <v>0</v>
      </c>
      <c r="R788" s="6">
        <v>0</v>
      </c>
      <c r="S788" s="6">
        <v>0</v>
      </c>
      <c r="T788" s="6">
        <v>0</v>
      </c>
      <c r="U788" s="6">
        <v>0</v>
      </c>
    </row>
    <row r="789" spans="1:21">
      <c r="A789" s="6" t="s">
        <v>22</v>
      </c>
      <c r="B789" s="6" t="s">
        <v>1</v>
      </c>
      <c r="C789" s="6" t="s">
        <v>13</v>
      </c>
      <c r="D789" s="6" t="s">
        <v>26</v>
      </c>
      <c r="E789" s="6" t="s">
        <v>9</v>
      </c>
      <c r="F789" s="6" t="s">
        <v>16</v>
      </c>
      <c r="G789" s="6">
        <v>0</v>
      </c>
      <c r="H789" s="6">
        <v>0</v>
      </c>
      <c r="I789" s="6">
        <v>0</v>
      </c>
      <c r="J789" s="6">
        <v>0</v>
      </c>
      <c r="K789" s="6">
        <v>0</v>
      </c>
      <c r="L789" s="6">
        <v>0</v>
      </c>
      <c r="M789" s="6">
        <v>0</v>
      </c>
      <c r="N789" s="6">
        <v>0</v>
      </c>
      <c r="O789" s="6">
        <v>0</v>
      </c>
      <c r="P789" s="6">
        <v>0</v>
      </c>
      <c r="Q789" s="6">
        <v>0</v>
      </c>
      <c r="R789" s="6">
        <v>0</v>
      </c>
      <c r="S789" s="6">
        <v>0</v>
      </c>
      <c r="T789" s="6">
        <v>0</v>
      </c>
      <c r="U789" s="6">
        <v>0</v>
      </c>
    </row>
    <row r="790" spans="1:21">
      <c r="A790" s="6" t="s">
        <v>22</v>
      </c>
      <c r="B790" s="6" t="s">
        <v>2</v>
      </c>
      <c r="C790" s="6" t="s">
        <v>13</v>
      </c>
      <c r="D790" s="6" t="s">
        <v>26</v>
      </c>
      <c r="E790" s="6" t="s">
        <v>10</v>
      </c>
      <c r="F790" s="6" t="s">
        <v>16</v>
      </c>
      <c r="G790" s="6">
        <v>0</v>
      </c>
      <c r="H790" s="6">
        <v>0</v>
      </c>
      <c r="I790" s="6">
        <v>0</v>
      </c>
      <c r="J790" s="6">
        <v>0.14399811307243746</v>
      </c>
      <c r="K790" s="6">
        <v>0.14396527231968081</v>
      </c>
      <c r="L790" s="6">
        <v>0.14408257422442772</v>
      </c>
      <c r="M790" s="6">
        <v>0.21677676470187784</v>
      </c>
      <c r="N790" s="6">
        <v>0.21778095674836856</v>
      </c>
      <c r="O790" s="6">
        <v>0.21883065419253503</v>
      </c>
      <c r="P790" s="6">
        <v>0.29286796013060595</v>
      </c>
      <c r="Q790" s="6">
        <v>0.29460130979269961</v>
      </c>
      <c r="R790" s="6">
        <v>0.2961023633796826</v>
      </c>
      <c r="S790" s="6">
        <v>0.37220272522176057</v>
      </c>
      <c r="T790" s="6">
        <v>0.37429241678531644</v>
      </c>
      <c r="U790" s="6">
        <v>0.3764438026665986</v>
      </c>
    </row>
    <row r="791" spans="1:21">
      <c r="A791" s="6" t="s">
        <v>22</v>
      </c>
      <c r="B791" s="6" t="s">
        <v>2</v>
      </c>
      <c r="C791" s="6" t="s">
        <v>13</v>
      </c>
      <c r="D791" s="6" t="s">
        <v>26</v>
      </c>
      <c r="E791" s="6" t="s">
        <v>9</v>
      </c>
      <c r="F791" s="6" t="s">
        <v>16</v>
      </c>
      <c r="G791" s="6">
        <v>0</v>
      </c>
      <c r="H791" s="6">
        <v>0</v>
      </c>
      <c r="I791" s="6">
        <v>0</v>
      </c>
      <c r="J791" s="6">
        <v>4.768426246483809E-2</v>
      </c>
      <c r="K791" s="6">
        <v>4.7800457688920835E-2</v>
      </c>
      <c r="L791" s="6">
        <v>4.7964365690657255E-2</v>
      </c>
      <c r="M791" s="6">
        <v>7.2358129750027603E-2</v>
      </c>
      <c r="N791" s="6">
        <v>7.2887260211768778E-2</v>
      </c>
      <c r="O791" s="6">
        <v>7.3426060222066727E-2</v>
      </c>
      <c r="P791" s="6">
        <v>9.8507540965306728E-2</v>
      </c>
      <c r="Q791" s="6">
        <v>9.9323477970798171E-2</v>
      </c>
      <c r="R791" s="6">
        <v>9.9699301920597838E-2</v>
      </c>
      <c r="S791" s="6">
        <v>0.12515754399549298</v>
      </c>
      <c r="T791" s="6">
        <v>0.12569328909531288</v>
      </c>
      <c r="U791" s="6">
        <v>0.12624696395320792</v>
      </c>
    </row>
    <row r="792" spans="1:21">
      <c r="A792" s="6" t="s">
        <v>22</v>
      </c>
      <c r="B792" s="6" t="s">
        <v>6</v>
      </c>
      <c r="C792" s="6" t="s">
        <v>13</v>
      </c>
      <c r="D792" s="6" t="s">
        <v>26</v>
      </c>
      <c r="E792" s="6" t="s">
        <v>10</v>
      </c>
      <c r="F792" s="6" t="s">
        <v>16</v>
      </c>
      <c r="G792" s="6">
        <v>0</v>
      </c>
      <c r="H792" s="6">
        <v>0</v>
      </c>
      <c r="I792" s="6">
        <v>0</v>
      </c>
      <c r="J792" s="6">
        <v>1.8763471124361879E-2</v>
      </c>
      <c r="K792" s="6">
        <v>1.8801635350781224E-2</v>
      </c>
      <c r="L792" s="6">
        <v>1.8813309258855295E-2</v>
      </c>
      <c r="M792" s="6">
        <v>2.8290159653512205E-2</v>
      </c>
      <c r="N792" s="6">
        <v>2.8365620059969749E-2</v>
      </c>
      <c r="O792" s="6">
        <v>2.8442914537435873E-2</v>
      </c>
      <c r="P792" s="6">
        <v>3.7977935016946227E-2</v>
      </c>
      <c r="Q792" s="6">
        <v>3.8090572190341378E-2</v>
      </c>
      <c r="R792" s="6">
        <v>3.8182235966052559E-2</v>
      </c>
      <c r="S792" s="6">
        <v>4.7839062337814667E-2</v>
      </c>
      <c r="T792" s="6">
        <v>4.7952886784399781E-2</v>
      </c>
      <c r="U792" s="6">
        <v>4.8078837258240553E-2</v>
      </c>
    </row>
    <row r="793" spans="1:21">
      <c r="A793" s="6" t="s">
        <v>22</v>
      </c>
      <c r="B793" s="6" t="s">
        <v>6</v>
      </c>
      <c r="C793" s="6" t="s">
        <v>13</v>
      </c>
      <c r="D793" s="6" t="s">
        <v>26</v>
      </c>
      <c r="E793" s="6" t="s">
        <v>9</v>
      </c>
      <c r="F793" s="6" t="s">
        <v>16</v>
      </c>
      <c r="G793" s="6">
        <v>0</v>
      </c>
      <c r="H793" s="6">
        <v>0</v>
      </c>
      <c r="I793" s="6">
        <v>0</v>
      </c>
      <c r="J793" s="6">
        <v>5.8751037956167075E-3</v>
      </c>
      <c r="K793" s="6">
        <v>5.8909597572880494E-3</v>
      </c>
      <c r="L793" s="6">
        <v>5.8992316694788539E-3</v>
      </c>
      <c r="M793" s="6">
        <v>8.8791281660524409E-3</v>
      </c>
      <c r="N793" s="6">
        <v>8.9100945661380569E-3</v>
      </c>
      <c r="O793" s="6">
        <v>8.9397044529001806E-3</v>
      </c>
      <c r="P793" s="6">
        <v>1.1942189568490046E-2</v>
      </c>
      <c r="Q793" s="6">
        <v>1.1982161618375817E-2</v>
      </c>
      <c r="R793" s="6">
        <v>1.2010996317146777E-2</v>
      </c>
      <c r="S793" s="6">
        <v>1.5048746806397449E-2</v>
      </c>
      <c r="T793" s="6">
        <v>1.5084552593411875E-2</v>
      </c>
      <c r="U793" s="6">
        <v>1.5124172868106869E-2</v>
      </c>
    </row>
    <row r="794" spans="1:21">
      <c r="A794" s="6" t="s">
        <v>22</v>
      </c>
      <c r="B794" s="6" t="s">
        <v>5</v>
      </c>
      <c r="C794" s="6" t="s">
        <v>12</v>
      </c>
      <c r="D794" s="6" t="s">
        <v>27</v>
      </c>
      <c r="E794" s="6" t="s">
        <v>28</v>
      </c>
      <c r="F794" s="6" t="s">
        <v>16</v>
      </c>
      <c r="G794" s="6">
        <v>0</v>
      </c>
      <c r="H794" s="6">
        <v>0</v>
      </c>
      <c r="I794" s="6">
        <v>0</v>
      </c>
      <c r="J794" s="6">
        <v>0</v>
      </c>
      <c r="K794" s="6">
        <v>0</v>
      </c>
      <c r="L794" s="6">
        <v>0</v>
      </c>
      <c r="M794" s="6">
        <v>0</v>
      </c>
      <c r="N794" s="6">
        <v>0</v>
      </c>
      <c r="O794" s="6">
        <v>0</v>
      </c>
      <c r="P794" s="6">
        <v>0</v>
      </c>
      <c r="Q794" s="6">
        <v>0</v>
      </c>
      <c r="R794" s="6">
        <v>0</v>
      </c>
      <c r="S794" s="6">
        <v>0</v>
      </c>
      <c r="T794" s="6">
        <v>0</v>
      </c>
      <c r="U794" s="6">
        <v>0</v>
      </c>
    </row>
    <row r="795" spans="1:21">
      <c r="A795" s="6" t="s">
        <v>22</v>
      </c>
      <c r="B795" s="6" t="s">
        <v>5</v>
      </c>
      <c r="C795" s="6" t="s">
        <v>12</v>
      </c>
      <c r="D795" s="6" t="s">
        <v>27</v>
      </c>
      <c r="E795" s="6" t="s">
        <v>29</v>
      </c>
      <c r="F795" s="6" t="s">
        <v>16</v>
      </c>
      <c r="G795" s="6">
        <v>0</v>
      </c>
      <c r="H795" s="6">
        <v>0</v>
      </c>
      <c r="I795" s="6">
        <v>0</v>
      </c>
      <c r="J795" s="6">
        <v>0</v>
      </c>
      <c r="K795" s="6">
        <v>0</v>
      </c>
      <c r="L795" s="6">
        <v>0</v>
      </c>
      <c r="M795" s="6">
        <v>0</v>
      </c>
      <c r="N795" s="6">
        <v>0</v>
      </c>
      <c r="O795" s="6">
        <v>0</v>
      </c>
      <c r="P795" s="6">
        <v>0</v>
      </c>
      <c r="Q795" s="6">
        <v>0</v>
      </c>
      <c r="R795" s="6">
        <v>0</v>
      </c>
      <c r="S795" s="6">
        <v>0</v>
      </c>
      <c r="T795" s="6">
        <v>0</v>
      </c>
      <c r="U795" s="6">
        <v>0</v>
      </c>
    </row>
    <row r="796" spans="1:21">
      <c r="A796" s="6" t="s">
        <v>22</v>
      </c>
      <c r="B796" s="6" t="s">
        <v>5</v>
      </c>
      <c r="C796" s="6" t="s">
        <v>12</v>
      </c>
      <c r="D796" s="6" t="s">
        <v>27</v>
      </c>
      <c r="E796" s="6" t="s">
        <v>30</v>
      </c>
      <c r="F796" s="6" t="s">
        <v>16</v>
      </c>
      <c r="G796" s="6">
        <v>0</v>
      </c>
      <c r="H796" s="6">
        <v>0</v>
      </c>
      <c r="I796" s="6">
        <v>0</v>
      </c>
      <c r="J796" s="6">
        <v>0</v>
      </c>
      <c r="K796" s="6">
        <v>0</v>
      </c>
      <c r="L796" s="6">
        <v>0</v>
      </c>
      <c r="M796" s="6">
        <v>0</v>
      </c>
      <c r="N796" s="6">
        <v>0</v>
      </c>
      <c r="O796" s="6">
        <v>0</v>
      </c>
      <c r="P796" s="6">
        <v>0</v>
      </c>
      <c r="Q796" s="6">
        <v>0</v>
      </c>
      <c r="R796" s="6">
        <v>0</v>
      </c>
      <c r="S796" s="6">
        <v>0</v>
      </c>
      <c r="T796" s="6">
        <v>0</v>
      </c>
      <c r="U796" s="6">
        <v>0</v>
      </c>
    </row>
    <row r="797" spans="1:21">
      <c r="A797" s="6" t="s">
        <v>22</v>
      </c>
      <c r="B797" s="6" t="s">
        <v>5</v>
      </c>
      <c r="C797" s="6" t="s">
        <v>12</v>
      </c>
      <c r="D797" s="6" t="s">
        <v>27</v>
      </c>
      <c r="E797" s="6" t="s">
        <v>31</v>
      </c>
      <c r="F797" s="6" t="s">
        <v>16</v>
      </c>
      <c r="G797" s="6">
        <v>0</v>
      </c>
      <c r="H797" s="6">
        <v>0</v>
      </c>
      <c r="I797" s="6">
        <v>0</v>
      </c>
      <c r="J797" s="6">
        <v>0</v>
      </c>
      <c r="K797" s="6">
        <v>0</v>
      </c>
      <c r="L797" s="6">
        <v>0</v>
      </c>
      <c r="M797" s="6">
        <v>0</v>
      </c>
      <c r="N797" s="6">
        <v>0</v>
      </c>
      <c r="O797" s="6">
        <v>0</v>
      </c>
      <c r="P797" s="6">
        <v>0</v>
      </c>
      <c r="Q797" s="6">
        <v>0</v>
      </c>
      <c r="R797" s="6">
        <v>0</v>
      </c>
      <c r="S797" s="6">
        <v>0</v>
      </c>
      <c r="T797" s="6">
        <v>0</v>
      </c>
      <c r="U797" s="6">
        <v>0</v>
      </c>
    </row>
    <row r="798" spans="1:21">
      <c r="A798" s="6" t="s">
        <v>22</v>
      </c>
      <c r="B798" s="6" t="s">
        <v>5</v>
      </c>
      <c r="C798" s="6" t="s">
        <v>12</v>
      </c>
      <c r="D798" s="6" t="s">
        <v>27</v>
      </c>
      <c r="E798" s="6" t="s">
        <v>32</v>
      </c>
      <c r="F798" s="6" t="s">
        <v>16</v>
      </c>
      <c r="G798" s="6">
        <v>0</v>
      </c>
      <c r="H798" s="6">
        <v>0</v>
      </c>
      <c r="I798" s="6">
        <v>0</v>
      </c>
      <c r="J798" s="6">
        <v>0</v>
      </c>
      <c r="K798" s="6">
        <v>0</v>
      </c>
      <c r="L798" s="6">
        <v>0</v>
      </c>
      <c r="M798" s="6">
        <v>0</v>
      </c>
      <c r="N798" s="6">
        <v>0</v>
      </c>
      <c r="O798" s="6">
        <v>0</v>
      </c>
      <c r="P798" s="6">
        <v>0</v>
      </c>
      <c r="Q798" s="6">
        <v>0</v>
      </c>
      <c r="R798" s="6">
        <v>0</v>
      </c>
      <c r="S798" s="6">
        <v>0</v>
      </c>
      <c r="T798" s="6">
        <v>0</v>
      </c>
      <c r="U798" s="6">
        <v>0</v>
      </c>
    </row>
    <row r="799" spans="1:21">
      <c r="A799" s="6" t="s">
        <v>22</v>
      </c>
      <c r="B799" s="6" t="s">
        <v>5</v>
      </c>
      <c r="C799" s="6" t="s">
        <v>12</v>
      </c>
      <c r="D799" s="6" t="s">
        <v>27</v>
      </c>
      <c r="E799" s="6" t="s">
        <v>33</v>
      </c>
      <c r="F799" s="6" t="s">
        <v>16</v>
      </c>
      <c r="G799" s="6">
        <v>0</v>
      </c>
      <c r="H799" s="6">
        <v>0</v>
      </c>
      <c r="I799" s="6">
        <v>0</v>
      </c>
      <c r="J799" s="6">
        <v>0</v>
      </c>
      <c r="K799" s="6">
        <v>0</v>
      </c>
      <c r="L799" s="6">
        <v>0</v>
      </c>
      <c r="M799" s="6">
        <v>0</v>
      </c>
      <c r="N799" s="6">
        <v>0</v>
      </c>
      <c r="O799" s="6">
        <v>0</v>
      </c>
      <c r="P799" s="6">
        <v>0</v>
      </c>
      <c r="Q799" s="6">
        <v>0</v>
      </c>
      <c r="R799" s="6">
        <v>0</v>
      </c>
      <c r="S799" s="6">
        <v>0</v>
      </c>
      <c r="T799" s="6">
        <v>0</v>
      </c>
      <c r="U799" s="6">
        <v>0</v>
      </c>
    </row>
    <row r="800" spans="1:21">
      <c r="A800" s="6" t="s">
        <v>22</v>
      </c>
      <c r="B800" s="6" t="s">
        <v>5</v>
      </c>
      <c r="C800" s="6" t="s">
        <v>12</v>
      </c>
      <c r="D800" s="6" t="s">
        <v>27</v>
      </c>
      <c r="E800" s="6" t="s">
        <v>34</v>
      </c>
      <c r="F800" s="6" t="s">
        <v>16</v>
      </c>
      <c r="G800" s="6">
        <v>0</v>
      </c>
      <c r="H800" s="6">
        <v>0</v>
      </c>
      <c r="I800" s="6">
        <v>0</v>
      </c>
      <c r="J800" s="6">
        <v>0</v>
      </c>
      <c r="K800" s="6">
        <v>0</v>
      </c>
      <c r="L800" s="6">
        <v>0</v>
      </c>
      <c r="M800" s="6">
        <v>0</v>
      </c>
      <c r="N800" s="6">
        <v>0</v>
      </c>
      <c r="O800" s="6">
        <v>0</v>
      </c>
      <c r="P800" s="6">
        <v>0</v>
      </c>
      <c r="Q800" s="6">
        <v>0</v>
      </c>
      <c r="R800" s="6">
        <v>0</v>
      </c>
      <c r="S800" s="6">
        <v>0</v>
      </c>
      <c r="T800" s="6">
        <v>0</v>
      </c>
      <c r="U800" s="6">
        <v>0</v>
      </c>
    </row>
    <row r="801" spans="1:21">
      <c r="A801" s="6" t="s">
        <v>22</v>
      </c>
      <c r="B801" s="6" t="s">
        <v>5</v>
      </c>
      <c r="C801" s="6" t="s">
        <v>12</v>
      </c>
      <c r="D801" s="6" t="s">
        <v>27</v>
      </c>
      <c r="E801" s="6" t="s">
        <v>35</v>
      </c>
      <c r="F801" s="6" t="s">
        <v>16</v>
      </c>
      <c r="G801" s="6">
        <v>0</v>
      </c>
      <c r="H801" s="6">
        <v>0</v>
      </c>
      <c r="I801" s="6">
        <v>0</v>
      </c>
      <c r="J801" s="6">
        <v>0</v>
      </c>
      <c r="K801" s="6">
        <v>0</v>
      </c>
      <c r="L801" s="6">
        <v>0</v>
      </c>
      <c r="M801" s="6">
        <v>0</v>
      </c>
      <c r="N801" s="6">
        <v>0</v>
      </c>
      <c r="O801" s="6">
        <v>0</v>
      </c>
      <c r="P801" s="6">
        <v>0</v>
      </c>
      <c r="Q801" s="6">
        <v>0</v>
      </c>
      <c r="R801" s="6">
        <v>0</v>
      </c>
      <c r="S801" s="6">
        <v>0</v>
      </c>
      <c r="T801" s="6">
        <v>0</v>
      </c>
      <c r="U801" s="6">
        <v>0</v>
      </c>
    </row>
    <row r="802" spans="1:21">
      <c r="A802" s="6" t="s">
        <v>22</v>
      </c>
      <c r="B802" s="6" t="s">
        <v>5</v>
      </c>
      <c r="C802" s="6" t="s">
        <v>12</v>
      </c>
      <c r="D802" s="6" t="s">
        <v>27</v>
      </c>
      <c r="E802" s="6" t="s">
        <v>36</v>
      </c>
      <c r="F802" s="6" t="s">
        <v>16</v>
      </c>
      <c r="G802" s="6">
        <v>0</v>
      </c>
      <c r="H802" s="6">
        <v>0</v>
      </c>
      <c r="I802" s="6">
        <v>0</v>
      </c>
      <c r="J802" s="6">
        <v>0</v>
      </c>
      <c r="K802" s="6">
        <v>0</v>
      </c>
      <c r="L802" s="6">
        <v>0</v>
      </c>
      <c r="M802" s="6">
        <v>0</v>
      </c>
      <c r="N802" s="6">
        <v>0</v>
      </c>
      <c r="O802" s="6">
        <v>0</v>
      </c>
      <c r="P802" s="6">
        <v>0</v>
      </c>
      <c r="Q802" s="6">
        <v>0</v>
      </c>
      <c r="R802" s="6">
        <v>0</v>
      </c>
      <c r="S802" s="6">
        <v>0</v>
      </c>
      <c r="T802" s="6">
        <v>0</v>
      </c>
      <c r="U802" s="6">
        <v>0</v>
      </c>
    </row>
    <row r="803" spans="1:21">
      <c r="A803" s="6" t="s">
        <v>22</v>
      </c>
      <c r="B803" s="6" t="s">
        <v>5</v>
      </c>
      <c r="C803" s="6" t="s">
        <v>12</v>
      </c>
      <c r="D803" s="6" t="s">
        <v>27</v>
      </c>
      <c r="E803" s="6" t="s">
        <v>37</v>
      </c>
      <c r="F803" s="6" t="s">
        <v>16</v>
      </c>
      <c r="G803" s="6">
        <v>0</v>
      </c>
      <c r="H803" s="6">
        <v>0</v>
      </c>
      <c r="I803" s="6">
        <v>0</v>
      </c>
      <c r="J803" s="6">
        <v>0</v>
      </c>
      <c r="K803" s="6">
        <v>0</v>
      </c>
      <c r="L803" s="6">
        <v>0</v>
      </c>
      <c r="M803" s="6">
        <v>0</v>
      </c>
      <c r="N803" s="6">
        <v>0</v>
      </c>
      <c r="O803" s="6">
        <v>0</v>
      </c>
      <c r="P803" s="6">
        <v>0</v>
      </c>
      <c r="Q803" s="6">
        <v>0</v>
      </c>
      <c r="R803" s="6">
        <v>0</v>
      </c>
      <c r="S803" s="6">
        <v>0</v>
      </c>
      <c r="T803" s="6">
        <v>0</v>
      </c>
      <c r="U803" s="6">
        <v>0</v>
      </c>
    </row>
    <row r="804" spans="1:21">
      <c r="A804" s="6" t="s">
        <v>22</v>
      </c>
      <c r="B804" s="6" t="s">
        <v>5</v>
      </c>
      <c r="C804" s="6" t="s">
        <v>12</v>
      </c>
      <c r="D804" s="6" t="s">
        <v>27</v>
      </c>
      <c r="E804" s="6" t="s">
        <v>38</v>
      </c>
      <c r="F804" s="6" t="s">
        <v>16</v>
      </c>
      <c r="G804" s="6">
        <v>0</v>
      </c>
      <c r="H804" s="6">
        <v>0</v>
      </c>
      <c r="I804" s="6">
        <v>0</v>
      </c>
      <c r="J804" s="6">
        <v>0</v>
      </c>
      <c r="K804" s="6">
        <v>0</v>
      </c>
      <c r="L804" s="6">
        <v>0</v>
      </c>
      <c r="M804" s="6">
        <v>0</v>
      </c>
      <c r="N804" s="6">
        <v>0</v>
      </c>
      <c r="O804" s="6">
        <v>0</v>
      </c>
      <c r="P804" s="6">
        <v>0</v>
      </c>
      <c r="Q804" s="6">
        <v>0</v>
      </c>
      <c r="R804" s="6">
        <v>0</v>
      </c>
      <c r="S804" s="6">
        <v>0</v>
      </c>
      <c r="T804" s="6">
        <v>0</v>
      </c>
      <c r="U804" s="6">
        <v>0</v>
      </c>
    </row>
    <row r="805" spans="1:21">
      <c r="A805" s="6" t="s">
        <v>22</v>
      </c>
      <c r="B805" s="6" t="s">
        <v>5</v>
      </c>
      <c r="C805" s="6" t="s">
        <v>12</v>
      </c>
      <c r="D805" s="6" t="s">
        <v>27</v>
      </c>
      <c r="E805" s="6" t="s">
        <v>39</v>
      </c>
      <c r="F805" s="6" t="s">
        <v>16</v>
      </c>
      <c r="G805" s="6">
        <v>0</v>
      </c>
      <c r="H805" s="6">
        <v>0</v>
      </c>
      <c r="I805" s="6">
        <v>0</v>
      </c>
      <c r="J805" s="6">
        <v>0</v>
      </c>
      <c r="K805" s="6">
        <v>0</v>
      </c>
      <c r="L805" s="6">
        <v>0</v>
      </c>
      <c r="M805" s="6">
        <v>0</v>
      </c>
      <c r="N805" s="6">
        <v>0</v>
      </c>
      <c r="O805" s="6">
        <v>0</v>
      </c>
      <c r="P805" s="6">
        <v>0</v>
      </c>
      <c r="Q805" s="6">
        <v>0</v>
      </c>
      <c r="R805" s="6">
        <v>0</v>
      </c>
      <c r="S805" s="6">
        <v>0</v>
      </c>
      <c r="T805" s="6">
        <v>0</v>
      </c>
      <c r="U805" s="6">
        <v>0</v>
      </c>
    </row>
    <row r="806" spans="1:21">
      <c r="A806" s="6" t="s">
        <v>22</v>
      </c>
      <c r="B806" s="6" t="s">
        <v>1</v>
      </c>
      <c r="C806" s="6" t="s">
        <v>12</v>
      </c>
      <c r="D806" s="6" t="s">
        <v>27</v>
      </c>
      <c r="E806" s="6" t="s">
        <v>28</v>
      </c>
      <c r="F806" s="6" t="s">
        <v>16</v>
      </c>
      <c r="G806" s="6">
        <v>0</v>
      </c>
      <c r="H806" s="6">
        <v>0</v>
      </c>
      <c r="I806" s="6">
        <v>0</v>
      </c>
      <c r="J806" s="6">
        <v>0</v>
      </c>
      <c r="K806" s="6">
        <v>0</v>
      </c>
      <c r="L806" s="6">
        <v>0</v>
      </c>
      <c r="M806" s="6">
        <v>0</v>
      </c>
      <c r="N806" s="6">
        <v>0</v>
      </c>
      <c r="O806" s="6">
        <v>0</v>
      </c>
      <c r="P806" s="6">
        <v>0</v>
      </c>
      <c r="Q806" s="6">
        <v>0</v>
      </c>
      <c r="R806" s="6">
        <v>0</v>
      </c>
      <c r="S806" s="6">
        <v>0</v>
      </c>
      <c r="T806" s="6">
        <v>0</v>
      </c>
      <c r="U806" s="6">
        <v>0</v>
      </c>
    </row>
    <row r="807" spans="1:21">
      <c r="A807" s="6" t="s">
        <v>22</v>
      </c>
      <c r="B807" s="6" t="s">
        <v>1</v>
      </c>
      <c r="C807" s="6" t="s">
        <v>12</v>
      </c>
      <c r="D807" s="6" t="s">
        <v>27</v>
      </c>
      <c r="E807" s="6" t="s">
        <v>29</v>
      </c>
      <c r="F807" s="6" t="s">
        <v>16</v>
      </c>
      <c r="G807" s="6">
        <v>0</v>
      </c>
      <c r="H807" s="6">
        <v>0</v>
      </c>
      <c r="I807" s="6">
        <v>0</v>
      </c>
      <c r="J807" s="6">
        <v>0</v>
      </c>
      <c r="K807" s="6">
        <v>0</v>
      </c>
      <c r="L807" s="6">
        <v>0</v>
      </c>
      <c r="M807" s="6">
        <v>0</v>
      </c>
      <c r="N807" s="6">
        <v>0</v>
      </c>
      <c r="O807" s="6">
        <v>0</v>
      </c>
      <c r="P807" s="6">
        <v>0</v>
      </c>
      <c r="Q807" s="6">
        <v>0</v>
      </c>
      <c r="R807" s="6">
        <v>0</v>
      </c>
      <c r="S807" s="6">
        <v>0</v>
      </c>
      <c r="T807" s="6">
        <v>0</v>
      </c>
      <c r="U807" s="6">
        <v>0</v>
      </c>
    </row>
    <row r="808" spans="1:21">
      <c r="A808" s="6" t="s">
        <v>22</v>
      </c>
      <c r="B808" s="6" t="s">
        <v>1</v>
      </c>
      <c r="C808" s="6" t="s">
        <v>12</v>
      </c>
      <c r="D808" s="6" t="s">
        <v>27</v>
      </c>
      <c r="E808" s="6" t="s">
        <v>30</v>
      </c>
      <c r="F808" s="6" t="s">
        <v>16</v>
      </c>
      <c r="G808" s="6">
        <v>0</v>
      </c>
      <c r="H808" s="6">
        <v>0</v>
      </c>
      <c r="I808" s="6">
        <v>0</v>
      </c>
      <c r="J808" s="6">
        <v>0</v>
      </c>
      <c r="K808" s="6">
        <v>0</v>
      </c>
      <c r="L808" s="6">
        <v>0</v>
      </c>
      <c r="M808" s="6">
        <v>0</v>
      </c>
      <c r="N808" s="6">
        <v>0</v>
      </c>
      <c r="O808" s="6">
        <v>0</v>
      </c>
      <c r="P808" s="6">
        <v>0</v>
      </c>
      <c r="Q808" s="6">
        <v>0</v>
      </c>
      <c r="R808" s="6">
        <v>0</v>
      </c>
      <c r="S808" s="6">
        <v>0</v>
      </c>
      <c r="T808" s="6">
        <v>0</v>
      </c>
      <c r="U808" s="6">
        <v>0</v>
      </c>
    </row>
    <row r="809" spans="1:21">
      <c r="A809" s="6" t="s">
        <v>22</v>
      </c>
      <c r="B809" s="6" t="s">
        <v>1</v>
      </c>
      <c r="C809" s="6" t="s">
        <v>12</v>
      </c>
      <c r="D809" s="6" t="s">
        <v>27</v>
      </c>
      <c r="E809" s="6" t="s">
        <v>31</v>
      </c>
      <c r="F809" s="6" t="s">
        <v>16</v>
      </c>
      <c r="G809" s="6">
        <v>0</v>
      </c>
      <c r="H809" s="6">
        <v>0</v>
      </c>
      <c r="I809" s="6">
        <v>0</v>
      </c>
      <c r="J809" s="6">
        <v>0</v>
      </c>
      <c r="K809" s="6">
        <v>0</v>
      </c>
      <c r="L809" s="6">
        <v>0</v>
      </c>
      <c r="M809" s="6">
        <v>0</v>
      </c>
      <c r="N809" s="6">
        <v>0</v>
      </c>
      <c r="O809" s="6">
        <v>0</v>
      </c>
      <c r="P809" s="6">
        <v>0</v>
      </c>
      <c r="Q809" s="6">
        <v>0</v>
      </c>
      <c r="R809" s="6">
        <v>0</v>
      </c>
      <c r="S809" s="6">
        <v>0</v>
      </c>
      <c r="T809" s="6">
        <v>0</v>
      </c>
      <c r="U809" s="6">
        <v>0</v>
      </c>
    </row>
    <row r="810" spans="1:21">
      <c r="A810" s="6" t="s">
        <v>22</v>
      </c>
      <c r="B810" s="6" t="s">
        <v>1</v>
      </c>
      <c r="C810" s="6" t="s">
        <v>12</v>
      </c>
      <c r="D810" s="6" t="s">
        <v>27</v>
      </c>
      <c r="E810" s="6" t="s">
        <v>32</v>
      </c>
      <c r="F810" s="6" t="s">
        <v>16</v>
      </c>
      <c r="G810" s="6">
        <v>0</v>
      </c>
      <c r="H810" s="6">
        <v>0</v>
      </c>
      <c r="I810" s="6">
        <v>0</v>
      </c>
      <c r="J810" s="6">
        <v>0</v>
      </c>
      <c r="K810" s="6">
        <v>0</v>
      </c>
      <c r="L810" s="6">
        <v>0</v>
      </c>
      <c r="M810" s="6">
        <v>0</v>
      </c>
      <c r="N810" s="6">
        <v>0</v>
      </c>
      <c r="O810" s="6">
        <v>0</v>
      </c>
      <c r="P810" s="6">
        <v>0</v>
      </c>
      <c r="Q810" s="6">
        <v>0</v>
      </c>
      <c r="R810" s="6">
        <v>0</v>
      </c>
      <c r="S810" s="6">
        <v>0</v>
      </c>
      <c r="T810" s="6">
        <v>0</v>
      </c>
      <c r="U810" s="6">
        <v>0</v>
      </c>
    </row>
    <row r="811" spans="1:21">
      <c r="A811" s="6" t="s">
        <v>22</v>
      </c>
      <c r="B811" s="6" t="s">
        <v>1</v>
      </c>
      <c r="C811" s="6" t="s">
        <v>12</v>
      </c>
      <c r="D811" s="6" t="s">
        <v>27</v>
      </c>
      <c r="E811" s="6" t="s">
        <v>33</v>
      </c>
      <c r="F811" s="6" t="s">
        <v>16</v>
      </c>
      <c r="G811" s="6">
        <v>0</v>
      </c>
      <c r="H811" s="6">
        <v>0</v>
      </c>
      <c r="I811" s="6">
        <v>0</v>
      </c>
      <c r="J811" s="6">
        <v>0</v>
      </c>
      <c r="K811" s="6">
        <v>0</v>
      </c>
      <c r="L811" s="6">
        <v>0</v>
      </c>
      <c r="M811" s="6">
        <v>0</v>
      </c>
      <c r="N811" s="6">
        <v>0</v>
      </c>
      <c r="O811" s="6">
        <v>0</v>
      </c>
      <c r="P811" s="6">
        <v>0</v>
      </c>
      <c r="Q811" s="6">
        <v>0</v>
      </c>
      <c r="R811" s="6">
        <v>0</v>
      </c>
      <c r="S811" s="6">
        <v>0</v>
      </c>
      <c r="T811" s="6">
        <v>0</v>
      </c>
      <c r="U811" s="6">
        <v>0</v>
      </c>
    </row>
    <row r="812" spans="1:21">
      <c r="A812" s="6" t="s">
        <v>22</v>
      </c>
      <c r="B812" s="6" t="s">
        <v>1</v>
      </c>
      <c r="C812" s="6" t="s">
        <v>12</v>
      </c>
      <c r="D812" s="6" t="s">
        <v>27</v>
      </c>
      <c r="E812" s="6" t="s">
        <v>34</v>
      </c>
      <c r="F812" s="6" t="s">
        <v>16</v>
      </c>
      <c r="G812" s="6">
        <v>0</v>
      </c>
      <c r="H812" s="6">
        <v>0</v>
      </c>
      <c r="I812" s="6">
        <v>0</v>
      </c>
      <c r="J812" s="6">
        <v>0</v>
      </c>
      <c r="K812" s="6">
        <v>0</v>
      </c>
      <c r="L812" s="6">
        <v>0</v>
      </c>
      <c r="M812" s="6">
        <v>0</v>
      </c>
      <c r="N812" s="6">
        <v>0</v>
      </c>
      <c r="O812" s="6">
        <v>0</v>
      </c>
      <c r="P812" s="6">
        <v>0</v>
      </c>
      <c r="Q812" s="6">
        <v>0</v>
      </c>
      <c r="R812" s="6">
        <v>0</v>
      </c>
      <c r="S812" s="6">
        <v>0</v>
      </c>
      <c r="T812" s="6">
        <v>0</v>
      </c>
      <c r="U812" s="6">
        <v>0</v>
      </c>
    </row>
    <row r="813" spans="1:21">
      <c r="A813" s="6" t="s">
        <v>22</v>
      </c>
      <c r="B813" s="6" t="s">
        <v>1</v>
      </c>
      <c r="C813" s="6" t="s">
        <v>12</v>
      </c>
      <c r="D813" s="6" t="s">
        <v>27</v>
      </c>
      <c r="E813" s="6" t="s">
        <v>35</v>
      </c>
      <c r="F813" s="6" t="s">
        <v>16</v>
      </c>
      <c r="G813" s="6">
        <v>0</v>
      </c>
      <c r="H813" s="6">
        <v>0</v>
      </c>
      <c r="I813" s="6">
        <v>0</v>
      </c>
      <c r="J813" s="6">
        <v>0</v>
      </c>
      <c r="K813" s="6">
        <v>0</v>
      </c>
      <c r="L813" s="6">
        <v>0</v>
      </c>
      <c r="M813" s="6">
        <v>0</v>
      </c>
      <c r="N813" s="6">
        <v>0</v>
      </c>
      <c r="O813" s="6">
        <v>0</v>
      </c>
      <c r="P813" s="6">
        <v>0</v>
      </c>
      <c r="Q813" s="6">
        <v>0</v>
      </c>
      <c r="R813" s="6">
        <v>0</v>
      </c>
      <c r="S813" s="6">
        <v>0</v>
      </c>
      <c r="T813" s="6">
        <v>0</v>
      </c>
      <c r="U813" s="6">
        <v>0</v>
      </c>
    </row>
    <row r="814" spans="1:21">
      <c r="A814" s="6" t="s">
        <v>22</v>
      </c>
      <c r="B814" s="6" t="s">
        <v>1</v>
      </c>
      <c r="C814" s="6" t="s">
        <v>12</v>
      </c>
      <c r="D814" s="6" t="s">
        <v>27</v>
      </c>
      <c r="E814" s="6" t="s">
        <v>36</v>
      </c>
      <c r="F814" s="6" t="s">
        <v>16</v>
      </c>
      <c r="G814" s="6">
        <v>0</v>
      </c>
      <c r="H814" s="6">
        <v>0</v>
      </c>
      <c r="I814" s="6">
        <v>0</v>
      </c>
      <c r="J814" s="6">
        <v>0</v>
      </c>
      <c r="K814" s="6">
        <v>0</v>
      </c>
      <c r="L814" s="6">
        <v>0</v>
      </c>
      <c r="M814" s="6">
        <v>0</v>
      </c>
      <c r="N814" s="6">
        <v>0</v>
      </c>
      <c r="O814" s="6">
        <v>0</v>
      </c>
      <c r="P814" s="6">
        <v>0</v>
      </c>
      <c r="Q814" s="6">
        <v>0</v>
      </c>
      <c r="R814" s="6">
        <v>0</v>
      </c>
      <c r="S814" s="6">
        <v>0</v>
      </c>
      <c r="T814" s="6">
        <v>0</v>
      </c>
      <c r="U814" s="6">
        <v>0</v>
      </c>
    </row>
    <row r="815" spans="1:21">
      <c r="A815" s="6" t="s">
        <v>22</v>
      </c>
      <c r="B815" s="6" t="s">
        <v>1</v>
      </c>
      <c r="C815" s="6" t="s">
        <v>12</v>
      </c>
      <c r="D815" s="6" t="s">
        <v>27</v>
      </c>
      <c r="E815" s="6" t="s">
        <v>37</v>
      </c>
      <c r="F815" s="6" t="s">
        <v>16</v>
      </c>
      <c r="G815" s="6">
        <v>0</v>
      </c>
      <c r="H815" s="6">
        <v>0</v>
      </c>
      <c r="I815" s="6">
        <v>0</v>
      </c>
      <c r="J815" s="6">
        <v>0</v>
      </c>
      <c r="K815" s="6">
        <v>0</v>
      </c>
      <c r="L815" s="6">
        <v>0</v>
      </c>
      <c r="M815" s="6">
        <v>0</v>
      </c>
      <c r="N815" s="6">
        <v>0</v>
      </c>
      <c r="O815" s="6">
        <v>0</v>
      </c>
      <c r="P815" s="6">
        <v>0</v>
      </c>
      <c r="Q815" s="6">
        <v>0</v>
      </c>
      <c r="R815" s="6">
        <v>0</v>
      </c>
      <c r="S815" s="6">
        <v>0</v>
      </c>
      <c r="T815" s="6">
        <v>0</v>
      </c>
      <c r="U815" s="6">
        <v>0</v>
      </c>
    </row>
    <row r="816" spans="1:21">
      <c r="A816" s="6" t="s">
        <v>22</v>
      </c>
      <c r="B816" s="6" t="s">
        <v>1</v>
      </c>
      <c r="C816" s="6" t="s">
        <v>12</v>
      </c>
      <c r="D816" s="6" t="s">
        <v>27</v>
      </c>
      <c r="E816" s="6" t="s">
        <v>38</v>
      </c>
      <c r="F816" s="6" t="s">
        <v>16</v>
      </c>
      <c r="G816" s="6">
        <v>0</v>
      </c>
      <c r="H816" s="6">
        <v>0</v>
      </c>
      <c r="I816" s="6">
        <v>0</v>
      </c>
      <c r="J816" s="6">
        <v>0</v>
      </c>
      <c r="K816" s="6">
        <v>0</v>
      </c>
      <c r="L816" s="6">
        <v>0</v>
      </c>
      <c r="M816" s="6">
        <v>0</v>
      </c>
      <c r="N816" s="6">
        <v>0</v>
      </c>
      <c r="O816" s="6">
        <v>0</v>
      </c>
      <c r="P816" s="6">
        <v>0</v>
      </c>
      <c r="Q816" s="6">
        <v>0</v>
      </c>
      <c r="R816" s="6">
        <v>0</v>
      </c>
      <c r="S816" s="6">
        <v>0</v>
      </c>
      <c r="T816" s="6">
        <v>0</v>
      </c>
      <c r="U816" s="6">
        <v>0</v>
      </c>
    </row>
    <row r="817" spans="1:21">
      <c r="A817" s="6" t="s">
        <v>22</v>
      </c>
      <c r="B817" s="6" t="s">
        <v>1</v>
      </c>
      <c r="C817" s="6" t="s">
        <v>12</v>
      </c>
      <c r="D817" s="6" t="s">
        <v>27</v>
      </c>
      <c r="E817" s="6" t="s">
        <v>39</v>
      </c>
      <c r="F817" s="6" t="s">
        <v>16</v>
      </c>
      <c r="G817" s="6">
        <v>0</v>
      </c>
      <c r="H817" s="6">
        <v>0</v>
      </c>
      <c r="I817" s="6">
        <v>0</v>
      </c>
      <c r="J817" s="6">
        <v>0</v>
      </c>
      <c r="K817" s="6">
        <v>0</v>
      </c>
      <c r="L817" s="6">
        <v>0</v>
      </c>
      <c r="M817" s="6">
        <v>0</v>
      </c>
      <c r="N817" s="6">
        <v>0</v>
      </c>
      <c r="O817" s="6">
        <v>0</v>
      </c>
      <c r="P817" s="6">
        <v>0</v>
      </c>
      <c r="Q817" s="6">
        <v>0</v>
      </c>
      <c r="R817" s="6">
        <v>0</v>
      </c>
      <c r="S817" s="6">
        <v>0</v>
      </c>
      <c r="T817" s="6">
        <v>0</v>
      </c>
      <c r="U817" s="6">
        <v>0</v>
      </c>
    </row>
    <row r="818" spans="1:21">
      <c r="A818" s="6" t="s">
        <v>22</v>
      </c>
      <c r="B818" s="6" t="s">
        <v>2</v>
      </c>
      <c r="C818" s="6" t="s">
        <v>12</v>
      </c>
      <c r="D818" s="6" t="s">
        <v>27</v>
      </c>
      <c r="E818" s="6" t="s">
        <v>28</v>
      </c>
      <c r="F818" s="6" t="s">
        <v>16</v>
      </c>
      <c r="G818" s="6">
        <v>0</v>
      </c>
      <c r="H818" s="6">
        <v>0</v>
      </c>
      <c r="I818" s="6">
        <v>0</v>
      </c>
      <c r="J818" s="6">
        <v>0</v>
      </c>
      <c r="K818" s="6">
        <v>0</v>
      </c>
      <c r="L818" s="6">
        <v>0</v>
      </c>
      <c r="M818" s="6">
        <v>0</v>
      </c>
      <c r="N818" s="6">
        <v>0</v>
      </c>
      <c r="O818" s="6">
        <v>0</v>
      </c>
      <c r="P818" s="6">
        <v>0</v>
      </c>
      <c r="Q818" s="6">
        <v>0</v>
      </c>
      <c r="R818" s="6">
        <v>0</v>
      </c>
      <c r="S818" s="6">
        <v>0</v>
      </c>
      <c r="T818" s="6">
        <v>0</v>
      </c>
      <c r="U818" s="6">
        <v>0</v>
      </c>
    </row>
    <row r="819" spans="1:21">
      <c r="A819" s="6" t="s">
        <v>22</v>
      </c>
      <c r="B819" s="6" t="s">
        <v>2</v>
      </c>
      <c r="C819" s="6" t="s">
        <v>12</v>
      </c>
      <c r="D819" s="6" t="s">
        <v>27</v>
      </c>
      <c r="E819" s="6" t="s">
        <v>29</v>
      </c>
      <c r="F819" s="6" t="s">
        <v>16</v>
      </c>
      <c r="G819" s="6">
        <v>0</v>
      </c>
      <c r="H819" s="6">
        <v>0</v>
      </c>
      <c r="I819" s="6">
        <v>0</v>
      </c>
      <c r="J819" s="6">
        <v>0</v>
      </c>
      <c r="K819" s="6">
        <v>0</v>
      </c>
      <c r="L819" s="6">
        <v>0</v>
      </c>
      <c r="M819" s="6">
        <v>0</v>
      </c>
      <c r="N819" s="6">
        <v>0</v>
      </c>
      <c r="O819" s="6">
        <v>0</v>
      </c>
      <c r="P819" s="6">
        <v>0</v>
      </c>
      <c r="Q819" s="6">
        <v>0</v>
      </c>
      <c r="R819" s="6">
        <v>0</v>
      </c>
      <c r="S819" s="6">
        <v>0</v>
      </c>
      <c r="T819" s="6">
        <v>0</v>
      </c>
      <c r="U819" s="6">
        <v>0</v>
      </c>
    </row>
    <row r="820" spans="1:21">
      <c r="A820" s="6" t="s">
        <v>22</v>
      </c>
      <c r="B820" s="6" t="s">
        <v>2</v>
      </c>
      <c r="C820" s="6" t="s">
        <v>12</v>
      </c>
      <c r="D820" s="6" t="s">
        <v>27</v>
      </c>
      <c r="E820" s="6" t="s">
        <v>30</v>
      </c>
      <c r="F820" s="6" t="s">
        <v>16</v>
      </c>
      <c r="G820" s="6">
        <v>0</v>
      </c>
      <c r="H820" s="6">
        <v>0</v>
      </c>
      <c r="I820" s="6">
        <v>0</v>
      </c>
      <c r="J820" s="6">
        <v>0</v>
      </c>
      <c r="K820" s="6">
        <v>0</v>
      </c>
      <c r="L820" s="6">
        <v>0</v>
      </c>
      <c r="M820" s="6">
        <v>0</v>
      </c>
      <c r="N820" s="6">
        <v>0</v>
      </c>
      <c r="O820" s="6">
        <v>0</v>
      </c>
      <c r="P820" s="6">
        <v>0</v>
      </c>
      <c r="Q820" s="6">
        <v>0</v>
      </c>
      <c r="R820" s="6">
        <v>0</v>
      </c>
      <c r="S820" s="6">
        <v>0</v>
      </c>
      <c r="T820" s="6">
        <v>0</v>
      </c>
      <c r="U820" s="6">
        <v>0</v>
      </c>
    </row>
    <row r="821" spans="1:21">
      <c r="A821" s="6" t="s">
        <v>22</v>
      </c>
      <c r="B821" s="6" t="s">
        <v>2</v>
      </c>
      <c r="C821" s="6" t="s">
        <v>12</v>
      </c>
      <c r="D821" s="6" t="s">
        <v>27</v>
      </c>
      <c r="E821" s="6" t="s">
        <v>31</v>
      </c>
      <c r="F821" s="6" t="s">
        <v>16</v>
      </c>
      <c r="G821" s="6">
        <v>0</v>
      </c>
      <c r="H821" s="6">
        <v>0</v>
      </c>
      <c r="I821" s="6">
        <v>0</v>
      </c>
      <c r="J821" s="6">
        <v>0</v>
      </c>
      <c r="K821" s="6">
        <v>0</v>
      </c>
      <c r="L821" s="6">
        <v>0</v>
      </c>
      <c r="M821" s="6">
        <v>0</v>
      </c>
      <c r="N821" s="6">
        <v>0</v>
      </c>
      <c r="O821" s="6">
        <v>0</v>
      </c>
      <c r="P821" s="6">
        <v>0</v>
      </c>
      <c r="Q821" s="6">
        <v>0</v>
      </c>
      <c r="R821" s="6">
        <v>0</v>
      </c>
      <c r="S821" s="6">
        <v>0</v>
      </c>
      <c r="T821" s="6">
        <v>0</v>
      </c>
      <c r="U821" s="6">
        <v>0</v>
      </c>
    </row>
    <row r="822" spans="1:21">
      <c r="A822" s="6" t="s">
        <v>22</v>
      </c>
      <c r="B822" s="6" t="s">
        <v>2</v>
      </c>
      <c r="C822" s="6" t="s">
        <v>12</v>
      </c>
      <c r="D822" s="6" t="s">
        <v>27</v>
      </c>
      <c r="E822" s="6" t="s">
        <v>32</v>
      </c>
      <c r="F822" s="6" t="s">
        <v>16</v>
      </c>
      <c r="G822" s="6">
        <v>0</v>
      </c>
      <c r="H822" s="6">
        <v>0</v>
      </c>
      <c r="I822" s="6">
        <v>0</v>
      </c>
      <c r="J822" s="6">
        <v>0</v>
      </c>
      <c r="K822" s="6">
        <v>0</v>
      </c>
      <c r="L822" s="6">
        <v>0</v>
      </c>
      <c r="M822" s="6">
        <v>0</v>
      </c>
      <c r="N822" s="6">
        <v>0</v>
      </c>
      <c r="O822" s="6">
        <v>0</v>
      </c>
      <c r="P822" s="6">
        <v>0</v>
      </c>
      <c r="Q822" s="6">
        <v>0</v>
      </c>
      <c r="R822" s="6">
        <v>0</v>
      </c>
      <c r="S822" s="6">
        <v>0</v>
      </c>
      <c r="T822" s="6">
        <v>0</v>
      </c>
      <c r="U822" s="6">
        <v>0</v>
      </c>
    </row>
    <row r="823" spans="1:21">
      <c r="A823" s="6" t="s">
        <v>22</v>
      </c>
      <c r="B823" s="6" t="s">
        <v>2</v>
      </c>
      <c r="C823" s="6" t="s">
        <v>12</v>
      </c>
      <c r="D823" s="6" t="s">
        <v>27</v>
      </c>
      <c r="E823" s="6" t="s">
        <v>33</v>
      </c>
      <c r="F823" s="6" t="s">
        <v>16</v>
      </c>
      <c r="G823" s="6">
        <v>0</v>
      </c>
      <c r="H823" s="6">
        <v>0</v>
      </c>
      <c r="I823" s="6">
        <v>0</v>
      </c>
      <c r="J823" s="6">
        <v>0</v>
      </c>
      <c r="K823" s="6">
        <v>0</v>
      </c>
      <c r="L823" s="6">
        <v>0</v>
      </c>
      <c r="M823" s="6">
        <v>0</v>
      </c>
      <c r="N823" s="6">
        <v>0</v>
      </c>
      <c r="O823" s="6">
        <v>0</v>
      </c>
      <c r="P823" s="6">
        <v>0</v>
      </c>
      <c r="Q823" s="6">
        <v>0</v>
      </c>
      <c r="R823" s="6">
        <v>0</v>
      </c>
      <c r="S823" s="6">
        <v>0</v>
      </c>
      <c r="T823" s="6">
        <v>0</v>
      </c>
      <c r="U823" s="6">
        <v>0</v>
      </c>
    </row>
    <row r="824" spans="1:21">
      <c r="A824" s="6" t="s">
        <v>22</v>
      </c>
      <c r="B824" s="6" t="s">
        <v>2</v>
      </c>
      <c r="C824" s="6" t="s">
        <v>12</v>
      </c>
      <c r="D824" s="6" t="s">
        <v>27</v>
      </c>
      <c r="E824" s="6" t="s">
        <v>34</v>
      </c>
      <c r="F824" s="6" t="s">
        <v>16</v>
      </c>
      <c r="G824" s="6">
        <v>0</v>
      </c>
      <c r="H824" s="6">
        <v>0</v>
      </c>
      <c r="I824" s="6">
        <v>0</v>
      </c>
      <c r="J824" s="6">
        <v>0</v>
      </c>
      <c r="K824" s="6">
        <v>0</v>
      </c>
      <c r="L824" s="6">
        <v>0</v>
      </c>
      <c r="M824" s="6">
        <v>0</v>
      </c>
      <c r="N824" s="6">
        <v>0</v>
      </c>
      <c r="O824" s="6">
        <v>0</v>
      </c>
      <c r="P824" s="6">
        <v>0</v>
      </c>
      <c r="Q824" s="6">
        <v>0</v>
      </c>
      <c r="R824" s="6">
        <v>0</v>
      </c>
      <c r="S824" s="6">
        <v>0</v>
      </c>
      <c r="T824" s="6">
        <v>0</v>
      </c>
      <c r="U824" s="6">
        <v>0</v>
      </c>
    </row>
    <row r="825" spans="1:21">
      <c r="A825" s="6" t="s">
        <v>22</v>
      </c>
      <c r="B825" s="6" t="s">
        <v>2</v>
      </c>
      <c r="C825" s="6" t="s">
        <v>12</v>
      </c>
      <c r="D825" s="6" t="s">
        <v>27</v>
      </c>
      <c r="E825" s="6" t="s">
        <v>35</v>
      </c>
      <c r="F825" s="6" t="s">
        <v>16</v>
      </c>
      <c r="G825" s="6">
        <v>0</v>
      </c>
      <c r="H825" s="6">
        <v>0</v>
      </c>
      <c r="I825" s="6">
        <v>0</v>
      </c>
      <c r="J825" s="6">
        <v>0</v>
      </c>
      <c r="K825" s="6">
        <v>0</v>
      </c>
      <c r="L825" s="6">
        <v>0</v>
      </c>
      <c r="M825" s="6">
        <v>0</v>
      </c>
      <c r="N825" s="6">
        <v>0</v>
      </c>
      <c r="O825" s="6">
        <v>0</v>
      </c>
      <c r="P825" s="6">
        <v>0</v>
      </c>
      <c r="Q825" s="6">
        <v>0</v>
      </c>
      <c r="R825" s="6">
        <v>0</v>
      </c>
      <c r="S825" s="6">
        <v>0</v>
      </c>
      <c r="T825" s="6">
        <v>0</v>
      </c>
      <c r="U825" s="6">
        <v>0</v>
      </c>
    </row>
    <row r="826" spans="1:21">
      <c r="A826" s="6" t="s">
        <v>22</v>
      </c>
      <c r="B826" s="6" t="s">
        <v>2</v>
      </c>
      <c r="C826" s="6" t="s">
        <v>12</v>
      </c>
      <c r="D826" s="6" t="s">
        <v>27</v>
      </c>
      <c r="E826" s="6" t="s">
        <v>36</v>
      </c>
      <c r="F826" s="6" t="s">
        <v>16</v>
      </c>
      <c r="G826" s="6">
        <v>0</v>
      </c>
      <c r="H826" s="6">
        <v>0</v>
      </c>
      <c r="I826" s="6">
        <v>0</v>
      </c>
      <c r="J826" s="6">
        <v>0</v>
      </c>
      <c r="K826" s="6">
        <v>0</v>
      </c>
      <c r="L826" s="6">
        <v>0</v>
      </c>
      <c r="M826" s="6">
        <v>0</v>
      </c>
      <c r="N826" s="6">
        <v>0</v>
      </c>
      <c r="O826" s="6">
        <v>0</v>
      </c>
      <c r="P826" s="6">
        <v>0</v>
      </c>
      <c r="Q826" s="6">
        <v>0</v>
      </c>
      <c r="R826" s="6">
        <v>0</v>
      </c>
      <c r="S826" s="6">
        <v>0</v>
      </c>
      <c r="T826" s="6">
        <v>0</v>
      </c>
      <c r="U826" s="6">
        <v>0</v>
      </c>
    </row>
    <row r="827" spans="1:21">
      <c r="A827" s="6" t="s">
        <v>22</v>
      </c>
      <c r="B827" s="6" t="s">
        <v>2</v>
      </c>
      <c r="C827" s="6" t="s">
        <v>12</v>
      </c>
      <c r="D827" s="6" t="s">
        <v>27</v>
      </c>
      <c r="E827" s="6" t="s">
        <v>37</v>
      </c>
      <c r="F827" s="6" t="s">
        <v>16</v>
      </c>
      <c r="G827" s="6">
        <v>0</v>
      </c>
      <c r="H827" s="6">
        <v>0</v>
      </c>
      <c r="I827" s="6">
        <v>0</v>
      </c>
      <c r="J827" s="6">
        <v>0</v>
      </c>
      <c r="K827" s="6">
        <v>0</v>
      </c>
      <c r="L827" s="6">
        <v>0</v>
      </c>
      <c r="M827" s="6">
        <v>0</v>
      </c>
      <c r="N827" s="6">
        <v>0</v>
      </c>
      <c r="O827" s="6">
        <v>0</v>
      </c>
      <c r="P827" s="6">
        <v>0</v>
      </c>
      <c r="Q827" s="6">
        <v>0</v>
      </c>
      <c r="R827" s="6">
        <v>0</v>
      </c>
      <c r="S827" s="6">
        <v>0</v>
      </c>
      <c r="T827" s="6">
        <v>0</v>
      </c>
      <c r="U827" s="6">
        <v>0</v>
      </c>
    </row>
    <row r="828" spans="1:21">
      <c r="A828" s="6" t="s">
        <v>22</v>
      </c>
      <c r="B828" s="6" t="s">
        <v>2</v>
      </c>
      <c r="C828" s="6" t="s">
        <v>12</v>
      </c>
      <c r="D828" s="6" t="s">
        <v>27</v>
      </c>
      <c r="E828" s="6" t="s">
        <v>38</v>
      </c>
      <c r="F828" s="6" t="s">
        <v>16</v>
      </c>
      <c r="G828" s="6">
        <v>0</v>
      </c>
      <c r="H828" s="6">
        <v>0</v>
      </c>
      <c r="I828" s="6">
        <v>0</v>
      </c>
      <c r="J828" s="6">
        <v>0</v>
      </c>
      <c r="K828" s="6">
        <v>0</v>
      </c>
      <c r="L828" s="6">
        <v>0</v>
      </c>
      <c r="M828" s="6">
        <v>0</v>
      </c>
      <c r="N828" s="6">
        <v>0</v>
      </c>
      <c r="O828" s="6">
        <v>0</v>
      </c>
      <c r="P828" s="6">
        <v>0</v>
      </c>
      <c r="Q828" s="6">
        <v>0</v>
      </c>
      <c r="R828" s="6">
        <v>0</v>
      </c>
      <c r="S828" s="6">
        <v>0</v>
      </c>
      <c r="T828" s="6">
        <v>0</v>
      </c>
      <c r="U828" s="6">
        <v>0</v>
      </c>
    </row>
    <row r="829" spans="1:21">
      <c r="A829" s="6" t="s">
        <v>22</v>
      </c>
      <c r="B829" s="6" t="s">
        <v>2</v>
      </c>
      <c r="C829" s="6" t="s">
        <v>12</v>
      </c>
      <c r="D829" s="6" t="s">
        <v>27</v>
      </c>
      <c r="E829" s="6" t="s">
        <v>39</v>
      </c>
      <c r="F829" s="6" t="s">
        <v>16</v>
      </c>
      <c r="G829" s="6">
        <v>0</v>
      </c>
      <c r="H829" s="6">
        <v>0</v>
      </c>
      <c r="I829" s="6">
        <v>0</v>
      </c>
      <c r="J829" s="6">
        <v>0</v>
      </c>
      <c r="K829" s="6">
        <v>0</v>
      </c>
      <c r="L829" s="6">
        <v>0</v>
      </c>
      <c r="M829" s="6">
        <v>0</v>
      </c>
      <c r="N829" s="6">
        <v>0</v>
      </c>
      <c r="O829" s="6">
        <v>0</v>
      </c>
      <c r="P829" s="6">
        <v>0</v>
      </c>
      <c r="Q829" s="6">
        <v>0</v>
      </c>
      <c r="R829" s="6">
        <v>0</v>
      </c>
      <c r="S829" s="6">
        <v>0</v>
      </c>
      <c r="T829" s="6">
        <v>0</v>
      </c>
      <c r="U829" s="6">
        <v>0</v>
      </c>
    </row>
    <row r="830" spans="1:21">
      <c r="A830" s="6" t="s">
        <v>22</v>
      </c>
      <c r="B830" s="6" t="s">
        <v>6</v>
      </c>
      <c r="C830" s="6" t="s">
        <v>12</v>
      </c>
      <c r="D830" s="6" t="s">
        <v>27</v>
      </c>
      <c r="E830" s="6" t="s">
        <v>28</v>
      </c>
      <c r="F830" s="6" t="s">
        <v>16</v>
      </c>
      <c r="G830" s="6">
        <v>0</v>
      </c>
      <c r="H830" s="6">
        <v>0</v>
      </c>
      <c r="I830" s="6">
        <v>0</v>
      </c>
      <c r="J830" s="6">
        <v>0</v>
      </c>
      <c r="K830" s="6">
        <v>0</v>
      </c>
      <c r="L830" s="6">
        <v>0</v>
      </c>
      <c r="M830" s="6">
        <v>0</v>
      </c>
      <c r="N830" s="6">
        <v>0</v>
      </c>
      <c r="O830" s="6">
        <v>0</v>
      </c>
      <c r="P830" s="6">
        <v>0</v>
      </c>
      <c r="Q830" s="6">
        <v>0</v>
      </c>
      <c r="R830" s="6">
        <v>0</v>
      </c>
      <c r="S830" s="6">
        <v>0</v>
      </c>
      <c r="T830" s="6">
        <v>0</v>
      </c>
      <c r="U830" s="6">
        <v>0</v>
      </c>
    </row>
    <row r="831" spans="1:21">
      <c r="A831" s="6" t="s">
        <v>22</v>
      </c>
      <c r="B831" s="6" t="s">
        <v>6</v>
      </c>
      <c r="C831" s="6" t="s">
        <v>12</v>
      </c>
      <c r="D831" s="6" t="s">
        <v>27</v>
      </c>
      <c r="E831" s="6" t="s">
        <v>29</v>
      </c>
      <c r="F831" s="6" t="s">
        <v>16</v>
      </c>
      <c r="G831" s="6">
        <v>0</v>
      </c>
      <c r="H831" s="6">
        <v>0</v>
      </c>
      <c r="I831" s="6">
        <v>0</v>
      </c>
      <c r="J831" s="6">
        <v>0</v>
      </c>
      <c r="K831" s="6">
        <v>0</v>
      </c>
      <c r="L831" s="6">
        <v>0</v>
      </c>
      <c r="M831" s="6">
        <v>0</v>
      </c>
      <c r="N831" s="6">
        <v>0</v>
      </c>
      <c r="O831" s="6">
        <v>0</v>
      </c>
      <c r="P831" s="6">
        <v>0</v>
      </c>
      <c r="Q831" s="6">
        <v>0</v>
      </c>
      <c r="R831" s="6">
        <v>0</v>
      </c>
      <c r="S831" s="6">
        <v>0</v>
      </c>
      <c r="T831" s="6">
        <v>0</v>
      </c>
      <c r="U831" s="6">
        <v>0</v>
      </c>
    </row>
    <row r="832" spans="1:21">
      <c r="A832" s="6" t="s">
        <v>22</v>
      </c>
      <c r="B832" s="6" t="s">
        <v>6</v>
      </c>
      <c r="C832" s="6" t="s">
        <v>12</v>
      </c>
      <c r="D832" s="6" t="s">
        <v>27</v>
      </c>
      <c r="E832" s="6" t="s">
        <v>30</v>
      </c>
      <c r="F832" s="6" t="s">
        <v>16</v>
      </c>
      <c r="G832" s="6">
        <v>0</v>
      </c>
      <c r="H832" s="6">
        <v>0</v>
      </c>
      <c r="I832" s="6">
        <v>0</v>
      </c>
      <c r="J832" s="6">
        <v>0</v>
      </c>
      <c r="K832" s="6">
        <v>0</v>
      </c>
      <c r="L832" s="6">
        <v>0</v>
      </c>
      <c r="M832" s="6">
        <v>0</v>
      </c>
      <c r="N832" s="6">
        <v>0</v>
      </c>
      <c r="O832" s="6">
        <v>0</v>
      </c>
      <c r="P832" s="6">
        <v>0</v>
      </c>
      <c r="Q832" s="6">
        <v>0</v>
      </c>
      <c r="R832" s="6">
        <v>0</v>
      </c>
      <c r="S832" s="6">
        <v>0</v>
      </c>
      <c r="T832" s="6">
        <v>0</v>
      </c>
      <c r="U832" s="6">
        <v>0</v>
      </c>
    </row>
    <row r="833" spans="1:21">
      <c r="A833" s="6" t="s">
        <v>22</v>
      </c>
      <c r="B833" s="6" t="s">
        <v>6</v>
      </c>
      <c r="C833" s="6" t="s">
        <v>12</v>
      </c>
      <c r="D833" s="6" t="s">
        <v>27</v>
      </c>
      <c r="E833" s="6" t="s">
        <v>31</v>
      </c>
      <c r="F833" s="6" t="s">
        <v>16</v>
      </c>
      <c r="G833" s="6">
        <v>0</v>
      </c>
      <c r="H833" s="6">
        <v>0</v>
      </c>
      <c r="I833" s="6">
        <v>0</v>
      </c>
      <c r="J833" s="6">
        <v>0</v>
      </c>
      <c r="K833" s="6">
        <v>0</v>
      </c>
      <c r="L833" s="6">
        <v>0</v>
      </c>
      <c r="M833" s="6">
        <v>0</v>
      </c>
      <c r="N833" s="6">
        <v>0</v>
      </c>
      <c r="O833" s="6">
        <v>0</v>
      </c>
      <c r="P833" s="6">
        <v>0</v>
      </c>
      <c r="Q833" s="6">
        <v>0</v>
      </c>
      <c r="R833" s="6">
        <v>0</v>
      </c>
      <c r="S833" s="6">
        <v>0</v>
      </c>
      <c r="T833" s="6">
        <v>0</v>
      </c>
      <c r="U833" s="6">
        <v>0</v>
      </c>
    </row>
    <row r="834" spans="1:21">
      <c r="A834" s="6" t="s">
        <v>22</v>
      </c>
      <c r="B834" s="6" t="s">
        <v>6</v>
      </c>
      <c r="C834" s="6" t="s">
        <v>12</v>
      </c>
      <c r="D834" s="6" t="s">
        <v>27</v>
      </c>
      <c r="E834" s="6" t="s">
        <v>32</v>
      </c>
      <c r="F834" s="6" t="s">
        <v>16</v>
      </c>
      <c r="G834" s="6">
        <v>0</v>
      </c>
      <c r="H834" s="6">
        <v>0</v>
      </c>
      <c r="I834" s="6">
        <v>0</v>
      </c>
      <c r="J834" s="6">
        <v>0</v>
      </c>
      <c r="K834" s="6">
        <v>0</v>
      </c>
      <c r="L834" s="6">
        <v>0</v>
      </c>
      <c r="M834" s="6">
        <v>0</v>
      </c>
      <c r="N834" s="6">
        <v>0</v>
      </c>
      <c r="O834" s="6">
        <v>0</v>
      </c>
      <c r="P834" s="6">
        <v>0</v>
      </c>
      <c r="Q834" s="6">
        <v>0</v>
      </c>
      <c r="R834" s="6">
        <v>0</v>
      </c>
      <c r="S834" s="6">
        <v>0</v>
      </c>
      <c r="T834" s="6">
        <v>0</v>
      </c>
      <c r="U834" s="6">
        <v>0</v>
      </c>
    </row>
    <row r="835" spans="1:21">
      <c r="A835" s="6" t="s">
        <v>22</v>
      </c>
      <c r="B835" s="6" t="s">
        <v>6</v>
      </c>
      <c r="C835" s="6" t="s">
        <v>12</v>
      </c>
      <c r="D835" s="6" t="s">
        <v>27</v>
      </c>
      <c r="E835" s="6" t="s">
        <v>33</v>
      </c>
      <c r="F835" s="6" t="s">
        <v>16</v>
      </c>
      <c r="G835" s="6">
        <v>0</v>
      </c>
      <c r="H835" s="6">
        <v>0</v>
      </c>
      <c r="I835" s="6">
        <v>0</v>
      </c>
      <c r="J835" s="6">
        <v>0</v>
      </c>
      <c r="K835" s="6">
        <v>0</v>
      </c>
      <c r="L835" s="6">
        <v>0</v>
      </c>
      <c r="M835" s="6">
        <v>0</v>
      </c>
      <c r="N835" s="6">
        <v>0</v>
      </c>
      <c r="O835" s="6">
        <v>0</v>
      </c>
      <c r="P835" s="6">
        <v>0</v>
      </c>
      <c r="Q835" s="6">
        <v>0</v>
      </c>
      <c r="R835" s="6">
        <v>0</v>
      </c>
      <c r="S835" s="6">
        <v>0</v>
      </c>
      <c r="T835" s="6">
        <v>0</v>
      </c>
      <c r="U835" s="6">
        <v>0</v>
      </c>
    </row>
    <row r="836" spans="1:21">
      <c r="A836" s="6" t="s">
        <v>22</v>
      </c>
      <c r="B836" s="6" t="s">
        <v>6</v>
      </c>
      <c r="C836" s="6" t="s">
        <v>12</v>
      </c>
      <c r="D836" s="6" t="s">
        <v>27</v>
      </c>
      <c r="E836" s="6" t="s">
        <v>34</v>
      </c>
      <c r="F836" s="6" t="s">
        <v>16</v>
      </c>
      <c r="G836" s="6">
        <v>0</v>
      </c>
      <c r="H836" s="6">
        <v>0</v>
      </c>
      <c r="I836" s="6">
        <v>0</v>
      </c>
      <c r="J836" s="6">
        <v>0</v>
      </c>
      <c r="K836" s="6">
        <v>0</v>
      </c>
      <c r="L836" s="6">
        <v>0</v>
      </c>
      <c r="M836" s="6">
        <v>0</v>
      </c>
      <c r="N836" s="6">
        <v>0</v>
      </c>
      <c r="O836" s="6">
        <v>0</v>
      </c>
      <c r="P836" s="6">
        <v>0</v>
      </c>
      <c r="Q836" s="6">
        <v>0</v>
      </c>
      <c r="R836" s="6">
        <v>0</v>
      </c>
      <c r="S836" s="6">
        <v>0</v>
      </c>
      <c r="T836" s="6">
        <v>0</v>
      </c>
      <c r="U836" s="6">
        <v>0</v>
      </c>
    </row>
    <row r="837" spans="1:21">
      <c r="A837" s="6" t="s">
        <v>22</v>
      </c>
      <c r="B837" s="6" t="s">
        <v>6</v>
      </c>
      <c r="C837" s="6" t="s">
        <v>12</v>
      </c>
      <c r="D837" s="6" t="s">
        <v>27</v>
      </c>
      <c r="E837" s="6" t="s">
        <v>35</v>
      </c>
      <c r="F837" s="6" t="s">
        <v>16</v>
      </c>
      <c r="G837" s="6">
        <v>0</v>
      </c>
      <c r="H837" s="6">
        <v>0</v>
      </c>
      <c r="I837" s="6">
        <v>0</v>
      </c>
      <c r="J837" s="6">
        <v>0</v>
      </c>
      <c r="K837" s="6">
        <v>0</v>
      </c>
      <c r="L837" s="6">
        <v>0</v>
      </c>
      <c r="M837" s="6">
        <v>0</v>
      </c>
      <c r="N837" s="6">
        <v>0</v>
      </c>
      <c r="O837" s="6">
        <v>0</v>
      </c>
      <c r="P837" s="6">
        <v>0</v>
      </c>
      <c r="Q837" s="6">
        <v>0</v>
      </c>
      <c r="R837" s="6">
        <v>0</v>
      </c>
      <c r="S837" s="6">
        <v>0</v>
      </c>
      <c r="T837" s="6">
        <v>0</v>
      </c>
      <c r="U837" s="6">
        <v>0</v>
      </c>
    </row>
    <row r="838" spans="1:21">
      <c r="A838" s="6" t="s">
        <v>22</v>
      </c>
      <c r="B838" s="6" t="s">
        <v>6</v>
      </c>
      <c r="C838" s="6" t="s">
        <v>12</v>
      </c>
      <c r="D838" s="6" t="s">
        <v>27</v>
      </c>
      <c r="E838" s="6" t="s">
        <v>36</v>
      </c>
      <c r="F838" s="6" t="s">
        <v>16</v>
      </c>
      <c r="G838" s="6">
        <v>0</v>
      </c>
      <c r="H838" s="6">
        <v>0</v>
      </c>
      <c r="I838" s="6">
        <v>0</v>
      </c>
      <c r="J838" s="6">
        <v>0</v>
      </c>
      <c r="K838" s="6">
        <v>0</v>
      </c>
      <c r="L838" s="6">
        <v>0</v>
      </c>
      <c r="M838" s="6">
        <v>0</v>
      </c>
      <c r="N838" s="6">
        <v>0</v>
      </c>
      <c r="O838" s="6">
        <v>0</v>
      </c>
      <c r="P838" s="6">
        <v>0</v>
      </c>
      <c r="Q838" s="6">
        <v>0</v>
      </c>
      <c r="R838" s="6">
        <v>0</v>
      </c>
      <c r="S838" s="6">
        <v>0</v>
      </c>
      <c r="T838" s="6">
        <v>0</v>
      </c>
      <c r="U838" s="6">
        <v>0</v>
      </c>
    </row>
    <row r="839" spans="1:21">
      <c r="A839" s="6" t="s">
        <v>22</v>
      </c>
      <c r="B839" s="6" t="s">
        <v>6</v>
      </c>
      <c r="C839" s="6" t="s">
        <v>12</v>
      </c>
      <c r="D839" s="6" t="s">
        <v>27</v>
      </c>
      <c r="E839" s="6" t="s">
        <v>37</v>
      </c>
      <c r="F839" s="6" t="s">
        <v>16</v>
      </c>
      <c r="G839" s="6">
        <v>0</v>
      </c>
      <c r="H839" s="6">
        <v>0</v>
      </c>
      <c r="I839" s="6">
        <v>0</v>
      </c>
      <c r="J839" s="6">
        <v>0</v>
      </c>
      <c r="K839" s="6">
        <v>0</v>
      </c>
      <c r="L839" s="6">
        <v>0</v>
      </c>
      <c r="M839" s="6">
        <v>0</v>
      </c>
      <c r="N839" s="6">
        <v>0</v>
      </c>
      <c r="O839" s="6">
        <v>0</v>
      </c>
      <c r="P839" s="6">
        <v>0</v>
      </c>
      <c r="Q839" s="6">
        <v>0</v>
      </c>
      <c r="R839" s="6">
        <v>0</v>
      </c>
      <c r="S839" s="6">
        <v>0</v>
      </c>
      <c r="T839" s="6">
        <v>0</v>
      </c>
      <c r="U839" s="6">
        <v>0</v>
      </c>
    </row>
    <row r="840" spans="1:21">
      <c r="A840" s="6" t="s">
        <v>22</v>
      </c>
      <c r="B840" s="6" t="s">
        <v>6</v>
      </c>
      <c r="C840" s="6" t="s">
        <v>12</v>
      </c>
      <c r="D840" s="6" t="s">
        <v>27</v>
      </c>
      <c r="E840" s="6" t="s">
        <v>38</v>
      </c>
      <c r="F840" s="6" t="s">
        <v>16</v>
      </c>
      <c r="G840" s="6">
        <v>0</v>
      </c>
      <c r="H840" s="6">
        <v>0</v>
      </c>
      <c r="I840" s="6">
        <v>0</v>
      </c>
      <c r="J840" s="6">
        <v>0</v>
      </c>
      <c r="K840" s="6">
        <v>0</v>
      </c>
      <c r="L840" s="6">
        <v>0</v>
      </c>
      <c r="M840" s="6">
        <v>0</v>
      </c>
      <c r="N840" s="6">
        <v>0</v>
      </c>
      <c r="O840" s="6">
        <v>0</v>
      </c>
      <c r="P840" s="6">
        <v>0</v>
      </c>
      <c r="Q840" s="6">
        <v>0</v>
      </c>
      <c r="R840" s="6">
        <v>0</v>
      </c>
      <c r="S840" s="6">
        <v>0</v>
      </c>
      <c r="T840" s="6">
        <v>0</v>
      </c>
      <c r="U840" s="6">
        <v>0</v>
      </c>
    </row>
    <row r="841" spans="1:21">
      <c r="A841" s="6" t="s">
        <v>22</v>
      </c>
      <c r="B841" s="6" t="s">
        <v>6</v>
      </c>
      <c r="C841" s="6" t="s">
        <v>12</v>
      </c>
      <c r="D841" s="6" t="s">
        <v>27</v>
      </c>
      <c r="E841" s="6" t="s">
        <v>39</v>
      </c>
      <c r="F841" s="6" t="s">
        <v>16</v>
      </c>
      <c r="G841" s="6">
        <v>0</v>
      </c>
      <c r="H841" s="6">
        <v>0</v>
      </c>
      <c r="I841" s="6">
        <v>0</v>
      </c>
      <c r="J841" s="6">
        <v>0</v>
      </c>
      <c r="K841" s="6">
        <v>0</v>
      </c>
      <c r="L841" s="6">
        <v>0</v>
      </c>
      <c r="M841" s="6">
        <v>0</v>
      </c>
      <c r="N841" s="6">
        <v>0</v>
      </c>
      <c r="O841" s="6">
        <v>0</v>
      </c>
      <c r="P841" s="6">
        <v>0</v>
      </c>
      <c r="Q841" s="6">
        <v>0</v>
      </c>
      <c r="R841" s="6">
        <v>0</v>
      </c>
      <c r="S841" s="6">
        <v>0</v>
      </c>
      <c r="T841" s="6">
        <v>0</v>
      </c>
      <c r="U841" s="6">
        <v>0</v>
      </c>
    </row>
    <row r="842" spans="1:21">
      <c r="A842" s="6" t="s">
        <v>22</v>
      </c>
      <c r="B842" s="6" t="s">
        <v>5</v>
      </c>
      <c r="C842" s="6" t="s">
        <v>12</v>
      </c>
      <c r="D842" s="6" t="s">
        <v>40</v>
      </c>
      <c r="E842" s="6" t="s">
        <v>28</v>
      </c>
      <c r="F842" s="6" t="s">
        <v>16</v>
      </c>
      <c r="G842" s="6">
        <v>0</v>
      </c>
      <c r="H842" s="6">
        <v>0</v>
      </c>
      <c r="I842" s="6">
        <v>0</v>
      </c>
      <c r="J842" s="6">
        <v>0</v>
      </c>
      <c r="K842" s="6">
        <v>0</v>
      </c>
      <c r="L842" s="6">
        <v>0</v>
      </c>
      <c r="M842" s="6">
        <v>0</v>
      </c>
      <c r="N842" s="6">
        <v>0</v>
      </c>
      <c r="O842" s="6">
        <v>0</v>
      </c>
      <c r="P842" s="6">
        <v>0</v>
      </c>
      <c r="Q842" s="6">
        <v>0</v>
      </c>
      <c r="R842" s="6">
        <v>0</v>
      </c>
      <c r="S842" s="6">
        <v>0</v>
      </c>
      <c r="T842" s="6">
        <v>0</v>
      </c>
      <c r="U842" s="6">
        <v>0</v>
      </c>
    </row>
    <row r="843" spans="1:21">
      <c r="A843" s="6" t="s">
        <v>22</v>
      </c>
      <c r="B843" s="6" t="s">
        <v>5</v>
      </c>
      <c r="C843" s="6" t="s">
        <v>12</v>
      </c>
      <c r="D843" s="6" t="s">
        <v>40</v>
      </c>
      <c r="E843" s="6" t="s">
        <v>29</v>
      </c>
      <c r="F843" s="6" t="s">
        <v>16</v>
      </c>
      <c r="G843" s="6">
        <v>0</v>
      </c>
      <c r="H843" s="6">
        <v>0</v>
      </c>
      <c r="I843" s="6">
        <v>0</v>
      </c>
      <c r="J843" s="6">
        <v>0</v>
      </c>
      <c r="K843" s="6">
        <v>0</v>
      </c>
      <c r="L843" s="6">
        <v>0</v>
      </c>
      <c r="M843" s="6">
        <v>0</v>
      </c>
      <c r="N843" s="6">
        <v>0</v>
      </c>
      <c r="O843" s="6">
        <v>0</v>
      </c>
      <c r="P843" s="6">
        <v>0</v>
      </c>
      <c r="Q843" s="6">
        <v>0</v>
      </c>
      <c r="R843" s="6">
        <v>0</v>
      </c>
      <c r="S843" s="6">
        <v>0</v>
      </c>
      <c r="T843" s="6">
        <v>0</v>
      </c>
      <c r="U843" s="6">
        <v>0</v>
      </c>
    </row>
    <row r="844" spans="1:21">
      <c r="A844" s="6" t="s">
        <v>22</v>
      </c>
      <c r="B844" s="6" t="s">
        <v>5</v>
      </c>
      <c r="C844" s="6" t="s">
        <v>12</v>
      </c>
      <c r="D844" s="6" t="s">
        <v>40</v>
      </c>
      <c r="E844" s="6" t="s">
        <v>30</v>
      </c>
      <c r="F844" s="6" t="s">
        <v>16</v>
      </c>
      <c r="G844" s="6">
        <v>0</v>
      </c>
      <c r="H844" s="6">
        <v>0</v>
      </c>
      <c r="I844" s="6">
        <v>0</v>
      </c>
      <c r="J844" s="6">
        <v>0</v>
      </c>
      <c r="K844" s="6">
        <v>0</v>
      </c>
      <c r="L844" s="6">
        <v>0</v>
      </c>
      <c r="M844" s="6">
        <v>0</v>
      </c>
      <c r="N844" s="6">
        <v>0</v>
      </c>
      <c r="O844" s="6">
        <v>0</v>
      </c>
      <c r="P844" s="6">
        <v>0</v>
      </c>
      <c r="Q844" s="6">
        <v>0</v>
      </c>
      <c r="R844" s="6">
        <v>0</v>
      </c>
      <c r="S844" s="6">
        <v>0</v>
      </c>
      <c r="T844" s="6">
        <v>0</v>
      </c>
      <c r="U844" s="6">
        <v>0</v>
      </c>
    </row>
    <row r="845" spans="1:21">
      <c r="A845" s="6" t="s">
        <v>22</v>
      </c>
      <c r="B845" s="6" t="s">
        <v>5</v>
      </c>
      <c r="C845" s="6" t="s">
        <v>12</v>
      </c>
      <c r="D845" s="6" t="s">
        <v>40</v>
      </c>
      <c r="E845" s="6" t="s">
        <v>31</v>
      </c>
      <c r="F845" s="6" t="s">
        <v>16</v>
      </c>
      <c r="G845" s="6">
        <v>0</v>
      </c>
      <c r="H845" s="6">
        <v>0</v>
      </c>
      <c r="I845" s="6">
        <v>0</v>
      </c>
      <c r="J845" s="6">
        <v>0</v>
      </c>
      <c r="K845" s="6">
        <v>0</v>
      </c>
      <c r="L845" s="6">
        <v>0</v>
      </c>
      <c r="M845" s="6">
        <v>0</v>
      </c>
      <c r="N845" s="6">
        <v>0</v>
      </c>
      <c r="O845" s="6">
        <v>0</v>
      </c>
      <c r="P845" s="6">
        <v>0</v>
      </c>
      <c r="Q845" s="6">
        <v>0</v>
      </c>
      <c r="R845" s="6">
        <v>0</v>
      </c>
      <c r="S845" s="6">
        <v>0</v>
      </c>
      <c r="T845" s="6">
        <v>0</v>
      </c>
      <c r="U845" s="6">
        <v>0</v>
      </c>
    </row>
    <row r="846" spans="1:21">
      <c r="A846" s="6" t="s">
        <v>22</v>
      </c>
      <c r="B846" s="6" t="s">
        <v>5</v>
      </c>
      <c r="C846" s="6" t="s">
        <v>12</v>
      </c>
      <c r="D846" s="6" t="s">
        <v>40</v>
      </c>
      <c r="E846" s="6" t="s">
        <v>32</v>
      </c>
      <c r="F846" s="6" t="s">
        <v>16</v>
      </c>
      <c r="G846" s="6">
        <v>0</v>
      </c>
      <c r="H846" s="6">
        <v>0</v>
      </c>
      <c r="I846" s="6">
        <v>0</v>
      </c>
      <c r="J846" s="6">
        <v>0</v>
      </c>
      <c r="K846" s="6">
        <v>0</v>
      </c>
      <c r="L846" s="6">
        <v>0</v>
      </c>
      <c r="M846" s="6">
        <v>0</v>
      </c>
      <c r="N846" s="6">
        <v>0</v>
      </c>
      <c r="O846" s="6">
        <v>0</v>
      </c>
      <c r="P846" s="6">
        <v>0</v>
      </c>
      <c r="Q846" s="6">
        <v>0</v>
      </c>
      <c r="R846" s="6">
        <v>0</v>
      </c>
      <c r="S846" s="6">
        <v>0</v>
      </c>
      <c r="T846" s="6">
        <v>0</v>
      </c>
      <c r="U846" s="6">
        <v>0</v>
      </c>
    </row>
    <row r="847" spans="1:21">
      <c r="A847" s="6" t="s">
        <v>22</v>
      </c>
      <c r="B847" s="6" t="s">
        <v>5</v>
      </c>
      <c r="C847" s="6" t="s">
        <v>12</v>
      </c>
      <c r="D847" s="6" t="s">
        <v>40</v>
      </c>
      <c r="E847" s="6" t="s">
        <v>33</v>
      </c>
      <c r="F847" s="6" t="s">
        <v>16</v>
      </c>
      <c r="G847" s="6">
        <v>0</v>
      </c>
      <c r="H847" s="6">
        <v>0</v>
      </c>
      <c r="I847" s="6">
        <v>0</v>
      </c>
      <c r="J847" s="6">
        <v>0</v>
      </c>
      <c r="K847" s="6">
        <v>0</v>
      </c>
      <c r="L847" s="6">
        <v>0</v>
      </c>
      <c r="M847" s="6">
        <v>0</v>
      </c>
      <c r="N847" s="6">
        <v>0</v>
      </c>
      <c r="O847" s="6">
        <v>0</v>
      </c>
      <c r="P847" s="6">
        <v>0</v>
      </c>
      <c r="Q847" s="6">
        <v>0</v>
      </c>
      <c r="R847" s="6">
        <v>0</v>
      </c>
      <c r="S847" s="6">
        <v>0</v>
      </c>
      <c r="T847" s="6">
        <v>0</v>
      </c>
      <c r="U847" s="6">
        <v>0</v>
      </c>
    </row>
    <row r="848" spans="1:21">
      <c r="A848" s="6" t="s">
        <v>22</v>
      </c>
      <c r="B848" s="6" t="s">
        <v>5</v>
      </c>
      <c r="C848" s="6" t="s">
        <v>12</v>
      </c>
      <c r="D848" s="6" t="s">
        <v>40</v>
      </c>
      <c r="E848" s="6" t="s">
        <v>34</v>
      </c>
      <c r="F848" s="6" t="s">
        <v>16</v>
      </c>
      <c r="G848" s="6">
        <v>0</v>
      </c>
      <c r="H848" s="6">
        <v>0</v>
      </c>
      <c r="I848" s="6">
        <v>0</v>
      </c>
      <c r="J848" s="6">
        <v>0</v>
      </c>
      <c r="K848" s="6">
        <v>0</v>
      </c>
      <c r="L848" s="6">
        <v>0</v>
      </c>
      <c r="M848" s="6">
        <v>0</v>
      </c>
      <c r="N848" s="6">
        <v>0</v>
      </c>
      <c r="O848" s="6">
        <v>0</v>
      </c>
      <c r="P848" s="6">
        <v>0</v>
      </c>
      <c r="Q848" s="6">
        <v>0</v>
      </c>
      <c r="R848" s="6">
        <v>0</v>
      </c>
      <c r="S848" s="6">
        <v>0</v>
      </c>
      <c r="T848" s="6">
        <v>0</v>
      </c>
      <c r="U848" s="6">
        <v>0</v>
      </c>
    </row>
    <row r="849" spans="1:21">
      <c r="A849" s="6" t="s">
        <v>22</v>
      </c>
      <c r="B849" s="6" t="s">
        <v>5</v>
      </c>
      <c r="C849" s="6" t="s">
        <v>12</v>
      </c>
      <c r="D849" s="6" t="s">
        <v>40</v>
      </c>
      <c r="E849" s="6" t="s">
        <v>35</v>
      </c>
      <c r="F849" s="6" t="s">
        <v>16</v>
      </c>
      <c r="G849" s="6">
        <v>0</v>
      </c>
      <c r="H849" s="6">
        <v>0</v>
      </c>
      <c r="I849" s="6">
        <v>0</v>
      </c>
      <c r="J849" s="6">
        <v>0</v>
      </c>
      <c r="K849" s="6">
        <v>0</v>
      </c>
      <c r="L849" s="6">
        <v>0</v>
      </c>
      <c r="M849" s="6">
        <v>0</v>
      </c>
      <c r="N849" s="6">
        <v>0</v>
      </c>
      <c r="O849" s="6">
        <v>0</v>
      </c>
      <c r="P849" s="6">
        <v>0</v>
      </c>
      <c r="Q849" s="6">
        <v>0</v>
      </c>
      <c r="R849" s="6">
        <v>0</v>
      </c>
      <c r="S849" s="6">
        <v>0</v>
      </c>
      <c r="T849" s="6">
        <v>0</v>
      </c>
      <c r="U849" s="6">
        <v>0</v>
      </c>
    </row>
    <row r="850" spans="1:21">
      <c r="A850" s="6" t="s">
        <v>22</v>
      </c>
      <c r="B850" s="6" t="s">
        <v>5</v>
      </c>
      <c r="C850" s="6" t="s">
        <v>12</v>
      </c>
      <c r="D850" s="6" t="s">
        <v>40</v>
      </c>
      <c r="E850" s="6" t="s">
        <v>36</v>
      </c>
      <c r="F850" s="6" t="s">
        <v>16</v>
      </c>
      <c r="G850" s="6">
        <v>0</v>
      </c>
      <c r="H850" s="6">
        <v>0</v>
      </c>
      <c r="I850" s="6">
        <v>0</v>
      </c>
      <c r="J850" s="6">
        <v>1.0337954458287148E-2</v>
      </c>
      <c r="K850" s="6">
        <v>2.0594078023510022E-2</v>
      </c>
      <c r="L850" s="6">
        <v>3.084264701650179E-2</v>
      </c>
      <c r="M850" s="6">
        <v>4.1035735528996919E-2</v>
      </c>
      <c r="N850" s="6">
        <v>5.1049087811787658E-2</v>
      </c>
      <c r="O850" s="6">
        <v>6.0987359146970392E-2</v>
      </c>
      <c r="P850" s="6">
        <v>7.0866552993958803E-2</v>
      </c>
      <c r="Q850" s="6">
        <v>8.061259495403808E-2</v>
      </c>
      <c r="R850" s="6">
        <v>9.0328928460476049E-2</v>
      </c>
      <c r="S850" s="6">
        <v>9.9962875734044859E-2</v>
      </c>
      <c r="T850" s="6">
        <v>0.10951437279745967</v>
      </c>
      <c r="U850" s="6">
        <v>0.11898638745814652</v>
      </c>
    </row>
    <row r="851" spans="1:21">
      <c r="A851" s="6" t="s">
        <v>22</v>
      </c>
      <c r="B851" s="6" t="s">
        <v>5</v>
      </c>
      <c r="C851" s="6" t="s">
        <v>12</v>
      </c>
      <c r="D851" s="6" t="s">
        <v>40</v>
      </c>
      <c r="E851" s="6" t="s">
        <v>37</v>
      </c>
      <c r="F851" s="6" t="s">
        <v>16</v>
      </c>
      <c r="G851" s="6">
        <v>0</v>
      </c>
      <c r="H851" s="6">
        <v>0</v>
      </c>
      <c r="I851" s="6">
        <v>0</v>
      </c>
      <c r="J851" s="6">
        <v>0</v>
      </c>
      <c r="K851" s="6">
        <v>0</v>
      </c>
      <c r="L851" s="6">
        <v>0</v>
      </c>
      <c r="M851" s="6">
        <v>0</v>
      </c>
      <c r="N851" s="6">
        <v>0</v>
      </c>
      <c r="O851" s="6">
        <v>0</v>
      </c>
      <c r="P851" s="6">
        <v>0</v>
      </c>
      <c r="Q851" s="6">
        <v>0</v>
      </c>
      <c r="R851" s="6">
        <v>0</v>
      </c>
      <c r="S851" s="6">
        <v>0</v>
      </c>
      <c r="T851" s="6">
        <v>0</v>
      </c>
      <c r="U851" s="6">
        <v>0</v>
      </c>
    </row>
    <row r="852" spans="1:21">
      <c r="A852" s="6" t="s">
        <v>22</v>
      </c>
      <c r="B852" s="6" t="s">
        <v>5</v>
      </c>
      <c r="C852" s="6" t="s">
        <v>12</v>
      </c>
      <c r="D852" s="6" t="s">
        <v>40</v>
      </c>
      <c r="E852" s="6" t="s">
        <v>38</v>
      </c>
      <c r="F852" s="6" t="s">
        <v>16</v>
      </c>
      <c r="G852" s="6">
        <v>0</v>
      </c>
      <c r="H852" s="6">
        <v>0</v>
      </c>
      <c r="I852" s="6">
        <v>0</v>
      </c>
      <c r="J852" s="6">
        <v>0</v>
      </c>
      <c r="K852" s="6">
        <v>0</v>
      </c>
      <c r="L852" s="6">
        <v>0</v>
      </c>
      <c r="M852" s="6">
        <v>0</v>
      </c>
      <c r="N852" s="6">
        <v>0</v>
      </c>
      <c r="O852" s="6">
        <v>0</v>
      </c>
      <c r="P852" s="6">
        <v>0</v>
      </c>
      <c r="Q852" s="6">
        <v>0</v>
      </c>
      <c r="R852" s="6">
        <v>0</v>
      </c>
      <c r="S852" s="6">
        <v>0</v>
      </c>
      <c r="T852" s="6">
        <v>0</v>
      </c>
      <c r="U852" s="6">
        <v>0</v>
      </c>
    </row>
    <row r="853" spans="1:21">
      <c r="A853" s="6" t="s">
        <v>22</v>
      </c>
      <c r="B853" s="6" t="s">
        <v>5</v>
      </c>
      <c r="C853" s="6" t="s">
        <v>12</v>
      </c>
      <c r="D853" s="6" t="s">
        <v>40</v>
      </c>
      <c r="E853" s="6" t="s">
        <v>39</v>
      </c>
      <c r="F853" s="6" t="s">
        <v>16</v>
      </c>
      <c r="G853" s="6">
        <v>0</v>
      </c>
      <c r="H853" s="6">
        <v>0</v>
      </c>
      <c r="I853" s="6">
        <v>0</v>
      </c>
      <c r="J853" s="6">
        <v>0</v>
      </c>
      <c r="K853" s="6">
        <v>0</v>
      </c>
      <c r="L853" s="6">
        <v>0</v>
      </c>
      <c r="M853" s="6">
        <v>0</v>
      </c>
      <c r="N853" s="6">
        <v>0</v>
      </c>
      <c r="O853" s="6">
        <v>0</v>
      </c>
      <c r="P853" s="6">
        <v>0</v>
      </c>
      <c r="Q853" s="6">
        <v>0</v>
      </c>
      <c r="R853" s="6">
        <v>0</v>
      </c>
      <c r="S853" s="6">
        <v>0</v>
      </c>
      <c r="T853" s="6">
        <v>0</v>
      </c>
      <c r="U853" s="6">
        <v>0</v>
      </c>
    </row>
    <row r="854" spans="1:21">
      <c r="A854" s="6" t="s">
        <v>22</v>
      </c>
      <c r="B854" s="6" t="s">
        <v>1</v>
      </c>
      <c r="C854" s="6" t="s">
        <v>12</v>
      </c>
      <c r="D854" s="6" t="s">
        <v>40</v>
      </c>
      <c r="E854" s="6" t="s">
        <v>28</v>
      </c>
      <c r="F854" s="6" t="s">
        <v>16</v>
      </c>
      <c r="G854" s="6">
        <v>0</v>
      </c>
      <c r="H854" s="6">
        <v>0</v>
      </c>
      <c r="I854" s="6">
        <v>0</v>
      </c>
      <c r="J854" s="6">
        <v>0</v>
      </c>
      <c r="K854" s="6">
        <v>0</v>
      </c>
      <c r="L854" s="6">
        <v>0</v>
      </c>
      <c r="M854" s="6">
        <v>0</v>
      </c>
      <c r="N854" s="6">
        <v>0</v>
      </c>
      <c r="O854" s="6">
        <v>0</v>
      </c>
      <c r="P854" s="6">
        <v>0</v>
      </c>
      <c r="Q854" s="6">
        <v>0</v>
      </c>
      <c r="R854" s="6">
        <v>0</v>
      </c>
      <c r="S854" s="6">
        <v>0</v>
      </c>
      <c r="T854" s="6">
        <v>0</v>
      </c>
      <c r="U854" s="6">
        <v>0</v>
      </c>
    </row>
    <row r="855" spans="1:21">
      <c r="A855" s="6" t="s">
        <v>22</v>
      </c>
      <c r="B855" s="6" t="s">
        <v>1</v>
      </c>
      <c r="C855" s="6" t="s">
        <v>12</v>
      </c>
      <c r="D855" s="6" t="s">
        <v>40</v>
      </c>
      <c r="E855" s="6" t="s">
        <v>29</v>
      </c>
      <c r="F855" s="6" t="s">
        <v>16</v>
      </c>
      <c r="G855" s="6">
        <v>0</v>
      </c>
      <c r="H855" s="6">
        <v>0</v>
      </c>
      <c r="I855" s="6">
        <v>0</v>
      </c>
      <c r="J855" s="6">
        <v>0</v>
      </c>
      <c r="K855" s="6">
        <v>0</v>
      </c>
      <c r="L855" s="6">
        <v>0</v>
      </c>
      <c r="M855" s="6">
        <v>0</v>
      </c>
      <c r="N855" s="6">
        <v>0</v>
      </c>
      <c r="O855" s="6">
        <v>0</v>
      </c>
      <c r="P855" s="6">
        <v>0</v>
      </c>
      <c r="Q855" s="6">
        <v>0</v>
      </c>
      <c r="R855" s="6">
        <v>0</v>
      </c>
      <c r="S855" s="6">
        <v>0</v>
      </c>
      <c r="T855" s="6">
        <v>0</v>
      </c>
      <c r="U855" s="6">
        <v>0</v>
      </c>
    </row>
    <row r="856" spans="1:21">
      <c r="A856" s="6" t="s">
        <v>22</v>
      </c>
      <c r="B856" s="6" t="s">
        <v>1</v>
      </c>
      <c r="C856" s="6" t="s">
        <v>12</v>
      </c>
      <c r="D856" s="6" t="s">
        <v>40</v>
      </c>
      <c r="E856" s="6" t="s">
        <v>30</v>
      </c>
      <c r="F856" s="6" t="s">
        <v>16</v>
      </c>
      <c r="G856" s="6">
        <v>0</v>
      </c>
      <c r="H856" s="6">
        <v>0</v>
      </c>
      <c r="I856" s="6">
        <v>0</v>
      </c>
      <c r="J856" s="6">
        <v>0</v>
      </c>
      <c r="K856" s="6">
        <v>0</v>
      </c>
      <c r="L856" s="6">
        <v>0</v>
      </c>
      <c r="M856" s="6">
        <v>0</v>
      </c>
      <c r="N856" s="6">
        <v>0</v>
      </c>
      <c r="O856" s="6">
        <v>0</v>
      </c>
      <c r="P856" s="6">
        <v>0</v>
      </c>
      <c r="Q856" s="6">
        <v>0</v>
      </c>
      <c r="R856" s="6">
        <v>0</v>
      </c>
      <c r="S856" s="6">
        <v>0</v>
      </c>
      <c r="T856" s="6">
        <v>0</v>
      </c>
      <c r="U856" s="6">
        <v>0</v>
      </c>
    </row>
    <row r="857" spans="1:21">
      <c r="A857" s="6" t="s">
        <v>22</v>
      </c>
      <c r="B857" s="6" t="s">
        <v>1</v>
      </c>
      <c r="C857" s="6" t="s">
        <v>12</v>
      </c>
      <c r="D857" s="6" t="s">
        <v>40</v>
      </c>
      <c r="E857" s="6" t="s">
        <v>31</v>
      </c>
      <c r="F857" s="6" t="s">
        <v>16</v>
      </c>
      <c r="G857" s="6">
        <v>0</v>
      </c>
      <c r="H857" s="6">
        <v>0</v>
      </c>
      <c r="I857" s="6">
        <v>0</v>
      </c>
      <c r="J857" s="6">
        <v>0</v>
      </c>
      <c r="K857" s="6">
        <v>0</v>
      </c>
      <c r="L857" s="6">
        <v>0</v>
      </c>
      <c r="M857" s="6">
        <v>0</v>
      </c>
      <c r="N857" s="6">
        <v>0</v>
      </c>
      <c r="O857" s="6">
        <v>0</v>
      </c>
      <c r="P857" s="6">
        <v>0</v>
      </c>
      <c r="Q857" s="6">
        <v>0</v>
      </c>
      <c r="R857" s="6">
        <v>0</v>
      </c>
      <c r="S857" s="6">
        <v>0</v>
      </c>
      <c r="T857" s="6">
        <v>0</v>
      </c>
      <c r="U857" s="6">
        <v>0</v>
      </c>
    </row>
    <row r="858" spans="1:21">
      <c r="A858" s="6" t="s">
        <v>22</v>
      </c>
      <c r="B858" s="6" t="s">
        <v>1</v>
      </c>
      <c r="C858" s="6" t="s">
        <v>12</v>
      </c>
      <c r="D858" s="6" t="s">
        <v>40</v>
      </c>
      <c r="E858" s="6" t="s">
        <v>32</v>
      </c>
      <c r="F858" s="6" t="s">
        <v>16</v>
      </c>
      <c r="G858" s="6">
        <v>0</v>
      </c>
      <c r="H858" s="6">
        <v>0</v>
      </c>
      <c r="I858" s="6">
        <v>0</v>
      </c>
      <c r="J858" s="6">
        <v>0</v>
      </c>
      <c r="K858" s="6">
        <v>0</v>
      </c>
      <c r="L858" s="6">
        <v>0</v>
      </c>
      <c r="M858" s="6">
        <v>0</v>
      </c>
      <c r="N858" s="6">
        <v>0</v>
      </c>
      <c r="O858" s="6">
        <v>0</v>
      </c>
      <c r="P858" s="6">
        <v>0</v>
      </c>
      <c r="Q858" s="6">
        <v>0</v>
      </c>
      <c r="R858" s="6">
        <v>0</v>
      </c>
      <c r="S858" s="6">
        <v>0</v>
      </c>
      <c r="T858" s="6">
        <v>0</v>
      </c>
      <c r="U858" s="6">
        <v>0</v>
      </c>
    </row>
    <row r="859" spans="1:21">
      <c r="A859" s="6" t="s">
        <v>22</v>
      </c>
      <c r="B859" s="6" t="s">
        <v>1</v>
      </c>
      <c r="C859" s="6" t="s">
        <v>12</v>
      </c>
      <c r="D859" s="6" t="s">
        <v>40</v>
      </c>
      <c r="E859" s="6" t="s">
        <v>33</v>
      </c>
      <c r="F859" s="6" t="s">
        <v>16</v>
      </c>
      <c r="G859" s="6">
        <v>0</v>
      </c>
      <c r="H859" s="6">
        <v>0</v>
      </c>
      <c r="I859" s="6">
        <v>0</v>
      </c>
      <c r="J859" s="6">
        <v>0</v>
      </c>
      <c r="K859" s="6">
        <v>0</v>
      </c>
      <c r="L859" s="6">
        <v>0</v>
      </c>
      <c r="M859" s="6">
        <v>0</v>
      </c>
      <c r="N859" s="6">
        <v>0</v>
      </c>
      <c r="O859" s="6">
        <v>0</v>
      </c>
      <c r="P859" s="6">
        <v>0</v>
      </c>
      <c r="Q859" s="6">
        <v>0</v>
      </c>
      <c r="R859" s="6">
        <v>0</v>
      </c>
      <c r="S859" s="6">
        <v>0</v>
      </c>
      <c r="T859" s="6">
        <v>0</v>
      </c>
      <c r="U859" s="6">
        <v>0</v>
      </c>
    </row>
    <row r="860" spans="1:21">
      <c r="A860" s="6" t="s">
        <v>22</v>
      </c>
      <c r="B860" s="6" t="s">
        <v>1</v>
      </c>
      <c r="C860" s="6" t="s">
        <v>12</v>
      </c>
      <c r="D860" s="6" t="s">
        <v>40</v>
      </c>
      <c r="E860" s="6" t="s">
        <v>34</v>
      </c>
      <c r="F860" s="6" t="s">
        <v>16</v>
      </c>
      <c r="G860" s="6">
        <v>0</v>
      </c>
      <c r="H860" s="6">
        <v>0</v>
      </c>
      <c r="I860" s="6">
        <v>0</v>
      </c>
      <c r="J860" s="6">
        <v>0</v>
      </c>
      <c r="K860" s="6">
        <v>0</v>
      </c>
      <c r="L860" s="6">
        <v>0</v>
      </c>
      <c r="M860" s="6">
        <v>0</v>
      </c>
      <c r="N860" s="6">
        <v>0</v>
      </c>
      <c r="O860" s="6">
        <v>0</v>
      </c>
      <c r="P860" s="6">
        <v>0</v>
      </c>
      <c r="Q860" s="6">
        <v>0</v>
      </c>
      <c r="R860" s="6">
        <v>0</v>
      </c>
      <c r="S860" s="6">
        <v>0</v>
      </c>
      <c r="T860" s="6">
        <v>0</v>
      </c>
      <c r="U860" s="6">
        <v>0</v>
      </c>
    </row>
    <row r="861" spans="1:21">
      <c r="A861" s="6" t="s">
        <v>22</v>
      </c>
      <c r="B861" s="6" t="s">
        <v>1</v>
      </c>
      <c r="C861" s="6" t="s">
        <v>12</v>
      </c>
      <c r="D861" s="6" t="s">
        <v>40</v>
      </c>
      <c r="E861" s="6" t="s">
        <v>35</v>
      </c>
      <c r="F861" s="6" t="s">
        <v>16</v>
      </c>
      <c r="G861" s="6">
        <v>0</v>
      </c>
      <c r="H861" s="6">
        <v>0</v>
      </c>
      <c r="I861" s="6">
        <v>0</v>
      </c>
      <c r="J861" s="6">
        <v>0</v>
      </c>
      <c r="K861" s="6">
        <v>0</v>
      </c>
      <c r="L861" s="6">
        <v>0</v>
      </c>
      <c r="M861" s="6">
        <v>0</v>
      </c>
      <c r="N861" s="6">
        <v>0</v>
      </c>
      <c r="O861" s="6">
        <v>0</v>
      </c>
      <c r="P861" s="6">
        <v>0</v>
      </c>
      <c r="Q861" s="6">
        <v>0</v>
      </c>
      <c r="R861" s="6">
        <v>0</v>
      </c>
      <c r="S861" s="6">
        <v>0</v>
      </c>
      <c r="T861" s="6">
        <v>0</v>
      </c>
      <c r="U861" s="6">
        <v>0</v>
      </c>
    </row>
    <row r="862" spans="1:21">
      <c r="A862" s="6" t="s">
        <v>22</v>
      </c>
      <c r="B862" s="6" t="s">
        <v>1</v>
      </c>
      <c r="C862" s="6" t="s">
        <v>12</v>
      </c>
      <c r="D862" s="6" t="s">
        <v>40</v>
      </c>
      <c r="E862" s="6" t="s">
        <v>36</v>
      </c>
      <c r="F862" s="6" t="s">
        <v>16</v>
      </c>
      <c r="G862" s="6">
        <v>0</v>
      </c>
      <c r="H862" s="6">
        <v>0</v>
      </c>
      <c r="I862" s="6">
        <v>0</v>
      </c>
      <c r="J862" s="6">
        <v>0</v>
      </c>
      <c r="K862" s="6">
        <v>0</v>
      </c>
      <c r="L862" s="6">
        <v>0</v>
      </c>
      <c r="M862" s="6">
        <v>0</v>
      </c>
      <c r="N862" s="6">
        <v>0</v>
      </c>
      <c r="O862" s="6">
        <v>0</v>
      </c>
      <c r="P862" s="6">
        <v>0</v>
      </c>
      <c r="Q862" s="6">
        <v>0</v>
      </c>
      <c r="R862" s="6">
        <v>0</v>
      </c>
      <c r="S862" s="6">
        <v>0</v>
      </c>
      <c r="T862" s="6">
        <v>0</v>
      </c>
      <c r="U862" s="6">
        <v>0</v>
      </c>
    </row>
    <row r="863" spans="1:21">
      <c r="A863" s="6" t="s">
        <v>22</v>
      </c>
      <c r="B863" s="6" t="s">
        <v>1</v>
      </c>
      <c r="C863" s="6" t="s">
        <v>12</v>
      </c>
      <c r="D863" s="6" t="s">
        <v>40</v>
      </c>
      <c r="E863" s="6" t="s">
        <v>37</v>
      </c>
      <c r="F863" s="6" t="s">
        <v>16</v>
      </c>
      <c r="G863" s="6">
        <v>0</v>
      </c>
      <c r="H863" s="6">
        <v>0</v>
      </c>
      <c r="I863" s="6">
        <v>0</v>
      </c>
      <c r="J863" s="6">
        <v>0</v>
      </c>
      <c r="K863" s="6">
        <v>0</v>
      </c>
      <c r="L863" s="6">
        <v>0</v>
      </c>
      <c r="M863" s="6">
        <v>0</v>
      </c>
      <c r="N863" s="6">
        <v>0</v>
      </c>
      <c r="O863" s="6">
        <v>0</v>
      </c>
      <c r="P863" s="6">
        <v>0</v>
      </c>
      <c r="Q863" s="6">
        <v>0</v>
      </c>
      <c r="R863" s="6">
        <v>0</v>
      </c>
      <c r="S863" s="6">
        <v>0</v>
      </c>
      <c r="T863" s="6">
        <v>0</v>
      </c>
      <c r="U863" s="6">
        <v>0</v>
      </c>
    </row>
    <row r="864" spans="1:21">
      <c r="A864" s="6" t="s">
        <v>22</v>
      </c>
      <c r="B864" s="6" t="s">
        <v>1</v>
      </c>
      <c r="C864" s="6" t="s">
        <v>12</v>
      </c>
      <c r="D864" s="6" t="s">
        <v>40</v>
      </c>
      <c r="E864" s="6" t="s">
        <v>38</v>
      </c>
      <c r="F864" s="6" t="s">
        <v>16</v>
      </c>
      <c r="G864" s="6">
        <v>0</v>
      </c>
      <c r="H864" s="6">
        <v>0</v>
      </c>
      <c r="I864" s="6">
        <v>0</v>
      </c>
      <c r="J864" s="6">
        <v>0</v>
      </c>
      <c r="K864" s="6">
        <v>0</v>
      </c>
      <c r="L864" s="6">
        <v>0</v>
      </c>
      <c r="M864" s="6">
        <v>0</v>
      </c>
      <c r="N864" s="6">
        <v>0</v>
      </c>
      <c r="O864" s="6">
        <v>0</v>
      </c>
      <c r="P864" s="6">
        <v>0</v>
      </c>
      <c r="Q864" s="6">
        <v>0</v>
      </c>
      <c r="R864" s="6">
        <v>0</v>
      </c>
      <c r="S864" s="6">
        <v>0</v>
      </c>
      <c r="T864" s="6">
        <v>0</v>
      </c>
      <c r="U864" s="6">
        <v>0</v>
      </c>
    </row>
    <row r="865" spans="1:21">
      <c r="A865" s="6" t="s">
        <v>22</v>
      </c>
      <c r="B865" s="6" t="s">
        <v>1</v>
      </c>
      <c r="C865" s="6" t="s">
        <v>12</v>
      </c>
      <c r="D865" s="6" t="s">
        <v>40</v>
      </c>
      <c r="E865" s="6" t="s">
        <v>39</v>
      </c>
      <c r="F865" s="6" t="s">
        <v>16</v>
      </c>
      <c r="G865" s="6">
        <v>0</v>
      </c>
      <c r="H865" s="6">
        <v>0</v>
      </c>
      <c r="I865" s="6">
        <v>0</v>
      </c>
      <c r="J865" s="6">
        <v>0</v>
      </c>
      <c r="K865" s="6">
        <v>0</v>
      </c>
      <c r="L865" s="6">
        <v>0</v>
      </c>
      <c r="M865" s="6">
        <v>0</v>
      </c>
      <c r="N865" s="6">
        <v>0</v>
      </c>
      <c r="O865" s="6">
        <v>0</v>
      </c>
      <c r="P865" s="6">
        <v>0</v>
      </c>
      <c r="Q865" s="6">
        <v>0</v>
      </c>
      <c r="R865" s="6">
        <v>0</v>
      </c>
      <c r="S865" s="6">
        <v>0</v>
      </c>
      <c r="T865" s="6">
        <v>0</v>
      </c>
      <c r="U865" s="6">
        <v>0</v>
      </c>
    </row>
    <row r="866" spans="1:21">
      <c r="A866" s="6" t="s">
        <v>22</v>
      </c>
      <c r="B866" s="6" t="s">
        <v>2</v>
      </c>
      <c r="C866" s="6" t="s">
        <v>12</v>
      </c>
      <c r="D866" s="6" t="s">
        <v>40</v>
      </c>
      <c r="E866" s="6" t="s">
        <v>28</v>
      </c>
      <c r="F866" s="6" t="s">
        <v>16</v>
      </c>
      <c r="G866" s="6">
        <v>0</v>
      </c>
      <c r="H866" s="6">
        <v>0</v>
      </c>
      <c r="I866" s="6">
        <v>0</v>
      </c>
      <c r="J866" s="6">
        <v>0</v>
      </c>
      <c r="K866" s="6">
        <v>0</v>
      </c>
      <c r="L866" s="6">
        <v>0</v>
      </c>
      <c r="M866" s="6">
        <v>0</v>
      </c>
      <c r="N866" s="6">
        <v>0</v>
      </c>
      <c r="O866" s="6">
        <v>0</v>
      </c>
      <c r="P866" s="6">
        <v>0</v>
      </c>
      <c r="Q866" s="6">
        <v>0</v>
      </c>
      <c r="R866" s="6">
        <v>0</v>
      </c>
      <c r="S866" s="6">
        <v>0</v>
      </c>
      <c r="T866" s="6">
        <v>0</v>
      </c>
      <c r="U866" s="6">
        <v>0</v>
      </c>
    </row>
    <row r="867" spans="1:21">
      <c r="A867" s="6" t="s">
        <v>22</v>
      </c>
      <c r="B867" s="6" t="s">
        <v>2</v>
      </c>
      <c r="C867" s="6" t="s">
        <v>12</v>
      </c>
      <c r="D867" s="6" t="s">
        <v>40</v>
      </c>
      <c r="E867" s="6" t="s">
        <v>29</v>
      </c>
      <c r="F867" s="6" t="s">
        <v>16</v>
      </c>
      <c r="G867" s="6">
        <v>0</v>
      </c>
      <c r="H867" s="6">
        <v>0</v>
      </c>
      <c r="I867" s="6">
        <v>0</v>
      </c>
      <c r="J867" s="6">
        <v>0</v>
      </c>
      <c r="K867" s="6">
        <v>0</v>
      </c>
      <c r="L867" s="6">
        <v>0</v>
      </c>
      <c r="M867" s="6">
        <v>0</v>
      </c>
      <c r="N867" s="6">
        <v>0</v>
      </c>
      <c r="O867" s="6">
        <v>0</v>
      </c>
      <c r="P867" s="6">
        <v>0</v>
      </c>
      <c r="Q867" s="6">
        <v>0</v>
      </c>
      <c r="R867" s="6">
        <v>0</v>
      </c>
      <c r="S867" s="6">
        <v>0</v>
      </c>
      <c r="T867" s="6">
        <v>0</v>
      </c>
      <c r="U867" s="6">
        <v>0</v>
      </c>
    </row>
    <row r="868" spans="1:21">
      <c r="A868" s="6" t="s">
        <v>22</v>
      </c>
      <c r="B868" s="6" t="s">
        <v>2</v>
      </c>
      <c r="C868" s="6" t="s">
        <v>12</v>
      </c>
      <c r="D868" s="6" t="s">
        <v>40</v>
      </c>
      <c r="E868" s="6" t="s">
        <v>30</v>
      </c>
      <c r="F868" s="6" t="s">
        <v>16</v>
      </c>
      <c r="G868" s="6">
        <v>0</v>
      </c>
      <c r="H868" s="6">
        <v>0</v>
      </c>
      <c r="I868" s="6">
        <v>0</v>
      </c>
      <c r="J868" s="6">
        <v>0</v>
      </c>
      <c r="K868" s="6">
        <v>0</v>
      </c>
      <c r="L868" s="6">
        <v>0</v>
      </c>
      <c r="M868" s="6">
        <v>0</v>
      </c>
      <c r="N868" s="6">
        <v>0</v>
      </c>
      <c r="O868" s="6">
        <v>0</v>
      </c>
      <c r="P868" s="6">
        <v>0</v>
      </c>
      <c r="Q868" s="6">
        <v>0</v>
      </c>
      <c r="R868" s="6">
        <v>0</v>
      </c>
      <c r="S868" s="6">
        <v>0</v>
      </c>
      <c r="T868" s="6">
        <v>0</v>
      </c>
      <c r="U868" s="6">
        <v>0</v>
      </c>
    </row>
    <row r="869" spans="1:21">
      <c r="A869" s="6" t="s">
        <v>22</v>
      </c>
      <c r="B869" s="6" t="s">
        <v>2</v>
      </c>
      <c r="C869" s="6" t="s">
        <v>12</v>
      </c>
      <c r="D869" s="6" t="s">
        <v>40</v>
      </c>
      <c r="E869" s="6" t="s">
        <v>31</v>
      </c>
      <c r="F869" s="6" t="s">
        <v>16</v>
      </c>
      <c r="G869" s="6">
        <v>0</v>
      </c>
      <c r="H869" s="6">
        <v>0</v>
      </c>
      <c r="I869" s="6">
        <v>0</v>
      </c>
      <c r="J869" s="6">
        <v>0</v>
      </c>
      <c r="K869" s="6">
        <v>0</v>
      </c>
      <c r="L869" s="6">
        <v>0</v>
      </c>
      <c r="M869" s="6">
        <v>0</v>
      </c>
      <c r="N869" s="6">
        <v>0</v>
      </c>
      <c r="O869" s="6">
        <v>0</v>
      </c>
      <c r="P869" s="6">
        <v>0</v>
      </c>
      <c r="Q869" s="6">
        <v>0</v>
      </c>
      <c r="R869" s="6">
        <v>0</v>
      </c>
      <c r="S869" s="6">
        <v>0</v>
      </c>
      <c r="T869" s="6">
        <v>0</v>
      </c>
      <c r="U869" s="6">
        <v>0</v>
      </c>
    </row>
    <row r="870" spans="1:21">
      <c r="A870" s="6" t="s">
        <v>22</v>
      </c>
      <c r="B870" s="6" t="s">
        <v>2</v>
      </c>
      <c r="C870" s="6" t="s">
        <v>12</v>
      </c>
      <c r="D870" s="6" t="s">
        <v>40</v>
      </c>
      <c r="E870" s="6" t="s">
        <v>32</v>
      </c>
      <c r="F870" s="6" t="s">
        <v>16</v>
      </c>
      <c r="G870" s="6">
        <v>0</v>
      </c>
      <c r="H870" s="6">
        <v>0</v>
      </c>
      <c r="I870" s="6">
        <v>0</v>
      </c>
      <c r="J870" s="6">
        <v>0</v>
      </c>
      <c r="K870" s="6">
        <v>0</v>
      </c>
      <c r="L870" s="6">
        <v>0</v>
      </c>
      <c r="M870" s="6">
        <v>0</v>
      </c>
      <c r="N870" s="6">
        <v>0</v>
      </c>
      <c r="O870" s="6">
        <v>0</v>
      </c>
      <c r="P870" s="6">
        <v>0</v>
      </c>
      <c r="Q870" s="6">
        <v>0</v>
      </c>
      <c r="R870" s="6">
        <v>0</v>
      </c>
      <c r="S870" s="6">
        <v>0</v>
      </c>
      <c r="T870" s="6">
        <v>0</v>
      </c>
      <c r="U870" s="6">
        <v>0</v>
      </c>
    </row>
    <row r="871" spans="1:21">
      <c r="A871" s="6" t="s">
        <v>22</v>
      </c>
      <c r="B871" s="6" t="s">
        <v>2</v>
      </c>
      <c r="C871" s="6" t="s">
        <v>12</v>
      </c>
      <c r="D871" s="6" t="s">
        <v>40</v>
      </c>
      <c r="E871" s="6" t="s">
        <v>33</v>
      </c>
      <c r="F871" s="6" t="s">
        <v>16</v>
      </c>
      <c r="G871" s="6">
        <v>0</v>
      </c>
      <c r="H871" s="6">
        <v>0</v>
      </c>
      <c r="I871" s="6">
        <v>0</v>
      </c>
      <c r="J871" s="6">
        <v>0</v>
      </c>
      <c r="K871" s="6">
        <v>0</v>
      </c>
      <c r="L871" s="6">
        <v>0</v>
      </c>
      <c r="M871" s="6">
        <v>0</v>
      </c>
      <c r="N871" s="6">
        <v>0</v>
      </c>
      <c r="O871" s="6">
        <v>0</v>
      </c>
      <c r="P871" s="6">
        <v>0</v>
      </c>
      <c r="Q871" s="6">
        <v>0</v>
      </c>
      <c r="R871" s="6">
        <v>0</v>
      </c>
      <c r="S871" s="6">
        <v>0</v>
      </c>
      <c r="T871" s="6">
        <v>0</v>
      </c>
      <c r="U871" s="6">
        <v>0</v>
      </c>
    </row>
    <row r="872" spans="1:21">
      <c r="A872" s="6" t="s">
        <v>22</v>
      </c>
      <c r="B872" s="6" t="s">
        <v>2</v>
      </c>
      <c r="C872" s="6" t="s">
        <v>12</v>
      </c>
      <c r="D872" s="6" t="s">
        <v>40</v>
      </c>
      <c r="E872" s="6" t="s">
        <v>34</v>
      </c>
      <c r="F872" s="6" t="s">
        <v>16</v>
      </c>
      <c r="G872" s="6">
        <v>0</v>
      </c>
      <c r="H872" s="6">
        <v>0</v>
      </c>
      <c r="I872" s="6">
        <v>0</v>
      </c>
      <c r="J872" s="6">
        <v>0</v>
      </c>
      <c r="K872" s="6">
        <v>0</v>
      </c>
      <c r="L872" s="6">
        <v>0</v>
      </c>
      <c r="M872" s="6">
        <v>0</v>
      </c>
      <c r="N872" s="6">
        <v>0</v>
      </c>
      <c r="O872" s="6">
        <v>0</v>
      </c>
      <c r="P872" s="6">
        <v>0</v>
      </c>
      <c r="Q872" s="6">
        <v>0</v>
      </c>
      <c r="R872" s="6">
        <v>0</v>
      </c>
      <c r="S872" s="6">
        <v>0</v>
      </c>
      <c r="T872" s="6">
        <v>0</v>
      </c>
      <c r="U872" s="6">
        <v>0</v>
      </c>
    </row>
    <row r="873" spans="1:21">
      <c r="A873" s="6" t="s">
        <v>22</v>
      </c>
      <c r="B873" s="6" t="s">
        <v>2</v>
      </c>
      <c r="C873" s="6" t="s">
        <v>12</v>
      </c>
      <c r="D873" s="6" t="s">
        <v>40</v>
      </c>
      <c r="E873" s="6" t="s">
        <v>35</v>
      </c>
      <c r="F873" s="6" t="s">
        <v>16</v>
      </c>
      <c r="G873" s="6">
        <v>0</v>
      </c>
      <c r="H873" s="6">
        <v>0</v>
      </c>
      <c r="I873" s="6">
        <v>0</v>
      </c>
      <c r="J873" s="6">
        <v>0</v>
      </c>
      <c r="K873" s="6">
        <v>0</v>
      </c>
      <c r="L873" s="6">
        <v>0</v>
      </c>
      <c r="M873" s="6">
        <v>0</v>
      </c>
      <c r="N873" s="6">
        <v>0</v>
      </c>
      <c r="O873" s="6">
        <v>0</v>
      </c>
      <c r="P873" s="6">
        <v>0</v>
      </c>
      <c r="Q873" s="6">
        <v>0</v>
      </c>
      <c r="R873" s="6">
        <v>0</v>
      </c>
      <c r="S873" s="6">
        <v>0</v>
      </c>
      <c r="T873" s="6">
        <v>0</v>
      </c>
      <c r="U873" s="6">
        <v>0</v>
      </c>
    </row>
    <row r="874" spans="1:21">
      <c r="A874" s="6" t="s">
        <v>22</v>
      </c>
      <c r="B874" s="6" t="s">
        <v>2</v>
      </c>
      <c r="C874" s="6" t="s">
        <v>12</v>
      </c>
      <c r="D874" s="6" t="s">
        <v>40</v>
      </c>
      <c r="E874" s="6" t="s">
        <v>36</v>
      </c>
      <c r="F874" s="6" t="s">
        <v>16</v>
      </c>
      <c r="G874" s="6">
        <v>0</v>
      </c>
      <c r="H874" s="6">
        <v>0</v>
      </c>
      <c r="I874" s="6">
        <v>0</v>
      </c>
      <c r="J874" s="6">
        <v>0</v>
      </c>
      <c r="K874" s="6">
        <v>0</v>
      </c>
      <c r="L874" s="6">
        <v>0</v>
      </c>
      <c r="M874" s="6">
        <v>0</v>
      </c>
      <c r="N874" s="6">
        <v>0</v>
      </c>
      <c r="O874" s="6">
        <v>0</v>
      </c>
      <c r="P874" s="6">
        <v>0</v>
      </c>
      <c r="Q874" s="6">
        <v>0</v>
      </c>
      <c r="R874" s="6">
        <v>0</v>
      </c>
      <c r="S874" s="6">
        <v>0</v>
      </c>
      <c r="T874" s="6">
        <v>0</v>
      </c>
      <c r="U874" s="6">
        <v>0</v>
      </c>
    </row>
    <row r="875" spans="1:21">
      <c r="A875" s="6" t="s">
        <v>22</v>
      </c>
      <c r="B875" s="6" t="s">
        <v>2</v>
      </c>
      <c r="C875" s="6" t="s">
        <v>12</v>
      </c>
      <c r="D875" s="6" t="s">
        <v>40</v>
      </c>
      <c r="E875" s="6" t="s">
        <v>37</v>
      </c>
      <c r="F875" s="6" t="s">
        <v>16</v>
      </c>
      <c r="G875" s="6">
        <v>0</v>
      </c>
      <c r="H875" s="6">
        <v>0</v>
      </c>
      <c r="I875" s="6">
        <v>0</v>
      </c>
      <c r="J875" s="6">
        <v>0</v>
      </c>
      <c r="K875" s="6">
        <v>0</v>
      </c>
      <c r="L875" s="6">
        <v>0</v>
      </c>
      <c r="M875" s="6">
        <v>0</v>
      </c>
      <c r="N875" s="6">
        <v>0</v>
      </c>
      <c r="O875" s="6">
        <v>0</v>
      </c>
      <c r="P875" s="6">
        <v>0</v>
      </c>
      <c r="Q875" s="6">
        <v>0</v>
      </c>
      <c r="R875" s="6">
        <v>0</v>
      </c>
      <c r="S875" s="6">
        <v>0</v>
      </c>
      <c r="T875" s="6">
        <v>0</v>
      </c>
      <c r="U875" s="6">
        <v>0</v>
      </c>
    </row>
    <row r="876" spans="1:21">
      <c r="A876" s="6" t="s">
        <v>22</v>
      </c>
      <c r="B876" s="6" t="s">
        <v>2</v>
      </c>
      <c r="C876" s="6" t="s">
        <v>12</v>
      </c>
      <c r="D876" s="6" t="s">
        <v>40</v>
      </c>
      <c r="E876" s="6" t="s">
        <v>38</v>
      </c>
      <c r="F876" s="6" t="s">
        <v>16</v>
      </c>
      <c r="G876" s="6">
        <v>0</v>
      </c>
      <c r="H876" s="6">
        <v>0</v>
      </c>
      <c r="I876" s="6">
        <v>0</v>
      </c>
      <c r="J876" s="6">
        <v>0</v>
      </c>
      <c r="K876" s="6">
        <v>0</v>
      </c>
      <c r="L876" s="6">
        <v>0</v>
      </c>
      <c r="M876" s="6">
        <v>0</v>
      </c>
      <c r="N876" s="6">
        <v>0</v>
      </c>
      <c r="O876" s="6">
        <v>0</v>
      </c>
      <c r="P876" s="6">
        <v>0</v>
      </c>
      <c r="Q876" s="6">
        <v>0</v>
      </c>
      <c r="R876" s="6">
        <v>0</v>
      </c>
      <c r="S876" s="6">
        <v>0</v>
      </c>
      <c r="T876" s="6">
        <v>0</v>
      </c>
      <c r="U876" s="6">
        <v>0</v>
      </c>
    </row>
    <row r="877" spans="1:21">
      <c r="A877" s="6" t="s">
        <v>22</v>
      </c>
      <c r="B877" s="6" t="s">
        <v>2</v>
      </c>
      <c r="C877" s="6" t="s">
        <v>12</v>
      </c>
      <c r="D877" s="6" t="s">
        <v>40</v>
      </c>
      <c r="E877" s="6" t="s">
        <v>39</v>
      </c>
      <c r="F877" s="6" t="s">
        <v>16</v>
      </c>
      <c r="G877" s="6">
        <v>0</v>
      </c>
      <c r="H877" s="6">
        <v>0</v>
      </c>
      <c r="I877" s="6">
        <v>0</v>
      </c>
      <c r="J877" s="6">
        <v>0</v>
      </c>
      <c r="K877" s="6">
        <v>0</v>
      </c>
      <c r="L877" s="6">
        <v>0</v>
      </c>
      <c r="M877" s="6">
        <v>0</v>
      </c>
      <c r="N877" s="6">
        <v>0</v>
      </c>
      <c r="O877" s="6">
        <v>0</v>
      </c>
      <c r="P877" s="6">
        <v>0</v>
      </c>
      <c r="Q877" s="6">
        <v>0</v>
      </c>
      <c r="R877" s="6">
        <v>0</v>
      </c>
      <c r="S877" s="6">
        <v>0</v>
      </c>
      <c r="T877" s="6">
        <v>0</v>
      </c>
      <c r="U877" s="6">
        <v>0</v>
      </c>
    </row>
    <row r="878" spans="1:21">
      <c r="A878" s="6" t="s">
        <v>22</v>
      </c>
      <c r="B878" s="6" t="s">
        <v>6</v>
      </c>
      <c r="C878" s="6" t="s">
        <v>12</v>
      </c>
      <c r="D878" s="6" t="s">
        <v>40</v>
      </c>
      <c r="E878" s="6" t="s">
        <v>28</v>
      </c>
      <c r="F878" s="6" t="s">
        <v>16</v>
      </c>
      <c r="G878" s="6">
        <v>0</v>
      </c>
      <c r="H878" s="6">
        <v>0</v>
      </c>
      <c r="I878" s="6">
        <v>0</v>
      </c>
      <c r="J878" s="6">
        <v>0</v>
      </c>
      <c r="K878" s="6">
        <v>0</v>
      </c>
      <c r="L878" s="6">
        <v>0</v>
      </c>
      <c r="M878" s="6">
        <v>0</v>
      </c>
      <c r="N878" s="6">
        <v>0</v>
      </c>
      <c r="O878" s="6">
        <v>0</v>
      </c>
      <c r="P878" s="6">
        <v>0</v>
      </c>
      <c r="Q878" s="6">
        <v>0</v>
      </c>
      <c r="R878" s="6">
        <v>0</v>
      </c>
      <c r="S878" s="6">
        <v>0</v>
      </c>
      <c r="T878" s="6">
        <v>0</v>
      </c>
      <c r="U878" s="6">
        <v>0</v>
      </c>
    </row>
    <row r="879" spans="1:21">
      <c r="A879" s="6" t="s">
        <v>22</v>
      </c>
      <c r="B879" s="6" t="s">
        <v>6</v>
      </c>
      <c r="C879" s="6" t="s">
        <v>12</v>
      </c>
      <c r="D879" s="6" t="s">
        <v>40</v>
      </c>
      <c r="E879" s="6" t="s">
        <v>29</v>
      </c>
      <c r="F879" s="6" t="s">
        <v>16</v>
      </c>
      <c r="G879" s="6">
        <v>0</v>
      </c>
      <c r="H879" s="6">
        <v>0</v>
      </c>
      <c r="I879" s="6">
        <v>0</v>
      </c>
      <c r="J879" s="6">
        <v>0</v>
      </c>
      <c r="K879" s="6">
        <v>0</v>
      </c>
      <c r="L879" s="6">
        <v>0</v>
      </c>
      <c r="M879" s="6">
        <v>0</v>
      </c>
      <c r="N879" s="6">
        <v>0</v>
      </c>
      <c r="O879" s="6">
        <v>0</v>
      </c>
      <c r="P879" s="6">
        <v>0</v>
      </c>
      <c r="Q879" s="6">
        <v>0</v>
      </c>
      <c r="R879" s="6">
        <v>0</v>
      </c>
      <c r="S879" s="6">
        <v>0</v>
      </c>
      <c r="T879" s="6">
        <v>0</v>
      </c>
      <c r="U879" s="6">
        <v>0</v>
      </c>
    </row>
    <row r="880" spans="1:21">
      <c r="A880" s="6" t="s">
        <v>22</v>
      </c>
      <c r="B880" s="6" t="s">
        <v>6</v>
      </c>
      <c r="C880" s="6" t="s">
        <v>12</v>
      </c>
      <c r="D880" s="6" t="s">
        <v>40</v>
      </c>
      <c r="E880" s="6" t="s">
        <v>30</v>
      </c>
      <c r="F880" s="6" t="s">
        <v>16</v>
      </c>
      <c r="G880" s="6">
        <v>0</v>
      </c>
      <c r="H880" s="6">
        <v>0</v>
      </c>
      <c r="I880" s="6">
        <v>0</v>
      </c>
      <c r="J880" s="6">
        <v>0</v>
      </c>
      <c r="K880" s="6">
        <v>0</v>
      </c>
      <c r="L880" s="6">
        <v>0</v>
      </c>
      <c r="M880" s="6">
        <v>0</v>
      </c>
      <c r="N880" s="6">
        <v>0</v>
      </c>
      <c r="O880" s="6">
        <v>0</v>
      </c>
      <c r="P880" s="6">
        <v>0</v>
      </c>
      <c r="Q880" s="6">
        <v>0</v>
      </c>
      <c r="R880" s="6">
        <v>0</v>
      </c>
      <c r="S880" s="6">
        <v>0</v>
      </c>
      <c r="T880" s="6">
        <v>0</v>
      </c>
      <c r="U880" s="6">
        <v>0</v>
      </c>
    </row>
    <row r="881" spans="1:21">
      <c r="A881" s="6" t="s">
        <v>22</v>
      </c>
      <c r="B881" s="6" t="s">
        <v>6</v>
      </c>
      <c r="C881" s="6" t="s">
        <v>12</v>
      </c>
      <c r="D881" s="6" t="s">
        <v>40</v>
      </c>
      <c r="E881" s="6" t="s">
        <v>31</v>
      </c>
      <c r="F881" s="6" t="s">
        <v>16</v>
      </c>
      <c r="G881" s="6">
        <v>0</v>
      </c>
      <c r="H881" s="6">
        <v>0</v>
      </c>
      <c r="I881" s="6">
        <v>0</v>
      </c>
      <c r="J881" s="6">
        <v>0</v>
      </c>
      <c r="K881" s="6">
        <v>0</v>
      </c>
      <c r="L881" s="6">
        <v>0</v>
      </c>
      <c r="M881" s="6">
        <v>0</v>
      </c>
      <c r="N881" s="6">
        <v>0</v>
      </c>
      <c r="O881" s="6">
        <v>0</v>
      </c>
      <c r="P881" s="6">
        <v>0</v>
      </c>
      <c r="Q881" s="6">
        <v>0</v>
      </c>
      <c r="R881" s="6">
        <v>0</v>
      </c>
      <c r="S881" s="6">
        <v>0</v>
      </c>
      <c r="T881" s="6">
        <v>0</v>
      </c>
      <c r="U881" s="6">
        <v>0</v>
      </c>
    </row>
    <row r="882" spans="1:21">
      <c r="A882" s="6" t="s">
        <v>22</v>
      </c>
      <c r="B882" s="6" t="s">
        <v>6</v>
      </c>
      <c r="C882" s="6" t="s">
        <v>12</v>
      </c>
      <c r="D882" s="6" t="s">
        <v>40</v>
      </c>
      <c r="E882" s="6" t="s">
        <v>32</v>
      </c>
      <c r="F882" s="6" t="s">
        <v>16</v>
      </c>
      <c r="G882" s="6">
        <v>0</v>
      </c>
      <c r="H882" s="6">
        <v>0</v>
      </c>
      <c r="I882" s="6">
        <v>0</v>
      </c>
      <c r="J882" s="6">
        <v>0</v>
      </c>
      <c r="K882" s="6">
        <v>0</v>
      </c>
      <c r="L882" s="6">
        <v>0</v>
      </c>
      <c r="M882" s="6">
        <v>0</v>
      </c>
      <c r="N882" s="6">
        <v>0</v>
      </c>
      <c r="O882" s="6">
        <v>0</v>
      </c>
      <c r="P882" s="6">
        <v>0</v>
      </c>
      <c r="Q882" s="6">
        <v>0</v>
      </c>
      <c r="R882" s="6">
        <v>0</v>
      </c>
      <c r="S882" s="6">
        <v>0</v>
      </c>
      <c r="T882" s="6">
        <v>0</v>
      </c>
      <c r="U882" s="6">
        <v>0</v>
      </c>
    </row>
    <row r="883" spans="1:21">
      <c r="A883" s="6" t="s">
        <v>22</v>
      </c>
      <c r="B883" s="6" t="s">
        <v>6</v>
      </c>
      <c r="C883" s="6" t="s">
        <v>12</v>
      </c>
      <c r="D883" s="6" t="s">
        <v>40</v>
      </c>
      <c r="E883" s="6" t="s">
        <v>33</v>
      </c>
      <c r="F883" s="6" t="s">
        <v>16</v>
      </c>
      <c r="G883" s="6">
        <v>0</v>
      </c>
      <c r="H883" s="6">
        <v>0</v>
      </c>
      <c r="I883" s="6">
        <v>0</v>
      </c>
      <c r="J883" s="6">
        <v>0</v>
      </c>
      <c r="K883" s="6">
        <v>0</v>
      </c>
      <c r="L883" s="6">
        <v>0</v>
      </c>
      <c r="M883" s="6">
        <v>0</v>
      </c>
      <c r="N883" s="6">
        <v>0</v>
      </c>
      <c r="O883" s="6">
        <v>0</v>
      </c>
      <c r="P883" s="6">
        <v>0</v>
      </c>
      <c r="Q883" s="6">
        <v>0</v>
      </c>
      <c r="R883" s="6">
        <v>0</v>
      </c>
      <c r="S883" s="6">
        <v>0</v>
      </c>
      <c r="T883" s="6">
        <v>0</v>
      </c>
      <c r="U883" s="6">
        <v>0</v>
      </c>
    </row>
    <row r="884" spans="1:21">
      <c r="A884" s="6" t="s">
        <v>22</v>
      </c>
      <c r="B884" s="6" t="s">
        <v>6</v>
      </c>
      <c r="C884" s="6" t="s">
        <v>12</v>
      </c>
      <c r="D884" s="6" t="s">
        <v>40</v>
      </c>
      <c r="E884" s="6" t="s">
        <v>34</v>
      </c>
      <c r="F884" s="6" t="s">
        <v>16</v>
      </c>
      <c r="G884" s="6">
        <v>0</v>
      </c>
      <c r="H884" s="6">
        <v>0</v>
      </c>
      <c r="I884" s="6">
        <v>0</v>
      </c>
      <c r="J884" s="6">
        <v>0</v>
      </c>
      <c r="K884" s="6">
        <v>0</v>
      </c>
      <c r="L884" s="6">
        <v>0</v>
      </c>
      <c r="M884" s="6">
        <v>0</v>
      </c>
      <c r="N884" s="6">
        <v>0</v>
      </c>
      <c r="O884" s="6">
        <v>0</v>
      </c>
      <c r="P884" s="6">
        <v>0</v>
      </c>
      <c r="Q884" s="6">
        <v>0</v>
      </c>
      <c r="R884" s="6">
        <v>0</v>
      </c>
      <c r="S884" s="6">
        <v>0</v>
      </c>
      <c r="T884" s="6">
        <v>0</v>
      </c>
      <c r="U884" s="6">
        <v>0</v>
      </c>
    </row>
    <row r="885" spans="1:21">
      <c r="A885" s="6" t="s">
        <v>22</v>
      </c>
      <c r="B885" s="6" t="s">
        <v>6</v>
      </c>
      <c r="C885" s="6" t="s">
        <v>12</v>
      </c>
      <c r="D885" s="6" t="s">
        <v>40</v>
      </c>
      <c r="E885" s="6" t="s">
        <v>35</v>
      </c>
      <c r="F885" s="6" t="s">
        <v>16</v>
      </c>
      <c r="G885" s="6">
        <v>0</v>
      </c>
      <c r="H885" s="6">
        <v>0</v>
      </c>
      <c r="I885" s="6">
        <v>0</v>
      </c>
      <c r="J885" s="6">
        <v>0</v>
      </c>
      <c r="K885" s="6">
        <v>0</v>
      </c>
      <c r="L885" s="6">
        <v>0</v>
      </c>
      <c r="M885" s="6">
        <v>0</v>
      </c>
      <c r="N885" s="6">
        <v>0</v>
      </c>
      <c r="O885" s="6">
        <v>0</v>
      </c>
      <c r="P885" s="6">
        <v>0</v>
      </c>
      <c r="Q885" s="6">
        <v>0</v>
      </c>
      <c r="R885" s="6">
        <v>0</v>
      </c>
      <c r="S885" s="6">
        <v>0</v>
      </c>
      <c r="T885" s="6">
        <v>0</v>
      </c>
      <c r="U885" s="6">
        <v>0</v>
      </c>
    </row>
    <row r="886" spans="1:21">
      <c r="A886" s="6" t="s">
        <v>22</v>
      </c>
      <c r="B886" s="6" t="s">
        <v>6</v>
      </c>
      <c r="C886" s="6" t="s">
        <v>12</v>
      </c>
      <c r="D886" s="6" t="s">
        <v>40</v>
      </c>
      <c r="E886" s="6" t="s">
        <v>36</v>
      </c>
      <c r="F886" s="6" t="s">
        <v>16</v>
      </c>
      <c r="G886" s="6">
        <v>0</v>
      </c>
      <c r="H886" s="6">
        <v>0</v>
      </c>
      <c r="I886" s="6">
        <v>0</v>
      </c>
      <c r="J886" s="6">
        <v>2.635110774767857E-3</v>
      </c>
      <c r="K886" s="6">
        <v>5.2631708631936547E-3</v>
      </c>
      <c r="L886" s="6">
        <v>7.9115581127391209E-3</v>
      </c>
      <c r="M886" s="6">
        <v>1.0571172222987656E-2</v>
      </c>
      <c r="N886" s="6">
        <v>1.3218482222163873E-2</v>
      </c>
      <c r="O886" s="6">
        <v>1.5858399286617472E-2</v>
      </c>
      <c r="P886" s="6">
        <v>1.8507470260483008E-2</v>
      </c>
      <c r="Q886" s="6">
        <v>2.115701302618073E-2</v>
      </c>
      <c r="R886" s="6">
        <v>2.3815692289587173E-2</v>
      </c>
      <c r="S886" s="6">
        <v>2.6469877646875438E-2</v>
      </c>
      <c r="T886" s="6">
        <v>2.9127794264539666E-2</v>
      </c>
      <c r="U886" s="6">
        <v>3.1784690447322107E-2</v>
      </c>
    </row>
    <row r="887" spans="1:21">
      <c r="A887" s="6" t="s">
        <v>22</v>
      </c>
      <c r="B887" s="6" t="s">
        <v>6</v>
      </c>
      <c r="C887" s="6" t="s">
        <v>12</v>
      </c>
      <c r="D887" s="6" t="s">
        <v>40</v>
      </c>
      <c r="E887" s="6" t="s">
        <v>37</v>
      </c>
      <c r="F887" s="6" t="s">
        <v>16</v>
      </c>
      <c r="G887" s="6">
        <v>0</v>
      </c>
      <c r="H887" s="6">
        <v>0</v>
      </c>
      <c r="I887" s="6">
        <v>0</v>
      </c>
      <c r="J887" s="6">
        <v>0</v>
      </c>
      <c r="K887" s="6">
        <v>0</v>
      </c>
      <c r="L887" s="6">
        <v>0</v>
      </c>
      <c r="M887" s="6">
        <v>0</v>
      </c>
      <c r="N887" s="6">
        <v>0</v>
      </c>
      <c r="O887" s="6">
        <v>0</v>
      </c>
      <c r="P887" s="6">
        <v>0</v>
      </c>
      <c r="Q887" s="6">
        <v>0</v>
      </c>
      <c r="R887" s="6">
        <v>0</v>
      </c>
      <c r="S887" s="6">
        <v>0</v>
      </c>
      <c r="T887" s="6">
        <v>0</v>
      </c>
      <c r="U887" s="6">
        <v>0</v>
      </c>
    </row>
    <row r="888" spans="1:21">
      <c r="A888" s="6" t="s">
        <v>22</v>
      </c>
      <c r="B888" s="6" t="s">
        <v>6</v>
      </c>
      <c r="C888" s="6" t="s">
        <v>12</v>
      </c>
      <c r="D888" s="6" t="s">
        <v>40</v>
      </c>
      <c r="E888" s="6" t="s">
        <v>38</v>
      </c>
      <c r="F888" s="6" t="s">
        <v>16</v>
      </c>
      <c r="G888" s="6">
        <v>0</v>
      </c>
      <c r="H888" s="6">
        <v>0</v>
      </c>
      <c r="I888" s="6">
        <v>0</v>
      </c>
      <c r="J888" s="6">
        <v>0</v>
      </c>
      <c r="K888" s="6">
        <v>0</v>
      </c>
      <c r="L888" s="6">
        <v>0</v>
      </c>
      <c r="M888" s="6">
        <v>0</v>
      </c>
      <c r="N888" s="6">
        <v>0</v>
      </c>
      <c r="O888" s="6">
        <v>0</v>
      </c>
      <c r="P888" s="6">
        <v>0</v>
      </c>
      <c r="Q888" s="6">
        <v>0</v>
      </c>
      <c r="R888" s="6">
        <v>0</v>
      </c>
      <c r="S888" s="6">
        <v>0</v>
      </c>
      <c r="T888" s="6">
        <v>0</v>
      </c>
      <c r="U888" s="6">
        <v>0</v>
      </c>
    </row>
    <row r="889" spans="1:21">
      <c r="A889" s="6" t="s">
        <v>22</v>
      </c>
      <c r="B889" s="6" t="s">
        <v>6</v>
      </c>
      <c r="C889" s="6" t="s">
        <v>12</v>
      </c>
      <c r="D889" s="6" t="s">
        <v>40</v>
      </c>
      <c r="E889" s="6" t="s">
        <v>39</v>
      </c>
      <c r="F889" s="6" t="s">
        <v>16</v>
      </c>
      <c r="G889" s="6">
        <v>0</v>
      </c>
      <c r="H889" s="6">
        <v>0</v>
      </c>
      <c r="I889" s="6">
        <v>0</v>
      </c>
      <c r="J889" s="6">
        <v>0</v>
      </c>
      <c r="K889" s="6">
        <v>0</v>
      </c>
      <c r="L889" s="6">
        <v>0</v>
      </c>
      <c r="M889" s="6">
        <v>0</v>
      </c>
      <c r="N889" s="6">
        <v>0</v>
      </c>
      <c r="O889" s="6">
        <v>0</v>
      </c>
      <c r="P889" s="6">
        <v>0</v>
      </c>
      <c r="Q889" s="6">
        <v>0</v>
      </c>
      <c r="R889" s="6">
        <v>0</v>
      </c>
      <c r="S889" s="6">
        <v>0</v>
      </c>
      <c r="T889" s="6">
        <v>0</v>
      </c>
      <c r="U889" s="6">
        <v>0</v>
      </c>
    </row>
    <row r="890" spans="1:21">
      <c r="A890" s="6" t="s">
        <v>22</v>
      </c>
      <c r="B890" s="6" t="s">
        <v>5</v>
      </c>
      <c r="C890" s="6" t="s">
        <v>12</v>
      </c>
      <c r="D890" s="6" t="s">
        <v>41</v>
      </c>
      <c r="E890" s="6" t="s">
        <v>28</v>
      </c>
      <c r="F890" s="6" t="s">
        <v>16</v>
      </c>
      <c r="G890" s="6">
        <v>5.3981113427610056E-2</v>
      </c>
      <c r="H890" s="6">
        <v>5.3926527323449061E-2</v>
      </c>
      <c r="I890" s="6">
        <v>5.4069971972642489E-2</v>
      </c>
      <c r="J890" s="6">
        <v>5.413129946365311E-2</v>
      </c>
      <c r="K890" s="6">
        <v>5.4033100925504771E-2</v>
      </c>
      <c r="L890" s="6">
        <v>5.410621943872785E-2</v>
      </c>
      <c r="M890" s="6">
        <v>5.4179722252226947E-2</v>
      </c>
      <c r="N890" s="6">
        <v>5.4120915821195083E-2</v>
      </c>
      <c r="O890" s="6">
        <v>5.4074686701870503E-2</v>
      </c>
      <c r="P890" s="6">
        <v>5.404455335512437E-2</v>
      </c>
      <c r="Q890" s="6">
        <v>5.3978614532954168E-2</v>
      </c>
      <c r="R890" s="6">
        <v>5.3946045623589095E-2</v>
      </c>
      <c r="S890" s="6">
        <v>5.3901251195693403E-2</v>
      </c>
      <c r="T890" s="6">
        <v>5.3847842681786079E-2</v>
      </c>
      <c r="U890" s="6">
        <v>5.3783689309406621E-2</v>
      </c>
    </row>
    <row r="891" spans="1:21">
      <c r="A891" s="6" t="s">
        <v>22</v>
      </c>
      <c r="B891" s="6" t="s">
        <v>5</v>
      </c>
      <c r="C891" s="6" t="s">
        <v>12</v>
      </c>
      <c r="D891" s="6" t="s">
        <v>41</v>
      </c>
      <c r="E891" s="6" t="s">
        <v>29</v>
      </c>
      <c r="F891" s="6" t="s">
        <v>16</v>
      </c>
      <c r="G891" s="6">
        <v>0</v>
      </c>
      <c r="H891" s="6">
        <v>0</v>
      </c>
      <c r="I891" s="6">
        <v>0</v>
      </c>
      <c r="J891" s="6">
        <v>0</v>
      </c>
      <c r="K891" s="6">
        <v>0</v>
      </c>
      <c r="L891" s="6">
        <v>0</v>
      </c>
      <c r="M891" s="6">
        <v>0</v>
      </c>
      <c r="N891" s="6">
        <v>0</v>
      </c>
      <c r="O891" s="6">
        <v>0</v>
      </c>
      <c r="P891" s="6">
        <v>0</v>
      </c>
      <c r="Q891" s="6">
        <v>0</v>
      </c>
      <c r="R891" s="6">
        <v>0</v>
      </c>
      <c r="S891" s="6">
        <v>0</v>
      </c>
      <c r="T891" s="6">
        <v>0</v>
      </c>
      <c r="U891" s="6">
        <v>0</v>
      </c>
    </row>
    <row r="892" spans="1:21">
      <c r="A892" s="6" t="s">
        <v>22</v>
      </c>
      <c r="B892" s="6" t="s">
        <v>5</v>
      </c>
      <c r="C892" s="6" t="s">
        <v>12</v>
      </c>
      <c r="D892" s="6" t="s">
        <v>41</v>
      </c>
      <c r="E892" s="6" t="s">
        <v>30</v>
      </c>
      <c r="F892" s="6" t="s">
        <v>16</v>
      </c>
      <c r="G892" s="6">
        <v>9.7792339799418343E-2</v>
      </c>
      <c r="H892" s="6">
        <v>9.8189992248510438E-2</v>
      </c>
      <c r="I892" s="6">
        <v>9.8899686852658972E-2</v>
      </c>
      <c r="J892" s="6">
        <v>9.9465995992030626E-2</v>
      </c>
      <c r="K892" s="6">
        <v>9.9714096540543834E-2</v>
      </c>
      <c r="L892" s="6">
        <v>0.10022992214196556</v>
      </c>
      <c r="M892" s="6">
        <v>0.10072235998055522</v>
      </c>
      <c r="N892" s="6">
        <v>0.10094980960904733</v>
      </c>
      <c r="O892" s="6">
        <v>0.10118262056811679</v>
      </c>
      <c r="P892" s="6">
        <v>0.10143255712241248</v>
      </c>
      <c r="Q892" s="6">
        <v>0.10160981601260362</v>
      </c>
      <c r="R892" s="6">
        <v>0.10185345984558115</v>
      </c>
      <c r="S892" s="6">
        <v>0.10207935334230608</v>
      </c>
      <c r="T892" s="6">
        <v>0.10228567233200986</v>
      </c>
      <c r="U892" s="6">
        <v>0.10248048612678219</v>
      </c>
    </row>
    <row r="893" spans="1:21">
      <c r="A893" s="6" t="s">
        <v>22</v>
      </c>
      <c r="B893" s="6" t="s">
        <v>5</v>
      </c>
      <c r="C893" s="6" t="s">
        <v>12</v>
      </c>
      <c r="D893" s="6" t="s">
        <v>41</v>
      </c>
      <c r="E893" s="6" t="s">
        <v>31</v>
      </c>
      <c r="F893" s="6" t="s">
        <v>16</v>
      </c>
      <c r="G893" s="6">
        <v>3.2010461702516375E-2</v>
      </c>
      <c r="H893" s="6">
        <v>3.229055232513256E-2</v>
      </c>
      <c r="I893" s="6">
        <v>3.2661254905902944E-2</v>
      </c>
      <c r="J893" s="6">
        <v>3.3048631356456477E-2</v>
      </c>
      <c r="K893" s="6">
        <v>3.319293604762228E-2</v>
      </c>
      <c r="L893" s="6">
        <v>3.3374742659541358E-2</v>
      </c>
      <c r="M893" s="6">
        <v>3.3541212462271895E-2</v>
      </c>
      <c r="N893" s="6">
        <v>3.3630920587917015E-2</v>
      </c>
      <c r="O893" s="6">
        <v>3.3720729448779539E-2</v>
      </c>
      <c r="P893" s="6">
        <v>3.3809368216657032E-2</v>
      </c>
      <c r="Q893" s="6">
        <v>3.3873386884395382E-2</v>
      </c>
      <c r="R893" s="6">
        <v>3.3960088570546831E-2</v>
      </c>
      <c r="S893" s="6">
        <v>3.4043850304674043E-2</v>
      </c>
      <c r="T893" s="6">
        <v>3.4124044735360397E-2</v>
      </c>
      <c r="U893" s="6">
        <v>3.4205765630132931E-2</v>
      </c>
    </row>
    <row r="894" spans="1:21">
      <c r="A894" s="6" t="s">
        <v>22</v>
      </c>
      <c r="B894" s="6" t="s">
        <v>5</v>
      </c>
      <c r="C894" s="6" t="s">
        <v>12</v>
      </c>
      <c r="D894" s="6" t="s">
        <v>41</v>
      </c>
      <c r="E894" s="6" t="s">
        <v>32</v>
      </c>
      <c r="F894" s="6" t="s">
        <v>16</v>
      </c>
      <c r="G894" s="6">
        <v>9.7975620535713057E-2</v>
      </c>
      <c r="H894" s="6">
        <v>9.9112581218953014E-2</v>
      </c>
      <c r="I894" s="6">
        <v>0.10030658126210934</v>
      </c>
      <c r="J894" s="6">
        <v>0.10115724081508458</v>
      </c>
      <c r="K894" s="6">
        <v>0.1014204682194316</v>
      </c>
      <c r="L894" s="6">
        <v>0.10188140018378604</v>
      </c>
      <c r="M894" s="6">
        <v>0.10230857047560098</v>
      </c>
      <c r="N894" s="6">
        <v>0.10262157860012233</v>
      </c>
      <c r="O894" s="6">
        <v>0.10302996526363266</v>
      </c>
      <c r="P894" s="6">
        <v>0.10344916962712346</v>
      </c>
      <c r="Q894" s="6">
        <v>0.10373084292007513</v>
      </c>
      <c r="R894" s="6">
        <v>0.1040463039463902</v>
      </c>
      <c r="S894" s="6">
        <v>0.10435423009751119</v>
      </c>
      <c r="T894" s="6">
        <v>0.10465607023747964</v>
      </c>
      <c r="U894" s="6">
        <v>0.10495875347018886</v>
      </c>
    </row>
    <row r="895" spans="1:21">
      <c r="A895" s="6" t="s">
        <v>22</v>
      </c>
      <c r="B895" s="6" t="s">
        <v>5</v>
      </c>
      <c r="C895" s="6" t="s">
        <v>12</v>
      </c>
      <c r="D895" s="6" t="s">
        <v>41</v>
      </c>
      <c r="E895" s="6" t="s">
        <v>33</v>
      </c>
      <c r="F895" s="6" t="s">
        <v>16</v>
      </c>
      <c r="G895" s="6">
        <v>0</v>
      </c>
      <c r="H895" s="6">
        <v>0</v>
      </c>
      <c r="I895" s="6">
        <v>0</v>
      </c>
      <c r="J895" s="6">
        <v>0</v>
      </c>
      <c r="K895" s="6">
        <v>0</v>
      </c>
      <c r="L895" s="6">
        <v>0</v>
      </c>
      <c r="M895" s="6">
        <v>0</v>
      </c>
      <c r="N895" s="6">
        <v>0</v>
      </c>
      <c r="O895" s="6">
        <v>0</v>
      </c>
      <c r="P895" s="6">
        <v>0</v>
      </c>
      <c r="Q895" s="6">
        <v>0</v>
      </c>
      <c r="R895" s="6">
        <v>0</v>
      </c>
      <c r="S895" s="6">
        <v>0</v>
      </c>
      <c r="T895" s="6">
        <v>0</v>
      </c>
      <c r="U895" s="6">
        <v>0</v>
      </c>
    </row>
    <row r="896" spans="1:21">
      <c r="A896" s="6" t="s">
        <v>22</v>
      </c>
      <c r="B896" s="6" t="s">
        <v>5</v>
      </c>
      <c r="C896" s="6" t="s">
        <v>12</v>
      </c>
      <c r="D896" s="6" t="s">
        <v>41</v>
      </c>
      <c r="E896" s="6" t="s">
        <v>34</v>
      </c>
      <c r="F896" s="6" t="s">
        <v>16</v>
      </c>
      <c r="G896" s="6">
        <v>0</v>
      </c>
      <c r="H896" s="6">
        <v>0</v>
      </c>
      <c r="I896" s="6">
        <v>0</v>
      </c>
      <c r="J896" s="6">
        <v>0</v>
      </c>
      <c r="K896" s="6">
        <v>0</v>
      </c>
      <c r="L896" s="6">
        <v>0</v>
      </c>
      <c r="M896" s="6">
        <v>0</v>
      </c>
      <c r="N896" s="6">
        <v>0</v>
      </c>
      <c r="O896" s="6">
        <v>0</v>
      </c>
      <c r="P896" s="6">
        <v>0</v>
      </c>
      <c r="Q896" s="6">
        <v>0</v>
      </c>
      <c r="R896" s="6">
        <v>0</v>
      </c>
      <c r="S896" s="6">
        <v>0</v>
      </c>
      <c r="T896" s="6">
        <v>0</v>
      </c>
      <c r="U896" s="6">
        <v>0</v>
      </c>
    </row>
    <row r="897" spans="1:21">
      <c r="A897" s="6" t="s">
        <v>22</v>
      </c>
      <c r="B897" s="6" t="s">
        <v>5</v>
      </c>
      <c r="C897" s="6" t="s">
        <v>12</v>
      </c>
      <c r="D897" s="6" t="s">
        <v>41</v>
      </c>
      <c r="E897" s="6" t="s">
        <v>35</v>
      </c>
      <c r="F897" s="6" t="s">
        <v>16</v>
      </c>
      <c r="G897" s="6">
        <v>0</v>
      </c>
      <c r="H897" s="6">
        <v>0</v>
      </c>
      <c r="I897" s="6">
        <v>0</v>
      </c>
      <c r="J897" s="6">
        <v>0</v>
      </c>
      <c r="K897" s="6">
        <v>0</v>
      </c>
      <c r="L897" s="6">
        <v>0</v>
      </c>
      <c r="M897" s="6">
        <v>0</v>
      </c>
      <c r="N897" s="6">
        <v>0</v>
      </c>
      <c r="O897" s="6">
        <v>0</v>
      </c>
      <c r="P897" s="6">
        <v>0</v>
      </c>
      <c r="Q897" s="6">
        <v>0</v>
      </c>
      <c r="R897" s="6">
        <v>0</v>
      </c>
      <c r="S897" s="6">
        <v>0</v>
      </c>
      <c r="T897" s="6">
        <v>0</v>
      </c>
      <c r="U897" s="6">
        <v>0</v>
      </c>
    </row>
    <row r="898" spans="1:21">
      <c r="A898" s="6" t="s">
        <v>22</v>
      </c>
      <c r="B898" s="6" t="s">
        <v>5</v>
      </c>
      <c r="C898" s="6" t="s">
        <v>12</v>
      </c>
      <c r="D898" s="6" t="s">
        <v>41</v>
      </c>
      <c r="E898" s="6" t="s">
        <v>36</v>
      </c>
      <c r="F898" s="6" t="s">
        <v>16</v>
      </c>
      <c r="G898" s="6">
        <v>0</v>
      </c>
      <c r="H898" s="6">
        <v>0</v>
      </c>
      <c r="I898" s="6">
        <v>0</v>
      </c>
      <c r="J898" s="6">
        <v>0</v>
      </c>
      <c r="K898" s="6">
        <v>0</v>
      </c>
      <c r="L898" s="6">
        <v>0</v>
      </c>
      <c r="M898" s="6">
        <v>0</v>
      </c>
      <c r="N898" s="6">
        <v>0</v>
      </c>
      <c r="O898" s="6">
        <v>0</v>
      </c>
      <c r="P898" s="6">
        <v>0</v>
      </c>
      <c r="Q898" s="6">
        <v>0</v>
      </c>
      <c r="R898" s="6">
        <v>0</v>
      </c>
      <c r="S898" s="6">
        <v>0</v>
      </c>
      <c r="T898" s="6">
        <v>0</v>
      </c>
      <c r="U898" s="6">
        <v>0</v>
      </c>
    </row>
    <row r="899" spans="1:21">
      <c r="A899" s="6" t="s">
        <v>22</v>
      </c>
      <c r="B899" s="6" t="s">
        <v>5</v>
      </c>
      <c r="C899" s="6" t="s">
        <v>12</v>
      </c>
      <c r="D899" s="6" t="s">
        <v>41</v>
      </c>
      <c r="E899" s="6" t="s">
        <v>37</v>
      </c>
      <c r="F899" s="6" t="s">
        <v>16</v>
      </c>
      <c r="G899" s="6">
        <v>6.411746116719989E-3</v>
      </c>
      <c r="H899" s="6">
        <v>6.4469838637315436E-3</v>
      </c>
      <c r="I899" s="6">
        <v>6.5041664113975389E-3</v>
      </c>
      <c r="J899" s="6">
        <v>6.5474139341208069E-3</v>
      </c>
      <c r="K899" s="6">
        <v>6.55813805933716E-3</v>
      </c>
      <c r="L899" s="6">
        <v>6.5830780872128455E-3</v>
      </c>
      <c r="M899" s="6">
        <v>6.601163621286335E-3</v>
      </c>
      <c r="N899" s="6">
        <v>6.59940445814995E-3</v>
      </c>
      <c r="O899" s="6">
        <v>6.6000703958362331E-3</v>
      </c>
      <c r="P899" s="6">
        <v>6.6040882226809572E-3</v>
      </c>
      <c r="Q899" s="6">
        <v>6.6035410781377247E-3</v>
      </c>
      <c r="R899" s="6">
        <v>6.6066875602011467E-3</v>
      </c>
      <c r="S899" s="6">
        <v>6.6087676758561894E-3</v>
      </c>
      <c r="T899" s="6">
        <v>6.610338961421356E-3</v>
      </c>
      <c r="U899" s="6">
        <v>6.6117670433288867E-3</v>
      </c>
    </row>
    <row r="900" spans="1:21">
      <c r="A900" s="6" t="s">
        <v>22</v>
      </c>
      <c r="B900" s="6" t="s">
        <v>5</v>
      </c>
      <c r="C900" s="6" t="s">
        <v>12</v>
      </c>
      <c r="D900" s="6" t="s">
        <v>41</v>
      </c>
      <c r="E900" s="6" t="s">
        <v>38</v>
      </c>
      <c r="F900" s="6" t="s">
        <v>16</v>
      </c>
      <c r="G900" s="6">
        <v>3.7955815134559409E-2</v>
      </c>
      <c r="H900" s="6">
        <v>3.8111577664174875E-2</v>
      </c>
      <c r="I900" s="6">
        <v>3.8429069636113505E-2</v>
      </c>
      <c r="J900" s="6">
        <v>3.8662264658700068E-2</v>
      </c>
      <c r="K900" s="6">
        <v>3.8774294296245349E-2</v>
      </c>
      <c r="L900" s="6">
        <v>3.9002486991721E-2</v>
      </c>
      <c r="M900" s="6">
        <v>3.9233133234155358E-2</v>
      </c>
      <c r="N900" s="6">
        <v>3.9365505479770635E-2</v>
      </c>
      <c r="O900" s="6">
        <v>3.950072400834459E-2</v>
      </c>
      <c r="P900" s="6">
        <v>3.9649574737362678E-2</v>
      </c>
      <c r="Q900" s="6">
        <v>3.9774972877544126E-2</v>
      </c>
      <c r="R900" s="6">
        <v>3.9930938382426485E-2</v>
      </c>
      <c r="S900" s="6">
        <v>4.0086051252763509E-2</v>
      </c>
      <c r="T900" s="6">
        <v>4.0241732552287302E-2</v>
      </c>
      <c r="U900" s="6">
        <v>4.0397467191444637E-2</v>
      </c>
    </row>
    <row r="901" spans="1:21">
      <c r="A901" s="6" t="s">
        <v>22</v>
      </c>
      <c r="B901" s="6" t="s">
        <v>5</v>
      </c>
      <c r="C901" s="6" t="s">
        <v>12</v>
      </c>
      <c r="D901" s="6" t="s">
        <v>41</v>
      </c>
      <c r="E901" s="6" t="s">
        <v>39</v>
      </c>
      <c r="F901" s="6" t="s">
        <v>16</v>
      </c>
      <c r="G901" s="6">
        <v>0</v>
      </c>
      <c r="H901" s="6">
        <v>0</v>
      </c>
      <c r="I901" s="6">
        <v>0</v>
      </c>
      <c r="J901" s="6">
        <v>0</v>
      </c>
      <c r="K901" s="6">
        <v>0</v>
      </c>
      <c r="L901" s="6">
        <v>0</v>
      </c>
      <c r="M901" s="6">
        <v>0</v>
      </c>
      <c r="N901" s="6">
        <v>0</v>
      </c>
      <c r="O901" s="6">
        <v>0</v>
      </c>
      <c r="P901" s="6">
        <v>0</v>
      </c>
      <c r="Q901" s="6">
        <v>0</v>
      </c>
      <c r="R901" s="6">
        <v>0</v>
      </c>
      <c r="S901" s="6">
        <v>0</v>
      </c>
      <c r="T901" s="6">
        <v>0</v>
      </c>
      <c r="U901" s="6">
        <v>0</v>
      </c>
    </row>
    <row r="902" spans="1:21">
      <c r="A902" s="6" t="s">
        <v>22</v>
      </c>
      <c r="B902" s="6" t="s">
        <v>1</v>
      </c>
      <c r="C902" s="6" t="s">
        <v>12</v>
      </c>
      <c r="D902" s="6" t="s">
        <v>41</v>
      </c>
      <c r="E902" s="6" t="s">
        <v>28</v>
      </c>
      <c r="F902" s="6" t="s">
        <v>16</v>
      </c>
      <c r="G902" s="6">
        <v>0</v>
      </c>
      <c r="H902" s="6">
        <v>0</v>
      </c>
      <c r="I902" s="6">
        <v>0</v>
      </c>
      <c r="J902" s="6">
        <v>0</v>
      </c>
      <c r="K902" s="6">
        <v>0</v>
      </c>
      <c r="L902" s="6">
        <v>0</v>
      </c>
      <c r="M902" s="6">
        <v>0</v>
      </c>
      <c r="N902" s="6">
        <v>0</v>
      </c>
      <c r="O902" s="6">
        <v>0</v>
      </c>
      <c r="P902" s="6">
        <v>0</v>
      </c>
      <c r="Q902" s="6">
        <v>0</v>
      </c>
      <c r="R902" s="6">
        <v>0</v>
      </c>
      <c r="S902" s="6">
        <v>0</v>
      </c>
      <c r="T902" s="6">
        <v>0</v>
      </c>
      <c r="U902" s="6">
        <v>0</v>
      </c>
    </row>
    <row r="903" spans="1:21">
      <c r="A903" s="6" t="s">
        <v>22</v>
      </c>
      <c r="B903" s="6" t="s">
        <v>1</v>
      </c>
      <c r="C903" s="6" t="s">
        <v>12</v>
      </c>
      <c r="D903" s="6" t="s">
        <v>41</v>
      </c>
      <c r="E903" s="6" t="s">
        <v>29</v>
      </c>
      <c r="F903" s="6" t="s">
        <v>16</v>
      </c>
      <c r="G903" s="6">
        <v>0</v>
      </c>
      <c r="H903" s="6">
        <v>0</v>
      </c>
      <c r="I903" s="6">
        <v>0</v>
      </c>
      <c r="J903" s="6">
        <v>0</v>
      </c>
      <c r="K903" s="6">
        <v>0</v>
      </c>
      <c r="L903" s="6">
        <v>0</v>
      </c>
      <c r="M903" s="6">
        <v>0</v>
      </c>
      <c r="N903" s="6">
        <v>0</v>
      </c>
      <c r="O903" s="6">
        <v>0</v>
      </c>
      <c r="P903" s="6">
        <v>0</v>
      </c>
      <c r="Q903" s="6">
        <v>0</v>
      </c>
      <c r="R903" s="6">
        <v>0</v>
      </c>
      <c r="S903" s="6">
        <v>0</v>
      </c>
      <c r="T903" s="6">
        <v>0</v>
      </c>
      <c r="U903" s="6">
        <v>0</v>
      </c>
    </row>
    <row r="904" spans="1:21">
      <c r="A904" s="6" t="s">
        <v>22</v>
      </c>
      <c r="B904" s="6" t="s">
        <v>1</v>
      </c>
      <c r="C904" s="6" t="s">
        <v>12</v>
      </c>
      <c r="D904" s="6" t="s">
        <v>41</v>
      </c>
      <c r="E904" s="6" t="s">
        <v>30</v>
      </c>
      <c r="F904" s="6" t="s">
        <v>16</v>
      </c>
      <c r="G904" s="6">
        <v>0</v>
      </c>
      <c r="H904" s="6">
        <v>0</v>
      </c>
      <c r="I904" s="6">
        <v>0</v>
      </c>
      <c r="J904" s="6">
        <v>0</v>
      </c>
      <c r="K904" s="6">
        <v>0</v>
      </c>
      <c r="L904" s="6">
        <v>0</v>
      </c>
      <c r="M904" s="6">
        <v>0</v>
      </c>
      <c r="N904" s="6">
        <v>0</v>
      </c>
      <c r="O904" s="6">
        <v>0</v>
      </c>
      <c r="P904" s="6">
        <v>0</v>
      </c>
      <c r="Q904" s="6">
        <v>0</v>
      </c>
      <c r="R904" s="6">
        <v>0</v>
      </c>
      <c r="S904" s="6">
        <v>0</v>
      </c>
      <c r="T904" s="6">
        <v>0</v>
      </c>
      <c r="U904" s="6">
        <v>0</v>
      </c>
    </row>
    <row r="905" spans="1:21">
      <c r="A905" s="6" t="s">
        <v>22</v>
      </c>
      <c r="B905" s="6" t="s">
        <v>1</v>
      </c>
      <c r="C905" s="6" t="s">
        <v>12</v>
      </c>
      <c r="D905" s="6" t="s">
        <v>41</v>
      </c>
      <c r="E905" s="6" t="s">
        <v>31</v>
      </c>
      <c r="F905" s="6" t="s">
        <v>16</v>
      </c>
      <c r="G905" s="6">
        <v>0</v>
      </c>
      <c r="H905" s="6">
        <v>0</v>
      </c>
      <c r="I905" s="6">
        <v>0</v>
      </c>
      <c r="J905" s="6">
        <v>0</v>
      </c>
      <c r="K905" s="6">
        <v>0</v>
      </c>
      <c r="L905" s="6">
        <v>0</v>
      </c>
      <c r="M905" s="6">
        <v>0</v>
      </c>
      <c r="N905" s="6">
        <v>0</v>
      </c>
      <c r="O905" s="6">
        <v>0</v>
      </c>
      <c r="P905" s="6">
        <v>0</v>
      </c>
      <c r="Q905" s="6">
        <v>0</v>
      </c>
      <c r="R905" s="6">
        <v>0</v>
      </c>
      <c r="S905" s="6">
        <v>0</v>
      </c>
      <c r="T905" s="6">
        <v>0</v>
      </c>
      <c r="U905" s="6">
        <v>0</v>
      </c>
    </row>
    <row r="906" spans="1:21">
      <c r="A906" s="6" t="s">
        <v>22</v>
      </c>
      <c r="B906" s="6" t="s">
        <v>1</v>
      </c>
      <c r="C906" s="6" t="s">
        <v>12</v>
      </c>
      <c r="D906" s="6" t="s">
        <v>41</v>
      </c>
      <c r="E906" s="6" t="s">
        <v>32</v>
      </c>
      <c r="F906" s="6" t="s">
        <v>16</v>
      </c>
      <c r="G906" s="6">
        <v>0</v>
      </c>
      <c r="H906" s="6">
        <v>0</v>
      </c>
      <c r="I906" s="6">
        <v>0</v>
      </c>
      <c r="J906" s="6">
        <v>0</v>
      </c>
      <c r="K906" s="6">
        <v>0</v>
      </c>
      <c r="L906" s="6">
        <v>0</v>
      </c>
      <c r="M906" s="6">
        <v>0</v>
      </c>
      <c r="N906" s="6">
        <v>0</v>
      </c>
      <c r="O906" s="6">
        <v>0</v>
      </c>
      <c r="P906" s="6">
        <v>0</v>
      </c>
      <c r="Q906" s="6">
        <v>0</v>
      </c>
      <c r="R906" s="6">
        <v>0</v>
      </c>
      <c r="S906" s="6">
        <v>0</v>
      </c>
      <c r="T906" s="6">
        <v>0</v>
      </c>
      <c r="U906" s="6">
        <v>0</v>
      </c>
    </row>
    <row r="907" spans="1:21">
      <c r="A907" s="6" t="s">
        <v>22</v>
      </c>
      <c r="B907" s="6" t="s">
        <v>1</v>
      </c>
      <c r="C907" s="6" t="s">
        <v>12</v>
      </c>
      <c r="D907" s="6" t="s">
        <v>41</v>
      </c>
      <c r="E907" s="6" t="s">
        <v>33</v>
      </c>
      <c r="F907" s="6" t="s">
        <v>16</v>
      </c>
      <c r="G907" s="6">
        <v>0</v>
      </c>
      <c r="H907" s="6">
        <v>0</v>
      </c>
      <c r="I907" s="6">
        <v>0</v>
      </c>
      <c r="J907" s="6">
        <v>0</v>
      </c>
      <c r="K907" s="6">
        <v>0</v>
      </c>
      <c r="L907" s="6">
        <v>0</v>
      </c>
      <c r="M907" s="6">
        <v>0</v>
      </c>
      <c r="N907" s="6">
        <v>0</v>
      </c>
      <c r="O907" s="6">
        <v>0</v>
      </c>
      <c r="P907" s="6">
        <v>0</v>
      </c>
      <c r="Q907" s="6">
        <v>0</v>
      </c>
      <c r="R907" s="6">
        <v>0</v>
      </c>
      <c r="S907" s="6">
        <v>0</v>
      </c>
      <c r="T907" s="6">
        <v>0</v>
      </c>
      <c r="U907" s="6">
        <v>0</v>
      </c>
    </row>
    <row r="908" spans="1:21">
      <c r="A908" s="6" t="s">
        <v>22</v>
      </c>
      <c r="B908" s="6" t="s">
        <v>1</v>
      </c>
      <c r="C908" s="6" t="s">
        <v>12</v>
      </c>
      <c r="D908" s="6" t="s">
        <v>41</v>
      </c>
      <c r="E908" s="6" t="s">
        <v>34</v>
      </c>
      <c r="F908" s="6" t="s">
        <v>16</v>
      </c>
      <c r="G908" s="6">
        <v>0</v>
      </c>
      <c r="H908" s="6">
        <v>0</v>
      </c>
      <c r="I908" s="6">
        <v>0</v>
      </c>
      <c r="J908" s="6">
        <v>0</v>
      </c>
      <c r="K908" s="6">
        <v>0</v>
      </c>
      <c r="L908" s="6">
        <v>0</v>
      </c>
      <c r="M908" s="6">
        <v>0</v>
      </c>
      <c r="N908" s="6">
        <v>0</v>
      </c>
      <c r="O908" s="6">
        <v>0</v>
      </c>
      <c r="P908" s="6">
        <v>0</v>
      </c>
      <c r="Q908" s="6">
        <v>0</v>
      </c>
      <c r="R908" s="6">
        <v>0</v>
      </c>
      <c r="S908" s="6">
        <v>0</v>
      </c>
      <c r="T908" s="6">
        <v>0</v>
      </c>
      <c r="U908" s="6">
        <v>0</v>
      </c>
    </row>
    <row r="909" spans="1:21">
      <c r="A909" s="6" t="s">
        <v>22</v>
      </c>
      <c r="B909" s="6" t="s">
        <v>1</v>
      </c>
      <c r="C909" s="6" t="s">
        <v>12</v>
      </c>
      <c r="D909" s="6" t="s">
        <v>41</v>
      </c>
      <c r="E909" s="6" t="s">
        <v>35</v>
      </c>
      <c r="F909" s="6" t="s">
        <v>16</v>
      </c>
      <c r="G909" s="6">
        <v>0</v>
      </c>
      <c r="H909" s="6">
        <v>0</v>
      </c>
      <c r="I909" s="6">
        <v>0</v>
      </c>
      <c r="J909" s="6">
        <v>0</v>
      </c>
      <c r="K909" s="6">
        <v>0</v>
      </c>
      <c r="L909" s="6">
        <v>0</v>
      </c>
      <c r="M909" s="6">
        <v>0</v>
      </c>
      <c r="N909" s="6">
        <v>0</v>
      </c>
      <c r="O909" s="6">
        <v>0</v>
      </c>
      <c r="P909" s="6">
        <v>0</v>
      </c>
      <c r="Q909" s="6">
        <v>0</v>
      </c>
      <c r="R909" s="6">
        <v>0</v>
      </c>
      <c r="S909" s="6">
        <v>0</v>
      </c>
      <c r="T909" s="6">
        <v>0</v>
      </c>
      <c r="U909" s="6">
        <v>0</v>
      </c>
    </row>
    <row r="910" spans="1:21">
      <c r="A910" s="6" t="s">
        <v>22</v>
      </c>
      <c r="B910" s="6" t="s">
        <v>1</v>
      </c>
      <c r="C910" s="6" t="s">
        <v>12</v>
      </c>
      <c r="D910" s="6" t="s">
        <v>41</v>
      </c>
      <c r="E910" s="6" t="s">
        <v>36</v>
      </c>
      <c r="F910" s="6" t="s">
        <v>16</v>
      </c>
      <c r="G910" s="6">
        <v>0</v>
      </c>
      <c r="H910" s="6">
        <v>0</v>
      </c>
      <c r="I910" s="6">
        <v>0</v>
      </c>
      <c r="J910" s="6">
        <v>0</v>
      </c>
      <c r="K910" s="6">
        <v>0</v>
      </c>
      <c r="L910" s="6">
        <v>0</v>
      </c>
      <c r="M910" s="6">
        <v>0</v>
      </c>
      <c r="N910" s="6">
        <v>0</v>
      </c>
      <c r="O910" s="6">
        <v>0</v>
      </c>
      <c r="P910" s="6">
        <v>0</v>
      </c>
      <c r="Q910" s="6">
        <v>0</v>
      </c>
      <c r="R910" s="6">
        <v>0</v>
      </c>
      <c r="S910" s="6">
        <v>0</v>
      </c>
      <c r="T910" s="6">
        <v>0</v>
      </c>
      <c r="U910" s="6">
        <v>0</v>
      </c>
    </row>
    <row r="911" spans="1:21">
      <c r="A911" s="6" t="s">
        <v>22</v>
      </c>
      <c r="B911" s="6" t="s">
        <v>1</v>
      </c>
      <c r="C911" s="6" t="s">
        <v>12</v>
      </c>
      <c r="D911" s="6" t="s">
        <v>41</v>
      </c>
      <c r="E911" s="6" t="s">
        <v>37</v>
      </c>
      <c r="F911" s="6" t="s">
        <v>16</v>
      </c>
      <c r="G911" s="6">
        <v>0</v>
      </c>
      <c r="H911" s="6">
        <v>0</v>
      </c>
      <c r="I911" s="6">
        <v>0</v>
      </c>
      <c r="J911" s="6">
        <v>0</v>
      </c>
      <c r="K911" s="6">
        <v>0</v>
      </c>
      <c r="L911" s="6">
        <v>0</v>
      </c>
      <c r="M911" s="6">
        <v>0</v>
      </c>
      <c r="N911" s="6">
        <v>0</v>
      </c>
      <c r="O911" s="6">
        <v>0</v>
      </c>
      <c r="P911" s="6">
        <v>0</v>
      </c>
      <c r="Q911" s="6">
        <v>0</v>
      </c>
      <c r="R911" s="6">
        <v>0</v>
      </c>
      <c r="S911" s="6">
        <v>0</v>
      </c>
      <c r="T911" s="6">
        <v>0</v>
      </c>
      <c r="U911" s="6">
        <v>0</v>
      </c>
    </row>
    <row r="912" spans="1:21">
      <c r="A912" s="6" t="s">
        <v>22</v>
      </c>
      <c r="B912" s="6" t="s">
        <v>1</v>
      </c>
      <c r="C912" s="6" t="s">
        <v>12</v>
      </c>
      <c r="D912" s="6" t="s">
        <v>41</v>
      </c>
      <c r="E912" s="6" t="s">
        <v>38</v>
      </c>
      <c r="F912" s="6" t="s">
        <v>16</v>
      </c>
      <c r="G912" s="6">
        <v>0</v>
      </c>
      <c r="H912" s="6">
        <v>0</v>
      </c>
      <c r="I912" s="6">
        <v>0</v>
      </c>
      <c r="J912" s="6">
        <v>0</v>
      </c>
      <c r="K912" s="6">
        <v>0</v>
      </c>
      <c r="L912" s="6">
        <v>0</v>
      </c>
      <c r="M912" s="6">
        <v>0</v>
      </c>
      <c r="N912" s="6">
        <v>0</v>
      </c>
      <c r="O912" s="6">
        <v>0</v>
      </c>
      <c r="P912" s="6">
        <v>0</v>
      </c>
      <c r="Q912" s="6">
        <v>0</v>
      </c>
      <c r="R912" s="6">
        <v>0</v>
      </c>
      <c r="S912" s="6">
        <v>0</v>
      </c>
      <c r="T912" s="6">
        <v>0</v>
      </c>
      <c r="U912" s="6">
        <v>0</v>
      </c>
    </row>
    <row r="913" spans="1:21">
      <c r="A913" s="6" t="s">
        <v>22</v>
      </c>
      <c r="B913" s="6" t="s">
        <v>1</v>
      </c>
      <c r="C913" s="6" t="s">
        <v>12</v>
      </c>
      <c r="D913" s="6" t="s">
        <v>41</v>
      </c>
      <c r="E913" s="6" t="s">
        <v>39</v>
      </c>
      <c r="F913" s="6" t="s">
        <v>16</v>
      </c>
      <c r="G913" s="6">
        <v>0</v>
      </c>
      <c r="H913" s="6">
        <v>0</v>
      </c>
      <c r="I913" s="6">
        <v>0</v>
      </c>
      <c r="J913" s="6">
        <v>0</v>
      </c>
      <c r="K913" s="6">
        <v>0</v>
      </c>
      <c r="L913" s="6">
        <v>0</v>
      </c>
      <c r="M913" s="6">
        <v>0</v>
      </c>
      <c r="N913" s="6">
        <v>0</v>
      </c>
      <c r="O913" s="6">
        <v>0</v>
      </c>
      <c r="P913" s="6">
        <v>0</v>
      </c>
      <c r="Q913" s="6">
        <v>0</v>
      </c>
      <c r="R913" s="6">
        <v>0</v>
      </c>
      <c r="S913" s="6">
        <v>0</v>
      </c>
      <c r="T913" s="6">
        <v>0</v>
      </c>
      <c r="U913" s="6">
        <v>0</v>
      </c>
    </row>
    <row r="914" spans="1:21">
      <c r="A914" s="6" t="s">
        <v>22</v>
      </c>
      <c r="B914" s="6" t="s">
        <v>2</v>
      </c>
      <c r="C914" s="6" t="s">
        <v>12</v>
      </c>
      <c r="D914" s="6" t="s">
        <v>41</v>
      </c>
      <c r="E914" s="6" t="s">
        <v>28</v>
      </c>
      <c r="F914" s="6" t="s">
        <v>16</v>
      </c>
      <c r="G914" s="6">
        <v>0</v>
      </c>
      <c r="H914" s="6">
        <v>0</v>
      </c>
      <c r="I914" s="6">
        <v>0</v>
      </c>
      <c r="J914" s="6">
        <v>0</v>
      </c>
      <c r="K914" s="6">
        <v>0</v>
      </c>
      <c r="L914" s="6">
        <v>0</v>
      </c>
      <c r="M914" s="6">
        <v>0</v>
      </c>
      <c r="N914" s="6">
        <v>0</v>
      </c>
      <c r="O914" s="6">
        <v>0</v>
      </c>
      <c r="P914" s="6">
        <v>0</v>
      </c>
      <c r="Q914" s="6">
        <v>0</v>
      </c>
      <c r="R914" s="6">
        <v>0</v>
      </c>
      <c r="S914" s="6">
        <v>0</v>
      </c>
      <c r="T914" s="6">
        <v>0</v>
      </c>
      <c r="U914" s="6">
        <v>0</v>
      </c>
    </row>
    <row r="915" spans="1:21">
      <c r="A915" s="6" t="s">
        <v>22</v>
      </c>
      <c r="B915" s="6" t="s">
        <v>2</v>
      </c>
      <c r="C915" s="6" t="s">
        <v>12</v>
      </c>
      <c r="D915" s="6" t="s">
        <v>41</v>
      </c>
      <c r="E915" s="6" t="s">
        <v>29</v>
      </c>
      <c r="F915" s="6" t="s">
        <v>16</v>
      </c>
      <c r="G915" s="6">
        <v>0</v>
      </c>
      <c r="H915" s="6">
        <v>0</v>
      </c>
      <c r="I915" s="6">
        <v>0</v>
      </c>
      <c r="J915" s="6">
        <v>0</v>
      </c>
      <c r="K915" s="6">
        <v>0</v>
      </c>
      <c r="L915" s="6">
        <v>0</v>
      </c>
      <c r="M915" s="6">
        <v>0</v>
      </c>
      <c r="N915" s="6">
        <v>0</v>
      </c>
      <c r="O915" s="6">
        <v>0</v>
      </c>
      <c r="P915" s="6">
        <v>0</v>
      </c>
      <c r="Q915" s="6">
        <v>0</v>
      </c>
      <c r="R915" s="6">
        <v>0</v>
      </c>
      <c r="S915" s="6">
        <v>0</v>
      </c>
      <c r="T915" s="6">
        <v>0</v>
      </c>
      <c r="U915" s="6">
        <v>0</v>
      </c>
    </row>
    <row r="916" spans="1:21">
      <c r="A916" s="6" t="s">
        <v>22</v>
      </c>
      <c r="B916" s="6" t="s">
        <v>2</v>
      </c>
      <c r="C916" s="6" t="s">
        <v>12</v>
      </c>
      <c r="D916" s="6" t="s">
        <v>41</v>
      </c>
      <c r="E916" s="6" t="s">
        <v>30</v>
      </c>
      <c r="F916" s="6" t="s">
        <v>16</v>
      </c>
      <c r="G916" s="6">
        <v>0</v>
      </c>
      <c r="H916" s="6">
        <v>0</v>
      </c>
      <c r="I916" s="6">
        <v>0</v>
      </c>
      <c r="J916" s="6">
        <v>0</v>
      </c>
      <c r="K916" s="6">
        <v>0</v>
      </c>
      <c r="L916" s="6">
        <v>0</v>
      </c>
      <c r="M916" s="6">
        <v>0</v>
      </c>
      <c r="N916" s="6">
        <v>0</v>
      </c>
      <c r="O916" s="6">
        <v>0</v>
      </c>
      <c r="P916" s="6">
        <v>0</v>
      </c>
      <c r="Q916" s="6">
        <v>0</v>
      </c>
      <c r="R916" s="6">
        <v>0</v>
      </c>
      <c r="S916" s="6">
        <v>0</v>
      </c>
      <c r="T916" s="6">
        <v>0</v>
      </c>
      <c r="U916" s="6">
        <v>0</v>
      </c>
    </row>
    <row r="917" spans="1:21">
      <c r="A917" s="6" t="s">
        <v>22</v>
      </c>
      <c r="B917" s="6" t="s">
        <v>2</v>
      </c>
      <c r="C917" s="6" t="s">
        <v>12</v>
      </c>
      <c r="D917" s="6" t="s">
        <v>41</v>
      </c>
      <c r="E917" s="6" t="s">
        <v>31</v>
      </c>
      <c r="F917" s="6" t="s">
        <v>16</v>
      </c>
      <c r="G917" s="6">
        <v>0</v>
      </c>
      <c r="H917" s="6">
        <v>0</v>
      </c>
      <c r="I917" s="6">
        <v>0</v>
      </c>
      <c r="J917" s="6">
        <v>0</v>
      </c>
      <c r="K917" s="6">
        <v>0</v>
      </c>
      <c r="L917" s="6">
        <v>0</v>
      </c>
      <c r="M917" s="6">
        <v>0</v>
      </c>
      <c r="N917" s="6">
        <v>0</v>
      </c>
      <c r="O917" s="6">
        <v>0</v>
      </c>
      <c r="P917" s="6">
        <v>0</v>
      </c>
      <c r="Q917" s="6">
        <v>0</v>
      </c>
      <c r="R917" s="6">
        <v>0</v>
      </c>
      <c r="S917" s="6">
        <v>0</v>
      </c>
      <c r="T917" s="6">
        <v>0</v>
      </c>
      <c r="U917" s="6">
        <v>0</v>
      </c>
    </row>
    <row r="918" spans="1:21">
      <c r="A918" s="6" t="s">
        <v>22</v>
      </c>
      <c r="B918" s="6" t="s">
        <v>2</v>
      </c>
      <c r="C918" s="6" t="s">
        <v>12</v>
      </c>
      <c r="D918" s="6" t="s">
        <v>41</v>
      </c>
      <c r="E918" s="6" t="s">
        <v>32</v>
      </c>
      <c r="F918" s="6" t="s">
        <v>16</v>
      </c>
      <c r="G918" s="6">
        <v>0</v>
      </c>
      <c r="H918" s="6">
        <v>0</v>
      </c>
      <c r="I918" s="6">
        <v>0</v>
      </c>
      <c r="J918" s="6">
        <v>0</v>
      </c>
      <c r="K918" s="6">
        <v>0</v>
      </c>
      <c r="L918" s="6">
        <v>0</v>
      </c>
      <c r="M918" s="6">
        <v>0</v>
      </c>
      <c r="N918" s="6">
        <v>0</v>
      </c>
      <c r="O918" s="6">
        <v>0</v>
      </c>
      <c r="P918" s="6">
        <v>0</v>
      </c>
      <c r="Q918" s="6">
        <v>0</v>
      </c>
      <c r="R918" s="6">
        <v>0</v>
      </c>
      <c r="S918" s="6">
        <v>0</v>
      </c>
      <c r="T918" s="6">
        <v>0</v>
      </c>
      <c r="U918" s="6">
        <v>0</v>
      </c>
    </row>
    <row r="919" spans="1:21">
      <c r="A919" s="6" t="s">
        <v>22</v>
      </c>
      <c r="B919" s="6" t="s">
        <v>2</v>
      </c>
      <c r="C919" s="6" t="s">
        <v>12</v>
      </c>
      <c r="D919" s="6" t="s">
        <v>41</v>
      </c>
      <c r="E919" s="6" t="s">
        <v>33</v>
      </c>
      <c r="F919" s="6" t="s">
        <v>16</v>
      </c>
      <c r="G919" s="6">
        <v>0</v>
      </c>
      <c r="H919" s="6">
        <v>0</v>
      </c>
      <c r="I919" s="6">
        <v>0</v>
      </c>
      <c r="J919" s="6">
        <v>0</v>
      </c>
      <c r="K919" s="6">
        <v>0</v>
      </c>
      <c r="L919" s="6">
        <v>0</v>
      </c>
      <c r="M919" s="6">
        <v>0</v>
      </c>
      <c r="N919" s="6">
        <v>0</v>
      </c>
      <c r="O919" s="6">
        <v>0</v>
      </c>
      <c r="P919" s="6">
        <v>0</v>
      </c>
      <c r="Q919" s="6">
        <v>0</v>
      </c>
      <c r="R919" s="6">
        <v>0</v>
      </c>
      <c r="S919" s="6">
        <v>0</v>
      </c>
      <c r="T919" s="6">
        <v>0</v>
      </c>
      <c r="U919" s="6">
        <v>0</v>
      </c>
    </row>
    <row r="920" spans="1:21">
      <c r="A920" s="6" t="s">
        <v>22</v>
      </c>
      <c r="B920" s="6" t="s">
        <v>2</v>
      </c>
      <c r="C920" s="6" t="s">
        <v>12</v>
      </c>
      <c r="D920" s="6" t="s">
        <v>41</v>
      </c>
      <c r="E920" s="6" t="s">
        <v>34</v>
      </c>
      <c r="F920" s="6" t="s">
        <v>16</v>
      </c>
      <c r="G920" s="6">
        <v>0</v>
      </c>
      <c r="H920" s="6">
        <v>0</v>
      </c>
      <c r="I920" s="6">
        <v>0</v>
      </c>
      <c r="J920" s="6">
        <v>0</v>
      </c>
      <c r="K920" s="6">
        <v>0</v>
      </c>
      <c r="L920" s="6">
        <v>0</v>
      </c>
      <c r="M920" s="6">
        <v>0</v>
      </c>
      <c r="N920" s="6">
        <v>0</v>
      </c>
      <c r="O920" s="6">
        <v>0</v>
      </c>
      <c r="P920" s="6">
        <v>0</v>
      </c>
      <c r="Q920" s="6">
        <v>0</v>
      </c>
      <c r="R920" s="6">
        <v>0</v>
      </c>
      <c r="S920" s="6">
        <v>0</v>
      </c>
      <c r="T920" s="6">
        <v>0</v>
      </c>
      <c r="U920" s="6">
        <v>0</v>
      </c>
    </row>
    <row r="921" spans="1:21">
      <c r="A921" s="6" t="s">
        <v>22</v>
      </c>
      <c r="B921" s="6" t="s">
        <v>2</v>
      </c>
      <c r="C921" s="6" t="s">
        <v>12</v>
      </c>
      <c r="D921" s="6" t="s">
        <v>41</v>
      </c>
      <c r="E921" s="6" t="s">
        <v>35</v>
      </c>
      <c r="F921" s="6" t="s">
        <v>16</v>
      </c>
      <c r="G921" s="6">
        <v>0</v>
      </c>
      <c r="H921" s="6">
        <v>0</v>
      </c>
      <c r="I921" s="6">
        <v>0</v>
      </c>
      <c r="J921" s="6">
        <v>0</v>
      </c>
      <c r="K921" s="6">
        <v>0</v>
      </c>
      <c r="L921" s="6">
        <v>0</v>
      </c>
      <c r="M921" s="6">
        <v>0</v>
      </c>
      <c r="N921" s="6">
        <v>0</v>
      </c>
      <c r="O921" s="6">
        <v>0</v>
      </c>
      <c r="P921" s="6">
        <v>0</v>
      </c>
      <c r="Q921" s="6">
        <v>0</v>
      </c>
      <c r="R921" s="6">
        <v>0</v>
      </c>
      <c r="S921" s="6">
        <v>0</v>
      </c>
      <c r="T921" s="6">
        <v>0</v>
      </c>
      <c r="U921" s="6">
        <v>0</v>
      </c>
    </row>
    <row r="922" spans="1:21">
      <c r="A922" s="6" t="s">
        <v>22</v>
      </c>
      <c r="B922" s="6" t="s">
        <v>2</v>
      </c>
      <c r="C922" s="6" t="s">
        <v>12</v>
      </c>
      <c r="D922" s="6" t="s">
        <v>41</v>
      </c>
      <c r="E922" s="6" t="s">
        <v>36</v>
      </c>
      <c r="F922" s="6" t="s">
        <v>16</v>
      </c>
      <c r="G922" s="6">
        <v>0</v>
      </c>
      <c r="H922" s="6">
        <v>0</v>
      </c>
      <c r="I922" s="6">
        <v>0</v>
      </c>
      <c r="J922" s="6">
        <v>0</v>
      </c>
      <c r="K922" s="6">
        <v>0</v>
      </c>
      <c r="L922" s="6">
        <v>0</v>
      </c>
      <c r="M922" s="6">
        <v>0</v>
      </c>
      <c r="N922" s="6">
        <v>0</v>
      </c>
      <c r="O922" s="6">
        <v>0</v>
      </c>
      <c r="P922" s="6">
        <v>0</v>
      </c>
      <c r="Q922" s="6">
        <v>0</v>
      </c>
      <c r="R922" s="6">
        <v>0</v>
      </c>
      <c r="S922" s="6">
        <v>0</v>
      </c>
      <c r="T922" s="6">
        <v>0</v>
      </c>
      <c r="U922" s="6">
        <v>0</v>
      </c>
    </row>
    <row r="923" spans="1:21">
      <c r="A923" s="6" t="s">
        <v>22</v>
      </c>
      <c r="B923" s="6" t="s">
        <v>2</v>
      </c>
      <c r="C923" s="6" t="s">
        <v>12</v>
      </c>
      <c r="D923" s="6" t="s">
        <v>41</v>
      </c>
      <c r="E923" s="6" t="s">
        <v>37</v>
      </c>
      <c r="F923" s="6" t="s">
        <v>16</v>
      </c>
      <c r="G923" s="6">
        <v>0</v>
      </c>
      <c r="H923" s="6">
        <v>0</v>
      </c>
      <c r="I923" s="6">
        <v>0</v>
      </c>
      <c r="J923" s="6">
        <v>0</v>
      </c>
      <c r="K923" s="6">
        <v>0</v>
      </c>
      <c r="L923" s="6">
        <v>0</v>
      </c>
      <c r="M923" s="6">
        <v>0</v>
      </c>
      <c r="N923" s="6">
        <v>0</v>
      </c>
      <c r="O923" s="6">
        <v>0</v>
      </c>
      <c r="P923" s="6">
        <v>0</v>
      </c>
      <c r="Q923" s="6">
        <v>0</v>
      </c>
      <c r="R923" s="6">
        <v>0</v>
      </c>
      <c r="S923" s="6">
        <v>0</v>
      </c>
      <c r="T923" s="6">
        <v>0</v>
      </c>
      <c r="U923" s="6">
        <v>0</v>
      </c>
    </row>
    <row r="924" spans="1:21">
      <c r="A924" s="6" t="s">
        <v>22</v>
      </c>
      <c r="B924" s="6" t="s">
        <v>2</v>
      </c>
      <c r="C924" s="6" t="s">
        <v>12</v>
      </c>
      <c r="D924" s="6" t="s">
        <v>41</v>
      </c>
      <c r="E924" s="6" t="s">
        <v>38</v>
      </c>
      <c r="F924" s="6" t="s">
        <v>16</v>
      </c>
      <c r="G924" s="6">
        <v>0</v>
      </c>
      <c r="H924" s="6">
        <v>0</v>
      </c>
      <c r="I924" s="6">
        <v>0</v>
      </c>
      <c r="J924" s="6">
        <v>0</v>
      </c>
      <c r="K924" s="6">
        <v>0</v>
      </c>
      <c r="L924" s="6">
        <v>0</v>
      </c>
      <c r="M924" s="6">
        <v>0</v>
      </c>
      <c r="N924" s="6">
        <v>0</v>
      </c>
      <c r="O924" s="6">
        <v>0</v>
      </c>
      <c r="P924" s="6">
        <v>0</v>
      </c>
      <c r="Q924" s="6">
        <v>0</v>
      </c>
      <c r="R924" s="6">
        <v>0</v>
      </c>
      <c r="S924" s="6">
        <v>0</v>
      </c>
      <c r="T924" s="6">
        <v>0</v>
      </c>
      <c r="U924" s="6">
        <v>0</v>
      </c>
    </row>
    <row r="925" spans="1:21">
      <c r="A925" s="6" t="s">
        <v>22</v>
      </c>
      <c r="B925" s="6" t="s">
        <v>2</v>
      </c>
      <c r="C925" s="6" t="s">
        <v>12</v>
      </c>
      <c r="D925" s="6" t="s">
        <v>41</v>
      </c>
      <c r="E925" s="6" t="s">
        <v>39</v>
      </c>
      <c r="F925" s="6" t="s">
        <v>16</v>
      </c>
      <c r="G925" s="6">
        <v>0</v>
      </c>
      <c r="H925" s="6">
        <v>0</v>
      </c>
      <c r="I925" s="6">
        <v>0</v>
      </c>
      <c r="J925" s="6">
        <v>0</v>
      </c>
      <c r="K925" s="6">
        <v>0</v>
      </c>
      <c r="L925" s="6">
        <v>0</v>
      </c>
      <c r="M925" s="6">
        <v>0</v>
      </c>
      <c r="N925" s="6">
        <v>0</v>
      </c>
      <c r="O925" s="6">
        <v>0</v>
      </c>
      <c r="P925" s="6">
        <v>0</v>
      </c>
      <c r="Q925" s="6">
        <v>0</v>
      </c>
      <c r="R925" s="6">
        <v>0</v>
      </c>
      <c r="S925" s="6">
        <v>0</v>
      </c>
      <c r="T925" s="6">
        <v>0</v>
      </c>
      <c r="U925" s="6">
        <v>0</v>
      </c>
    </row>
    <row r="926" spans="1:21">
      <c r="A926" s="6" t="s">
        <v>22</v>
      </c>
      <c r="B926" s="6" t="s">
        <v>6</v>
      </c>
      <c r="C926" s="6" t="s">
        <v>12</v>
      </c>
      <c r="D926" s="6" t="s">
        <v>41</v>
      </c>
      <c r="E926" s="6" t="s">
        <v>28</v>
      </c>
      <c r="F926" s="6" t="s">
        <v>16</v>
      </c>
      <c r="G926" s="6">
        <v>0</v>
      </c>
      <c r="H926" s="6">
        <v>0</v>
      </c>
      <c r="I926" s="6">
        <v>0</v>
      </c>
      <c r="J926" s="6">
        <v>0</v>
      </c>
      <c r="K926" s="6">
        <v>0</v>
      </c>
      <c r="L926" s="6">
        <v>0</v>
      </c>
      <c r="M926" s="6">
        <v>0</v>
      </c>
      <c r="N926" s="6">
        <v>0</v>
      </c>
      <c r="O926" s="6">
        <v>0</v>
      </c>
      <c r="P926" s="6">
        <v>0</v>
      </c>
      <c r="Q926" s="6">
        <v>0</v>
      </c>
      <c r="R926" s="6">
        <v>0</v>
      </c>
      <c r="S926" s="6">
        <v>0</v>
      </c>
      <c r="T926" s="6">
        <v>0</v>
      </c>
      <c r="U926" s="6">
        <v>0</v>
      </c>
    </row>
    <row r="927" spans="1:21">
      <c r="A927" s="6" t="s">
        <v>22</v>
      </c>
      <c r="B927" s="6" t="s">
        <v>6</v>
      </c>
      <c r="C927" s="6" t="s">
        <v>12</v>
      </c>
      <c r="D927" s="6" t="s">
        <v>41</v>
      </c>
      <c r="E927" s="6" t="s">
        <v>29</v>
      </c>
      <c r="F927" s="6" t="s">
        <v>16</v>
      </c>
      <c r="G927" s="6">
        <v>0</v>
      </c>
      <c r="H927" s="6">
        <v>0</v>
      </c>
      <c r="I927" s="6">
        <v>0</v>
      </c>
      <c r="J927" s="6">
        <v>0</v>
      </c>
      <c r="K927" s="6">
        <v>0</v>
      </c>
      <c r="L927" s="6">
        <v>0</v>
      </c>
      <c r="M927" s="6">
        <v>0</v>
      </c>
      <c r="N927" s="6">
        <v>0</v>
      </c>
      <c r="O927" s="6">
        <v>0</v>
      </c>
      <c r="P927" s="6">
        <v>0</v>
      </c>
      <c r="Q927" s="6">
        <v>0</v>
      </c>
      <c r="R927" s="6">
        <v>0</v>
      </c>
      <c r="S927" s="6">
        <v>0</v>
      </c>
      <c r="T927" s="6">
        <v>0</v>
      </c>
      <c r="U927" s="6">
        <v>0</v>
      </c>
    </row>
    <row r="928" spans="1:21">
      <c r="A928" s="6" t="s">
        <v>22</v>
      </c>
      <c r="B928" s="6" t="s">
        <v>6</v>
      </c>
      <c r="C928" s="6" t="s">
        <v>12</v>
      </c>
      <c r="D928" s="6" t="s">
        <v>41</v>
      </c>
      <c r="E928" s="6" t="s">
        <v>30</v>
      </c>
      <c r="F928" s="6" t="s">
        <v>16</v>
      </c>
      <c r="G928" s="6">
        <v>0</v>
      </c>
      <c r="H928" s="6">
        <v>0</v>
      </c>
      <c r="I928" s="6">
        <v>0</v>
      </c>
      <c r="J928" s="6">
        <v>0</v>
      </c>
      <c r="K928" s="6">
        <v>0</v>
      </c>
      <c r="L928" s="6">
        <v>0</v>
      </c>
      <c r="M928" s="6">
        <v>0</v>
      </c>
      <c r="N928" s="6">
        <v>0</v>
      </c>
      <c r="O928" s="6">
        <v>0</v>
      </c>
      <c r="P928" s="6">
        <v>0</v>
      </c>
      <c r="Q928" s="6">
        <v>0</v>
      </c>
      <c r="R928" s="6">
        <v>0</v>
      </c>
      <c r="S928" s="6">
        <v>0</v>
      </c>
      <c r="T928" s="6">
        <v>0</v>
      </c>
      <c r="U928" s="6">
        <v>0</v>
      </c>
    </row>
    <row r="929" spans="1:21">
      <c r="A929" s="6" t="s">
        <v>22</v>
      </c>
      <c r="B929" s="6" t="s">
        <v>6</v>
      </c>
      <c r="C929" s="6" t="s">
        <v>12</v>
      </c>
      <c r="D929" s="6" t="s">
        <v>41</v>
      </c>
      <c r="E929" s="6" t="s">
        <v>31</v>
      </c>
      <c r="F929" s="6" t="s">
        <v>16</v>
      </c>
      <c r="G929" s="6">
        <v>0</v>
      </c>
      <c r="H929" s="6">
        <v>0</v>
      </c>
      <c r="I929" s="6">
        <v>0</v>
      </c>
      <c r="J929" s="6">
        <v>0</v>
      </c>
      <c r="K929" s="6">
        <v>0</v>
      </c>
      <c r="L929" s="6">
        <v>0</v>
      </c>
      <c r="M929" s="6">
        <v>0</v>
      </c>
      <c r="N929" s="6">
        <v>0</v>
      </c>
      <c r="O929" s="6">
        <v>0</v>
      </c>
      <c r="P929" s="6">
        <v>0</v>
      </c>
      <c r="Q929" s="6">
        <v>0</v>
      </c>
      <c r="R929" s="6">
        <v>0</v>
      </c>
      <c r="S929" s="6">
        <v>0</v>
      </c>
      <c r="T929" s="6">
        <v>0</v>
      </c>
      <c r="U929" s="6">
        <v>0</v>
      </c>
    </row>
    <row r="930" spans="1:21">
      <c r="A930" s="6" t="s">
        <v>22</v>
      </c>
      <c r="B930" s="6" t="s">
        <v>6</v>
      </c>
      <c r="C930" s="6" t="s">
        <v>12</v>
      </c>
      <c r="D930" s="6" t="s">
        <v>41</v>
      </c>
      <c r="E930" s="6" t="s">
        <v>32</v>
      </c>
      <c r="F930" s="6" t="s">
        <v>16</v>
      </c>
      <c r="G930" s="6">
        <v>0</v>
      </c>
      <c r="H930" s="6">
        <v>0</v>
      </c>
      <c r="I930" s="6">
        <v>0</v>
      </c>
      <c r="J930" s="6">
        <v>0</v>
      </c>
      <c r="K930" s="6">
        <v>0</v>
      </c>
      <c r="L930" s="6">
        <v>0</v>
      </c>
      <c r="M930" s="6">
        <v>0</v>
      </c>
      <c r="N930" s="6">
        <v>0</v>
      </c>
      <c r="O930" s="6">
        <v>0</v>
      </c>
      <c r="P930" s="6">
        <v>0</v>
      </c>
      <c r="Q930" s="6">
        <v>0</v>
      </c>
      <c r="R930" s="6">
        <v>0</v>
      </c>
      <c r="S930" s="6">
        <v>0</v>
      </c>
      <c r="T930" s="6">
        <v>0</v>
      </c>
      <c r="U930" s="6">
        <v>0</v>
      </c>
    </row>
    <row r="931" spans="1:21">
      <c r="A931" s="6" t="s">
        <v>22</v>
      </c>
      <c r="B931" s="6" t="s">
        <v>6</v>
      </c>
      <c r="C931" s="6" t="s">
        <v>12</v>
      </c>
      <c r="D931" s="6" t="s">
        <v>41</v>
      </c>
      <c r="E931" s="6" t="s">
        <v>33</v>
      </c>
      <c r="F931" s="6" t="s">
        <v>16</v>
      </c>
      <c r="G931" s="6">
        <v>0</v>
      </c>
      <c r="H931" s="6">
        <v>0</v>
      </c>
      <c r="I931" s="6">
        <v>0</v>
      </c>
      <c r="J931" s="6">
        <v>0</v>
      </c>
      <c r="K931" s="6">
        <v>0</v>
      </c>
      <c r="L931" s="6">
        <v>0</v>
      </c>
      <c r="M931" s="6">
        <v>0</v>
      </c>
      <c r="N931" s="6">
        <v>0</v>
      </c>
      <c r="O931" s="6">
        <v>0</v>
      </c>
      <c r="P931" s="6">
        <v>0</v>
      </c>
      <c r="Q931" s="6">
        <v>0</v>
      </c>
      <c r="R931" s="6">
        <v>0</v>
      </c>
      <c r="S931" s="6">
        <v>0</v>
      </c>
      <c r="T931" s="6">
        <v>0</v>
      </c>
      <c r="U931" s="6">
        <v>0</v>
      </c>
    </row>
    <row r="932" spans="1:21">
      <c r="A932" s="6" t="s">
        <v>22</v>
      </c>
      <c r="B932" s="6" t="s">
        <v>6</v>
      </c>
      <c r="C932" s="6" t="s">
        <v>12</v>
      </c>
      <c r="D932" s="6" t="s">
        <v>41</v>
      </c>
      <c r="E932" s="6" t="s">
        <v>34</v>
      </c>
      <c r="F932" s="6" t="s">
        <v>16</v>
      </c>
      <c r="G932" s="6">
        <v>0</v>
      </c>
      <c r="H932" s="6">
        <v>0</v>
      </c>
      <c r="I932" s="6">
        <v>0</v>
      </c>
      <c r="J932" s="6">
        <v>0</v>
      </c>
      <c r="K932" s="6">
        <v>0</v>
      </c>
      <c r="L932" s="6">
        <v>0</v>
      </c>
      <c r="M932" s="6">
        <v>0</v>
      </c>
      <c r="N932" s="6">
        <v>0</v>
      </c>
      <c r="O932" s="6">
        <v>0</v>
      </c>
      <c r="P932" s="6">
        <v>0</v>
      </c>
      <c r="Q932" s="6">
        <v>0</v>
      </c>
      <c r="R932" s="6">
        <v>0</v>
      </c>
      <c r="S932" s="6">
        <v>0</v>
      </c>
      <c r="T932" s="6">
        <v>0</v>
      </c>
      <c r="U932" s="6">
        <v>0</v>
      </c>
    </row>
    <row r="933" spans="1:21">
      <c r="A933" s="6" t="s">
        <v>22</v>
      </c>
      <c r="B933" s="6" t="s">
        <v>6</v>
      </c>
      <c r="C933" s="6" t="s">
        <v>12</v>
      </c>
      <c r="D933" s="6" t="s">
        <v>41</v>
      </c>
      <c r="E933" s="6" t="s">
        <v>35</v>
      </c>
      <c r="F933" s="6" t="s">
        <v>16</v>
      </c>
      <c r="G933" s="6">
        <v>0</v>
      </c>
      <c r="H933" s="6">
        <v>0</v>
      </c>
      <c r="I933" s="6">
        <v>0</v>
      </c>
      <c r="J933" s="6">
        <v>0</v>
      </c>
      <c r="K933" s="6">
        <v>0</v>
      </c>
      <c r="L933" s="6">
        <v>0</v>
      </c>
      <c r="M933" s="6">
        <v>0</v>
      </c>
      <c r="N933" s="6">
        <v>0</v>
      </c>
      <c r="O933" s="6">
        <v>0</v>
      </c>
      <c r="P933" s="6">
        <v>0</v>
      </c>
      <c r="Q933" s="6">
        <v>0</v>
      </c>
      <c r="R933" s="6">
        <v>0</v>
      </c>
      <c r="S933" s="6">
        <v>0</v>
      </c>
      <c r="T933" s="6">
        <v>0</v>
      </c>
      <c r="U933" s="6">
        <v>0</v>
      </c>
    </row>
    <row r="934" spans="1:21">
      <c r="A934" s="6" t="s">
        <v>22</v>
      </c>
      <c r="B934" s="6" t="s">
        <v>6</v>
      </c>
      <c r="C934" s="6" t="s">
        <v>12</v>
      </c>
      <c r="D934" s="6" t="s">
        <v>41</v>
      </c>
      <c r="E934" s="6" t="s">
        <v>36</v>
      </c>
      <c r="F934" s="6" t="s">
        <v>16</v>
      </c>
      <c r="G934" s="6">
        <v>0</v>
      </c>
      <c r="H934" s="6">
        <v>0</v>
      </c>
      <c r="I934" s="6">
        <v>0</v>
      </c>
      <c r="J934" s="6">
        <v>0</v>
      </c>
      <c r="K934" s="6">
        <v>0</v>
      </c>
      <c r="L934" s="6">
        <v>0</v>
      </c>
      <c r="M934" s="6">
        <v>0</v>
      </c>
      <c r="N934" s="6">
        <v>0</v>
      </c>
      <c r="O934" s="6">
        <v>0</v>
      </c>
      <c r="P934" s="6">
        <v>0</v>
      </c>
      <c r="Q934" s="6">
        <v>0</v>
      </c>
      <c r="R934" s="6">
        <v>0</v>
      </c>
      <c r="S934" s="6">
        <v>0</v>
      </c>
      <c r="T934" s="6">
        <v>0</v>
      </c>
      <c r="U934" s="6">
        <v>0</v>
      </c>
    </row>
    <row r="935" spans="1:21">
      <c r="A935" s="6" t="s">
        <v>22</v>
      </c>
      <c r="B935" s="6" t="s">
        <v>6</v>
      </c>
      <c r="C935" s="6" t="s">
        <v>12</v>
      </c>
      <c r="D935" s="6" t="s">
        <v>41</v>
      </c>
      <c r="E935" s="6" t="s">
        <v>37</v>
      </c>
      <c r="F935" s="6" t="s">
        <v>16</v>
      </c>
      <c r="G935" s="6">
        <v>0</v>
      </c>
      <c r="H935" s="6">
        <v>0</v>
      </c>
      <c r="I935" s="6">
        <v>0</v>
      </c>
      <c r="J935" s="6">
        <v>0</v>
      </c>
      <c r="K935" s="6">
        <v>0</v>
      </c>
      <c r="L935" s="6">
        <v>0</v>
      </c>
      <c r="M935" s="6">
        <v>0</v>
      </c>
      <c r="N935" s="6">
        <v>0</v>
      </c>
      <c r="O935" s="6">
        <v>0</v>
      </c>
      <c r="P935" s="6">
        <v>0</v>
      </c>
      <c r="Q935" s="6">
        <v>0</v>
      </c>
      <c r="R935" s="6">
        <v>0</v>
      </c>
      <c r="S935" s="6">
        <v>0</v>
      </c>
      <c r="T935" s="6">
        <v>0</v>
      </c>
      <c r="U935" s="6">
        <v>0</v>
      </c>
    </row>
    <row r="936" spans="1:21">
      <c r="A936" s="6" t="s">
        <v>22</v>
      </c>
      <c r="B936" s="6" t="s">
        <v>6</v>
      </c>
      <c r="C936" s="6" t="s">
        <v>12</v>
      </c>
      <c r="D936" s="6" t="s">
        <v>41</v>
      </c>
      <c r="E936" s="6" t="s">
        <v>38</v>
      </c>
      <c r="F936" s="6" t="s">
        <v>16</v>
      </c>
      <c r="G936" s="6">
        <v>0</v>
      </c>
      <c r="H936" s="6">
        <v>0</v>
      </c>
      <c r="I936" s="6">
        <v>0</v>
      </c>
      <c r="J936" s="6">
        <v>0</v>
      </c>
      <c r="K936" s="6">
        <v>0</v>
      </c>
      <c r="L936" s="6">
        <v>0</v>
      </c>
      <c r="M936" s="6">
        <v>0</v>
      </c>
      <c r="N936" s="6">
        <v>0</v>
      </c>
      <c r="O936" s="6">
        <v>0</v>
      </c>
      <c r="P936" s="6">
        <v>0</v>
      </c>
      <c r="Q936" s="6">
        <v>0</v>
      </c>
      <c r="R936" s="6">
        <v>0</v>
      </c>
      <c r="S936" s="6">
        <v>0</v>
      </c>
      <c r="T936" s="6">
        <v>0</v>
      </c>
      <c r="U936" s="6">
        <v>0</v>
      </c>
    </row>
    <row r="937" spans="1:21">
      <c r="A937" s="6" t="s">
        <v>22</v>
      </c>
      <c r="B937" s="6" t="s">
        <v>6</v>
      </c>
      <c r="C937" s="6" t="s">
        <v>12</v>
      </c>
      <c r="D937" s="6" t="s">
        <v>41</v>
      </c>
      <c r="E937" s="6" t="s">
        <v>39</v>
      </c>
      <c r="F937" s="6" t="s">
        <v>16</v>
      </c>
      <c r="G937" s="6">
        <v>0</v>
      </c>
      <c r="H937" s="6">
        <v>0</v>
      </c>
      <c r="I937" s="6">
        <v>0</v>
      </c>
      <c r="J937" s="6">
        <v>0</v>
      </c>
      <c r="K937" s="6">
        <v>0</v>
      </c>
      <c r="L937" s="6">
        <v>0</v>
      </c>
      <c r="M937" s="6">
        <v>0</v>
      </c>
      <c r="N937" s="6">
        <v>0</v>
      </c>
      <c r="O937" s="6">
        <v>0</v>
      </c>
      <c r="P937" s="6">
        <v>0</v>
      </c>
      <c r="Q937" s="6">
        <v>0</v>
      </c>
      <c r="R937" s="6">
        <v>0</v>
      </c>
      <c r="S937" s="6">
        <v>0</v>
      </c>
      <c r="T937" s="6">
        <v>0</v>
      </c>
      <c r="U937" s="6">
        <v>0</v>
      </c>
    </row>
    <row r="938" spans="1:21">
      <c r="A938" s="6" t="s">
        <v>22</v>
      </c>
      <c r="B938" s="6" t="s">
        <v>5</v>
      </c>
      <c r="C938" s="6" t="s">
        <v>12</v>
      </c>
      <c r="D938" s="6" t="s">
        <v>42</v>
      </c>
      <c r="E938" s="6" t="s">
        <v>28</v>
      </c>
      <c r="F938" s="6" t="s">
        <v>16</v>
      </c>
      <c r="G938" s="6">
        <v>0</v>
      </c>
      <c r="H938" s="6">
        <v>0</v>
      </c>
      <c r="I938" s="6">
        <v>0</v>
      </c>
      <c r="J938" s="6">
        <v>1.3119838822369429E-2</v>
      </c>
      <c r="K938" s="6">
        <v>1.3357959145342005E-2</v>
      </c>
      <c r="L938" s="6">
        <v>1.3643556070625012E-2</v>
      </c>
      <c r="M938" s="6">
        <v>1.3935332533476653E-2</v>
      </c>
      <c r="N938" s="6">
        <v>1.4198611328848679E-2</v>
      </c>
      <c r="O938" s="6">
        <v>1.4470212791310645E-2</v>
      </c>
      <c r="P938" s="6">
        <v>1.4751392188419256E-2</v>
      </c>
      <c r="Q938" s="6">
        <v>1.5028062156079727E-2</v>
      </c>
      <c r="R938" s="6">
        <v>1.5319374615206044E-2</v>
      </c>
      <c r="S938" s="6">
        <v>1.5612787160673023E-2</v>
      </c>
      <c r="T938" s="6">
        <v>1.5909263439467022E-2</v>
      </c>
      <c r="U938" s="6">
        <v>1.6208115611368867E-2</v>
      </c>
    </row>
    <row r="939" spans="1:21">
      <c r="A939" s="6" t="s">
        <v>22</v>
      </c>
      <c r="B939" s="6" t="s">
        <v>5</v>
      </c>
      <c r="C939" s="6" t="s">
        <v>12</v>
      </c>
      <c r="D939" s="6" t="s">
        <v>42</v>
      </c>
      <c r="E939" s="6" t="s">
        <v>29</v>
      </c>
      <c r="F939" s="6" t="s">
        <v>16</v>
      </c>
      <c r="G939" s="6">
        <v>0</v>
      </c>
      <c r="H939" s="6">
        <v>0</v>
      </c>
      <c r="I939" s="6">
        <v>0</v>
      </c>
      <c r="J939" s="6">
        <v>0</v>
      </c>
      <c r="K939" s="6">
        <v>0</v>
      </c>
      <c r="L939" s="6">
        <v>0</v>
      </c>
      <c r="M939" s="6">
        <v>0</v>
      </c>
      <c r="N939" s="6">
        <v>0</v>
      </c>
      <c r="O939" s="6">
        <v>0</v>
      </c>
      <c r="P939" s="6">
        <v>0</v>
      </c>
      <c r="Q939" s="6">
        <v>0</v>
      </c>
      <c r="R939" s="6">
        <v>0</v>
      </c>
      <c r="S939" s="6">
        <v>0</v>
      </c>
      <c r="T939" s="6">
        <v>0</v>
      </c>
      <c r="U939" s="6">
        <v>0</v>
      </c>
    </row>
    <row r="940" spans="1:21">
      <c r="A940" s="6" t="s">
        <v>22</v>
      </c>
      <c r="B940" s="6" t="s">
        <v>5</v>
      </c>
      <c r="C940" s="6" t="s">
        <v>12</v>
      </c>
      <c r="D940" s="6" t="s">
        <v>42</v>
      </c>
      <c r="E940" s="6" t="s">
        <v>30</v>
      </c>
      <c r="F940" s="6" t="s">
        <v>16</v>
      </c>
      <c r="G940" s="6">
        <v>0</v>
      </c>
      <c r="H940" s="6">
        <v>0</v>
      </c>
      <c r="I940" s="6">
        <v>0</v>
      </c>
      <c r="J940" s="6">
        <v>2.3005438327099337E-2</v>
      </c>
      <c r="K940" s="6">
        <v>2.352407780101555E-2</v>
      </c>
      <c r="L940" s="6">
        <v>2.4118684314695785E-2</v>
      </c>
      <c r="M940" s="6">
        <v>2.4721925019242658E-2</v>
      </c>
      <c r="N940" s="6">
        <v>2.5273306709953567E-2</v>
      </c>
      <c r="O940" s="6">
        <v>2.5838223979847915E-2</v>
      </c>
      <c r="P940" s="6">
        <v>2.6420089313396587E-2</v>
      </c>
      <c r="Q940" s="6">
        <v>2.6995585048197109E-2</v>
      </c>
      <c r="R940" s="6">
        <v>2.7601522397412145E-2</v>
      </c>
      <c r="S940" s="6">
        <v>2.8215992594654231E-2</v>
      </c>
      <c r="T940" s="6">
        <v>2.8838482142895396E-2</v>
      </c>
      <c r="U940" s="6">
        <v>2.9471276219028422E-2</v>
      </c>
    </row>
    <row r="941" spans="1:21">
      <c r="A941" s="6" t="s">
        <v>22</v>
      </c>
      <c r="B941" s="6" t="s">
        <v>5</v>
      </c>
      <c r="C941" s="6" t="s">
        <v>12</v>
      </c>
      <c r="D941" s="6" t="s">
        <v>42</v>
      </c>
      <c r="E941" s="6" t="s">
        <v>31</v>
      </c>
      <c r="F941" s="6" t="s">
        <v>16</v>
      </c>
      <c r="G941" s="6">
        <v>0</v>
      </c>
      <c r="H941" s="6">
        <v>0</v>
      </c>
      <c r="I941" s="6">
        <v>0</v>
      </c>
      <c r="J941" s="6">
        <v>0</v>
      </c>
      <c r="K941" s="6">
        <v>0</v>
      </c>
      <c r="L941" s="6">
        <v>0</v>
      </c>
      <c r="M941" s="6">
        <v>0</v>
      </c>
      <c r="N941" s="6">
        <v>0</v>
      </c>
      <c r="O941" s="6">
        <v>0</v>
      </c>
      <c r="P941" s="6">
        <v>0</v>
      </c>
      <c r="Q941" s="6">
        <v>0</v>
      </c>
      <c r="R941" s="6">
        <v>0</v>
      </c>
      <c r="S941" s="6">
        <v>0</v>
      </c>
      <c r="T941" s="6">
        <v>0</v>
      </c>
      <c r="U941" s="6">
        <v>0</v>
      </c>
    </row>
    <row r="942" spans="1:21">
      <c r="A942" s="6" t="s">
        <v>22</v>
      </c>
      <c r="B942" s="6" t="s">
        <v>5</v>
      </c>
      <c r="C942" s="6" t="s">
        <v>12</v>
      </c>
      <c r="D942" s="6" t="s">
        <v>42</v>
      </c>
      <c r="E942" s="6" t="s">
        <v>32</v>
      </c>
      <c r="F942" s="6" t="s">
        <v>16</v>
      </c>
      <c r="G942" s="6">
        <v>0</v>
      </c>
      <c r="H942" s="6">
        <v>0</v>
      </c>
      <c r="I942" s="6">
        <v>0</v>
      </c>
      <c r="J942" s="6">
        <v>3.6235492706166945E-2</v>
      </c>
      <c r="K942" s="6">
        <v>3.7056378949698432E-2</v>
      </c>
      <c r="L942" s="6">
        <v>3.7969287227774519E-2</v>
      </c>
      <c r="M942" s="6">
        <v>3.8891055296339613E-2</v>
      </c>
      <c r="N942" s="6">
        <v>3.9790241411540028E-2</v>
      </c>
      <c r="O942" s="6">
        <v>4.0747560028927425E-2</v>
      </c>
      <c r="P942" s="6">
        <v>4.1731619178057261E-2</v>
      </c>
      <c r="Q942" s="6">
        <v>4.2682151730650077E-2</v>
      </c>
      <c r="R942" s="6">
        <v>4.3668193636336311E-2</v>
      </c>
      <c r="S942" s="6">
        <v>4.4673378725660663E-2</v>
      </c>
      <c r="T942" s="6">
        <v>4.5698646450990137E-2</v>
      </c>
      <c r="U942" s="6">
        <v>4.6747431037728111E-2</v>
      </c>
    </row>
    <row r="943" spans="1:21">
      <c r="A943" s="6" t="s">
        <v>22</v>
      </c>
      <c r="B943" s="6" t="s">
        <v>5</v>
      </c>
      <c r="C943" s="6" t="s">
        <v>12</v>
      </c>
      <c r="D943" s="6" t="s">
        <v>42</v>
      </c>
      <c r="E943" s="6" t="s">
        <v>33</v>
      </c>
      <c r="F943" s="6" t="s">
        <v>16</v>
      </c>
      <c r="G943" s="6">
        <v>0</v>
      </c>
      <c r="H943" s="6">
        <v>0</v>
      </c>
      <c r="I943" s="6">
        <v>0</v>
      </c>
      <c r="J943" s="6">
        <v>0</v>
      </c>
      <c r="K943" s="6">
        <v>0</v>
      </c>
      <c r="L943" s="6">
        <v>0</v>
      </c>
      <c r="M943" s="6">
        <v>0</v>
      </c>
      <c r="N943" s="6">
        <v>0</v>
      </c>
      <c r="O943" s="6">
        <v>0</v>
      </c>
      <c r="P943" s="6">
        <v>0</v>
      </c>
      <c r="Q943" s="6">
        <v>0</v>
      </c>
      <c r="R943" s="6">
        <v>0</v>
      </c>
      <c r="S943" s="6">
        <v>0</v>
      </c>
      <c r="T943" s="6">
        <v>0</v>
      </c>
      <c r="U943" s="6">
        <v>0</v>
      </c>
    </row>
    <row r="944" spans="1:21">
      <c r="A944" s="6" t="s">
        <v>22</v>
      </c>
      <c r="B944" s="6" t="s">
        <v>5</v>
      </c>
      <c r="C944" s="6" t="s">
        <v>12</v>
      </c>
      <c r="D944" s="6" t="s">
        <v>42</v>
      </c>
      <c r="E944" s="6" t="s">
        <v>34</v>
      </c>
      <c r="F944" s="6" t="s">
        <v>16</v>
      </c>
      <c r="G944" s="6">
        <v>0</v>
      </c>
      <c r="H944" s="6">
        <v>0</v>
      </c>
      <c r="I944" s="6">
        <v>0</v>
      </c>
      <c r="J944" s="6">
        <v>0</v>
      </c>
      <c r="K944" s="6">
        <v>0</v>
      </c>
      <c r="L944" s="6">
        <v>0</v>
      </c>
      <c r="M944" s="6">
        <v>0</v>
      </c>
      <c r="N944" s="6">
        <v>0</v>
      </c>
      <c r="O944" s="6">
        <v>0</v>
      </c>
      <c r="P944" s="6">
        <v>0</v>
      </c>
      <c r="Q944" s="6">
        <v>0</v>
      </c>
      <c r="R944" s="6">
        <v>0</v>
      </c>
      <c r="S944" s="6">
        <v>0</v>
      </c>
      <c r="T944" s="6">
        <v>0</v>
      </c>
      <c r="U944" s="6">
        <v>0</v>
      </c>
    </row>
    <row r="945" spans="1:21">
      <c r="A945" s="6" t="s">
        <v>22</v>
      </c>
      <c r="B945" s="6" t="s">
        <v>5</v>
      </c>
      <c r="C945" s="6" t="s">
        <v>12</v>
      </c>
      <c r="D945" s="6" t="s">
        <v>42</v>
      </c>
      <c r="E945" s="6" t="s">
        <v>35</v>
      </c>
      <c r="F945" s="6" t="s">
        <v>16</v>
      </c>
      <c r="G945" s="6">
        <v>0</v>
      </c>
      <c r="H945" s="6">
        <v>0</v>
      </c>
      <c r="I945" s="6">
        <v>0</v>
      </c>
      <c r="J945" s="6">
        <v>0</v>
      </c>
      <c r="K945" s="6">
        <v>0</v>
      </c>
      <c r="L945" s="6">
        <v>0</v>
      </c>
      <c r="M945" s="6">
        <v>0</v>
      </c>
      <c r="N945" s="6">
        <v>0</v>
      </c>
      <c r="O945" s="6">
        <v>0</v>
      </c>
      <c r="P945" s="6">
        <v>0</v>
      </c>
      <c r="Q945" s="6">
        <v>0</v>
      </c>
      <c r="R945" s="6">
        <v>0</v>
      </c>
      <c r="S945" s="6">
        <v>0</v>
      </c>
      <c r="T945" s="6">
        <v>0</v>
      </c>
      <c r="U945" s="6">
        <v>0</v>
      </c>
    </row>
    <row r="946" spans="1:21">
      <c r="A946" s="6" t="s">
        <v>22</v>
      </c>
      <c r="B946" s="6" t="s">
        <v>5</v>
      </c>
      <c r="C946" s="6" t="s">
        <v>12</v>
      </c>
      <c r="D946" s="6" t="s">
        <v>42</v>
      </c>
      <c r="E946" s="6" t="s">
        <v>36</v>
      </c>
      <c r="F946" s="6" t="s">
        <v>16</v>
      </c>
      <c r="G946" s="6">
        <v>0</v>
      </c>
      <c r="H946" s="6">
        <v>0</v>
      </c>
      <c r="I946" s="6">
        <v>0</v>
      </c>
      <c r="J946" s="6">
        <v>0</v>
      </c>
      <c r="K946" s="6">
        <v>0</v>
      </c>
      <c r="L946" s="6">
        <v>0</v>
      </c>
      <c r="M946" s="6">
        <v>0</v>
      </c>
      <c r="N946" s="6">
        <v>0</v>
      </c>
      <c r="O946" s="6">
        <v>0</v>
      </c>
      <c r="P946" s="6">
        <v>0</v>
      </c>
      <c r="Q946" s="6">
        <v>0</v>
      </c>
      <c r="R946" s="6">
        <v>0</v>
      </c>
      <c r="S946" s="6">
        <v>0</v>
      </c>
      <c r="T946" s="6">
        <v>0</v>
      </c>
      <c r="U946" s="6">
        <v>0</v>
      </c>
    </row>
    <row r="947" spans="1:21">
      <c r="A947" s="6" t="s">
        <v>22</v>
      </c>
      <c r="B947" s="6" t="s">
        <v>5</v>
      </c>
      <c r="C947" s="6" t="s">
        <v>12</v>
      </c>
      <c r="D947" s="6" t="s">
        <v>42</v>
      </c>
      <c r="E947" s="6" t="s">
        <v>37</v>
      </c>
      <c r="F947" s="6" t="s">
        <v>16</v>
      </c>
      <c r="G947" s="6">
        <v>0</v>
      </c>
      <c r="H947" s="6">
        <v>0</v>
      </c>
      <c r="I947" s="6">
        <v>0</v>
      </c>
      <c r="J947" s="6">
        <v>0</v>
      </c>
      <c r="K947" s="6">
        <v>0</v>
      </c>
      <c r="L947" s="6">
        <v>0</v>
      </c>
      <c r="M947" s="6">
        <v>0</v>
      </c>
      <c r="N947" s="6">
        <v>0</v>
      </c>
      <c r="O947" s="6">
        <v>0</v>
      </c>
      <c r="P947" s="6">
        <v>0</v>
      </c>
      <c r="Q947" s="6">
        <v>0</v>
      </c>
      <c r="R947" s="6">
        <v>0</v>
      </c>
      <c r="S947" s="6">
        <v>0</v>
      </c>
      <c r="T947" s="6">
        <v>0</v>
      </c>
      <c r="U947" s="6">
        <v>0</v>
      </c>
    </row>
    <row r="948" spans="1:21">
      <c r="A948" s="6" t="s">
        <v>22</v>
      </c>
      <c r="B948" s="6" t="s">
        <v>5</v>
      </c>
      <c r="C948" s="6" t="s">
        <v>12</v>
      </c>
      <c r="D948" s="6" t="s">
        <v>42</v>
      </c>
      <c r="E948" s="6" t="s">
        <v>38</v>
      </c>
      <c r="F948" s="6" t="s">
        <v>16</v>
      </c>
      <c r="G948" s="6">
        <v>0</v>
      </c>
      <c r="H948" s="6">
        <v>0</v>
      </c>
      <c r="I948" s="6">
        <v>0</v>
      </c>
      <c r="J948" s="6">
        <v>1.6413859045797181E-2</v>
      </c>
      <c r="K948" s="6">
        <v>1.6790649045860417E-2</v>
      </c>
      <c r="L948" s="6">
        <v>1.722725389429668E-2</v>
      </c>
      <c r="M948" s="6">
        <v>1.767571207409855E-2</v>
      </c>
      <c r="N948" s="6">
        <v>1.8090056766206414E-2</v>
      </c>
      <c r="O948" s="6">
        <v>1.8515239104045088E-2</v>
      </c>
      <c r="P948" s="6">
        <v>1.8956710353220597E-2</v>
      </c>
      <c r="Q948" s="6">
        <v>1.939699727031426E-2</v>
      </c>
      <c r="R948" s="6">
        <v>1.9862517852454509E-2</v>
      </c>
      <c r="S948" s="6">
        <v>2.0338467857612084E-2</v>
      </c>
      <c r="T948" s="6">
        <v>2.0825805027946002E-2</v>
      </c>
      <c r="U948" s="6">
        <v>2.1324528454233594E-2</v>
      </c>
    </row>
    <row r="949" spans="1:21">
      <c r="A949" s="6" t="s">
        <v>22</v>
      </c>
      <c r="B949" s="6" t="s">
        <v>5</v>
      </c>
      <c r="C949" s="6" t="s">
        <v>12</v>
      </c>
      <c r="D949" s="6" t="s">
        <v>42</v>
      </c>
      <c r="E949" s="6" t="s">
        <v>39</v>
      </c>
      <c r="F949" s="6" t="s">
        <v>16</v>
      </c>
      <c r="G949" s="6">
        <v>0</v>
      </c>
      <c r="H949" s="6">
        <v>0</v>
      </c>
      <c r="I949" s="6">
        <v>0</v>
      </c>
      <c r="J949" s="6">
        <v>0</v>
      </c>
      <c r="K949" s="6">
        <v>0</v>
      </c>
      <c r="L949" s="6">
        <v>0</v>
      </c>
      <c r="M949" s="6">
        <v>0</v>
      </c>
      <c r="N949" s="6">
        <v>0</v>
      </c>
      <c r="O949" s="6">
        <v>0</v>
      </c>
      <c r="P949" s="6">
        <v>0</v>
      </c>
      <c r="Q949" s="6">
        <v>0</v>
      </c>
      <c r="R949" s="6">
        <v>0</v>
      </c>
      <c r="S949" s="6">
        <v>0</v>
      </c>
      <c r="T949" s="6">
        <v>0</v>
      </c>
      <c r="U949" s="6">
        <v>0</v>
      </c>
    </row>
    <row r="950" spans="1:21">
      <c r="A950" s="6" t="s">
        <v>22</v>
      </c>
      <c r="B950" s="6" t="s">
        <v>1</v>
      </c>
      <c r="C950" s="6" t="s">
        <v>12</v>
      </c>
      <c r="D950" s="6" t="s">
        <v>42</v>
      </c>
      <c r="E950" s="6" t="s">
        <v>28</v>
      </c>
      <c r="F950" s="6" t="s">
        <v>16</v>
      </c>
      <c r="G950" s="6">
        <v>0</v>
      </c>
      <c r="H950" s="6">
        <v>0</v>
      </c>
      <c r="I950" s="6">
        <v>0</v>
      </c>
      <c r="J950" s="6">
        <v>0</v>
      </c>
      <c r="K950" s="6">
        <v>0</v>
      </c>
      <c r="L950" s="6">
        <v>0</v>
      </c>
      <c r="M950" s="6">
        <v>0</v>
      </c>
      <c r="N950" s="6">
        <v>0</v>
      </c>
      <c r="O950" s="6">
        <v>0</v>
      </c>
      <c r="P950" s="6">
        <v>0</v>
      </c>
      <c r="Q950" s="6">
        <v>0</v>
      </c>
      <c r="R950" s="6">
        <v>0</v>
      </c>
      <c r="S950" s="6">
        <v>0</v>
      </c>
      <c r="T950" s="6">
        <v>0</v>
      </c>
      <c r="U950" s="6">
        <v>0</v>
      </c>
    </row>
    <row r="951" spans="1:21">
      <c r="A951" s="6" t="s">
        <v>22</v>
      </c>
      <c r="B951" s="6" t="s">
        <v>1</v>
      </c>
      <c r="C951" s="6" t="s">
        <v>12</v>
      </c>
      <c r="D951" s="6" t="s">
        <v>42</v>
      </c>
      <c r="E951" s="6" t="s">
        <v>29</v>
      </c>
      <c r="F951" s="6" t="s">
        <v>16</v>
      </c>
      <c r="G951" s="6">
        <v>0</v>
      </c>
      <c r="H951" s="6">
        <v>0</v>
      </c>
      <c r="I951" s="6">
        <v>0</v>
      </c>
      <c r="J951" s="6">
        <v>0</v>
      </c>
      <c r="K951" s="6">
        <v>0</v>
      </c>
      <c r="L951" s="6">
        <v>0</v>
      </c>
      <c r="M951" s="6">
        <v>0</v>
      </c>
      <c r="N951" s="6">
        <v>0</v>
      </c>
      <c r="O951" s="6">
        <v>0</v>
      </c>
      <c r="P951" s="6">
        <v>0</v>
      </c>
      <c r="Q951" s="6">
        <v>0</v>
      </c>
      <c r="R951" s="6">
        <v>0</v>
      </c>
      <c r="S951" s="6">
        <v>0</v>
      </c>
      <c r="T951" s="6">
        <v>0</v>
      </c>
      <c r="U951" s="6">
        <v>0</v>
      </c>
    </row>
    <row r="952" spans="1:21">
      <c r="A952" s="6" t="s">
        <v>22</v>
      </c>
      <c r="B952" s="6" t="s">
        <v>1</v>
      </c>
      <c r="C952" s="6" t="s">
        <v>12</v>
      </c>
      <c r="D952" s="6" t="s">
        <v>42</v>
      </c>
      <c r="E952" s="6" t="s">
        <v>30</v>
      </c>
      <c r="F952" s="6" t="s">
        <v>16</v>
      </c>
      <c r="G952" s="6">
        <v>0</v>
      </c>
      <c r="H952" s="6">
        <v>0</v>
      </c>
      <c r="I952" s="6">
        <v>0</v>
      </c>
      <c r="J952" s="6">
        <v>0</v>
      </c>
      <c r="K952" s="6">
        <v>0</v>
      </c>
      <c r="L952" s="6">
        <v>0</v>
      </c>
      <c r="M952" s="6">
        <v>0</v>
      </c>
      <c r="N952" s="6">
        <v>0</v>
      </c>
      <c r="O952" s="6">
        <v>0</v>
      </c>
      <c r="P952" s="6">
        <v>0</v>
      </c>
      <c r="Q952" s="6">
        <v>0</v>
      </c>
      <c r="R952" s="6">
        <v>0</v>
      </c>
      <c r="S952" s="6">
        <v>0</v>
      </c>
      <c r="T952" s="6">
        <v>0</v>
      </c>
      <c r="U952" s="6">
        <v>0</v>
      </c>
    </row>
    <row r="953" spans="1:21">
      <c r="A953" s="6" t="s">
        <v>22</v>
      </c>
      <c r="B953" s="6" t="s">
        <v>1</v>
      </c>
      <c r="C953" s="6" t="s">
        <v>12</v>
      </c>
      <c r="D953" s="6" t="s">
        <v>42</v>
      </c>
      <c r="E953" s="6" t="s">
        <v>31</v>
      </c>
      <c r="F953" s="6" t="s">
        <v>16</v>
      </c>
      <c r="G953" s="6">
        <v>0</v>
      </c>
      <c r="H953" s="6">
        <v>0</v>
      </c>
      <c r="I953" s="6">
        <v>0</v>
      </c>
      <c r="J953" s="6">
        <v>0</v>
      </c>
      <c r="K953" s="6">
        <v>0</v>
      </c>
      <c r="L953" s="6">
        <v>0</v>
      </c>
      <c r="M953" s="6">
        <v>0</v>
      </c>
      <c r="N953" s="6">
        <v>0</v>
      </c>
      <c r="O953" s="6">
        <v>0</v>
      </c>
      <c r="P953" s="6">
        <v>0</v>
      </c>
      <c r="Q953" s="6">
        <v>0</v>
      </c>
      <c r="R953" s="6">
        <v>0</v>
      </c>
      <c r="S953" s="6">
        <v>0</v>
      </c>
      <c r="T953" s="6">
        <v>0</v>
      </c>
      <c r="U953" s="6">
        <v>0</v>
      </c>
    </row>
    <row r="954" spans="1:21">
      <c r="A954" s="6" t="s">
        <v>22</v>
      </c>
      <c r="B954" s="6" t="s">
        <v>1</v>
      </c>
      <c r="C954" s="6" t="s">
        <v>12</v>
      </c>
      <c r="D954" s="6" t="s">
        <v>42</v>
      </c>
      <c r="E954" s="6" t="s">
        <v>32</v>
      </c>
      <c r="F954" s="6" t="s">
        <v>16</v>
      </c>
      <c r="G954" s="6">
        <v>0</v>
      </c>
      <c r="H954" s="6">
        <v>0</v>
      </c>
      <c r="I954" s="6">
        <v>0</v>
      </c>
      <c r="J954" s="6">
        <v>0</v>
      </c>
      <c r="K954" s="6">
        <v>0</v>
      </c>
      <c r="L954" s="6">
        <v>0</v>
      </c>
      <c r="M954" s="6">
        <v>0</v>
      </c>
      <c r="N954" s="6">
        <v>0</v>
      </c>
      <c r="O954" s="6">
        <v>0</v>
      </c>
      <c r="P954" s="6">
        <v>0</v>
      </c>
      <c r="Q954" s="6">
        <v>0</v>
      </c>
      <c r="R954" s="6">
        <v>0</v>
      </c>
      <c r="S954" s="6">
        <v>0</v>
      </c>
      <c r="T954" s="6">
        <v>0</v>
      </c>
      <c r="U954" s="6">
        <v>0</v>
      </c>
    </row>
    <row r="955" spans="1:21">
      <c r="A955" s="6" t="s">
        <v>22</v>
      </c>
      <c r="B955" s="6" t="s">
        <v>1</v>
      </c>
      <c r="C955" s="6" t="s">
        <v>12</v>
      </c>
      <c r="D955" s="6" t="s">
        <v>42</v>
      </c>
      <c r="E955" s="6" t="s">
        <v>33</v>
      </c>
      <c r="F955" s="6" t="s">
        <v>16</v>
      </c>
      <c r="G955" s="6">
        <v>0</v>
      </c>
      <c r="H955" s="6">
        <v>0</v>
      </c>
      <c r="I955" s="6">
        <v>0</v>
      </c>
      <c r="J955" s="6">
        <v>0</v>
      </c>
      <c r="K955" s="6">
        <v>0</v>
      </c>
      <c r="L955" s="6">
        <v>0</v>
      </c>
      <c r="M955" s="6">
        <v>0</v>
      </c>
      <c r="N955" s="6">
        <v>0</v>
      </c>
      <c r="O955" s="6">
        <v>0</v>
      </c>
      <c r="P955" s="6">
        <v>0</v>
      </c>
      <c r="Q955" s="6">
        <v>0</v>
      </c>
      <c r="R955" s="6">
        <v>0</v>
      </c>
      <c r="S955" s="6">
        <v>0</v>
      </c>
      <c r="T955" s="6">
        <v>0</v>
      </c>
      <c r="U955" s="6">
        <v>0</v>
      </c>
    </row>
    <row r="956" spans="1:21">
      <c r="A956" s="6" t="s">
        <v>22</v>
      </c>
      <c r="B956" s="6" t="s">
        <v>1</v>
      </c>
      <c r="C956" s="6" t="s">
        <v>12</v>
      </c>
      <c r="D956" s="6" t="s">
        <v>42</v>
      </c>
      <c r="E956" s="6" t="s">
        <v>34</v>
      </c>
      <c r="F956" s="6" t="s">
        <v>16</v>
      </c>
      <c r="G956" s="6">
        <v>0</v>
      </c>
      <c r="H956" s="6">
        <v>0</v>
      </c>
      <c r="I956" s="6">
        <v>0</v>
      </c>
      <c r="J956" s="6">
        <v>0</v>
      </c>
      <c r="K956" s="6">
        <v>0</v>
      </c>
      <c r="L956" s="6">
        <v>0</v>
      </c>
      <c r="M956" s="6">
        <v>0</v>
      </c>
      <c r="N956" s="6">
        <v>0</v>
      </c>
      <c r="O956" s="6">
        <v>0</v>
      </c>
      <c r="P956" s="6">
        <v>0</v>
      </c>
      <c r="Q956" s="6">
        <v>0</v>
      </c>
      <c r="R956" s="6">
        <v>0</v>
      </c>
      <c r="S956" s="6">
        <v>0</v>
      </c>
      <c r="T956" s="6">
        <v>0</v>
      </c>
      <c r="U956" s="6">
        <v>0</v>
      </c>
    </row>
    <row r="957" spans="1:21">
      <c r="A957" s="6" t="s">
        <v>22</v>
      </c>
      <c r="B957" s="6" t="s">
        <v>1</v>
      </c>
      <c r="C957" s="6" t="s">
        <v>12</v>
      </c>
      <c r="D957" s="6" t="s">
        <v>42</v>
      </c>
      <c r="E957" s="6" t="s">
        <v>35</v>
      </c>
      <c r="F957" s="6" t="s">
        <v>16</v>
      </c>
      <c r="G957" s="6">
        <v>0</v>
      </c>
      <c r="H957" s="6">
        <v>0</v>
      </c>
      <c r="I957" s="6">
        <v>0</v>
      </c>
      <c r="J957" s="6">
        <v>0</v>
      </c>
      <c r="K957" s="6">
        <v>0</v>
      </c>
      <c r="L957" s="6">
        <v>0</v>
      </c>
      <c r="M957" s="6">
        <v>0</v>
      </c>
      <c r="N957" s="6">
        <v>0</v>
      </c>
      <c r="O957" s="6">
        <v>0</v>
      </c>
      <c r="P957" s="6">
        <v>0</v>
      </c>
      <c r="Q957" s="6">
        <v>0</v>
      </c>
      <c r="R957" s="6">
        <v>0</v>
      </c>
      <c r="S957" s="6">
        <v>0</v>
      </c>
      <c r="T957" s="6">
        <v>0</v>
      </c>
      <c r="U957" s="6">
        <v>0</v>
      </c>
    </row>
    <row r="958" spans="1:21">
      <c r="A958" s="6" t="s">
        <v>22</v>
      </c>
      <c r="B958" s="6" t="s">
        <v>1</v>
      </c>
      <c r="C958" s="6" t="s">
        <v>12</v>
      </c>
      <c r="D958" s="6" t="s">
        <v>42</v>
      </c>
      <c r="E958" s="6" t="s">
        <v>36</v>
      </c>
      <c r="F958" s="6" t="s">
        <v>16</v>
      </c>
      <c r="G958" s="6">
        <v>0</v>
      </c>
      <c r="H958" s="6">
        <v>0</v>
      </c>
      <c r="I958" s="6">
        <v>0</v>
      </c>
      <c r="J958" s="6">
        <v>0</v>
      </c>
      <c r="K958" s="6">
        <v>0</v>
      </c>
      <c r="L958" s="6">
        <v>0</v>
      </c>
      <c r="M958" s="6">
        <v>0</v>
      </c>
      <c r="N958" s="6">
        <v>0</v>
      </c>
      <c r="O958" s="6">
        <v>0</v>
      </c>
      <c r="P958" s="6">
        <v>0</v>
      </c>
      <c r="Q958" s="6">
        <v>0</v>
      </c>
      <c r="R958" s="6">
        <v>0</v>
      </c>
      <c r="S958" s="6">
        <v>0</v>
      </c>
      <c r="T958" s="6">
        <v>0</v>
      </c>
      <c r="U958" s="6">
        <v>0</v>
      </c>
    </row>
    <row r="959" spans="1:21">
      <c r="A959" s="6" t="s">
        <v>22</v>
      </c>
      <c r="B959" s="6" t="s">
        <v>1</v>
      </c>
      <c r="C959" s="6" t="s">
        <v>12</v>
      </c>
      <c r="D959" s="6" t="s">
        <v>42</v>
      </c>
      <c r="E959" s="6" t="s">
        <v>37</v>
      </c>
      <c r="F959" s="6" t="s">
        <v>16</v>
      </c>
      <c r="G959" s="6">
        <v>0</v>
      </c>
      <c r="H959" s="6">
        <v>0</v>
      </c>
      <c r="I959" s="6">
        <v>0</v>
      </c>
      <c r="J959" s="6">
        <v>0</v>
      </c>
      <c r="K959" s="6">
        <v>0</v>
      </c>
      <c r="L959" s="6">
        <v>0</v>
      </c>
      <c r="M959" s="6">
        <v>0</v>
      </c>
      <c r="N959" s="6">
        <v>0</v>
      </c>
      <c r="O959" s="6">
        <v>0</v>
      </c>
      <c r="P959" s="6">
        <v>0</v>
      </c>
      <c r="Q959" s="6">
        <v>0</v>
      </c>
      <c r="R959" s="6">
        <v>0</v>
      </c>
      <c r="S959" s="6">
        <v>0</v>
      </c>
      <c r="T959" s="6">
        <v>0</v>
      </c>
      <c r="U959" s="6">
        <v>0</v>
      </c>
    </row>
    <row r="960" spans="1:21">
      <c r="A960" s="6" t="s">
        <v>22</v>
      </c>
      <c r="B960" s="6" t="s">
        <v>1</v>
      </c>
      <c r="C960" s="6" t="s">
        <v>12</v>
      </c>
      <c r="D960" s="6" t="s">
        <v>42</v>
      </c>
      <c r="E960" s="6" t="s">
        <v>38</v>
      </c>
      <c r="F960" s="6" t="s">
        <v>16</v>
      </c>
      <c r="G960" s="6">
        <v>0</v>
      </c>
      <c r="H960" s="6">
        <v>0</v>
      </c>
      <c r="I960" s="6">
        <v>0</v>
      </c>
      <c r="J960" s="6">
        <v>0</v>
      </c>
      <c r="K960" s="6">
        <v>0</v>
      </c>
      <c r="L960" s="6">
        <v>0</v>
      </c>
      <c r="M960" s="6">
        <v>0</v>
      </c>
      <c r="N960" s="6">
        <v>0</v>
      </c>
      <c r="O960" s="6">
        <v>0</v>
      </c>
      <c r="P960" s="6">
        <v>0</v>
      </c>
      <c r="Q960" s="6">
        <v>0</v>
      </c>
      <c r="R960" s="6">
        <v>0</v>
      </c>
      <c r="S960" s="6">
        <v>0</v>
      </c>
      <c r="T960" s="6">
        <v>0</v>
      </c>
      <c r="U960" s="6">
        <v>0</v>
      </c>
    </row>
    <row r="961" spans="1:21">
      <c r="A961" s="6" t="s">
        <v>22</v>
      </c>
      <c r="B961" s="6" t="s">
        <v>1</v>
      </c>
      <c r="C961" s="6" t="s">
        <v>12</v>
      </c>
      <c r="D961" s="6" t="s">
        <v>42</v>
      </c>
      <c r="E961" s="6" t="s">
        <v>39</v>
      </c>
      <c r="F961" s="6" t="s">
        <v>16</v>
      </c>
      <c r="G961" s="6">
        <v>0</v>
      </c>
      <c r="H961" s="6">
        <v>0</v>
      </c>
      <c r="I961" s="6">
        <v>0</v>
      </c>
      <c r="J961" s="6">
        <v>0</v>
      </c>
      <c r="K961" s="6">
        <v>0</v>
      </c>
      <c r="L961" s="6">
        <v>0</v>
      </c>
      <c r="M961" s="6">
        <v>0</v>
      </c>
      <c r="N961" s="6">
        <v>0</v>
      </c>
      <c r="O961" s="6">
        <v>0</v>
      </c>
      <c r="P961" s="6">
        <v>0</v>
      </c>
      <c r="Q961" s="6">
        <v>0</v>
      </c>
      <c r="R961" s="6">
        <v>0</v>
      </c>
      <c r="S961" s="6">
        <v>0</v>
      </c>
      <c r="T961" s="6">
        <v>0</v>
      </c>
      <c r="U961" s="6">
        <v>0</v>
      </c>
    </row>
    <row r="962" spans="1:21">
      <c r="A962" s="6" t="s">
        <v>22</v>
      </c>
      <c r="B962" s="6" t="s">
        <v>2</v>
      </c>
      <c r="C962" s="6" t="s">
        <v>12</v>
      </c>
      <c r="D962" s="6" t="s">
        <v>42</v>
      </c>
      <c r="E962" s="6" t="s">
        <v>28</v>
      </c>
      <c r="F962" s="6" t="s">
        <v>16</v>
      </c>
      <c r="G962" s="6">
        <v>0</v>
      </c>
      <c r="H962" s="6">
        <v>0</v>
      </c>
      <c r="I962" s="6">
        <v>0</v>
      </c>
      <c r="J962" s="6">
        <v>1.3346234660852736E-2</v>
      </c>
      <c r="K962" s="6">
        <v>1.3698697164459437E-2</v>
      </c>
      <c r="L962" s="6">
        <v>1.4128105399658565E-2</v>
      </c>
      <c r="M962" s="6">
        <v>1.4578382454519877E-2</v>
      </c>
      <c r="N962" s="6">
        <v>1.5010572012935531E-2</v>
      </c>
      <c r="O962" s="6">
        <v>1.5447434901846899E-2</v>
      </c>
      <c r="P962" s="6">
        <v>1.5889070618240318E-2</v>
      </c>
      <c r="Q962" s="6">
        <v>1.6322608891633599E-2</v>
      </c>
      <c r="R962" s="6">
        <v>1.6804047550708426E-2</v>
      </c>
      <c r="S962" s="6">
        <v>1.7280322102539301E-2</v>
      </c>
      <c r="T962" s="6">
        <v>1.7768187097927123E-2</v>
      </c>
      <c r="U962" s="6">
        <v>1.8270400916531541E-2</v>
      </c>
    </row>
    <row r="963" spans="1:21">
      <c r="A963" s="6" t="s">
        <v>22</v>
      </c>
      <c r="B963" s="6" t="s">
        <v>2</v>
      </c>
      <c r="C963" s="6" t="s">
        <v>12</v>
      </c>
      <c r="D963" s="6" t="s">
        <v>42</v>
      </c>
      <c r="E963" s="6" t="s">
        <v>29</v>
      </c>
      <c r="F963" s="6" t="s">
        <v>16</v>
      </c>
      <c r="G963" s="6">
        <v>0</v>
      </c>
      <c r="H963" s="6">
        <v>0</v>
      </c>
      <c r="I963" s="6">
        <v>0</v>
      </c>
      <c r="J963" s="6">
        <v>0</v>
      </c>
      <c r="K963" s="6">
        <v>0</v>
      </c>
      <c r="L963" s="6">
        <v>0</v>
      </c>
      <c r="M963" s="6">
        <v>0</v>
      </c>
      <c r="N963" s="6">
        <v>0</v>
      </c>
      <c r="O963" s="6">
        <v>0</v>
      </c>
      <c r="P963" s="6">
        <v>0</v>
      </c>
      <c r="Q963" s="6">
        <v>0</v>
      </c>
      <c r="R963" s="6">
        <v>0</v>
      </c>
      <c r="S963" s="6">
        <v>0</v>
      </c>
      <c r="T963" s="6">
        <v>0</v>
      </c>
      <c r="U963" s="6">
        <v>0</v>
      </c>
    </row>
    <row r="964" spans="1:21">
      <c r="A964" s="6" t="s">
        <v>22</v>
      </c>
      <c r="B964" s="6" t="s">
        <v>2</v>
      </c>
      <c r="C964" s="6" t="s">
        <v>12</v>
      </c>
      <c r="D964" s="6" t="s">
        <v>42</v>
      </c>
      <c r="E964" s="6" t="s">
        <v>30</v>
      </c>
      <c r="F964" s="6" t="s">
        <v>16</v>
      </c>
      <c r="G964" s="6">
        <v>0</v>
      </c>
      <c r="H964" s="6">
        <v>0</v>
      </c>
      <c r="I964" s="6">
        <v>0</v>
      </c>
      <c r="J964" s="6">
        <v>1.5983497263269052E-2</v>
      </c>
      <c r="K964" s="6">
        <v>1.650141880100511E-2</v>
      </c>
      <c r="L964" s="6">
        <v>1.7112134529009136E-2</v>
      </c>
      <c r="M964" s="6">
        <v>1.775157703568337E-2</v>
      </c>
      <c r="N964" s="6">
        <v>1.8371827111822624E-2</v>
      </c>
      <c r="O964" s="6">
        <v>1.8999533837615556E-2</v>
      </c>
      <c r="P964" s="6">
        <v>1.9634270102315568E-2</v>
      </c>
      <c r="Q964" s="6">
        <v>2.0261042831507797E-2</v>
      </c>
      <c r="R964" s="6">
        <v>2.0949373195982234E-2</v>
      </c>
      <c r="S964" s="6">
        <v>2.1632704082350965E-2</v>
      </c>
      <c r="T964" s="6">
        <v>2.233369414516605E-2</v>
      </c>
      <c r="U964" s="6">
        <v>2.305526983674085E-2</v>
      </c>
    </row>
    <row r="965" spans="1:21">
      <c r="A965" s="6" t="s">
        <v>22</v>
      </c>
      <c r="B965" s="6" t="s">
        <v>2</v>
      </c>
      <c r="C965" s="6" t="s">
        <v>12</v>
      </c>
      <c r="D965" s="6" t="s">
        <v>42</v>
      </c>
      <c r="E965" s="6" t="s">
        <v>31</v>
      </c>
      <c r="F965" s="6" t="s">
        <v>16</v>
      </c>
      <c r="G965" s="6">
        <v>0</v>
      </c>
      <c r="H965" s="6">
        <v>0</v>
      </c>
      <c r="I965" s="6">
        <v>0</v>
      </c>
      <c r="J965" s="6">
        <v>0</v>
      </c>
      <c r="K965" s="6">
        <v>0</v>
      </c>
      <c r="L965" s="6">
        <v>0</v>
      </c>
      <c r="M965" s="6">
        <v>0</v>
      </c>
      <c r="N965" s="6">
        <v>0</v>
      </c>
      <c r="O965" s="6">
        <v>0</v>
      </c>
      <c r="P965" s="6">
        <v>0</v>
      </c>
      <c r="Q965" s="6">
        <v>0</v>
      </c>
      <c r="R965" s="6">
        <v>0</v>
      </c>
      <c r="S965" s="6">
        <v>0</v>
      </c>
      <c r="T965" s="6">
        <v>0</v>
      </c>
      <c r="U965" s="6">
        <v>0</v>
      </c>
    </row>
    <row r="966" spans="1:21">
      <c r="A966" s="6" t="s">
        <v>22</v>
      </c>
      <c r="B966" s="6" t="s">
        <v>2</v>
      </c>
      <c r="C966" s="6" t="s">
        <v>12</v>
      </c>
      <c r="D966" s="6" t="s">
        <v>42</v>
      </c>
      <c r="E966" s="6" t="s">
        <v>32</v>
      </c>
      <c r="F966" s="6" t="s">
        <v>16</v>
      </c>
      <c r="G966" s="6">
        <v>0</v>
      </c>
      <c r="H966" s="6">
        <v>0</v>
      </c>
      <c r="I966" s="6">
        <v>0</v>
      </c>
      <c r="J966" s="6">
        <v>5.2025373972878389E-2</v>
      </c>
      <c r="K966" s="6">
        <v>5.3571995268977338E-2</v>
      </c>
      <c r="L966" s="6">
        <v>5.5349102849523067E-2</v>
      </c>
      <c r="M966" s="6">
        <v>5.7187544590007938E-2</v>
      </c>
      <c r="N966" s="6">
        <v>5.9048085811622998E-2</v>
      </c>
      <c r="O966" s="6">
        <v>6.0987154567706078E-2</v>
      </c>
      <c r="P966" s="6">
        <v>6.2948839966043488E-2</v>
      </c>
      <c r="Q966" s="6">
        <v>6.4845023330362642E-2</v>
      </c>
      <c r="R966" s="6">
        <v>6.6913769704596907E-2</v>
      </c>
      <c r="S966" s="6">
        <v>6.8965382952303034E-2</v>
      </c>
      <c r="T966" s="6">
        <v>7.1077711196578131E-2</v>
      </c>
      <c r="U966" s="6">
        <v>7.3263630172823516E-2</v>
      </c>
    </row>
    <row r="967" spans="1:21">
      <c r="A967" s="6" t="s">
        <v>22</v>
      </c>
      <c r="B967" s="6" t="s">
        <v>2</v>
      </c>
      <c r="C967" s="6" t="s">
        <v>12</v>
      </c>
      <c r="D967" s="6" t="s">
        <v>42</v>
      </c>
      <c r="E967" s="6" t="s">
        <v>33</v>
      </c>
      <c r="F967" s="6" t="s">
        <v>16</v>
      </c>
      <c r="G967" s="6">
        <v>0</v>
      </c>
      <c r="H967" s="6">
        <v>0</v>
      </c>
      <c r="I967" s="6">
        <v>0</v>
      </c>
      <c r="J967" s="6">
        <v>0</v>
      </c>
      <c r="K967" s="6">
        <v>0</v>
      </c>
      <c r="L967" s="6">
        <v>0</v>
      </c>
      <c r="M967" s="6">
        <v>0</v>
      </c>
      <c r="N967" s="6">
        <v>0</v>
      </c>
      <c r="O967" s="6">
        <v>0</v>
      </c>
      <c r="P967" s="6">
        <v>0</v>
      </c>
      <c r="Q967" s="6">
        <v>0</v>
      </c>
      <c r="R967" s="6">
        <v>0</v>
      </c>
      <c r="S967" s="6">
        <v>0</v>
      </c>
      <c r="T967" s="6">
        <v>0</v>
      </c>
      <c r="U967" s="6">
        <v>0</v>
      </c>
    </row>
    <row r="968" spans="1:21">
      <c r="A968" s="6" t="s">
        <v>22</v>
      </c>
      <c r="B968" s="6" t="s">
        <v>2</v>
      </c>
      <c r="C968" s="6" t="s">
        <v>12</v>
      </c>
      <c r="D968" s="6" t="s">
        <v>42</v>
      </c>
      <c r="E968" s="6" t="s">
        <v>34</v>
      </c>
      <c r="F968" s="6" t="s">
        <v>16</v>
      </c>
      <c r="G968" s="6">
        <v>0</v>
      </c>
      <c r="H968" s="6">
        <v>0</v>
      </c>
      <c r="I968" s="6">
        <v>0</v>
      </c>
      <c r="J968" s="6">
        <v>0</v>
      </c>
      <c r="K968" s="6">
        <v>0</v>
      </c>
      <c r="L968" s="6">
        <v>0</v>
      </c>
      <c r="M968" s="6">
        <v>0</v>
      </c>
      <c r="N968" s="6">
        <v>0</v>
      </c>
      <c r="O968" s="6">
        <v>0</v>
      </c>
      <c r="P968" s="6">
        <v>0</v>
      </c>
      <c r="Q968" s="6">
        <v>0</v>
      </c>
      <c r="R968" s="6">
        <v>0</v>
      </c>
      <c r="S968" s="6">
        <v>0</v>
      </c>
      <c r="T968" s="6">
        <v>0</v>
      </c>
      <c r="U968" s="6">
        <v>0</v>
      </c>
    </row>
    <row r="969" spans="1:21">
      <c r="A969" s="6" t="s">
        <v>22</v>
      </c>
      <c r="B969" s="6" t="s">
        <v>2</v>
      </c>
      <c r="C969" s="6" t="s">
        <v>12</v>
      </c>
      <c r="D969" s="6" t="s">
        <v>42</v>
      </c>
      <c r="E969" s="6" t="s">
        <v>35</v>
      </c>
      <c r="F969" s="6" t="s">
        <v>16</v>
      </c>
      <c r="G969" s="6">
        <v>0</v>
      </c>
      <c r="H969" s="6">
        <v>0</v>
      </c>
      <c r="I969" s="6">
        <v>0</v>
      </c>
      <c r="J969" s="6">
        <v>0</v>
      </c>
      <c r="K969" s="6">
        <v>0</v>
      </c>
      <c r="L969" s="6">
        <v>0</v>
      </c>
      <c r="M969" s="6">
        <v>0</v>
      </c>
      <c r="N969" s="6">
        <v>0</v>
      </c>
      <c r="O969" s="6">
        <v>0</v>
      </c>
      <c r="P969" s="6">
        <v>0</v>
      </c>
      <c r="Q969" s="6">
        <v>0</v>
      </c>
      <c r="R969" s="6">
        <v>0</v>
      </c>
      <c r="S969" s="6">
        <v>0</v>
      </c>
      <c r="T969" s="6">
        <v>0</v>
      </c>
      <c r="U969" s="6">
        <v>0</v>
      </c>
    </row>
    <row r="970" spans="1:21">
      <c r="A970" s="6" t="s">
        <v>22</v>
      </c>
      <c r="B970" s="6" t="s">
        <v>2</v>
      </c>
      <c r="C970" s="6" t="s">
        <v>12</v>
      </c>
      <c r="D970" s="6" t="s">
        <v>42</v>
      </c>
      <c r="E970" s="6" t="s">
        <v>36</v>
      </c>
      <c r="F970" s="6" t="s">
        <v>16</v>
      </c>
      <c r="G970" s="6">
        <v>0</v>
      </c>
      <c r="H970" s="6">
        <v>0</v>
      </c>
      <c r="I970" s="6">
        <v>0</v>
      </c>
      <c r="J970" s="6">
        <v>0</v>
      </c>
      <c r="K970" s="6">
        <v>0</v>
      </c>
      <c r="L970" s="6">
        <v>0</v>
      </c>
      <c r="M970" s="6">
        <v>0</v>
      </c>
      <c r="N970" s="6">
        <v>0</v>
      </c>
      <c r="O970" s="6">
        <v>0</v>
      </c>
      <c r="P970" s="6">
        <v>0</v>
      </c>
      <c r="Q970" s="6">
        <v>0</v>
      </c>
      <c r="R970" s="6">
        <v>0</v>
      </c>
      <c r="S970" s="6">
        <v>0</v>
      </c>
      <c r="T970" s="6">
        <v>0</v>
      </c>
      <c r="U970" s="6">
        <v>0</v>
      </c>
    </row>
    <row r="971" spans="1:21">
      <c r="A971" s="6" t="s">
        <v>22</v>
      </c>
      <c r="B971" s="6" t="s">
        <v>2</v>
      </c>
      <c r="C971" s="6" t="s">
        <v>12</v>
      </c>
      <c r="D971" s="6" t="s">
        <v>42</v>
      </c>
      <c r="E971" s="6" t="s">
        <v>37</v>
      </c>
      <c r="F971" s="6" t="s">
        <v>16</v>
      </c>
      <c r="G971" s="6">
        <v>0</v>
      </c>
      <c r="H971" s="6">
        <v>0</v>
      </c>
      <c r="I971" s="6">
        <v>0</v>
      </c>
      <c r="J971" s="6">
        <v>0</v>
      </c>
      <c r="K971" s="6">
        <v>0</v>
      </c>
      <c r="L971" s="6">
        <v>0</v>
      </c>
      <c r="M971" s="6">
        <v>0</v>
      </c>
      <c r="N971" s="6">
        <v>0</v>
      </c>
      <c r="O971" s="6">
        <v>0</v>
      </c>
      <c r="P971" s="6">
        <v>0</v>
      </c>
      <c r="Q971" s="6">
        <v>0</v>
      </c>
      <c r="R971" s="6">
        <v>0</v>
      </c>
      <c r="S971" s="6">
        <v>0</v>
      </c>
      <c r="T971" s="6">
        <v>0</v>
      </c>
      <c r="U971" s="6">
        <v>0</v>
      </c>
    </row>
    <row r="972" spans="1:21">
      <c r="A972" s="6" t="s">
        <v>22</v>
      </c>
      <c r="B972" s="6" t="s">
        <v>2</v>
      </c>
      <c r="C972" s="6" t="s">
        <v>12</v>
      </c>
      <c r="D972" s="6" t="s">
        <v>42</v>
      </c>
      <c r="E972" s="6" t="s">
        <v>38</v>
      </c>
      <c r="F972" s="6" t="s">
        <v>16</v>
      </c>
      <c r="G972" s="6">
        <v>0</v>
      </c>
      <c r="H972" s="6">
        <v>0</v>
      </c>
      <c r="I972" s="6">
        <v>0</v>
      </c>
      <c r="J972" s="6">
        <v>7.6481237012002053E-3</v>
      </c>
      <c r="K972" s="6">
        <v>7.8803225100570803E-3</v>
      </c>
      <c r="L972" s="6">
        <v>8.1589475134141807E-3</v>
      </c>
      <c r="M972" s="6">
        <v>8.4535602173767387E-3</v>
      </c>
      <c r="N972" s="6">
        <v>8.7401065098728619E-3</v>
      </c>
      <c r="O972" s="6">
        <v>9.0304106285994962E-3</v>
      </c>
      <c r="P972" s="6">
        <v>9.3256240297361591E-3</v>
      </c>
      <c r="Q972" s="6">
        <v>9.6182443049046204E-3</v>
      </c>
      <c r="R972" s="6">
        <v>9.9416534287851133E-3</v>
      </c>
      <c r="S972" s="6">
        <v>1.0264341751740017E-2</v>
      </c>
      <c r="T972" s="6">
        <v>1.0597127062182833E-2</v>
      </c>
      <c r="U972" s="6">
        <v>1.0941827438571593E-2</v>
      </c>
    </row>
    <row r="973" spans="1:21">
      <c r="A973" s="6" t="s">
        <v>22</v>
      </c>
      <c r="B973" s="6" t="s">
        <v>2</v>
      </c>
      <c r="C973" s="6" t="s">
        <v>12</v>
      </c>
      <c r="D973" s="6" t="s">
        <v>42</v>
      </c>
      <c r="E973" s="6" t="s">
        <v>39</v>
      </c>
      <c r="F973" s="6" t="s">
        <v>16</v>
      </c>
      <c r="G973" s="6">
        <v>0</v>
      </c>
      <c r="H973" s="6">
        <v>0</v>
      </c>
      <c r="I973" s="6">
        <v>0</v>
      </c>
      <c r="J973" s="6">
        <v>0</v>
      </c>
      <c r="K973" s="6">
        <v>0</v>
      </c>
      <c r="L973" s="6">
        <v>0</v>
      </c>
      <c r="M973" s="6">
        <v>0</v>
      </c>
      <c r="N973" s="6">
        <v>0</v>
      </c>
      <c r="O973" s="6">
        <v>0</v>
      </c>
      <c r="P973" s="6">
        <v>0</v>
      </c>
      <c r="Q973" s="6">
        <v>0</v>
      </c>
      <c r="R973" s="6">
        <v>0</v>
      </c>
      <c r="S973" s="6">
        <v>0</v>
      </c>
      <c r="T973" s="6">
        <v>0</v>
      </c>
      <c r="U973" s="6">
        <v>0</v>
      </c>
    </row>
    <row r="974" spans="1:21">
      <c r="A974" s="6" t="s">
        <v>22</v>
      </c>
      <c r="B974" s="6" t="s">
        <v>6</v>
      </c>
      <c r="C974" s="6" t="s">
        <v>12</v>
      </c>
      <c r="D974" s="6" t="s">
        <v>42</v>
      </c>
      <c r="E974" s="6" t="s">
        <v>28</v>
      </c>
      <c r="F974" s="6" t="s">
        <v>16</v>
      </c>
      <c r="G974" s="6">
        <v>0</v>
      </c>
      <c r="H974" s="6">
        <v>0</v>
      </c>
      <c r="I974" s="6">
        <v>0</v>
      </c>
      <c r="J974" s="6">
        <v>3.2803990948477722E-3</v>
      </c>
      <c r="K974" s="6">
        <v>3.3557271208797031E-3</v>
      </c>
      <c r="L974" s="6">
        <v>3.4474209603037246E-3</v>
      </c>
      <c r="M974" s="6">
        <v>3.5442208430196422E-3</v>
      </c>
      <c r="N974" s="6">
        <v>3.6382980041659648E-3</v>
      </c>
      <c r="O974" s="6">
        <v>3.7326381856509108E-3</v>
      </c>
      <c r="P974" s="6">
        <v>3.8311055900348999E-3</v>
      </c>
      <c r="Q974" s="6">
        <v>3.9322025925590271E-3</v>
      </c>
      <c r="R974" s="6">
        <v>4.0372267346074778E-3</v>
      </c>
      <c r="S974" s="6">
        <v>4.1437008789317964E-3</v>
      </c>
      <c r="T974" s="6">
        <v>4.2526717163271065E-3</v>
      </c>
      <c r="U974" s="6">
        <v>4.3645131907834745E-3</v>
      </c>
    </row>
    <row r="975" spans="1:21">
      <c r="A975" s="6" t="s">
        <v>22</v>
      </c>
      <c r="B975" s="6" t="s">
        <v>6</v>
      </c>
      <c r="C975" s="6" t="s">
        <v>12</v>
      </c>
      <c r="D975" s="6" t="s">
        <v>42</v>
      </c>
      <c r="E975" s="6" t="s">
        <v>29</v>
      </c>
      <c r="F975" s="6" t="s">
        <v>16</v>
      </c>
      <c r="G975" s="6">
        <v>0</v>
      </c>
      <c r="H975" s="6">
        <v>0</v>
      </c>
      <c r="I975" s="6">
        <v>0</v>
      </c>
      <c r="J975" s="6">
        <v>0</v>
      </c>
      <c r="K975" s="6">
        <v>0</v>
      </c>
      <c r="L975" s="6">
        <v>0</v>
      </c>
      <c r="M975" s="6">
        <v>0</v>
      </c>
      <c r="N975" s="6">
        <v>0</v>
      </c>
      <c r="O975" s="6">
        <v>0</v>
      </c>
      <c r="P975" s="6">
        <v>0</v>
      </c>
      <c r="Q975" s="6">
        <v>0</v>
      </c>
      <c r="R975" s="6">
        <v>0</v>
      </c>
      <c r="S975" s="6">
        <v>0</v>
      </c>
      <c r="T975" s="6">
        <v>0</v>
      </c>
      <c r="U975" s="6">
        <v>0</v>
      </c>
    </row>
    <row r="976" spans="1:21">
      <c r="A976" s="6" t="s">
        <v>22</v>
      </c>
      <c r="B976" s="6" t="s">
        <v>6</v>
      </c>
      <c r="C976" s="6" t="s">
        <v>12</v>
      </c>
      <c r="D976" s="6" t="s">
        <v>42</v>
      </c>
      <c r="E976" s="6" t="s">
        <v>30</v>
      </c>
      <c r="F976" s="6" t="s">
        <v>16</v>
      </c>
      <c r="G976" s="6">
        <v>0</v>
      </c>
      <c r="H976" s="6">
        <v>0</v>
      </c>
      <c r="I976" s="6">
        <v>0</v>
      </c>
      <c r="J976" s="6">
        <v>3.3784341897533984E-3</v>
      </c>
      <c r="K976" s="6">
        <v>3.4624280763195557E-3</v>
      </c>
      <c r="L976" s="6">
        <v>3.5624725332042114E-3</v>
      </c>
      <c r="M976" s="6">
        <v>3.6673074390164043E-3</v>
      </c>
      <c r="N976" s="6">
        <v>3.7686000280033275E-3</v>
      </c>
      <c r="O976" s="6">
        <v>3.8695237014413804E-3</v>
      </c>
      <c r="P976" s="6">
        <v>3.9744528636325412E-3</v>
      </c>
      <c r="Q976" s="6">
        <v>4.0819315952322303E-3</v>
      </c>
      <c r="R976" s="6">
        <v>4.1932507046356345E-3</v>
      </c>
      <c r="S976" s="6">
        <v>4.3061937765866741E-3</v>
      </c>
      <c r="T976" s="6">
        <v>4.4212415968247088E-3</v>
      </c>
      <c r="U976" s="6">
        <v>4.5378924518192486E-3</v>
      </c>
    </row>
    <row r="977" spans="1:21">
      <c r="A977" s="6" t="s">
        <v>22</v>
      </c>
      <c r="B977" s="6" t="s">
        <v>6</v>
      </c>
      <c r="C977" s="6" t="s">
        <v>12</v>
      </c>
      <c r="D977" s="6" t="s">
        <v>42</v>
      </c>
      <c r="E977" s="6" t="s">
        <v>31</v>
      </c>
      <c r="F977" s="6" t="s">
        <v>16</v>
      </c>
      <c r="G977" s="6">
        <v>0</v>
      </c>
      <c r="H977" s="6">
        <v>0</v>
      </c>
      <c r="I977" s="6">
        <v>0</v>
      </c>
      <c r="J977" s="6">
        <v>0</v>
      </c>
      <c r="K977" s="6">
        <v>0</v>
      </c>
      <c r="L977" s="6">
        <v>0</v>
      </c>
      <c r="M977" s="6">
        <v>0</v>
      </c>
      <c r="N977" s="6">
        <v>0</v>
      </c>
      <c r="O977" s="6">
        <v>0</v>
      </c>
      <c r="P977" s="6">
        <v>0</v>
      </c>
      <c r="Q977" s="6">
        <v>0</v>
      </c>
      <c r="R977" s="6">
        <v>0</v>
      </c>
      <c r="S977" s="6">
        <v>0</v>
      </c>
      <c r="T977" s="6">
        <v>0</v>
      </c>
      <c r="U977" s="6">
        <v>0</v>
      </c>
    </row>
    <row r="978" spans="1:21">
      <c r="A978" s="6" t="s">
        <v>22</v>
      </c>
      <c r="B978" s="6" t="s">
        <v>6</v>
      </c>
      <c r="C978" s="6" t="s">
        <v>12</v>
      </c>
      <c r="D978" s="6" t="s">
        <v>42</v>
      </c>
      <c r="E978" s="6" t="s">
        <v>32</v>
      </c>
      <c r="F978" s="6" t="s">
        <v>16</v>
      </c>
      <c r="G978" s="6">
        <v>0</v>
      </c>
      <c r="H978" s="6">
        <v>0</v>
      </c>
      <c r="I978" s="6">
        <v>0</v>
      </c>
      <c r="J978" s="6">
        <v>1.3101253447538593E-2</v>
      </c>
      <c r="K978" s="6">
        <v>1.3428489610782085E-2</v>
      </c>
      <c r="L978" s="6">
        <v>1.3796836209041296E-2</v>
      </c>
      <c r="M978" s="6">
        <v>1.4178437625111116E-2</v>
      </c>
      <c r="N978" s="6">
        <v>1.4581553100082127E-2</v>
      </c>
      <c r="O978" s="6">
        <v>1.5002945356354084E-2</v>
      </c>
      <c r="P978" s="6">
        <v>1.5438817067368904E-2</v>
      </c>
      <c r="Q978" s="6">
        <v>1.5871117916921067E-2</v>
      </c>
      <c r="R978" s="6">
        <v>1.6313923424122682E-2</v>
      </c>
      <c r="S978" s="6">
        <v>1.6769265900000139E-2</v>
      </c>
      <c r="T978" s="6">
        <v>1.7240830395336217E-2</v>
      </c>
      <c r="U978" s="6">
        <v>1.7725279216243627E-2</v>
      </c>
    </row>
    <row r="979" spans="1:21">
      <c r="A979" s="6" t="s">
        <v>22</v>
      </c>
      <c r="B979" s="6" t="s">
        <v>6</v>
      </c>
      <c r="C979" s="6" t="s">
        <v>12</v>
      </c>
      <c r="D979" s="6" t="s">
        <v>42</v>
      </c>
      <c r="E979" s="6" t="s">
        <v>33</v>
      </c>
      <c r="F979" s="6" t="s">
        <v>16</v>
      </c>
      <c r="G979" s="6">
        <v>0</v>
      </c>
      <c r="H979" s="6">
        <v>0</v>
      </c>
      <c r="I979" s="6">
        <v>0</v>
      </c>
      <c r="J979" s="6">
        <v>0</v>
      </c>
      <c r="K979" s="6">
        <v>0</v>
      </c>
      <c r="L979" s="6">
        <v>0</v>
      </c>
      <c r="M979" s="6">
        <v>0</v>
      </c>
      <c r="N979" s="6">
        <v>0</v>
      </c>
      <c r="O979" s="6">
        <v>0</v>
      </c>
      <c r="P979" s="6">
        <v>0</v>
      </c>
      <c r="Q979" s="6">
        <v>0</v>
      </c>
      <c r="R979" s="6">
        <v>0</v>
      </c>
      <c r="S979" s="6">
        <v>0</v>
      </c>
      <c r="T979" s="6">
        <v>0</v>
      </c>
      <c r="U979" s="6">
        <v>0</v>
      </c>
    </row>
    <row r="980" spans="1:21">
      <c r="A980" s="6" t="s">
        <v>22</v>
      </c>
      <c r="B980" s="6" t="s">
        <v>6</v>
      </c>
      <c r="C980" s="6" t="s">
        <v>12</v>
      </c>
      <c r="D980" s="6" t="s">
        <v>42</v>
      </c>
      <c r="E980" s="6" t="s">
        <v>34</v>
      </c>
      <c r="F980" s="6" t="s">
        <v>16</v>
      </c>
      <c r="G980" s="6">
        <v>0</v>
      </c>
      <c r="H980" s="6">
        <v>0</v>
      </c>
      <c r="I980" s="6">
        <v>0</v>
      </c>
      <c r="J980" s="6">
        <v>0</v>
      </c>
      <c r="K980" s="6">
        <v>0</v>
      </c>
      <c r="L980" s="6">
        <v>0</v>
      </c>
      <c r="M980" s="6">
        <v>0</v>
      </c>
      <c r="N980" s="6">
        <v>0</v>
      </c>
      <c r="O980" s="6">
        <v>0</v>
      </c>
      <c r="P980" s="6">
        <v>0</v>
      </c>
      <c r="Q980" s="6">
        <v>0</v>
      </c>
      <c r="R980" s="6">
        <v>0</v>
      </c>
      <c r="S980" s="6">
        <v>0</v>
      </c>
      <c r="T980" s="6">
        <v>0</v>
      </c>
      <c r="U980" s="6">
        <v>0</v>
      </c>
    </row>
    <row r="981" spans="1:21">
      <c r="A981" s="6" t="s">
        <v>22</v>
      </c>
      <c r="B981" s="6" t="s">
        <v>6</v>
      </c>
      <c r="C981" s="6" t="s">
        <v>12</v>
      </c>
      <c r="D981" s="6" t="s">
        <v>42</v>
      </c>
      <c r="E981" s="6" t="s">
        <v>35</v>
      </c>
      <c r="F981" s="6" t="s">
        <v>16</v>
      </c>
      <c r="G981" s="6">
        <v>0</v>
      </c>
      <c r="H981" s="6">
        <v>0</v>
      </c>
      <c r="I981" s="6">
        <v>0</v>
      </c>
      <c r="J981" s="6">
        <v>0</v>
      </c>
      <c r="K981" s="6">
        <v>0</v>
      </c>
      <c r="L981" s="6">
        <v>0</v>
      </c>
      <c r="M981" s="6">
        <v>0</v>
      </c>
      <c r="N981" s="6">
        <v>0</v>
      </c>
      <c r="O981" s="6">
        <v>0</v>
      </c>
      <c r="P981" s="6">
        <v>0</v>
      </c>
      <c r="Q981" s="6">
        <v>0</v>
      </c>
      <c r="R981" s="6">
        <v>0</v>
      </c>
      <c r="S981" s="6">
        <v>0</v>
      </c>
      <c r="T981" s="6">
        <v>0</v>
      </c>
      <c r="U981" s="6">
        <v>0</v>
      </c>
    </row>
    <row r="982" spans="1:21">
      <c r="A982" s="6" t="s">
        <v>22</v>
      </c>
      <c r="B982" s="6" t="s">
        <v>6</v>
      </c>
      <c r="C982" s="6" t="s">
        <v>12</v>
      </c>
      <c r="D982" s="6" t="s">
        <v>42</v>
      </c>
      <c r="E982" s="6" t="s">
        <v>36</v>
      </c>
      <c r="F982" s="6" t="s">
        <v>16</v>
      </c>
      <c r="G982" s="6">
        <v>0</v>
      </c>
      <c r="H982" s="6">
        <v>0</v>
      </c>
      <c r="I982" s="6">
        <v>0</v>
      </c>
      <c r="J982" s="6">
        <v>0</v>
      </c>
      <c r="K982" s="6">
        <v>0</v>
      </c>
      <c r="L982" s="6">
        <v>0</v>
      </c>
      <c r="M982" s="6">
        <v>0</v>
      </c>
      <c r="N982" s="6">
        <v>0</v>
      </c>
      <c r="O982" s="6">
        <v>0</v>
      </c>
      <c r="P982" s="6">
        <v>0</v>
      </c>
      <c r="Q982" s="6">
        <v>0</v>
      </c>
      <c r="R982" s="6">
        <v>0</v>
      </c>
      <c r="S982" s="6">
        <v>0</v>
      </c>
      <c r="T982" s="6">
        <v>0</v>
      </c>
      <c r="U982" s="6">
        <v>0</v>
      </c>
    </row>
    <row r="983" spans="1:21">
      <c r="A983" s="6" t="s">
        <v>22</v>
      </c>
      <c r="B983" s="6" t="s">
        <v>6</v>
      </c>
      <c r="C983" s="6" t="s">
        <v>12</v>
      </c>
      <c r="D983" s="6" t="s">
        <v>42</v>
      </c>
      <c r="E983" s="6" t="s">
        <v>37</v>
      </c>
      <c r="F983" s="6" t="s">
        <v>16</v>
      </c>
      <c r="G983" s="6">
        <v>0</v>
      </c>
      <c r="H983" s="6">
        <v>0</v>
      </c>
      <c r="I983" s="6">
        <v>0</v>
      </c>
      <c r="J983" s="6">
        <v>0</v>
      </c>
      <c r="K983" s="6">
        <v>0</v>
      </c>
      <c r="L983" s="6">
        <v>0</v>
      </c>
      <c r="M983" s="6">
        <v>0</v>
      </c>
      <c r="N983" s="6">
        <v>0</v>
      </c>
      <c r="O983" s="6">
        <v>0</v>
      </c>
      <c r="P983" s="6">
        <v>0</v>
      </c>
      <c r="Q983" s="6">
        <v>0</v>
      </c>
      <c r="R983" s="6">
        <v>0</v>
      </c>
      <c r="S983" s="6">
        <v>0</v>
      </c>
      <c r="T983" s="6">
        <v>0</v>
      </c>
      <c r="U983" s="6">
        <v>0</v>
      </c>
    </row>
    <row r="984" spans="1:21">
      <c r="A984" s="6" t="s">
        <v>22</v>
      </c>
      <c r="B984" s="6" t="s">
        <v>6</v>
      </c>
      <c r="C984" s="6" t="s">
        <v>12</v>
      </c>
      <c r="D984" s="6" t="s">
        <v>42</v>
      </c>
      <c r="E984" s="6" t="s">
        <v>38</v>
      </c>
      <c r="F984" s="6" t="s">
        <v>16</v>
      </c>
      <c r="G984" s="6">
        <v>0</v>
      </c>
      <c r="H984" s="6">
        <v>0</v>
      </c>
      <c r="I984" s="6">
        <v>0</v>
      </c>
      <c r="J984" s="6">
        <v>1.0395844735622455E-3</v>
      </c>
      <c r="K984" s="6">
        <v>1.0672535744033331E-3</v>
      </c>
      <c r="L984" s="6">
        <v>1.1002833872797782E-3</v>
      </c>
      <c r="M984" s="6">
        <v>1.1352059995817397E-3</v>
      </c>
      <c r="N984" s="6">
        <v>1.1692854552177558E-3</v>
      </c>
      <c r="O984" s="6">
        <v>1.2033499192268475E-3</v>
      </c>
      <c r="P984" s="6">
        <v>1.2388655101263925E-3</v>
      </c>
      <c r="Q984" s="6">
        <v>1.2753912284183308E-3</v>
      </c>
      <c r="R984" s="6">
        <v>1.313371700993551E-3</v>
      </c>
      <c r="S984" s="6">
        <v>1.3520806989807234E-3</v>
      </c>
      <c r="T984" s="6">
        <v>1.3917605192932483E-3</v>
      </c>
      <c r="U984" s="6">
        <v>1.4324686289375087E-3</v>
      </c>
    </row>
    <row r="985" spans="1:21">
      <c r="A985" s="6" t="s">
        <v>22</v>
      </c>
      <c r="B985" s="6" t="s">
        <v>6</v>
      </c>
      <c r="C985" s="6" t="s">
        <v>12</v>
      </c>
      <c r="D985" s="6" t="s">
        <v>42</v>
      </c>
      <c r="E985" s="6" t="s">
        <v>39</v>
      </c>
      <c r="F985" s="6" t="s">
        <v>16</v>
      </c>
      <c r="G985" s="6">
        <v>0</v>
      </c>
      <c r="H985" s="6">
        <v>0</v>
      </c>
      <c r="I985" s="6">
        <v>0</v>
      </c>
      <c r="J985" s="6">
        <v>0</v>
      </c>
      <c r="K985" s="6">
        <v>0</v>
      </c>
      <c r="L985" s="6">
        <v>0</v>
      </c>
      <c r="M985" s="6">
        <v>0</v>
      </c>
      <c r="N985" s="6">
        <v>0</v>
      </c>
      <c r="O985" s="6">
        <v>0</v>
      </c>
      <c r="P985" s="6">
        <v>0</v>
      </c>
      <c r="Q985" s="6">
        <v>0</v>
      </c>
      <c r="R985" s="6">
        <v>0</v>
      </c>
      <c r="S985" s="6">
        <v>0</v>
      </c>
      <c r="T985" s="6">
        <v>0</v>
      </c>
      <c r="U985" s="6">
        <v>0</v>
      </c>
    </row>
    <row r="986" spans="1:21">
      <c r="A986" s="6" t="s">
        <v>22</v>
      </c>
      <c r="B986" s="6" t="s">
        <v>5</v>
      </c>
      <c r="C986" s="6" t="s">
        <v>12</v>
      </c>
      <c r="D986" s="6" t="s">
        <v>43</v>
      </c>
      <c r="E986" s="6" t="s">
        <v>28</v>
      </c>
      <c r="F986" s="6" t="s">
        <v>16</v>
      </c>
      <c r="G986" s="6">
        <v>1.9066729367220803E-2</v>
      </c>
      <c r="H986" s="6">
        <v>1.9047448948400915E-2</v>
      </c>
      <c r="I986" s="6">
        <v>2.1389889016340358E-2</v>
      </c>
      <c r="J986" s="6">
        <v>2.3983847948626673E-2</v>
      </c>
      <c r="K986" s="6">
        <v>2.6813180034214661E-2</v>
      </c>
      <c r="L986" s="6">
        <v>3.0071399776875122E-2</v>
      </c>
      <c r="M986" s="6">
        <v>3.3725721684007774E-2</v>
      </c>
      <c r="N986" s="6">
        <v>3.7731809846949155E-2</v>
      </c>
      <c r="O986" s="6">
        <v>4.2223529610221341E-2</v>
      </c>
      <c r="P986" s="6">
        <v>4.7264000415118954E-2</v>
      </c>
      <c r="Q986" s="6">
        <v>5.2871094559343454E-2</v>
      </c>
      <c r="R986" s="6">
        <v>5.9179897157777245E-2</v>
      </c>
      <c r="S986" s="6">
        <v>6.6226447581670927E-2</v>
      </c>
      <c r="T986" s="6">
        <v>7.4100125726963673E-2</v>
      </c>
      <c r="U986" s="6">
        <v>8.2893265437785746E-2</v>
      </c>
    </row>
    <row r="987" spans="1:21">
      <c r="A987" s="6" t="s">
        <v>22</v>
      </c>
      <c r="B987" s="6" t="s">
        <v>5</v>
      </c>
      <c r="C987" s="6" t="s">
        <v>12</v>
      </c>
      <c r="D987" s="6" t="s">
        <v>43</v>
      </c>
      <c r="E987" s="6" t="s">
        <v>29</v>
      </c>
      <c r="F987" s="6" t="s">
        <v>16</v>
      </c>
      <c r="G987" s="6">
        <v>7.7460786134314298E-3</v>
      </c>
      <c r="H987" s="6">
        <v>7.7904868417305508E-3</v>
      </c>
      <c r="I987" s="6">
        <v>8.8064145764607023E-3</v>
      </c>
      <c r="J987" s="6">
        <v>9.931314552399784E-3</v>
      </c>
      <c r="K987" s="6">
        <v>1.1144235101556717E-2</v>
      </c>
      <c r="L987" s="6">
        <v>1.253167280516819E-2</v>
      </c>
      <c r="M987" s="6">
        <v>1.4076965097401769E-2</v>
      </c>
      <c r="N987" s="6">
        <v>1.5765596377353103E-2</v>
      </c>
      <c r="O987" s="6">
        <v>1.7663402832722365E-2</v>
      </c>
      <c r="P987" s="6">
        <v>1.9799746576617629E-2</v>
      </c>
      <c r="Q987" s="6">
        <v>2.2179165628390705E-2</v>
      </c>
      <c r="R987" s="6">
        <v>2.4858313777338624E-2</v>
      </c>
      <c r="S987" s="6">
        <v>2.7856552970451597E-2</v>
      </c>
      <c r="T987" s="6">
        <v>3.1214286225189024E-2</v>
      </c>
      <c r="U987" s="6">
        <v>3.4975834338446976E-2</v>
      </c>
    </row>
    <row r="988" spans="1:21">
      <c r="A988" s="6" t="s">
        <v>22</v>
      </c>
      <c r="B988" s="6" t="s">
        <v>5</v>
      </c>
      <c r="C988" s="6" t="s">
        <v>12</v>
      </c>
      <c r="D988" s="6" t="s">
        <v>43</v>
      </c>
      <c r="E988" s="6" t="s">
        <v>30</v>
      </c>
      <c r="F988" s="6" t="s">
        <v>16</v>
      </c>
      <c r="G988" s="6">
        <v>2.5812795487711732E-2</v>
      </c>
      <c r="H988" s="6">
        <v>2.5917757914877868E-2</v>
      </c>
      <c r="I988" s="6">
        <v>2.9237695746457602E-2</v>
      </c>
      <c r="J988" s="6">
        <v>3.2933727243624693E-2</v>
      </c>
      <c r="K988" s="6">
        <v>3.6977779632777312E-2</v>
      </c>
      <c r="L988" s="6">
        <v>4.1629355471493844E-2</v>
      </c>
      <c r="M988" s="6">
        <v>4.6853949983255969E-2</v>
      </c>
      <c r="N988" s="6">
        <v>5.2594925405770827E-2</v>
      </c>
      <c r="O988" s="6">
        <v>5.9042166497986187E-2</v>
      </c>
      <c r="P988" s="6">
        <v>6.6290570844970628E-2</v>
      </c>
      <c r="Q988" s="6">
        <v>7.4375187274977536E-2</v>
      </c>
      <c r="R988" s="6">
        <v>8.3499950119400299E-2</v>
      </c>
      <c r="S988" s="6">
        <v>9.372735532256686E-2</v>
      </c>
      <c r="T988" s="6">
        <v>0.10518680879249147</v>
      </c>
      <c r="U988" s="6">
        <v>0.11803360587876496</v>
      </c>
    </row>
    <row r="989" spans="1:21">
      <c r="A989" s="6" t="s">
        <v>22</v>
      </c>
      <c r="B989" s="6" t="s">
        <v>5</v>
      </c>
      <c r="C989" s="6" t="s">
        <v>12</v>
      </c>
      <c r="D989" s="6" t="s">
        <v>43</v>
      </c>
      <c r="E989" s="6" t="s">
        <v>31</v>
      </c>
      <c r="F989" s="6" t="s">
        <v>16</v>
      </c>
      <c r="G989" s="6">
        <v>2.3561797476544279E-3</v>
      </c>
      <c r="H989" s="6">
        <v>2.3767962529285241E-3</v>
      </c>
      <c r="I989" s="6">
        <v>2.6925722791609694E-3</v>
      </c>
      <c r="J989" s="6">
        <v>3.0514482183948395E-3</v>
      </c>
      <c r="K989" s="6">
        <v>3.4325448279583911E-3</v>
      </c>
      <c r="L989" s="6">
        <v>3.8655072920461388E-3</v>
      </c>
      <c r="M989" s="6">
        <v>4.3509626126901242E-3</v>
      </c>
      <c r="N989" s="6">
        <v>4.8861114864504826E-3</v>
      </c>
      <c r="O989" s="6">
        <v>5.4870586199894638E-3</v>
      </c>
      <c r="P989" s="6">
        <v>6.16165981410223E-3</v>
      </c>
      <c r="Q989" s="6">
        <v>6.9141262753890133E-3</v>
      </c>
      <c r="R989" s="6">
        <v>7.7636423686148559E-3</v>
      </c>
      <c r="S989" s="6">
        <v>8.7167261485537537E-3</v>
      </c>
      <c r="T989" s="6">
        <v>9.7857305922324309E-3</v>
      </c>
      <c r="U989" s="6">
        <v>1.0986265518165516E-2</v>
      </c>
    </row>
    <row r="990" spans="1:21">
      <c r="A990" s="6" t="s">
        <v>22</v>
      </c>
      <c r="B990" s="6" t="s">
        <v>5</v>
      </c>
      <c r="C990" s="6" t="s">
        <v>12</v>
      </c>
      <c r="D990" s="6" t="s">
        <v>43</v>
      </c>
      <c r="E990" s="6" t="s">
        <v>32</v>
      </c>
      <c r="F990" s="6" t="s">
        <v>16</v>
      </c>
      <c r="G990" s="6">
        <v>3.5500671348501274E-2</v>
      </c>
      <c r="H990" s="6">
        <v>3.5912639829345519E-2</v>
      </c>
      <c r="I990" s="6">
        <v>4.0706709186715137E-2</v>
      </c>
      <c r="J990" s="6">
        <v>4.5978157485177099E-2</v>
      </c>
      <c r="K990" s="6">
        <v>5.1629536048359945E-2</v>
      </c>
      <c r="L990" s="6">
        <v>5.8087881644495951E-2</v>
      </c>
      <c r="M990" s="6">
        <v>6.5331205666174924E-2</v>
      </c>
      <c r="N990" s="6">
        <v>7.3394813330720371E-2</v>
      </c>
      <c r="O990" s="6">
        <v>8.252931782657473E-2</v>
      </c>
      <c r="P990" s="6">
        <v>9.2808923136787472E-2</v>
      </c>
      <c r="Q990" s="6">
        <v>0.10422901996841537</v>
      </c>
      <c r="R990" s="6">
        <v>0.11709151554882109</v>
      </c>
      <c r="S990" s="6">
        <v>0.13153061504063682</v>
      </c>
      <c r="T990" s="6">
        <v>0.14774038911497941</v>
      </c>
      <c r="U990" s="6">
        <v>0.16594780110455845</v>
      </c>
    </row>
    <row r="991" spans="1:21">
      <c r="A991" s="6" t="s">
        <v>22</v>
      </c>
      <c r="B991" s="6" t="s">
        <v>5</v>
      </c>
      <c r="C991" s="6" t="s">
        <v>12</v>
      </c>
      <c r="D991" s="6" t="s">
        <v>43</v>
      </c>
      <c r="E991" s="6" t="s">
        <v>33</v>
      </c>
      <c r="F991" s="6" t="s">
        <v>16</v>
      </c>
      <c r="G991" s="6">
        <v>1.9037913600001295E-2</v>
      </c>
      <c r="H991" s="6">
        <v>1.9147492412396775E-2</v>
      </c>
      <c r="I991" s="6">
        <v>2.160057875880449E-2</v>
      </c>
      <c r="J991" s="6">
        <v>2.4312632589748712E-2</v>
      </c>
      <c r="K991" s="6">
        <v>2.7237614950116354E-2</v>
      </c>
      <c r="L991" s="6">
        <v>3.058962324781573E-2</v>
      </c>
      <c r="M991" s="6">
        <v>3.4355949021033977E-2</v>
      </c>
      <c r="N991" s="6">
        <v>3.8521205912388001E-2</v>
      </c>
      <c r="O991" s="6">
        <v>4.3221457526303582E-2</v>
      </c>
      <c r="P991" s="6">
        <v>4.8503557558919351E-2</v>
      </c>
      <c r="Q991" s="6">
        <v>5.4373109899898582E-2</v>
      </c>
      <c r="R991" s="6">
        <v>6.0984109593428287E-2</v>
      </c>
      <c r="S991" s="6">
        <v>6.8392849225297203E-2</v>
      </c>
      <c r="T991" s="6">
        <v>7.6692345840994963E-2</v>
      </c>
      <c r="U991" s="6">
        <v>8.599558811346826E-2</v>
      </c>
    </row>
    <row r="992" spans="1:21">
      <c r="A992" s="6" t="s">
        <v>22</v>
      </c>
      <c r="B992" s="6" t="s">
        <v>5</v>
      </c>
      <c r="C992" s="6" t="s">
        <v>12</v>
      </c>
      <c r="D992" s="6" t="s">
        <v>43</v>
      </c>
      <c r="E992" s="6" t="s">
        <v>34</v>
      </c>
      <c r="F992" s="6" t="s">
        <v>16</v>
      </c>
      <c r="G992" s="6">
        <v>2.6568382559985816E-2</v>
      </c>
      <c r="H992" s="6">
        <v>2.6648912945968571E-2</v>
      </c>
      <c r="I992" s="6">
        <v>3.0082330575319997E-2</v>
      </c>
      <c r="J992" s="6">
        <v>3.3888339221170155E-2</v>
      </c>
      <c r="K992" s="6">
        <v>3.8030251621488112E-2</v>
      </c>
      <c r="L992" s="6">
        <v>4.2792530926234036E-2</v>
      </c>
      <c r="M992" s="6">
        <v>4.8111055066829479E-2</v>
      </c>
      <c r="N992" s="6">
        <v>5.3939666327924747E-2</v>
      </c>
      <c r="O992" s="6">
        <v>6.0490415717599721E-2</v>
      </c>
      <c r="P992" s="6">
        <v>6.785299952801957E-2</v>
      </c>
      <c r="Q992" s="6">
        <v>7.6056411176007935E-2</v>
      </c>
      <c r="R992" s="6">
        <v>8.5312497820562716E-2</v>
      </c>
      <c r="S992" s="6">
        <v>9.5684101073587297E-2</v>
      </c>
      <c r="T992" s="6">
        <v>0.10730668289168574</v>
      </c>
      <c r="U992" s="6">
        <v>0.12034464403208704</v>
      </c>
    </row>
    <row r="993" spans="1:21">
      <c r="A993" s="6" t="s">
        <v>22</v>
      </c>
      <c r="B993" s="6" t="s">
        <v>5</v>
      </c>
      <c r="C993" s="6" t="s">
        <v>12</v>
      </c>
      <c r="D993" s="6" t="s">
        <v>43</v>
      </c>
      <c r="E993" s="6" t="s">
        <v>35</v>
      </c>
      <c r="F993" s="6" t="s">
        <v>16</v>
      </c>
      <c r="G993" s="6">
        <v>0</v>
      </c>
      <c r="H993" s="6">
        <v>0</v>
      </c>
      <c r="I993" s="6">
        <v>0</v>
      </c>
      <c r="J993" s="6">
        <v>0</v>
      </c>
      <c r="K993" s="6">
        <v>0</v>
      </c>
      <c r="L993" s="6">
        <v>0</v>
      </c>
      <c r="M993" s="6">
        <v>0</v>
      </c>
      <c r="N993" s="6">
        <v>0</v>
      </c>
      <c r="O993" s="6">
        <v>0</v>
      </c>
      <c r="P993" s="6">
        <v>0</v>
      </c>
      <c r="Q993" s="6">
        <v>0</v>
      </c>
      <c r="R993" s="6">
        <v>0</v>
      </c>
      <c r="S993" s="6">
        <v>0</v>
      </c>
      <c r="T993" s="6">
        <v>0</v>
      </c>
      <c r="U993" s="6">
        <v>0</v>
      </c>
    </row>
    <row r="994" spans="1:21">
      <c r="A994" s="6" t="s">
        <v>22</v>
      </c>
      <c r="B994" s="6" t="s">
        <v>5</v>
      </c>
      <c r="C994" s="6" t="s">
        <v>12</v>
      </c>
      <c r="D994" s="6" t="s">
        <v>43</v>
      </c>
      <c r="E994" s="6" t="s">
        <v>36</v>
      </c>
      <c r="F994" s="6" t="s">
        <v>16</v>
      </c>
      <c r="G994" s="6">
        <v>6.089074454416207E-5</v>
      </c>
      <c r="H994" s="6">
        <v>6.0870869867841452E-5</v>
      </c>
      <c r="I994" s="6">
        <v>6.8273267373244084E-5</v>
      </c>
      <c r="J994" s="6">
        <v>7.6469704948479883E-5</v>
      </c>
      <c r="K994" s="6">
        <v>8.5307100436447314E-5</v>
      </c>
      <c r="L994" s="6">
        <v>9.5394038286477289E-5</v>
      </c>
      <c r="M994" s="6">
        <v>1.066132294099426E-4</v>
      </c>
      <c r="N994" s="6">
        <v>1.1883513731965984E-4</v>
      </c>
      <c r="O994" s="6">
        <v>1.3250537359909761E-4</v>
      </c>
      <c r="P994" s="6">
        <v>1.4781081265078486E-4</v>
      </c>
      <c r="Q994" s="6">
        <v>1.6477596853962226E-4</v>
      </c>
      <c r="R994" s="6">
        <v>1.8381600801415813E-4</v>
      </c>
      <c r="S994" s="6">
        <v>2.0504809806625988E-4</v>
      </c>
      <c r="T994" s="6">
        <v>2.2872490803773894E-4</v>
      </c>
      <c r="U994" s="6">
        <v>2.5513443726902607E-4</v>
      </c>
    </row>
    <row r="995" spans="1:21">
      <c r="A995" s="6" t="s">
        <v>22</v>
      </c>
      <c r="B995" s="6" t="s">
        <v>5</v>
      </c>
      <c r="C995" s="6" t="s">
        <v>12</v>
      </c>
      <c r="D995" s="6" t="s">
        <v>43</v>
      </c>
      <c r="E995" s="6" t="s">
        <v>37</v>
      </c>
      <c r="F995" s="6" t="s">
        <v>16</v>
      </c>
      <c r="G995" s="6">
        <v>7.8660587082742643E-3</v>
      </c>
      <c r="H995" s="6">
        <v>7.9092890829170464E-3</v>
      </c>
      <c r="I995" s="6">
        <v>8.9369747925397581E-3</v>
      </c>
      <c r="J995" s="6">
        <v>1.0075966378256767E-2</v>
      </c>
      <c r="K995" s="6">
        <v>1.1303566379840774E-2</v>
      </c>
      <c r="L995" s="6">
        <v>1.2708139201328033E-2</v>
      </c>
      <c r="M995" s="6">
        <v>1.4272218206762033E-2</v>
      </c>
      <c r="N995" s="6">
        <v>1.5980624533618981E-2</v>
      </c>
      <c r="O995" s="6">
        <v>1.7900105572766563E-2</v>
      </c>
      <c r="P995" s="6">
        <v>2.0060322636728592E-2</v>
      </c>
      <c r="Q995" s="6">
        <v>2.2465699929850997E-2</v>
      </c>
      <c r="R995" s="6">
        <v>2.5173573015096543E-2</v>
      </c>
      <c r="S995" s="6">
        <v>2.820327878463497E-2</v>
      </c>
      <c r="T995" s="6">
        <v>3.1595182451868764E-2</v>
      </c>
      <c r="U995" s="6">
        <v>3.5394249183934245E-2</v>
      </c>
    </row>
    <row r="996" spans="1:21">
      <c r="A996" s="6" t="s">
        <v>22</v>
      </c>
      <c r="B996" s="6" t="s">
        <v>5</v>
      </c>
      <c r="C996" s="6" t="s">
        <v>12</v>
      </c>
      <c r="D996" s="6" t="s">
        <v>43</v>
      </c>
      <c r="E996" s="6" t="s">
        <v>38</v>
      </c>
      <c r="F996" s="6" t="s">
        <v>16</v>
      </c>
      <c r="G996" s="6">
        <v>3.1324326841116169E-2</v>
      </c>
      <c r="H996" s="6">
        <v>3.1452875164211774E-2</v>
      </c>
      <c r="I996" s="6">
        <v>3.5520683752931846E-2</v>
      </c>
      <c r="J996" s="6">
        <v>4.0024577743148687E-2</v>
      </c>
      <c r="K996" s="6">
        <v>4.4957421470761198E-2</v>
      </c>
      <c r="L996" s="6">
        <v>5.0648643160894659E-2</v>
      </c>
      <c r="M996" s="6">
        <v>5.7061939705646381E-2</v>
      </c>
      <c r="N996" s="6">
        <v>6.4125002129552758E-2</v>
      </c>
      <c r="O996" s="6">
        <v>7.2066700475885259E-2</v>
      </c>
      <c r="P996" s="6">
        <v>8.1018862062095964E-2</v>
      </c>
      <c r="Q996" s="6">
        <v>9.1028108874495028E-2</v>
      </c>
      <c r="R996" s="6">
        <v>0.10235125378599594</v>
      </c>
      <c r="S996" s="6">
        <v>0.11507870097233629</v>
      </c>
      <c r="T996" s="6">
        <v>0.1293887050916506</v>
      </c>
      <c r="U996" s="6">
        <v>0.14547616898807531</v>
      </c>
    </row>
    <row r="997" spans="1:21">
      <c r="A997" s="6" t="s">
        <v>22</v>
      </c>
      <c r="B997" s="6" t="s">
        <v>5</v>
      </c>
      <c r="C997" s="6" t="s">
        <v>12</v>
      </c>
      <c r="D997" s="6" t="s">
        <v>43</v>
      </c>
      <c r="E997" s="6" t="s">
        <v>39</v>
      </c>
      <c r="F997" s="6" t="s">
        <v>16</v>
      </c>
      <c r="G997" s="6">
        <v>0</v>
      </c>
      <c r="H997" s="6">
        <v>0</v>
      </c>
      <c r="I997" s="6">
        <v>0</v>
      </c>
      <c r="J997" s="6">
        <v>0</v>
      </c>
      <c r="K997" s="6">
        <v>0</v>
      </c>
      <c r="L997" s="6">
        <v>0</v>
      </c>
      <c r="M997" s="6">
        <v>0</v>
      </c>
      <c r="N997" s="6">
        <v>0</v>
      </c>
      <c r="O997" s="6">
        <v>0</v>
      </c>
      <c r="P997" s="6">
        <v>0</v>
      </c>
      <c r="Q997" s="6">
        <v>0</v>
      </c>
      <c r="R997" s="6">
        <v>0</v>
      </c>
      <c r="S997" s="6">
        <v>0</v>
      </c>
      <c r="T997" s="6">
        <v>0</v>
      </c>
      <c r="U997" s="6">
        <v>0</v>
      </c>
    </row>
    <row r="998" spans="1:21">
      <c r="A998" s="6" t="s">
        <v>22</v>
      </c>
      <c r="B998" s="6" t="s">
        <v>1</v>
      </c>
      <c r="C998" s="6" t="s">
        <v>12</v>
      </c>
      <c r="D998" s="6" t="s">
        <v>43</v>
      </c>
      <c r="E998" s="6" t="s">
        <v>28</v>
      </c>
      <c r="F998" s="6" t="s">
        <v>16</v>
      </c>
      <c r="G998" s="6">
        <v>0</v>
      </c>
      <c r="H998" s="6">
        <v>0</v>
      </c>
      <c r="I998" s="6">
        <v>0</v>
      </c>
      <c r="J998" s="6">
        <v>0</v>
      </c>
      <c r="K998" s="6">
        <v>0</v>
      </c>
      <c r="L998" s="6">
        <v>0</v>
      </c>
      <c r="M998" s="6">
        <v>0</v>
      </c>
      <c r="N998" s="6">
        <v>0</v>
      </c>
      <c r="O998" s="6">
        <v>0</v>
      </c>
      <c r="P998" s="6">
        <v>0</v>
      </c>
      <c r="Q998" s="6">
        <v>0</v>
      </c>
      <c r="R998" s="6">
        <v>0</v>
      </c>
      <c r="S998" s="6">
        <v>0</v>
      </c>
      <c r="T998" s="6">
        <v>0</v>
      </c>
      <c r="U998" s="6">
        <v>0</v>
      </c>
    </row>
    <row r="999" spans="1:21">
      <c r="A999" s="6" t="s">
        <v>22</v>
      </c>
      <c r="B999" s="6" t="s">
        <v>1</v>
      </c>
      <c r="C999" s="6" t="s">
        <v>12</v>
      </c>
      <c r="D999" s="6" t="s">
        <v>43</v>
      </c>
      <c r="E999" s="6" t="s">
        <v>29</v>
      </c>
      <c r="F999" s="6" t="s">
        <v>16</v>
      </c>
      <c r="G999" s="6">
        <v>0</v>
      </c>
      <c r="H999" s="6">
        <v>0</v>
      </c>
      <c r="I999" s="6">
        <v>0</v>
      </c>
      <c r="J999" s="6">
        <v>0</v>
      </c>
      <c r="K999" s="6">
        <v>0</v>
      </c>
      <c r="L999" s="6">
        <v>0</v>
      </c>
      <c r="M999" s="6">
        <v>0</v>
      </c>
      <c r="N999" s="6">
        <v>0</v>
      </c>
      <c r="O999" s="6">
        <v>0</v>
      </c>
      <c r="P999" s="6">
        <v>0</v>
      </c>
      <c r="Q999" s="6">
        <v>0</v>
      </c>
      <c r="R999" s="6">
        <v>0</v>
      </c>
      <c r="S999" s="6">
        <v>0</v>
      </c>
      <c r="T999" s="6">
        <v>0</v>
      </c>
      <c r="U999" s="6">
        <v>0</v>
      </c>
    </row>
    <row r="1000" spans="1:21">
      <c r="A1000" s="6" t="s">
        <v>22</v>
      </c>
      <c r="B1000" s="6" t="s">
        <v>1</v>
      </c>
      <c r="C1000" s="6" t="s">
        <v>12</v>
      </c>
      <c r="D1000" s="6" t="s">
        <v>43</v>
      </c>
      <c r="E1000" s="6" t="s">
        <v>30</v>
      </c>
      <c r="F1000" s="6" t="s">
        <v>16</v>
      </c>
      <c r="G1000" s="6">
        <v>0</v>
      </c>
      <c r="H1000" s="6">
        <v>0</v>
      </c>
      <c r="I1000" s="6">
        <v>0</v>
      </c>
      <c r="J1000" s="6">
        <v>0</v>
      </c>
      <c r="K1000" s="6">
        <v>0</v>
      </c>
      <c r="L1000" s="6">
        <v>0</v>
      </c>
      <c r="M1000" s="6">
        <v>0</v>
      </c>
      <c r="N1000" s="6">
        <v>0</v>
      </c>
      <c r="O1000" s="6">
        <v>0</v>
      </c>
      <c r="P1000" s="6">
        <v>0</v>
      </c>
      <c r="Q1000" s="6">
        <v>0</v>
      </c>
      <c r="R1000" s="6">
        <v>0</v>
      </c>
      <c r="S1000" s="6">
        <v>0</v>
      </c>
      <c r="T1000" s="6">
        <v>0</v>
      </c>
      <c r="U1000" s="6">
        <v>0</v>
      </c>
    </row>
    <row r="1001" spans="1:21">
      <c r="A1001" s="6" t="s">
        <v>22</v>
      </c>
      <c r="B1001" s="6" t="s">
        <v>1</v>
      </c>
      <c r="C1001" s="6" t="s">
        <v>12</v>
      </c>
      <c r="D1001" s="6" t="s">
        <v>43</v>
      </c>
      <c r="E1001" s="6" t="s">
        <v>31</v>
      </c>
      <c r="F1001" s="6" t="s">
        <v>16</v>
      </c>
      <c r="G1001" s="6">
        <v>0</v>
      </c>
      <c r="H1001" s="6">
        <v>0</v>
      </c>
      <c r="I1001" s="6">
        <v>0</v>
      </c>
      <c r="J1001" s="6">
        <v>0</v>
      </c>
      <c r="K1001" s="6">
        <v>0</v>
      </c>
      <c r="L1001" s="6">
        <v>0</v>
      </c>
      <c r="M1001" s="6">
        <v>0</v>
      </c>
      <c r="N1001" s="6">
        <v>0</v>
      </c>
      <c r="O1001" s="6">
        <v>0</v>
      </c>
      <c r="P1001" s="6">
        <v>0</v>
      </c>
      <c r="Q1001" s="6">
        <v>0</v>
      </c>
      <c r="R1001" s="6">
        <v>0</v>
      </c>
      <c r="S1001" s="6">
        <v>0</v>
      </c>
      <c r="T1001" s="6">
        <v>0</v>
      </c>
      <c r="U1001" s="6">
        <v>0</v>
      </c>
    </row>
    <row r="1002" spans="1:21">
      <c r="A1002" s="6" t="s">
        <v>22</v>
      </c>
      <c r="B1002" s="6" t="s">
        <v>1</v>
      </c>
      <c r="C1002" s="6" t="s">
        <v>12</v>
      </c>
      <c r="D1002" s="6" t="s">
        <v>43</v>
      </c>
      <c r="E1002" s="6" t="s">
        <v>32</v>
      </c>
      <c r="F1002" s="6" t="s">
        <v>16</v>
      </c>
      <c r="G1002" s="6">
        <v>0</v>
      </c>
      <c r="H1002" s="6">
        <v>0</v>
      </c>
      <c r="I1002" s="6">
        <v>0</v>
      </c>
      <c r="J1002" s="6">
        <v>0</v>
      </c>
      <c r="K1002" s="6">
        <v>0</v>
      </c>
      <c r="L1002" s="6">
        <v>0</v>
      </c>
      <c r="M1002" s="6">
        <v>0</v>
      </c>
      <c r="N1002" s="6">
        <v>0</v>
      </c>
      <c r="O1002" s="6">
        <v>0</v>
      </c>
      <c r="P1002" s="6">
        <v>0</v>
      </c>
      <c r="Q1002" s="6">
        <v>0</v>
      </c>
      <c r="R1002" s="6">
        <v>0</v>
      </c>
      <c r="S1002" s="6">
        <v>0</v>
      </c>
      <c r="T1002" s="6">
        <v>0</v>
      </c>
      <c r="U1002" s="6">
        <v>0</v>
      </c>
    </row>
    <row r="1003" spans="1:21">
      <c r="A1003" s="6" t="s">
        <v>22</v>
      </c>
      <c r="B1003" s="6" t="s">
        <v>1</v>
      </c>
      <c r="C1003" s="6" t="s">
        <v>12</v>
      </c>
      <c r="D1003" s="6" t="s">
        <v>43</v>
      </c>
      <c r="E1003" s="6" t="s">
        <v>33</v>
      </c>
      <c r="F1003" s="6" t="s">
        <v>16</v>
      </c>
      <c r="G1003" s="6">
        <v>0</v>
      </c>
      <c r="H1003" s="6">
        <v>0</v>
      </c>
      <c r="I1003" s="6">
        <v>0</v>
      </c>
      <c r="J1003" s="6">
        <v>0</v>
      </c>
      <c r="K1003" s="6">
        <v>0</v>
      </c>
      <c r="L1003" s="6">
        <v>0</v>
      </c>
      <c r="M1003" s="6">
        <v>0</v>
      </c>
      <c r="N1003" s="6">
        <v>0</v>
      </c>
      <c r="O1003" s="6">
        <v>0</v>
      </c>
      <c r="P1003" s="6">
        <v>0</v>
      </c>
      <c r="Q1003" s="6">
        <v>0</v>
      </c>
      <c r="R1003" s="6">
        <v>0</v>
      </c>
      <c r="S1003" s="6">
        <v>0</v>
      </c>
      <c r="T1003" s="6">
        <v>0</v>
      </c>
      <c r="U1003" s="6">
        <v>0</v>
      </c>
    </row>
    <row r="1004" spans="1:21">
      <c r="A1004" s="6" t="s">
        <v>22</v>
      </c>
      <c r="B1004" s="6" t="s">
        <v>1</v>
      </c>
      <c r="C1004" s="6" t="s">
        <v>12</v>
      </c>
      <c r="D1004" s="6" t="s">
        <v>43</v>
      </c>
      <c r="E1004" s="6" t="s">
        <v>34</v>
      </c>
      <c r="F1004" s="6" t="s">
        <v>16</v>
      </c>
      <c r="G1004" s="6">
        <v>0</v>
      </c>
      <c r="H1004" s="6">
        <v>0</v>
      </c>
      <c r="I1004" s="6">
        <v>0</v>
      </c>
      <c r="J1004" s="6">
        <v>0</v>
      </c>
      <c r="K1004" s="6">
        <v>0</v>
      </c>
      <c r="L1004" s="6">
        <v>0</v>
      </c>
      <c r="M1004" s="6">
        <v>0</v>
      </c>
      <c r="N1004" s="6">
        <v>0</v>
      </c>
      <c r="O1004" s="6">
        <v>0</v>
      </c>
      <c r="P1004" s="6">
        <v>0</v>
      </c>
      <c r="Q1004" s="6">
        <v>0</v>
      </c>
      <c r="R1004" s="6">
        <v>0</v>
      </c>
      <c r="S1004" s="6">
        <v>0</v>
      </c>
      <c r="T1004" s="6">
        <v>0</v>
      </c>
      <c r="U1004" s="6">
        <v>0</v>
      </c>
    </row>
    <row r="1005" spans="1:21">
      <c r="A1005" s="6" t="s">
        <v>22</v>
      </c>
      <c r="B1005" s="6" t="s">
        <v>1</v>
      </c>
      <c r="C1005" s="6" t="s">
        <v>12</v>
      </c>
      <c r="D1005" s="6" t="s">
        <v>43</v>
      </c>
      <c r="E1005" s="6" t="s">
        <v>35</v>
      </c>
      <c r="F1005" s="6" t="s">
        <v>16</v>
      </c>
      <c r="G1005" s="6">
        <v>0</v>
      </c>
      <c r="H1005" s="6">
        <v>0</v>
      </c>
      <c r="I1005" s="6">
        <v>0</v>
      </c>
      <c r="J1005" s="6">
        <v>0</v>
      </c>
      <c r="K1005" s="6">
        <v>0</v>
      </c>
      <c r="L1005" s="6">
        <v>0</v>
      </c>
      <c r="M1005" s="6">
        <v>0</v>
      </c>
      <c r="N1005" s="6">
        <v>0</v>
      </c>
      <c r="O1005" s="6">
        <v>0</v>
      </c>
      <c r="P1005" s="6">
        <v>0</v>
      </c>
      <c r="Q1005" s="6">
        <v>0</v>
      </c>
      <c r="R1005" s="6">
        <v>0</v>
      </c>
      <c r="S1005" s="6">
        <v>0</v>
      </c>
      <c r="T1005" s="6">
        <v>0</v>
      </c>
      <c r="U1005" s="6">
        <v>0</v>
      </c>
    </row>
    <row r="1006" spans="1:21">
      <c r="A1006" s="6" t="s">
        <v>22</v>
      </c>
      <c r="B1006" s="6" t="s">
        <v>1</v>
      </c>
      <c r="C1006" s="6" t="s">
        <v>12</v>
      </c>
      <c r="D1006" s="6" t="s">
        <v>43</v>
      </c>
      <c r="E1006" s="6" t="s">
        <v>36</v>
      </c>
      <c r="F1006" s="6" t="s">
        <v>16</v>
      </c>
      <c r="G1006" s="6">
        <v>0</v>
      </c>
      <c r="H1006" s="6">
        <v>0</v>
      </c>
      <c r="I1006" s="6">
        <v>0</v>
      </c>
      <c r="J1006" s="6">
        <v>0</v>
      </c>
      <c r="K1006" s="6">
        <v>0</v>
      </c>
      <c r="L1006" s="6">
        <v>0</v>
      </c>
      <c r="M1006" s="6">
        <v>0</v>
      </c>
      <c r="N1006" s="6">
        <v>0</v>
      </c>
      <c r="O1006" s="6">
        <v>0</v>
      </c>
      <c r="P1006" s="6">
        <v>0</v>
      </c>
      <c r="Q1006" s="6">
        <v>0</v>
      </c>
      <c r="R1006" s="6">
        <v>0</v>
      </c>
      <c r="S1006" s="6">
        <v>0</v>
      </c>
      <c r="T1006" s="6">
        <v>0</v>
      </c>
      <c r="U1006" s="6">
        <v>0</v>
      </c>
    </row>
    <row r="1007" spans="1:21">
      <c r="A1007" s="6" t="s">
        <v>22</v>
      </c>
      <c r="B1007" s="6" t="s">
        <v>1</v>
      </c>
      <c r="C1007" s="6" t="s">
        <v>12</v>
      </c>
      <c r="D1007" s="6" t="s">
        <v>43</v>
      </c>
      <c r="E1007" s="6" t="s">
        <v>37</v>
      </c>
      <c r="F1007" s="6" t="s">
        <v>16</v>
      </c>
      <c r="G1007" s="6">
        <v>0</v>
      </c>
      <c r="H1007" s="6">
        <v>0</v>
      </c>
      <c r="I1007" s="6">
        <v>0</v>
      </c>
      <c r="J1007" s="6">
        <v>0</v>
      </c>
      <c r="K1007" s="6">
        <v>0</v>
      </c>
      <c r="L1007" s="6">
        <v>0</v>
      </c>
      <c r="M1007" s="6">
        <v>0</v>
      </c>
      <c r="N1007" s="6">
        <v>0</v>
      </c>
      <c r="O1007" s="6">
        <v>0</v>
      </c>
      <c r="P1007" s="6">
        <v>0</v>
      </c>
      <c r="Q1007" s="6">
        <v>0</v>
      </c>
      <c r="R1007" s="6">
        <v>0</v>
      </c>
      <c r="S1007" s="6">
        <v>0</v>
      </c>
      <c r="T1007" s="6">
        <v>0</v>
      </c>
      <c r="U1007" s="6">
        <v>0</v>
      </c>
    </row>
    <row r="1008" spans="1:21">
      <c r="A1008" s="6" t="s">
        <v>22</v>
      </c>
      <c r="B1008" s="6" t="s">
        <v>1</v>
      </c>
      <c r="C1008" s="6" t="s">
        <v>12</v>
      </c>
      <c r="D1008" s="6" t="s">
        <v>43</v>
      </c>
      <c r="E1008" s="6" t="s">
        <v>38</v>
      </c>
      <c r="F1008" s="6" t="s">
        <v>16</v>
      </c>
      <c r="G1008" s="6">
        <v>0</v>
      </c>
      <c r="H1008" s="6">
        <v>0</v>
      </c>
      <c r="I1008" s="6">
        <v>0</v>
      </c>
      <c r="J1008" s="6">
        <v>0</v>
      </c>
      <c r="K1008" s="6">
        <v>0</v>
      </c>
      <c r="L1008" s="6">
        <v>0</v>
      </c>
      <c r="M1008" s="6">
        <v>0</v>
      </c>
      <c r="N1008" s="6">
        <v>0</v>
      </c>
      <c r="O1008" s="6">
        <v>0</v>
      </c>
      <c r="P1008" s="6">
        <v>0</v>
      </c>
      <c r="Q1008" s="6">
        <v>0</v>
      </c>
      <c r="R1008" s="6">
        <v>0</v>
      </c>
      <c r="S1008" s="6">
        <v>0</v>
      </c>
      <c r="T1008" s="6">
        <v>0</v>
      </c>
      <c r="U1008" s="6">
        <v>0</v>
      </c>
    </row>
    <row r="1009" spans="1:21">
      <c r="A1009" s="6" t="s">
        <v>22</v>
      </c>
      <c r="B1009" s="6" t="s">
        <v>1</v>
      </c>
      <c r="C1009" s="6" t="s">
        <v>12</v>
      </c>
      <c r="D1009" s="6" t="s">
        <v>43</v>
      </c>
      <c r="E1009" s="6" t="s">
        <v>39</v>
      </c>
      <c r="F1009" s="6" t="s">
        <v>16</v>
      </c>
      <c r="G1009" s="6">
        <v>0</v>
      </c>
      <c r="H1009" s="6">
        <v>0</v>
      </c>
      <c r="I1009" s="6">
        <v>0</v>
      </c>
      <c r="J1009" s="6">
        <v>0</v>
      </c>
      <c r="K1009" s="6">
        <v>0</v>
      </c>
      <c r="L1009" s="6">
        <v>0</v>
      </c>
      <c r="M1009" s="6">
        <v>0</v>
      </c>
      <c r="N1009" s="6">
        <v>0</v>
      </c>
      <c r="O1009" s="6">
        <v>0</v>
      </c>
      <c r="P1009" s="6">
        <v>0</v>
      </c>
      <c r="Q1009" s="6">
        <v>0</v>
      </c>
      <c r="R1009" s="6">
        <v>0</v>
      </c>
      <c r="S1009" s="6">
        <v>0</v>
      </c>
      <c r="T1009" s="6">
        <v>0</v>
      </c>
      <c r="U1009" s="6">
        <v>0</v>
      </c>
    </row>
    <row r="1010" spans="1:21">
      <c r="A1010" s="6" t="s">
        <v>22</v>
      </c>
      <c r="B1010" s="6" t="s">
        <v>2</v>
      </c>
      <c r="C1010" s="6" t="s">
        <v>12</v>
      </c>
      <c r="D1010" s="6" t="s">
        <v>43</v>
      </c>
      <c r="E1010" s="6" t="s">
        <v>28</v>
      </c>
      <c r="F1010" s="6" t="s">
        <v>16</v>
      </c>
      <c r="G1010" s="6">
        <v>1.6283826804428247E-2</v>
      </c>
      <c r="H1010" s="6">
        <v>1.6339889694619369E-2</v>
      </c>
      <c r="I1010" s="6">
        <v>1.846472640962302E-2</v>
      </c>
      <c r="J1010" s="6">
        <v>2.0857803226366108E-2</v>
      </c>
      <c r="K1010" s="6">
        <v>2.3507526003349728E-2</v>
      </c>
      <c r="L1010" s="6">
        <v>2.6621310900356458E-2</v>
      </c>
      <c r="M1010" s="6">
        <v>3.0162872727776562E-2</v>
      </c>
      <c r="N1010" s="6">
        <v>3.4101890487033847E-2</v>
      </c>
      <c r="O1010" s="6">
        <v>3.8535006593975525E-2</v>
      </c>
      <c r="P1010" s="6">
        <v>4.3522657951575471E-2</v>
      </c>
      <c r="Q1010" s="6">
        <v>4.9093539017049659E-2</v>
      </c>
      <c r="R1010" s="6">
        <v>5.5496618092090985E-2</v>
      </c>
      <c r="S1010" s="6">
        <v>6.2664604204860502E-2</v>
      </c>
      <c r="T1010" s="6">
        <v>7.0750813394384798E-2</v>
      </c>
      <c r="U1010" s="6">
        <v>7.9882977998233629E-2</v>
      </c>
    </row>
    <row r="1011" spans="1:21">
      <c r="A1011" s="6" t="s">
        <v>22</v>
      </c>
      <c r="B1011" s="6" t="s">
        <v>2</v>
      </c>
      <c r="C1011" s="6" t="s">
        <v>12</v>
      </c>
      <c r="D1011" s="6" t="s">
        <v>43</v>
      </c>
      <c r="E1011" s="6" t="s">
        <v>29</v>
      </c>
      <c r="F1011" s="6" t="s">
        <v>16</v>
      </c>
      <c r="G1011" s="6">
        <v>5.5498020730994782E-3</v>
      </c>
      <c r="H1011" s="6">
        <v>5.6104312982215507E-3</v>
      </c>
      <c r="I1011" s="6">
        <v>6.384588499434002E-3</v>
      </c>
      <c r="J1011" s="6">
        <v>7.2561549708116202E-3</v>
      </c>
      <c r="K1011" s="6">
        <v>8.2135378059310059E-3</v>
      </c>
      <c r="L1011" s="6">
        <v>9.3322642735186867E-3</v>
      </c>
      <c r="M1011" s="6">
        <v>1.0598449321193536E-2</v>
      </c>
      <c r="N1011" s="6">
        <v>1.2004155981700106E-2</v>
      </c>
      <c r="O1011" s="6">
        <v>1.3590328218792309E-2</v>
      </c>
      <c r="P1011" s="6">
        <v>1.5380430646536167E-2</v>
      </c>
      <c r="Q1011" s="6">
        <v>1.7382747601654629E-2</v>
      </c>
      <c r="R1011" s="6">
        <v>1.9684557058469793E-2</v>
      </c>
      <c r="S1011" s="6">
        <v>2.2262741891954898E-2</v>
      </c>
      <c r="T1011" s="6">
        <v>2.5174251477474312E-2</v>
      </c>
      <c r="U1011" s="6">
        <v>2.8467054399954159E-2</v>
      </c>
    </row>
    <row r="1012" spans="1:21">
      <c r="A1012" s="6" t="s">
        <v>22</v>
      </c>
      <c r="B1012" s="6" t="s">
        <v>2</v>
      </c>
      <c r="C1012" s="6" t="s">
        <v>12</v>
      </c>
      <c r="D1012" s="6" t="s">
        <v>43</v>
      </c>
      <c r="E1012" s="6" t="s">
        <v>30</v>
      </c>
      <c r="F1012" s="6" t="s">
        <v>16</v>
      </c>
      <c r="G1012" s="6">
        <v>9.9354782862138297E-3</v>
      </c>
      <c r="H1012" s="6">
        <v>1.0034418646881229E-2</v>
      </c>
      <c r="I1012" s="6">
        <v>1.1407739305781881E-2</v>
      </c>
      <c r="J1012" s="6">
        <v>1.2963215666716823E-2</v>
      </c>
      <c r="K1012" s="6">
        <v>1.4695354696830804E-2</v>
      </c>
      <c r="L1012" s="6">
        <v>1.6733270166510654E-2</v>
      </c>
      <c r="M1012" s="6">
        <v>1.9060374504608641E-2</v>
      </c>
      <c r="N1012" s="6">
        <v>2.1660311042827791E-2</v>
      </c>
      <c r="O1012" s="6">
        <v>2.4596489948132173E-2</v>
      </c>
      <c r="P1012" s="6">
        <v>2.7910190576387422E-2</v>
      </c>
      <c r="Q1012" s="6">
        <v>3.1624792623633442E-2</v>
      </c>
      <c r="R1012" s="6">
        <v>3.5904987184215344E-2</v>
      </c>
      <c r="S1012" s="6">
        <v>4.071105931909786E-2</v>
      </c>
      <c r="T1012" s="6">
        <v>4.6150882358165474E-2</v>
      </c>
      <c r="U1012" s="6">
        <v>5.2312744465732287E-2</v>
      </c>
    </row>
    <row r="1013" spans="1:21">
      <c r="A1013" s="6" t="s">
        <v>22</v>
      </c>
      <c r="B1013" s="6" t="s">
        <v>2</v>
      </c>
      <c r="C1013" s="6" t="s">
        <v>12</v>
      </c>
      <c r="D1013" s="6" t="s">
        <v>43</v>
      </c>
      <c r="E1013" s="6" t="s">
        <v>31</v>
      </c>
      <c r="F1013" s="6" t="s">
        <v>16</v>
      </c>
      <c r="G1013" s="6">
        <v>2.0455513904159011E-3</v>
      </c>
      <c r="H1013" s="6">
        <v>2.0708918521685198E-3</v>
      </c>
      <c r="I1013" s="6">
        <v>2.3574731983278083E-3</v>
      </c>
      <c r="J1013" s="6">
        <v>2.6867819884289061E-3</v>
      </c>
      <c r="K1013" s="6">
        <v>3.0444787732471531E-3</v>
      </c>
      <c r="L1013" s="6">
        <v>3.4586097512080524E-3</v>
      </c>
      <c r="M1013" s="6">
        <v>3.9291011485897941E-3</v>
      </c>
      <c r="N1013" s="6">
        <v>4.4554471567726708E-3</v>
      </c>
      <c r="O1013" s="6">
        <v>5.0492294445679247E-3</v>
      </c>
      <c r="P1013" s="6">
        <v>5.7181317513558833E-3</v>
      </c>
      <c r="Q1013" s="6">
        <v>6.4679956532569588E-3</v>
      </c>
      <c r="R1013" s="6">
        <v>7.3316652711949652E-3</v>
      </c>
      <c r="S1013" s="6">
        <v>8.3007499730381375E-3</v>
      </c>
      <c r="T1013" s="6">
        <v>9.3976473048633848E-3</v>
      </c>
      <c r="U1013" s="6">
        <v>1.064026646056123E-2</v>
      </c>
    </row>
    <row r="1014" spans="1:21">
      <c r="A1014" s="6" t="s">
        <v>22</v>
      </c>
      <c r="B1014" s="6" t="s">
        <v>2</v>
      </c>
      <c r="C1014" s="6" t="s">
        <v>12</v>
      </c>
      <c r="D1014" s="6" t="s">
        <v>43</v>
      </c>
      <c r="E1014" s="6" t="s">
        <v>32</v>
      </c>
      <c r="F1014" s="6" t="s">
        <v>16</v>
      </c>
      <c r="G1014" s="6">
        <v>4.2527029953296831E-2</v>
      </c>
      <c r="H1014" s="6">
        <v>4.3035049137289304E-2</v>
      </c>
      <c r="I1014" s="6">
        <v>4.8974864037070971E-2</v>
      </c>
      <c r="J1014" s="6">
        <v>5.5651755069860233E-2</v>
      </c>
      <c r="K1014" s="6">
        <v>6.2924435344197782E-2</v>
      </c>
      <c r="L1014" s="6">
        <v>7.138548951765783E-2</v>
      </c>
      <c r="M1014" s="6">
        <v>8.0987623853590304E-2</v>
      </c>
      <c r="N1014" s="6">
        <v>9.182075965062339E-2</v>
      </c>
      <c r="O1014" s="6">
        <v>0.10413369532029337</v>
      </c>
      <c r="P1014" s="6">
        <v>0.11802078285020172</v>
      </c>
      <c r="Q1014" s="6">
        <v>0.13349508049461298</v>
      </c>
      <c r="R1014" s="6">
        <v>0.15125925566321474</v>
      </c>
      <c r="S1014" s="6">
        <v>0.17118096276862524</v>
      </c>
      <c r="T1014" s="6">
        <v>0.19372050739966518</v>
      </c>
      <c r="U1014" s="6">
        <v>0.2192544659886505</v>
      </c>
    </row>
    <row r="1015" spans="1:21">
      <c r="A1015" s="6" t="s">
        <v>22</v>
      </c>
      <c r="B1015" s="6" t="s">
        <v>2</v>
      </c>
      <c r="C1015" s="6" t="s">
        <v>12</v>
      </c>
      <c r="D1015" s="6" t="s">
        <v>43</v>
      </c>
      <c r="E1015" s="6" t="s">
        <v>33</v>
      </c>
      <c r="F1015" s="6" t="s">
        <v>16</v>
      </c>
      <c r="G1015" s="6">
        <v>1.8139675473882715E-3</v>
      </c>
      <c r="H1015" s="6">
        <v>1.8252145362455782E-3</v>
      </c>
      <c r="I1015" s="6">
        <v>2.0663986275954276E-3</v>
      </c>
      <c r="J1015" s="6">
        <v>2.3373404708596085E-3</v>
      </c>
      <c r="K1015" s="6">
        <v>2.6340244025559959E-3</v>
      </c>
      <c r="L1015" s="6">
        <v>2.9810274069534235E-3</v>
      </c>
      <c r="M1015" s="6">
        <v>3.3761665865650599E-3</v>
      </c>
      <c r="N1015" s="6">
        <v>3.8191052187713887E-3</v>
      </c>
      <c r="O1015" s="6">
        <v>4.3203829776074449E-3</v>
      </c>
      <c r="P1015" s="6">
        <v>4.884406727941523E-3</v>
      </c>
      <c r="Q1015" s="6">
        <v>5.5127476180253992E-3</v>
      </c>
      <c r="R1015" s="6">
        <v>6.234102038040654E-3</v>
      </c>
      <c r="S1015" s="6">
        <v>7.0418052999220828E-3</v>
      </c>
      <c r="T1015" s="6">
        <v>7.9535647406045375E-3</v>
      </c>
      <c r="U1015" s="6">
        <v>8.9841934594513239E-3</v>
      </c>
    </row>
    <row r="1016" spans="1:21">
      <c r="A1016" s="6" t="s">
        <v>22</v>
      </c>
      <c r="B1016" s="6" t="s">
        <v>2</v>
      </c>
      <c r="C1016" s="6" t="s">
        <v>12</v>
      </c>
      <c r="D1016" s="6" t="s">
        <v>43</v>
      </c>
      <c r="E1016" s="6" t="s">
        <v>34</v>
      </c>
      <c r="F1016" s="6" t="s">
        <v>16</v>
      </c>
      <c r="G1016" s="6">
        <v>1.6229916716137174E-2</v>
      </c>
      <c r="H1016" s="6">
        <v>1.6394398109390584E-2</v>
      </c>
      <c r="I1016" s="6">
        <v>1.8669044576360962E-2</v>
      </c>
      <c r="J1016" s="6">
        <v>2.123142825632067E-2</v>
      </c>
      <c r="K1016" s="6">
        <v>2.4079484089487461E-2</v>
      </c>
      <c r="L1016" s="6">
        <v>2.7427601534783557E-2</v>
      </c>
      <c r="M1016" s="6">
        <v>3.1229947746243276E-2</v>
      </c>
      <c r="N1016" s="6">
        <v>3.5468476330534439E-2</v>
      </c>
      <c r="O1016" s="6">
        <v>4.0261131341242866E-2</v>
      </c>
      <c r="P1016" s="6">
        <v>4.5673262911429285E-2</v>
      </c>
      <c r="Q1016" s="6">
        <v>5.1740202345320015E-2</v>
      </c>
      <c r="R1016" s="6">
        <v>5.8733561254997395E-2</v>
      </c>
      <c r="S1016" s="6">
        <v>6.6589675736972956E-2</v>
      </c>
      <c r="T1016" s="6">
        <v>7.5486429153940229E-2</v>
      </c>
      <c r="U1016" s="6">
        <v>8.5572912024198686E-2</v>
      </c>
    </row>
    <row r="1017" spans="1:21">
      <c r="A1017" s="6" t="s">
        <v>22</v>
      </c>
      <c r="B1017" s="6" t="s">
        <v>2</v>
      </c>
      <c r="C1017" s="6" t="s">
        <v>12</v>
      </c>
      <c r="D1017" s="6" t="s">
        <v>43</v>
      </c>
      <c r="E1017" s="6" t="s">
        <v>35</v>
      </c>
      <c r="F1017" s="6" t="s">
        <v>16</v>
      </c>
      <c r="G1017" s="6">
        <v>0</v>
      </c>
      <c r="H1017" s="6">
        <v>0</v>
      </c>
      <c r="I1017" s="6">
        <v>0</v>
      </c>
      <c r="J1017" s="6">
        <v>0</v>
      </c>
      <c r="K1017" s="6">
        <v>0</v>
      </c>
      <c r="L1017" s="6">
        <v>0</v>
      </c>
      <c r="M1017" s="6">
        <v>0</v>
      </c>
      <c r="N1017" s="6">
        <v>0</v>
      </c>
      <c r="O1017" s="6">
        <v>0</v>
      </c>
      <c r="P1017" s="6">
        <v>0</v>
      </c>
      <c r="Q1017" s="6">
        <v>0</v>
      </c>
      <c r="R1017" s="6">
        <v>0</v>
      </c>
      <c r="S1017" s="6">
        <v>0</v>
      </c>
      <c r="T1017" s="6">
        <v>0</v>
      </c>
      <c r="U1017" s="6">
        <v>0</v>
      </c>
    </row>
    <row r="1018" spans="1:21">
      <c r="A1018" s="6" t="s">
        <v>22</v>
      </c>
      <c r="B1018" s="6" t="s">
        <v>2</v>
      </c>
      <c r="C1018" s="6" t="s">
        <v>12</v>
      </c>
      <c r="D1018" s="6" t="s">
        <v>43</v>
      </c>
      <c r="E1018" s="6" t="s">
        <v>36</v>
      </c>
      <c r="F1018" s="6" t="s">
        <v>16</v>
      </c>
      <c r="G1018" s="6">
        <v>5.7943651464860861E-5</v>
      </c>
      <c r="H1018" s="6">
        <v>5.8737488843943207E-5</v>
      </c>
      <c r="I1018" s="6">
        <v>6.6874999384958534E-5</v>
      </c>
      <c r="J1018" s="6">
        <v>7.6082633258165193E-5</v>
      </c>
      <c r="K1018" s="6">
        <v>8.6224396881680345E-5</v>
      </c>
      <c r="L1018" s="6">
        <v>9.8086199269454435E-5</v>
      </c>
      <c r="M1018" s="6">
        <v>1.1153941509500971E-4</v>
      </c>
      <c r="N1018" s="6">
        <v>1.2651585710337336E-4</v>
      </c>
      <c r="O1018" s="6">
        <v>1.4344493094588581E-4</v>
      </c>
      <c r="P1018" s="6">
        <v>1.6256121027054222E-4</v>
      </c>
      <c r="Q1018" s="6">
        <v>1.8396003094410315E-4</v>
      </c>
      <c r="R1018" s="6">
        <v>2.0858922361153613E-4</v>
      </c>
      <c r="S1018" s="6">
        <v>2.3621099694815775E-4</v>
      </c>
      <c r="T1018" s="6">
        <v>2.6744576464914484E-4</v>
      </c>
      <c r="U1018" s="6">
        <v>3.0282548402109361E-4</v>
      </c>
    </row>
    <row r="1019" spans="1:21">
      <c r="A1019" s="6" t="s">
        <v>22</v>
      </c>
      <c r="B1019" s="6" t="s">
        <v>2</v>
      </c>
      <c r="C1019" s="6" t="s">
        <v>12</v>
      </c>
      <c r="D1019" s="6" t="s">
        <v>43</v>
      </c>
      <c r="E1019" s="6" t="s">
        <v>37</v>
      </c>
      <c r="F1019" s="6" t="s">
        <v>16</v>
      </c>
      <c r="G1019" s="6">
        <v>1.31441765954345E-3</v>
      </c>
      <c r="H1019" s="6">
        <v>1.330734791264215E-3</v>
      </c>
      <c r="I1019" s="6">
        <v>1.5163643410521612E-3</v>
      </c>
      <c r="J1019" s="6">
        <v>1.7256905637335126E-3</v>
      </c>
      <c r="K1019" s="6">
        <v>1.9555857561153593E-3</v>
      </c>
      <c r="L1019" s="6">
        <v>2.224301499612493E-3</v>
      </c>
      <c r="M1019" s="6">
        <v>2.5284474179546219E-3</v>
      </c>
      <c r="N1019" s="6">
        <v>2.8661936584966395E-3</v>
      </c>
      <c r="O1019" s="6">
        <v>3.2476101388306776E-3</v>
      </c>
      <c r="P1019" s="6">
        <v>3.6784900239710903E-3</v>
      </c>
      <c r="Q1019" s="6">
        <v>4.1608561509511154E-3</v>
      </c>
      <c r="R1019" s="6">
        <v>4.7156578683455542E-3</v>
      </c>
      <c r="S1019" s="6">
        <v>5.3374910327639762E-3</v>
      </c>
      <c r="T1019" s="6">
        <v>6.0401588958412704E-3</v>
      </c>
      <c r="U1019" s="6">
        <v>6.8353264262763494E-3</v>
      </c>
    </row>
    <row r="1020" spans="1:21">
      <c r="A1020" s="6" t="s">
        <v>22</v>
      </c>
      <c r="B1020" s="6" t="s">
        <v>2</v>
      </c>
      <c r="C1020" s="6" t="s">
        <v>12</v>
      </c>
      <c r="D1020" s="6" t="s">
        <v>43</v>
      </c>
      <c r="E1020" s="6" t="s">
        <v>38</v>
      </c>
      <c r="F1020" s="6" t="s">
        <v>16</v>
      </c>
      <c r="G1020" s="6">
        <v>1.3040348563596099E-2</v>
      </c>
      <c r="H1020" s="6">
        <v>1.3136316418294477E-2</v>
      </c>
      <c r="I1020" s="6">
        <v>1.4909195121768446E-2</v>
      </c>
      <c r="J1020" s="6">
        <v>1.6906890056994316E-2</v>
      </c>
      <c r="K1020" s="6">
        <v>1.9128048645334569E-2</v>
      </c>
      <c r="L1020" s="6">
        <v>2.1745964064536952E-2</v>
      </c>
      <c r="M1020" s="6">
        <v>2.4740132898425807E-2</v>
      </c>
      <c r="N1020" s="6">
        <v>2.8086456714660379E-2</v>
      </c>
      <c r="O1020" s="6">
        <v>3.1864387754602992E-2</v>
      </c>
      <c r="P1020" s="6">
        <v>3.6132152359302609E-2</v>
      </c>
      <c r="Q1020" s="6">
        <v>4.0919430925905186E-2</v>
      </c>
      <c r="R1020" s="6">
        <v>4.6441929139173901E-2</v>
      </c>
      <c r="S1020" s="6">
        <v>5.2650268042748902E-2</v>
      </c>
      <c r="T1020" s="6">
        <v>5.9686412441908157E-2</v>
      </c>
      <c r="U1020" s="6">
        <v>6.7669823883723959E-2</v>
      </c>
    </row>
    <row r="1021" spans="1:21">
      <c r="A1021" s="6" t="s">
        <v>22</v>
      </c>
      <c r="B1021" s="6" t="s">
        <v>2</v>
      </c>
      <c r="C1021" s="6" t="s">
        <v>12</v>
      </c>
      <c r="D1021" s="6" t="s">
        <v>43</v>
      </c>
      <c r="E1021" s="6" t="s">
        <v>39</v>
      </c>
      <c r="F1021" s="6" t="s">
        <v>16</v>
      </c>
      <c r="G1021" s="6">
        <v>0</v>
      </c>
      <c r="H1021" s="6">
        <v>0</v>
      </c>
      <c r="I1021" s="6">
        <v>0</v>
      </c>
      <c r="J1021" s="6">
        <v>0</v>
      </c>
      <c r="K1021" s="6">
        <v>0</v>
      </c>
      <c r="L1021" s="6">
        <v>0</v>
      </c>
      <c r="M1021" s="6">
        <v>0</v>
      </c>
      <c r="N1021" s="6">
        <v>0</v>
      </c>
      <c r="O1021" s="6">
        <v>0</v>
      </c>
      <c r="P1021" s="6">
        <v>0</v>
      </c>
      <c r="Q1021" s="6">
        <v>0</v>
      </c>
      <c r="R1021" s="6">
        <v>0</v>
      </c>
      <c r="S1021" s="6">
        <v>0</v>
      </c>
      <c r="T1021" s="6">
        <v>0</v>
      </c>
      <c r="U1021" s="6">
        <v>0</v>
      </c>
    </row>
    <row r="1022" spans="1:21">
      <c r="A1022" s="6" t="s">
        <v>22</v>
      </c>
      <c r="B1022" s="6" t="s">
        <v>6</v>
      </c>
      <c r="C1022" s="6" t="s">
        <v>12</v>
      </c>
      <c r="D1022" s="6" t="s">
        <v>43</v>
      </c>
      <c r="E1022" s="6" t="s">
        <v>28</v>
      </c>
      <c r="F1022" s="6" t="s">
        <v>16</v>
      </c>
      <c r="G1022" s="6">
        <v>4.111624262148555E-3</v>
      </c>
      <c r="H1022" s="6">
        <v>4.1021436550697484E-3</v>
      </c>
      <c r="I1022" s="6">
        <v>4.6050862742510936E-3</v>
      </c>
      <c r="J1022" s="6">
        <v>5.1710893805891438E-3</v>
      </c>
      <c r="K1022" s="6">
        <v>5.8084445784604899E-3</v>
      </c>
      <c r="L1022" s="6">
        <v>6.552173376120597E-3</v>
      </c>
      <c r="M1022" s="6">
        <v>7.3965583740687102E-3</v>
      </c>
      <c r="N1022" s="6">
        <v>8.3372923972564981E-3</v>
      </c>
      <c r="O1022" s="6">
        <v>9.3920524730216511E-3</v>
      </c>
      <c r="P1022" s="6">
        <v>1.0584895831452655E-2</v>
      </c>
      <c r="Q1022" s="6">
        <v>1.1929334121248154E-2</v>
      </c>
      <c r="R1022" s="6">
        <v>1.344873105841333E-2</v>
      </c>
      <c r="S1022" s="6">
        <v>1.515669169851973E-2</v>
      </c>
      <c r="T1022" s="6">
        <v>1.7080309224122295E-2</v>
      </c>
      <c r="U1022" s="6">
        <v>1.924808516005724E-2</v>
      </c>
    </row>
    <row r="1023" spans="1:21">
      <c r="A1023" s="6" t="s">
        <v>22</v>
      </c>
      <c r="B1023" s="6" t="s">
        <v>6</v>
      </c>
      <c r="C1023" s="6" t="s">
        <v>12</v>
      </c>
      <c r="D1023" s="6" t="s">
        <v>43</v>
      </c>
      <c r="E1023" s="6" t="s">
        <v>29</v>
      </c>
      <c r="F1023" s="6" t="s">
        <v>16</v>
      </c>
      <c r="G1023" s="6">
        <v>1.5552908216888072E-3</v>
      </c>
      <c r="H1023" s="6">
        <v>1.5677899544651313E-3</v>
      </c>
      <c r="I1023" s="6">
        <v>1.7773372754687762E-3</v>
      </c>
      <c r="J1023" s="6">
        <v>2.0107355238669303E-3</v>
      </c>
      <c r="K1023" s="6">
        <v>2.2690185498917591E-3</v>
      </c>
      <c r="L1023" s="6">
        <v>2.5670898728833358E-3</v>
      </c>
      <c r="M1023" s="6">
        <v>2.9011553541044245E-3</v>
      </c>
      <c r="N1023" s="6">
        <v>3.2705196453781614E-3</v>
      </c>
      <c r="O1023" s="6">
        <v>3.6847656584006166E-3</v>
      </c>
      <c r="P1023" s="6">
        <v>4.1536761480120343E-3</v>
      </c>
      <c r="Q1023" s="6">
        <v>4.6808368484351033E-3</v>
      </c>
      <c r="R1023" s="6">
        <v>5.2754212657364127E-3</v>
      </c>
      <c r="S1023" s="6">
        <v>5.9432069199373576E-3</v>
      </c>
      <c r="T1023" s="6">
        <v>6.6947893495298777E-3</v>
      </c>
      <c r="U1023" s="6">
        <v>7.5412998106978903E-3</v>
      </c>
    </row>
    <row r="1024" spans="1:21">
      <c r="A1024" s="6" t="s">
        <v>22</v>
      </c>
      <c r="B1024" s="6" t="s">
        <v>6</v>
      </c>
      <c r="C1024" s="6" t="s">
        <v>12</v>
      </c>
      <c r="D1024" s="6" t="s">
        <v>43</v>
      </c>
      <c r="E1024" s="6" t="s">
        <v>30</v>
      </c>
      <c r="F1024" s="6" t="s">
        <v>16</v>
      </c>
      <c r="G1024" s="6">
        <v>4.1288703653693743E-3</v>
      </c>
      <c r="H1024" s="6">
        <v>4.1355917589579955E-3</v>
      </c>
      <c r="I1024" s="6">
        <v>4.6571795764839691E-3</v>
      </c>
      <c r="J1024" s="6">
        <v>5.2416657723056807E-3</v>
      </c>
      <c r="K1024" s="6">
        <v>5.8986479033863951E-3</v>
      </c>
      <c r="L1024" s="6">
        <v>6.6640935988619403E-3</v>
      </c>
      <c r="M1024" s="6">
        <v>7.5327704635779489E-3</v>
      </c>
      <c r="N1024" s="6">
        <v>8.4997335656273858E-3</v>
      </c>
      <c r="O1024" s="6">
        <v>9.5829810084426779E-3</v>
      </c>
      <c r="P1024" s="6">
        <v>1.080782534710076E-2</v>
      </c>
      <c r="Q1024" s="6">
        <v>1.2188339442282745E-2</v>
      </c>
      <c r="R1024" s="6">
        <v>1.3748252433973285E-2</v>
      </c>
      <c r="S1024" s="6">
        <v>1.5502726631452156E-2</v>
      </c>
      <c r="T1024" s="6">
        <v>1.7477391643524607E-2</v>
      </c>
      <c r="U1024" s="6">
        <v>1.9697196644993694E-2</v>
      </c>
    </row>
    <row r="1025" spans="1:21">
      <c r="A1025" s="6" t="s">
        <v>22</v>
      </c>
      <c r="B1025" s="6" t="s">
        <v>6</v>
      </c>
      <c r="C1025" s="6" t="s">
        <v>12</v>
      </c>
      <c r="D1025" s="6" t="s">
        <v>43</v>
      </c>
      <c r="E1025" s="6" t="s">
        <v>31</v>
      </c>
      <c r="F1025" s="6" t="s">
        <v>16</v>
      </c>
      <c r="G1025" s="6">
        <v>1.9451485818648806E-3</v>
      </c>
      <c r="H1025" s="6">
        <v>1.9527551541624079E-3</v>
      </c>
      <c r="I1025" s="6">
        <v>2.2042035600854239E-3</v>
      </c>
      <c r="J1025" s="6">
        <v>2.4919655213217714E-3</v>
      </c>
      <c r="K1025" s="6">
        <v>2.8055555645966289E-3</v>
      </c>
      <c r="L1025" s="6">
        <v>3.1628175371606173E-3</v>
      </c>
      <c r="M1025" s="6">
        <v>3.5652193225052223E-3</v>
      </c>
      <c r="N1025" s="6">
        <v>4.0130114767089201E-3</v>
      </c>
      <c r="O1025" s="6">
        <v>4.5122692972952624E-3</v>
      </c>
      <c r="P1025" s="6">
        <v>5.0742261600345987E-3</v>
      </c>
      <c r="Q1025" s="6">
        <v>5.7058889387704278E-3</v>
      </c>
      <c r="R1025" s="6">
        <v>6.418901306924271E-3</v>
      </c>
      <c r="S1025" s="6">
        <v>7.2212158417759827E-3</v>
      </c>
      <c r="T1025" s="6">
        <v>8.1248284102294725E-3</v>
      </c>
      <c r="U1025" s="6">
        <v>9.140781454432886E-3</v>
      </c>
    </row>
    <row r="1026" spans="1:21">
      <c r="A1026" s="6" t="s">
        <v>22</v>
      </c>
      <c r="B1026" s="6" t="s">
        <v>6</v>
      </c>
      <c r="C1026" s="6" t="s">
        <v>12</v>
      </c>
      <c r="D1026" s="6" t="s">
        <v>43</v>
      </c>
      <c r="E1026" s="6" t="s">
        <v>32</v>
      </c>
      <c r="F1026" s="6" t="s">
        <v>16</v>
      </c>
      <c r="G1026" s="6">
        <v>1.143215498076944E-2</v>
      </c>
      <c r="H1026" s="6">
        <v>1.1522763738529718E-2</v>
      </c>
      <c r="I1026" s="6">
        <v>1.3047314275708337E-2</v>
      </c>
      <c r="J1026" s="6">
        <v>1.4746565160458445E-2</v>
      </c>
      <c r="K1026" s="6">
        <v>1.659674969914755E-2</v>
      </c>
      <c r="L1026" s="6">
        <v>1.8723767351819815E-2</v>
      </c>
      <c r="M1026" s="6">
        <v>2.1128076251662804E-2</v>
      </c>
      <c r="N1026" s="6">
        <v>2.3859053622896656E-2</v>
      </c>
      <c r="O1026" s="6">
        <v>2.6955277546533703E-2</v>
      </c>
      <c r="P1026" s="6">
        <v>3.045784362997965E-2</v>
      </c>
      <c r="Q1026" s="6">
        <v>3.4380366385156187E-2</v>
      </c>
      <c r="R1026" s="6">
        <v>3.8804246310017394E-2</v>
      </c>
      <c r="S1026" s="6">
        <v>4.3797844284345716E-2</v>
      </c>
      <c r="T1026" s="6">
        <v>4.9444127144567487E-2</v>
      </c>
      <c r="U1026" s="6">
        <v>5.5817125987392295E-2</v>
      </c>
    </row>
    <row r="1027" spans="1:21">
      <c r="A1027" s="6" t="s">
        <v>22</v>
      </c>
      <c r="B1027" s="6" t="s">
        <v>6</v>
      </c>
      <c r="C1027" s="6" t="s">
        <v>12</v>
      </c>
      <c r="D1027" s="6" t="s">
        <v>43</v>
      </c>
      <c r="E1027" s="6" t="s">
        <v>33</v>
      </c>
      <c r="F1027" s="6" t="s">
        <v>16</v>
      </c>
      <c r="G1027" s="6">
        <v>4.7445639458299594E-4</v>
      </c>
      <c r="H1027" s="6">
        <v>4.7118504324967386E-4</v>
      </c>
      <c r="I1027" s="6">
        <v>5.2615943434310987E-4</v>
      </c>
      <c r="J1027" s="6">
        <v>5.8710771341489608E-4</v>
      </c>
      <c r="K1027" s="6">
        <v>6.5441189058434697E-4</v>
      </c>
      <c r="L1027" s="6">
        <v>7.3225146857093504E-4</v>
      </c>
      <c r="M1027" s="6">
        <v>8.2011386870233655E-4</v>
      </c>
      <c r="N1027" s="6">
        <v>9.1793943483975274E-4</v>
      </c>
      <c r="O1027" s="6">
        <v>1.0273192077566021E-3</v>
      </c>
      <c r="P1027" s="6">
        <v>1.1502454311591074E-3</v>
      </c>
      <c r="Q1027" s="6">
        <v>1.287511617659525E-3</v>
      </c>
      <c r="R1027" s="6">
        <v>1.4415509924067267E-3</v>
      </c>
      <c r="S1027" s="6">
        <v>1.6137557429700151E-3</v>
      </c>
      <c r="T1027" s="6">
        <v>1.8066001686227518E-3</v>
      </c>
      <c r="U1027" s="6">
        <v>2.0223668500923388E-3</v>
      </c>
    </row>
    <row r="1028" spans="1:21">
      <c r="A1028" s="6" t="s">
        <v>22</v>
      </c>
      <c r="B1028" s="6" t="s">
        <v>6</v>
      </c>
      <c r="C1028" s="6" t="s">
        <v>12</v>
      </c>
      <c r="D1028" s="6" t="s">
        <v>43</v>
      </c>
      <c r="E1028" s="6" t="s">
        <v>34</v>
      </c>
      <c r="F1028" s="6" t="s">
        <v>16</v>
      </c>
      <c r="G1028" s="6">
        <v>1.4122359543390921E-3</v>
      </c>
      <c r="H1028" s="6">
        <v>1.4209676828119489E-3</v>
      </c>
      <c r="I1028" s="6">
        <v>1.6094896911243767E-3</v>
      </c>
      <c r="J1028" s="6">
        <v>1.8208109056834308E-3</v>
      </c>
      <c r="K1028" s="6">
        <v>2.0587026712446635E-3</v>
      </c>
      <c r="L1028" s="6">
        <v>2.3357503476222293E-3</v>
      </c>
      <c r="M1028" s="6">
        <v>2.6484889933627818E-3</v>
      </c>
      <c r="N1028" s="6">
        <v>2.9962327334525514E-3</v>
      </c>
      <c r="O1028" s="6">
        <v>3.3871975900354465E-3</v>
      </c>
      <c r="P1028" s="6">
        <v>3.8299300787174384E-3</v>
      </c>
      <c r="Q1028" s="6">
        <v>4.3292212516737143E-3</v>
      </c>
      <c r="R1028" s="6">
        <v>4.8946648566022639E-3</v>
      </c>
      <c r="S1028" s="6">
        <v>5.5324244840341411E-3</v>
      </c>
      <c r="T1028" s="6">
        <v>6.2520991903988734E-3</v>
      </c>
      <c r="U1028" s="6">
        <v>7.0639996723868819E-3</v>
      </c>
    </row>
    <row r="1029" spans="1:21">
      <c r="A1029" s="6" t="s">
        <v>22</v>
      </c>
      <c r="B1029" s="6" t="s">
        <v>6</v>
      </c>
      <c r="C1029" s="6" t="s">
        <v>12</v>
      </c>
      <c r="D1029" s="6" t="s">
        <v>43</v>
      </c>
      <c r="E1029" s="6" t="s">
        <v>35</v>
      </c>
      <c r="F1029" s="6" t="s">
        <v>16</v>
      </c>
      <c r="G1029" s="6">
        <v>0</v>
      </c>
      <c r="H1029" s="6">
        <v>0</v>
      </c>
      <c r="I1029" s="6">
        <v>0</v>
      </c>
      <c r="J1029" s="6">
        <v>0</v>
      </c>
      <c r="K1029" s="6">
        <v>0</v>
      </c>
      <c r="L1029" s="6">
        <v>0</v>
      </c>
      <c r="M1029" s="6">
        <v>0</v>
      </c>
      <c r="N1029" s="6">
        <v>0</v>
      </c>
      <c r="O1029" s="6">
        <v>0</v>
      </c>
      <c r="P1029" s="6">
        <v>0</v>
      </c>
      <c r="Q1029" s="6">
        <v>0</v>
      </c>
      <c r="R1029" s="6">
        <v>0</v>
      </c>
      <c r="S1029" s="6">
        <v>0</v>
      </c>
      <c r="T1029" s="6">
        <v>0</v>
      </c>
      <c r="U1029" s="6">
        <v>0</v>
      </c>
    </row>
    <row r="1030" spans="1:21">
      <c r="A1030" s="6" t="s">
        <v>22</v>
      </c>
      <c r="B1030" s="6" t="s">
        <v>6</v>
      </c>
      <c r="C1030" s="6" t="s">
        <v>12</v>
      </c>
      <c r="D1030" s="6" t="s">
        <v>43</v>
      </c>
      <c r="E1030" s="6" t="s">
        <v>36</v>
      </c>
      <c r="F1030" s="6" t="s">
        <v>16</v>
      </c>
      <c r="G1030" s="6">
        <v>1.1795315310022024E-5</v>
      </c>
      <c r="H1030" s="6">
        <v>1.1767395285664716E-5</v>
      </c>
      <c r="I1030" s="6">
        <v>1.318325713045229E-5</v>
      </c>
      <c r="J1030" s="6">
        <v>1.4760657563156362E-5</v>
      </c>
      <c r="K1030" s="6">
        <v>1.6509819469089863E-5</v>
      </c>
      <c r="L1030" s="6">
        <v>1.8530350809731108E-5</v>
      </c>
      <c r="M1030" s="6">
        <v>2.079811873405431E-5</v>
      </c>
      <c r="N1030" s="6">
        <v>2.3301855557690943E-5</v>
      </c>
      <c r="O1030" s="6">
        <v>2.6091860002236578E-5</v>
      </c>
      <c r="P1030" s="6">
        <v>2.9232367134430737E-5</v>
      </c>
      <c r="Q1030" s="6">
        <v>3.2748947980124737E-5</v>
      </c>
      <c r="R1030" s="6">
        <v>3.6700477140749875E-5</v>
      </c>
      <c r="S1030" s="6">
        <v>4.1116957034321567E-5</v>
      </c>
      <c r="T1030" s="6">
        <v>4.6068276861303387E-5</v>
      </c>
      <c r="U1030" s="6">
        <v>5.1610945786385307E-5</v>
      </c>
    </row>
    <row r="1031" spans="1:21">
      <c r="A1031" s="6" t="s">
        <v>22</v>
      </c>
      <c r="B1031" s="6" t="s">
        <v>6</v>
      </c>
      <c r="C1031" s="6" t="s">
        <v>12</v>
      </c>
      <c r="D1031" s="6" t="s">
        <v>43</v>
      </c>
      <c r="E1031" s="6" t="s">
        <v>37</v>
      </c>
      <c r="F1031" s="6" t="s">
        <v>16</v>
      </c>
      <c r="G1031" s="6">
        <v>2.8868487629556025E-4</v>
      </c>
      <c r="H1031" s="6">
        <v>2.8998665191371474E-4</v>
      </c>
      <c r="I1031" s="6">
        <v>3.2758368524157458E-4</v>
      </c>
      <c r="J1031" s="6">
        <v>3.6947884760441479E-4</v>
      </c>
      <c r="K1031" s="6">
        <v>4.1585568162050252E-4</v>
      </c>
      <c r="L1031" s="6">
        <v>4.6941688082331463E-4</v>
      </c>
      <c r="M1031" s="6">
        <v>5.2945468669700715E-4</v>
      </c>
      <c r="N1031" s="6">
        <v>5.9576886988424113E-4</v>
      </c>
      <c r="O1031" s="6">
        <v>6.7001502991662944E-4</v>
      </c>
      <c r="P1031" s="6">
        <v>7.5394518131342901E-4</v>
      </c>
      <c r="Q1031" s="6">
        <v>8.4819272006692286E-4</v>
      </c>
      <c r="R1031" s="6">
        <v>9.5437177742229058E-4</v>
      </c>
      <c r="S1031" s="6">
        <v>1.0734574760319561E-3</v>
      </c>
      <c r="T1031" s="6">
        <v>1.2073032657209915E-3</v>
      </c>
      <c r="U1031" s="6">
        <v>1.3578030403278132E-3</v>
      </c>
    </row>
    <row r="1032" spans="1:21">
      <c r="A1032" s="6" t="s">
        <v>22</v>
      </c>
      <c r="B1032" s="6" t="s">
        <v>6</v>
      </c>
      <c r="C1032" s="6" t="s">
        <v>12</v>
      </c>
      <c r="D1032" s="6" t="s">
        <v>43</v>
      </c>
      <c r="E1032" s="6" t="s">
        <v>38</v>
      </c>
      <c r="F1032" s="6" t="s">
        <v>16</v>
      </c>
      <c r="G1032" s="6">
        <v>1.4866773069344668E-3</v>
      </c>
      <c r="H1032" s="6">
        <v>1.4914050794008636E-3</v>
      </c>
      <c r="I1032" s="6">
        <v>1.6836921982418403E-3</v>
      </c>
      <c r="J1032" s="6">
        <v>1.8984290653827614E-3</v>
      </c>
      <c r="K1032" s="6">
        <v>2.1400309716345183E-3</v>
      </c>
      <c r="L1032" s="6">
        <v>2.4225617030385264E-3</v>
      </c>
      <c r="M1032" s="6">
        <v>2.744497378292804E-3</v>
      </c>
      <c r="N1032" s="6">
        <v>3.1040345096939159E-3</v>
      </c>
      <c r="O1032" s="6">
        <v>3.5076461667264496E-3</v>
      </c>
      <c r="P1032" s="6">
        <v>3.9652069405055447E-3</v>
      </c>
      <c r="Q1032" s="6">
        <v>4.48232117316509E-3</v>
      </c>
      <c r="R1032" s="6">
        <v>5.0683319528087726E-3</v>
      </c>
      <c r="S1032" s="6">
        <v>5.7292511587260586E-3</v>
      </c>
      <c r="T1032" s="6">
        <v>6.4755641700842094E-3</v>
      </c>
      <c r="U1032" s="6">
        <v>7.3183987627687859E-3</v>
      </c>
    </row>
    <row r="1033" spans="1:21">
      <c r="A1033" s="6" t="s">
        <v>22</v>
      </c>
      <c r="B1033" s="6" t="s">
        <v>6</v>
      </c>
      <c r="C1033" s="6" t="s">
        <v>12</v>
      </c>
      <c r="D1033" s="6" t="s">
        <v>43</v>
      </c>
      <c r="E1033" s="6" t="s">
        <v>39</v>
      </c>
      <c r="F1033" s="6" t="s">
        <v>16</v>
      </c>
      <c r="G1033" s="6">
        <v>0</v>
      </c>
      <c r="H1033" s="6">
        <v>0</v>
      </c>
      <c r="I1033" s="6">
        <v>0</v>
      </c>
      <c r="J1033" s="6">
        <v>0</v>
      </c>
      <c r="K1033" s="6">
        <v>0</v>
      </c>
      <c r="L1033" s="6">
        <v>0</v>
      </c>
      <c r="M1033" s="6">
        <v>0</v>
      </c>
      <c r="N1033" s="6">
        <v>0</v>
      </c>
      <c r="O1033" s="6">
        <v>0</v>
      </c>
      <c r="P1033" s="6">
        <v>0</v>
      </c>
      <c r="Q1033" s="6">
        <v>0</v>
      </c>
      <c r="R1033" s="6">
        <v>0</v>
      </c>
      <c r="S1033" s="6">
        <v>0</v>
      </c>
      <c r="T1033" s="6">
        <v>0</v>
      </c>
      <c r="U1033" s="6">
        <v>0</v>
      </c>
    </row>
    <row r="1034" spans="1:21">
      <c r="A1034" s="6" t="s">
        <v>22</v>
      </c>
      <c r="B1034" s="6" t="s">
        <v>5</v>
      </c>
      <c r="C1034" s="6" t="s">
        <v>12</v>
      </c>
      <c r="D1034" s="6" t="s">
        <v>44</v>
      </c>
      <c r="E1034" s="6" t="s">
        <v>28</v>
      </c>
      <c r="F1034" s="6" t="s">
        <v>16</v>
      </c>
      <c r="G1034" s="6">
        <v>8.0699166033667315E-3</v>
      </c>
      <c r="H1034" s="6">
        <v>9.7062818276101928E-3</v>
      </c>
      <c r="I1034" s="6">
        <v>1.1019808145941954E-2</v>
      </c>
      <c r="J1034" s="6">
        <v>1.2508843654117956E-2</v>
      </c>
      <c r="K1034" s="6">
        <v>1.4200366147343962E-2</v>
      </c>
      <c r="L1034" s="6">
        <v>1.6126144145164209E-2</v>
      </c>
      <c r="M1034" s="6">
        <v>1.8314893222626149E-2</v>
      </c>
      <c r="N1034" s="6">
        <v>2.0801374522955551E-2</v>
      </c>
      <c r="O1034" s="6">
        <v>2.3625671337889422E-2</v>
      </c>
      <c r="P1034" s="6">
        <v>2.6831834741021503E-2</v>
      </c>
      <c r="Q1034" s="6">
        <v>3.0469634482966985E-2</v>
      </c>
      <c r="R1034" s="6">
        <v>3.4595334175598999E-2</v>
      </c>
      <c r="S1034" s="6">
        <v>3.9271908820071498E-2</v>
      </c>
      <c r="T1034" s="6">
        <v>4.4574620906786232E-2</v>
      </c>
      <c r="U1034" s="6">
        <v>5.0583545755736231E-2</v>
      </c>
    </row>
    <row r="1035" spans="1:21">
      <c r="A1035" s="6" t="s">
        <v>22</v>
      </c>
      <c r="B1035" s="6" t="s">
        <v>5</v>
      </c>
      <c r="C1035" s="6" t="s">
        <v>12</v>
      </c>
      <c r="D1035" s="6" t="s">
        <v>44</v>
      </c>
      <c r="E1035" s="6" t="s">
        <v>29</v>
      </c>
      <c r="F1035" s="6" t="s">
        <v>16</v>
      </c>
      <c r="G1035" s="6">
        <v>3.5338539042716107E-3</v>
      </c>
      <c r="H1035" s="6">
        <v>4.2791205721921339E-3</v>
      </c>
      <c r="I1035" s="6">
        <v>4.8903334811219168E-3</v>
      </c>
      <c r="J1035" s="6">
        <v>5.583144729431817E-3</v>
      </c>
      <c r="K1035" s="6">
        <v>6.3617314220702926E-3</v>
      </c>
      <c r="L1035" s="6">
        <v>7.2436888445201325E-3</v>
      </c>
      <c r="M1035" s="6">
        <v>8.2399773804899094E-3</v>
      </c>
      <c r="N1035" s="6">
        <v>9.3684694845644692E-3</v>
      </c>
      <c r="O1035" s="6">
        <v>1.0653145127705564E-2</v>
      </c>
      <c r="P1035" s="6">
        <v>1.21158355794146E-2</v>
      </c>
      <c r="Q1035" s="6">
        <v>1.3777423032269974E-2</v>
      </c>
      <c r="R1035" s="6">
        <v>1.5663500887033936E-2</v>
      </c>
      <c r="S1035" s="6">
        <v>1.7805401540285311E-2</v>
      </c>
      <c r="T1035" s="6">
        <v>2.0239322389970751E-2</v>
      </c>
      <c r="U1035" s="6">
        <v>2.3005514493560322E-2</v>
      </c>
    </row>
    <row r="1036" spans="1:21">
      <c r="A1036" s="6" t="s">
        <v>22</v>
      </c>
      <c r="B1036" s="6" t="s">
        <v>5</v>
      </c>
      <c r="C1036" s="6" t="s">
        <v>12</v>
      </c>
      <c r="D1036" s="6" t="s">
        <v>44</v>
      </c>
      <c r="E1036" s="6" t="s">
        <v>30</v>
      </c>
      <c r="F1036" s="6" t="s">
        <v>16</v>
      </c>
      <c r="G1036" s="6">
        <v>2.6352042808518852E-2</v>
      </c>
      <c r="H1036" s="6">
        <v>3.185663578876307E-2</v>
      </c>
      <c r="I1036" s="6">
        <v>3.6332480336603017E-2</v>
      </c>
      <c r="J1036" s="6">
        <v>4.1431016519783453E-2</v>
      </c>
      <c r="K1036" s="6">
        <v>4.7236580454579929E-2</v>
      </c>
      <c r="L1036" s="6">
        <v>5.3847182290727956E-2</v>
      </c>
      <c r="M1036" s="6">
        <v>6.1372773689208827E-2</v>
      </c>
      <c r="N1036" s="6">
        <v>6.993823084550492E-2</v>
      </c>
      <c r="O1036" s="6">
        <v>7.9685318159069429E-2</v>
      </c>
      <c r="P1036" s="6">
        <v>9.0773285374398244E-2</v>
      </c>
      <c r="Q1036" s="6">
        <v>0.10338640108383276</v>
      </c>
      <c r="R1036" s="6">
        <v>0.11773780701698178</v>
      </c>
      <c r="S1036" s="6">
        <v>0.13406126593332326</v>
      </c>
      <c r="T1036" s="6">
        <v>0.15262173818096961</v>
      </c>
      <c r="U1036" s="6">
        <v>0.17373291149288678</v>
      </c>
    </row>
    <row r="1037" spans="1:21">
      <c r="A1037" s="6" t="s">
        <v>22</v>
      </c>
      <c r="B1037" s="6" t="s">
        <v>5</v>
      </c>
      <c r="C1037" s="6" t="s">
        <v>12</v>
      </c>
      <c r="D1037" s="6" t="s">
        <v>44</v>
      </c>
      <c r="E1037" s="6" t="s">
        <v>31</v>
      </c>
      <c r="F1037" s="6" t="s">
        <v>16</v>
      </c>
      <c r="G1037" s="6">
        <v>9.1606418711643635E-3</v>
      </c>
      <c r="H1037" s="6">
        <v>1.1125836538360469E-2</v>
      </c>
      <c r="I1037" s="6">
        <v>1.2742584275484385E-2</v>
      </c>
      <c r="J1037" s="6">
        <v>1.4619379793739708E-2</v>
      </c>
      <c r="K1037" s="6">
        <v>1.6699062029777313E-2</v>
      </c>
      <c r="L1037" s="6">
        <v>1.9041801429403822E-2</v>
      </c>
      <c r="M1037" s="6">
        <v>2.1704667276627201E-2</v>
      </c>
      <c r="N1037" s="6">
        <v>2.474414262623275E-2</v>
      </c>
      <c r="O1037" s="6">
        <v>2.8202906349426727E-2</v>
      </c>
      <c r="P1037" s="6">
        <v>3.2132332483265309E-2</v>
      </c>
      <c r="Q1037" s="6">
        <v>3.660251201430665E-2</v>
      </c>
      <c r="R1037" s="6">
        <v>4.1690152841239878E-2</v>
      </c>
      <c r="S1037" s="6">
        <v>4.7481955301179463E-2</v>
      </c>
      <c r="T1037" s="6">
        <v>5.4073765156882864E-2</v>
      </c>
      <c r="U1037" s="6">
        <v>6.158355469381873E-2</v>
      </c>
    </row>
    <row r="1038" spans="1:21">
      <c r="A1038" s="6" t="s">
        <v>22</v>
      </c>
      <c r="B1038" s="6" t="s">
        <v>5</v>
      </c>
      <c r="C1038" s="6" t="s">
        <v>12</v>
      </c>
      <c r="D1038" s="6" t="s">
        <v>44</v>
      </c>
      <c r="E1038" s="6" t="s">
        <v>32</v>
      </c>
      <c r="F1038" s="6" t="s">
        <v>16</v>
      </c>
      <c r="G1038" s="6">
        <v>2.044460840781763E-2</v>
      </c>
      <c r="H1038" s="6">
        <v>2.4900771042606486E-2</v>
      </c>
      <c r="I1038" s="6">
        <v>2.853519751972371E-2</v>
      </c>
      <c r="J1038" s="6">
        <v>3.2628661005412465E-2</v>
      </c>
      <c r="K1038" s="6">
        <v>3.720478737613396E-2</v>
      </c>
      <c r="L1038" s="6">
        <v>4.2384963958361999E-2</v>
      </c>
      <c r="M1038" s="6">
        <v>4.8273990261254285E-2</v>
      </c>
      <c r="N1038" s="6">
        <v>5.5055302441739132E-2</v>
      </c>
      <c r="O1038" s="6">
        <v>6.2832923184722167E-2</v>
      </c>
      <c r="P1038" s="6">
        <v>7.169007136672885E-2</v>
      </c>
      <c r="Q1038" s="6">
        <v>8.1731032131135445E-2</v>
      </c>
      <c r="R1038" s="6">
        <v>9.3136119108002569E-2</v>
      </c>
      <c r="S1038" s="6">
        <v>0.10612721996913772</v>
      </c>
      <c r="T1038" s="6">
        <v>0.12092534585052644</v>
      </c>
      <c r="U1038" s="6">
        <v>0.13778784533520935</v>
      </c>
    </row>
    <row r="1039" spans="1:21">
      <c r="A1039" s="6" t="s">
        <v>22</v>
      </c>
      <c r="B1039" s="6" t="s">
        <v>5</v>
      </c>
      <c r="C1039" s="6" t="s">
        <v>12</v>
      </c>
      <c r="D1039" s="6" t="s">
        <v>44</v>
      </c>
      <c r="E1039" s="6" t="s">
        <v>33</v>
      </c>
      <c r="F1039" s="6" t="s">
        <v>16</v>
      </c>
      <c r="G1039" s="6">
        <v>7.6046218607512389E-4</v>
      </c>
      <c r="H1039" s="6">
        <v>9.208595846804269E-4</v>
      </c>
      <c r="I1039" s="6">
        <v>1.0502587724907722E-3</v>
      </c>
      <c r="J1039" s="6">
        <v>1.196728729287246E-3</v>
      </c>
      <c r="K1039" s="6">
        <v>1.3613999244441526E-3</v>
      </c>
      <c r="L1039" s="6">
        <v>1.5481621626365033E-3</v>
      </c>
      <c r="M1039" s="6">
        <v>1.7608019750500583E-3</v>
      </c>
      <c r="N1039" s="6">
        <v>2.0042398753973142E-3</v>
      </c>
      <c r="O1039" s="6">
        <v>2.2824141935679845E-3</v>
      </c>
      <c r="P1039" s="6">
        <v>2.5987165629543924E-3</v>
      </c>
      <c r="Q1039" s="6">
        <v>2.9573215237762122E-3</v>
      </c>
      <c r="R1039" s="6">
        <v>3.3645380093921327E-3</v>
      </c>
      <c r="S1039" s="6">
        <v>3.8276011403338647E-3</v>
      </c>
      <c r="T1039" s="6">
        <v>4.3539773280050495E-3</v>
      </c>
      <c r="U1039" s="6">
        <v>4.9525813654293545E-3</v>
      </c>
    </row>
    <row r="1040" spans="1:21">
      <c r="A1040" s="6" t="s">
        <v>22</v>
      </c>
      <c r="B1040" s="6" t="s">
        <v>5</v>
      </c>
      <c r="C1040" s="6" t="s">
        <v>12</v>
      </c>
      <c r="D1040" s="6" t="s">
        <v>44</v>
      </c>
      <c r="E1040" s="6" t="s">
        <v>34</v>
      </c>
      <c r="F1040" s="6" t="s">
        <v>16</v>
      </c>
      <c r="G1040" s="6">
        <v>3.3325580251497458E-3</v>
      </c>
      <c r="H1040" s="6">
        <v>4.0245315512592887E-3</v>
      </c>
      <c r="I1040" s="6">
        <v>4.5930031283558034E-3</v>
      </c>
      <c r="J1040" s="6">
        <v>5.238034413214087E-3</v>
      </c>
      <c r="K1040" s="6">
        <v>5.9689807271837581E-3</v>
      </c>
      <c r="L1040" s="6">
        <v>6.8008723883944064E-3</v>
      </c>
      <c r="M1040" s="6">
        <v>7.7429736218499919E-3</v>
      </c>
      <c r="N1040" s="6">
        <v>8.8127695028904687E-3</v>
      </c>
      <c r="O1040" s="6">
        <v>1.0030808795228472E-2</v>
      </c>
      <c r="P1040" s="6">
        <v>1.1415861821079627E-2</v>
      </c>
      <c r="Q1040" s="6">
        <v>1.2989861817927602E-2</v>
      </c>
      <c r="R1040" s="6">
        <v>1.4780044478739207E-2</v>
      </c>
      <c r="S1040" s="6">
        <v>1.6815511851743341E-2</v>
      </c>
      <c r="T1040" s="6">
        <v>1.9130012019952878E-2</v>
      </c>
      <c r="U1040" s="6">
        <v>2.1763891226088881E-2</v>
      </c>
    </row>
    <row r="1041" spans="1:21">
      <c r="A1041" s="6" t="s">
        <v>22</v>
      </c>
      <c r="B1041" s="6" t="s">
        <v>5</v>
      </c>
      <c r="C1041" s="6" t="s">
        <v>12</v>
      </c>
      <c r="D1041" s="6" t="s">
        <v>44</v>
      </c>
      <c r="E1041" s="6" t="s">
        <v>35</v>
      </c>
      <c r="F1041" s="6" t="s">
        <v>16</v>
      </c>
      <c r="G1041" s="6">
        <v>2.8047360617051189E-4</v>
      </c>
      <c r="H1041" s="6">
        <v>3.4043032740625864E-4</v>
      </c>
      <c r="I1041" s="6">
        <v>3.8917454530060805E-4</v>
      </c>
      <c r="J1041" s="6">
        <v>4.4558142688072745E-4</v>
      </c>
      <c r="K1041" s="6">
        <v>5.0921424319531916E-4</v>
      </c>
      <c r="L1041" s="6">
        <v>5.8186455221654883E-4</v>
      </c>
      <c r="M1041" s="6">
        <v>6.6478315015402274E-4</v>
      </c>
      <c r="N1041" s="6">
        <v>7.5938907437687279E-4</v>
      </c>
      <c r="O1041" s="6">
        <v>8.6730563207279966E-4</v>
      </c>
      <c r="P1041" s="6">
        <v>9.9040015265968004E-4</v>
      </c>
      <c r="Q1041" s="6">
        <v>1.1307109403703166E-3</v>
      </c>
      <c r="R1041" s="6">
        <v>1.2906290184510828E-3</v>
      </c>
      <c r="S1041" s="6">
        <v>1.4729381268615747E-3</v>
      </c>
      <c r="T1041" s="6">
        <v>1.6805766539077823E-3</v>
      </c>
      <c r="U1041" s="6">
        <v>1.9171674700080949E-3</v>
      </c>
    </row>
    <row r="1042" spans="1:21">
      <c r="A1042" s="6" t="s">
        <v>22</v>
      </c>
      <c r="B1042" s="6" t="s">
        <v>5</v>
      </c>
      <c r="C1042" s="6" t="s">
        <v>12</v>
      </c>
      <c r="D1042" s="6" t="s">
        <v>44</v>
      </c>
      <c r="E1042" s="6" t="s">
        <v>36</v>
      </c>
      <c r="F1042" s="6" t="s">
        <v>16</v>
      </c>
      <c r="G1042" s="6">
        <v>2.7068776202056697E-3</v>
      </c>
      <c r="H1042" s="6">
        <v>3.257992495289388E-3</v>
      </c>
      <c r="I1042" s="6">
        <v>3.6943724973185778E-3</v>
      </c>
      <c r="J1042" s="6">
        <v>4.1890178342502919E-3</v>
      </c>
      <c r="K1042" s="6">
        <v>4.745269599284516E-3</v>
      </c>
      <c r="L1042" s="6">
        <v>5.3730715002461744E-3</v>
      </c>
      <c r="M1042" s="6">
        <v>6.0810521889098114E-3</v>
      </c>
      <c r="N1042" s="6">
        <v>6.881034912043651E-3</v>
      </c>
      <c r="O1042" s="6">
        <v>7.7873125715572887E-3</v>
      </c>
      <c r="P1042" s="6">
        <v>8.8135442706488605E-3</v>
      </c>
      <c r="Q1042" s="6">
        <v>9.9739528000994792E-3</v>
      </c>
      <c r="R1042" s="6">
        <v>1.1286288480143413E-2</v>
      </c>
      <c r="S1042" s="6">
        <v>1.2771173025483971E-2</v>
      </c>
      <c r="T1042" s="6">
        <v>1.4451291712592171E-2</v>
      </c>
      <c r="U1042" s="6">
        <v>1.63524788280036E-2</v>
      </c>
    </row>
    <row r="1043" spans="1:21">
      <c r="A1043" s="6" t="s">
        <v>22</v>
      </c>
      <c r="B1043" s="6" t="s">
        <v>5</v>
      </c>
      <c r="C1043" s="6" t="s">
        <v>12</v>
      </c>
      <c r="D1043" s="6" t="s">
        <v>44</v>
      </c>
      <c r="E1043" s="6" t="s">
        <v>37</v>
      </c>
      <c r="F1043" s="6" t="s">
        <v>16</v>
      </c>
      <c r="G1043" s="6">
        <v>8.1550713694028695E-4</v>
      </c>
      <c r="H1043" s="6">
        <v>9.8725937490042699E-4</v>
      </c>
      <c r="I1043" s="6">
        <v>1.127804371506986E-3</v>
      </c>
      <c r="J1043" s="6">
        <v>1.2872495543824701E-3</v>
      </c>
      <c r="K1043" s="6">
        <v>1.4663729669013189E-3</v>
      </c>
      <c r="L1043" s="6">
        <v>1.6693084615873905E-3</v>
      </c>
      <c r="M1043" s="6">
        <v>1.8985076635995052E-3</v>
      </c>
      <c r="N1043" s="6">
        <v>2.1580220728887236E-3</v>
      </c>
      <c r="O1043" s="6">
        <v>2.4533694563970312E-3</v>
      </c>
      <c r="P1043" s="6">
        <v>2.7895589590586811E-3</v>
      </c>
      <c r="Q1043" s="6">
        <v>3.1713679660398549E-3</v>
      </c>
      <c r="R1043" s="6">
        <v>3.60467341717496E-3</v>
      </c>
      <c r="S1043" s="6">
        <v>4.0966408332856735E-3</v>
      </c>
      <c r="T1043" s="6">
        <v>4.6555105954612149E-3</v>
      </c>
      <c r="U1043" s="6">
        <v>5.2905456120199094E-3</v>
      </c>
    </row>
    <row r="1044" spans="1:21">
      <c r="A1044" s="6" t="s">
        <v>22</v>
      </c>
      <c r="B1044" s="6" t="s">
        <v>5</v>
      </c>
      <c r="C1044" s="6" t="s">
        <v>12</v>
      </c>
      <c r="D1044" s="6" t="s">
        <v>44</v>
      </c>
      <c r="E1044" s="6" t="s">
        <v>38</v>
      </c>
      <c r="F1044" s="6" t="s">
        <v>16</v>
      </c>
      <c r="G1044" s="6">
        <v>9.386967422758484E-3</v>
      </c>
      <c r="H1044" s="6">
        <v>1.1348204402221463E-2</v>
      </c>
      <c r="I1044" s="6">
        <v>1.2956793551431823E-2</v>
      </c>
      <c r="J1044" s="6">
        <v>1.4780045822442795E-2</v>
      </c>
      <c r="K1044" s="6">
        <v>1.6857894520846243E-2</v>
      </c>
      <c r="L1044" s="6">
        <v>1.9230714841473033E-2</v>
      </c>
      <c r="M1044" s="6">
        <v>2.1940190257734599E-2</v>
      </c>
      <c r="N1044" s="6">
        <v>2.5030095599341481E-2</v>
      </c>
      <c r="O1044" s="6">
        <v>2.8550583042158465E-2</v>
      </c>
      <c r="P1044" s="6">
        <v>3.2565425086965395E-2</v>
      </c>
      <c r="Q1044" s="6">
        <v>3.7142846432673411E-2</v>
      </c>
      <c r="R1044" s="6">
        <v>4.2363049039695413E-2</v>
      </c>
      <c r="S1044" s="6">
        <v>4.8316583919366704E-2</v>
      </c>
      <c r="T1044" s="6">
        <v>5.5108145890510031E-2</v>
      </c>
      <c r="U1044" s="6">
        <v>6.2853952896937765E-2</v>
      </c>
    </row>
    <row r="1045" spans="1:21">
      <c r="A1045" s="6" t="s">
        <v>22</v>
      </c>
      <c r="B1045" s="6" t="s">
        <v>5</v>
      </c>
      <c r="C1045" s="6" t="s">
        <v>12</v>
      </c>
      <c r="D1045" s="6" t="s">
        <v>44</v>
      </c>
      <c r="E1045" s="6" t="s">
        <v>39</v>
      </c>
      <c r="F1045" s="6" t="s">
        <v>16</v>
      </c>
      <c r="G1045" s="6">
        <v>1.6255836581639E-4</v>
      </c>
      <c r="H1045" s="6">
        <v>1.9754755252176688E-4</v>
      </c>
      <c r="I1045" s="6">
        <v>2.2595771188998462E-4</v>
      </c>
      <c r="J1045" s="6">
        <v>2.5877869642911613E-4</v>
      </c>
      <c r="K1045" s="6">
        <v>2.9555526110079867E-4</v>
      </c>
      <c r="L1045" s="6">
        <v>3.3756951532152863E-4</v>
      </c>
      <c r="M1045" s="6">
        <v>3.8536326162186307E-4</v>
      </c>
      <c r="N1045" s="6">
        <v>4.3963281794253951E-4</v>
      </c>
      <c r="O1045" s="6">
        <v>5.0139656999485089E-4</v>
      </c>
      <c r="P1045" s="6">
        <v>5.7179475412843129E-4</v>
      </c>
      <c r="Q1045" s="6">
        <v>6.5195372458774282E-4</v>
      </c>
      <c r="R1045" s="6">
        <v>7.4321943389428437E-4</v>
      </c>
      <c r="S1045" s="6">
        <v>8.4714169152816474E-4</v>
      </c>
      <c r="T1045" s="6">
        <v>9.6539944227209908E-4</v>
      </c>
      <c r="U1045" s="6">
        <v>1.1000695243868844E-3</v>
      </c>
    </row>
    <row r="1046" spans="1:21">
      <c r="A1046" s="6" t="s">
        <v>22</v>
      </c>
      <c r="B1046" s="6" t="s">
        <v>1</v>
      </c>
      <c r="C1046" s="6" t="s">
        <v>12</v>
      </c>
      <c r="D1046" s="6" t="s">
        <v>44</v>
      </c>
      <c r="E1046" s="6" t="s">
        <v>28</v>
      </c>
      <c r="F1046" s="6" t="s">
        <v>16</v>
      </c>
      <c r="G1046" s="6">
        <v>0</v>
      </c>
      <c r="H1046" s="6">
        <v>0</v>
      </c>
      <c r="I1046" s="6">
        <v>0</v>
      </c>
      <c r="J1046" s="6">
        <v>0</v>
      </c>
      <c r="K1046" s="6">
        <v>0</v>
      </c>
      <c r="L1046" s="6">
        <v>0</v>
      </c>
      <c r="M1046" s="6">
        <v>0</v>
      </c>
      <c r="N1046" s="6">
        <v>0</v>
      </c>
      <c r="O1046" s="6">
        <v>0</v>
      </c>
      <c r="P1046" s="6">
        <v>0</v>
      </c>
      <c r="Q1046" s="6">
        <v>0</v>
      </c>
      <c r="R1046" s="6">
        <v>0</v>
      </c>
      <c r="S1046" s="6">
        <v>0</v>
      </c>
      <c r="T1046" s="6">
        <v>0</v>
      </c>
      <c r="U1046" s="6">
        <v>0</v>
      </c>
    </row>
    <row r="1047" spans="1:21">
      <c r="A1047" s="6" t="s">
        <v>22</v>
      </c>
      <c r="B1047" s="6" t="s">
        <v>1</v>
      </c>
      <c r="C1047" s="6" t="s">
        <v>12</v>
      </c>
      <c r="D1047" s="6" t="s">
        <v>44</v>
      </c>
      <c r="E1047" s="6" t="s">
        <v>29</v>
      </c>
      <c r="F1047" s="6" t="s">
        <v>16</v>
      </c>
      <c r="G1047" s="6">
        <v>0</v>
      </c>
      <c r="H1047" s="6">
        <v>0</v>
      </c>
      <c r="I1047" s="6">
        <v>0</v>
      </c>
      <c r="J1047" s="6">
        <v>0</v>
      </c>
      <c r="K1047" s="6">
        <v>0</v>
      </c>
      <c r="L1047" s="6">
        <v>0</v>
      </c>
      <c r="M1047" s="6">
        <v>0</v>
      </c>
      <c r="N1047" s="6">
        <v>0</v>
      </c>
      <c r="O1047" s="6">
        <v>0</v>
      </c>
      <c r="P1047" s="6">
        <v>0</v>
      </c>
      <c r="Q1047" s="6">
        <v>0</v>
      </c>
      <c r="R1047" s="6">
        <v>0</v>
      </c>
      <c r="S1047" s="6">
        <v>0</v>
      </c>
      <c r="T1047" s="6">
        <v>0</v>
      </c>
      <c r="U1047" s="6">
        <v>0</v>
      </c>
    </row>
    <row r="1048" spans="1:21">
      <c r="A1048" s="6" t="s">
        <v>22</v>
      </c>
      <c r="B1048" s="6" t="s">
        <v>1</v>
      </c>
      <c r="C1048" s="6" t="s">
        <v>12</v>
      </c>
      <c r="D1048" s="6" t="s">
        <v>44</v>
      </c>
      <c r="E1048" s="6" t="s">
        <v>30</v>
      </c>
      <c r="F1048" s="6" t="s">
        <v>16</v>
      </c>
      <c r="G1048" s="6">
        <v>0</v>
      </c>
      <c r="H1048" s="6">
        <v>0</v>
      </c>
      <c r="I1048" s="6">
        <v>0</v>
      </c>
      <c r="J1048" s="6">
        <v>0</v>
      </c>
      <c r="K1048" s="6">
        <v>0</v>
      </c>
      <c r="L1048" s="6">
        <v>0</v>
      </c>
      <c r="M1048" s="6">
        <v>0</v>
      </c>
      <c r="N1048" s="6">
        <v>0</v>
      </c>
      <c r="O1048" s="6">
        <v>0</v>
      </c>
      <c r="P1048" s="6">
        <v>0</v>
      </c>
      <c r="Q1048" s="6">
        <v>0</v>
      </c>
      <c r="R1048" s="6">
        <v>0</v>
      </c>
      <c r="S1048" s="6">
        <v>0</v>
      </c>
      <c r="T1048" s="6">
        <v>0</v>
      </c>
      <c r="U1048" s="6">
        <v>0</v>
      </c>
    </row>
    <row r="1049" spans="1:21">
      <c r="A1049" s="6" t="s">
        <v>22</v>
      </c>
      <c r="B1049" s="6" t="s">
        <v>1</v>
      </c>
      <c r="C1049" s="6" t="s">
        <v>12</v>
      </c>
      <c r="D1049" s="6" t="s">
        <v>44</v>
      </c>
      <c r="E1049" s="6" t="s">
        <v>31</v>
      </c>
      <c r="F1049" s="6" t="s">
        <v>16</v>
      </c>
      <c r="G1049" s="6">
        <v>0</v>
      </c>
      <c r="H1049" s="6">
        <v>0</v>
      </c>
      <c r="I1049" s="6">
        <v>0</v>
      </c>
      <c r="J1049" s="6">
        <v>0</v>
      </c>
      <c r="K1049" s="6">
        <v>0</v>
      </c>
      <c r="L1049" s="6">
        <v>0</v>
      </c>
      <c r="M1049" s="6">
        <v>0</v>
      </c>
      <c r="N1049" s="6">
        <v>0</v>
      </c>
      <c r="O1049" s="6">
        <v>0</v>
      </c>
      <c r="P1049" s="6">
        <v>0</v>
      </c>
      <c r="Q1049" s="6">
        <v>0</v>
      </c>
      <c r="R1049" s="6">
        <v>0</v>
      </c>
      <c r="S1049" s="6">
        <v>0</v>
      </c>
      <c r="T1049" s="6">
        <v>0</v>
      </c>
      <c r="U1049" s="6">
        <v>0</v>
      </c>
    </row>
    <row r="1050" spans="1:21">
      <c r="A1050" s="6" t="s">
        <v>22</v>
      </c>
      <c r="B1050" s="6" t="s">
        <v>1</v>
      </c>
      <c r="C1050" s="6" t="s">
        <v>12</v>
      </c>
      <c r="D1050" s="6" t="s">
        <v>44</v>
      </c>
      <c r="E1050" s="6" t="s">
        <v>32</v>
      </c>
      <c r="F1050" s="6" t="s">
        <v>16</v>
      </c>
      <c r="G1050" s="6">
        <v>0</v>
      </c>
      <c r="H1050" s="6">
        <v>0</v>
      </c>
      <c r="I1050" s="6">
        <v>0</v>
      </c>
      <c r="J1050" s="6">
        <v>0</v>
      </c>
      <c r="K1050" s="6">
        <v>0</v>
      </c>
      <c r="L1050" s="6">
        <v>0</v>
      </c>
      <c r="M1050" s="6">
        <v>0</v>
      </c>
      <c r="N1050" s="6">
        <v>0</v>
      </c>
      <c r="O1050" s="6">
        <v>0</v>
      </c>
      <c r="P1050" s="6">
        <v>0</v>
      </c>
      <c r="Q1050" s="6">
        <v>0</v>
      </c>
      <c r="R1050" s="6">
        <v>0</v>
      </c>
      <c r="S1050" s="6">
        <v>0</v>
      </c>
      <c r="T1050" s="6">
        <v>0</v>
      </c>
      <c r="U1050" s="6">
        <v>0</v>
      </c>
    </row>
    <row r="1051" spans="1:21">
      <c r="A1051" s="6" t="s">
        <v>22</v>
      </c>
      <c r="B1051" s="6" t="s">
        <v>1</v>
      </c>
      <c r="C1051" s="6" t="s">
        <v>12</v>
      </c>
      <c r="D1051" s="6" t="s">
        <v>44</v>
      </c>
      <c r="E1051" s="6" t="s">
        <v>33</v>
      </c>
      <c r="F1051" s="6" t="s">
        <v>16</v>
      </c>
      <c r="G1051" s="6">
        <v>0</v>
      </c>
      <c r="H1051" s="6">
        <v>0</v>
      </c>
      <c r="I1051" s="6">
        <v>0</v>
      </c>
      <c r="J1051" s="6">
        <v>0</v>
      </c>
      <c r="K1051" s="6">
        <v>0</v>
      </c>
      <c r="L1051" s="6">
        <v>0</v>
      </c>
      <c r="M1051" s="6">
        <v>0</v>
      </c>
      <c r="N1051" s="6">
        <v>0</v>
      </c>
      <c r="O1051" s="6">
        <v>0</v>
      </c>
      <c r="P1051" s="6">
        <v>0</v>
      </c>
      <c r="Q1051" s="6">
        <v>0</v>
      </c>
      <c r="R1051" s="6">
        <v>0</v>
      </c>
      <c r="S1051" s="6">
        <v>0</v>
      </c>
      <c r="T1051" s="6">
        <v>0</v>
      </c>
      <c r="U1051" s="6">
        <v>0</v>
      </c>
    </row>
    <row r="1052" spans="1:21">
      <c r="A1052" s="6" t="s">
        <v>22</v>
      </c>
      <c r="B1052" s="6" t="s">
        <v>1</v>
      </c>
      <c r="C1052" s="6" t="s">
        <v>12</v>
      </c>
      <c r="D1052" s="6" t="s">
        <v>44</v>
      </c>
      <c r="E1052" s="6" t="s">
        <v>34</v>
      </c>
      <c r="F1052" s="6" t="s">
        <v>16</v>
      </c>
      <c r="G1052" s="6">
        <v>0</v>
      </c>
      <c r="H1052" s="6">
        <v>0</v>
      </c>
      <c r="I1052" s="6">
        <v>0</v>
      </c>
      <c r="J1052" s="6">
        <v>0</v>
      </c>
      <c r="K1052" s="6">
        <v>0</v>
      </c>
      <c r="L1052" s="6">
        <v>0</v>
      </c>
      <c r="M1052" s="6">
        <v>0</v>
      </c>
      <c r="N1052" s="6">
        <v>0</v>
      </c>
      <c r="O1052" s="6">
        <v>0</v>
      </c>
      <c r="P1052" s="6">
        <v>0</v>
      </c>
      <c r="Q1052" s="6">
        <v>0</v>
      </c>
      <c r="R1052" s="6">
        <v>0</v>
      </c>
      <c r="S1052" s="6">
        <v>0</v>
      </c>
      <c r="T1052" s="6">
        <v>0</v>
      </c>
      <c r="U1052" s="6">
        <v>0</v>
      </c>
    </row>
    <row r="1053" spans="1:21">
      <c r="A1053" s="6" t="s">
        <v>22</v>
      </c>
      <c r="B1053" s="6" t="s">
        <v>1</v>
      </c>
      <c r="C1053" s="6" t="s">
        <v>12</v>
      </c>
      <c r="D1053" s="6" t="s">
        <v>44</v>
      </c>
      <c r="E1053" s="6" t="s">
        <v>35</v>
      </c>
      <c r="F1053" s="6" t="s">
        <v>16</v>
      </c>
      <c r="G1053" s="6">
        <v>0</v>
      </c>
      <c r="H1053" s="6">
        <v>0</v>
      </c>
      <c r="I1053" s="6">
        <v>0</v>
      </c>
      <c r="J1053" s="6">
        <v>0</v>
      </c>
      <c r="K1053" s="6">
        <v>0</v>
      </c>
      <c r="L1053" s="6">
        <v>0</v>
      </c>
      <c r="M1053" s="6">
        <v>0</v>
      </c>
      <c r="N1053" s="6">
        <v>0</v>
      </c>
      <c r="O1053" s="6">
        <v>0</v>
      </c>
      <c r="P1053" s="6">
        <v>0</v>
      </c>
      <c r="Q1053" s="6">
        <v>0</v>
      </c>
      <c r="R1053" s="6">
        <v>0</v>
      </c>
      <c r="S1053" s="6">
        <v>0</v>
      </c>
      <c r="T1053" s="6">
        <v>0</v>
      </c>
      <c r="U1053" s="6">
        <v>0</v>
      </c>
    </row>
    <row r="1054" spans="1:21">
      <c r="A1054" s="6" t="s">
        <v>22</v>
      </c>
      <c r="B1054" s="6" t="s">
        <v>1</v>
      </c>
      <c r="C1054" s="6" t="s">
        <v>12</v>
      </c>
      <c r="D1054" s="6" t="s">
        <v>44</v>
      </c>
      <c r="E1054" s="6" t="s">
        <v>36</v>
      </c>
      <c r="F1054" s="6" t="s">
        <v>16</v>
      </c>
      <c r="G1054" s="6">
        <v>0</v>
      </c>
      <c r="H1054" s="6">
        <v>0</v>
      </c>
      <c r="I1054" s="6">
        <v>0</v>
      </c>
      <c r="J1054" s="6">
        <v>0</v>
      </c>
      <c r="K1054" s="6">
        <v>0</v>
      </c>
      <c r="L1054" s="6">
        <v>0</v>
      </c>
      <c r="M1054" s="6">
        <v>0</v>
      </c>
      <c r="N1054" s="6">
        <v>0</v>
      </c>
      <c r="O1054" s="6">
        <v>0</v>
      </c>
      <c r="P1054" s="6">
        <v>0</v>
      </c>
      <c r="Q1054" s="6">
        <v>0</v>
      </c>
      <c r="R1054" s="6">
        <v>0</v>
      </c>
      <c r="S1054" s="6">
        <v>0</v>
      </c>
      <c r="T1054" s="6">
        <v>0</v>
      </c>
      <c r="U1054" s="6">
        <v>0</v>
      </c>
    </row>
    <row r="1055" spans="1:21">
      <c r="A1055" s="6" t="s">
        <v>22</v>
      </c>
      <c r="B1055" s="6" t="s">
        <v>1</v>
      </c>
      <c r="C1055" s="6" t="s">
        <v>12</v>
      </c>
      <c r="D1055" s="6" t="s">
        <v>44</v>
      </c>
      <c r="E1055" s="6" t="s">
        <v>37</v>
      </c>
      <c r="F1055" s="6" t="s">
        <v>16</v>
      </c>
      <c r="G1055" s="6">
        <v>0</v>
      </c>
      <c r="H1055" s="6">
        <v>0</v>
      </c>
      <c r="I1055" s="6">
        <v>0</v>
      </c>
      <c r="J1055" s="6">
        <v>0</v>
      </c>
      <c r="K1055" s="6">
        <v>0</v>
      </c>
      <c r="L1055" s="6">
        <v>0</v>
      </c>
      <c r="M1055" s="6">
        <v>0</v>
      </c>
      <c r="N1055" s="6">
        <v>0</v>
      </c>
      <c r="O1055" s="6">
        <v>0</v>
      </c>
      <c r="P1055" s="6">
        <v>0</v>
      </c>
      <c r="Q1055" s="6">
        <v>0</v>
      </c>
      <c r="R1055" s="6">
        <v>0</v>
      </c>
      <c r="S1055" s="6">
        <v>0</v>
      </c>
      <c r="T1055" s="6">
        <v>0</v>
      </c>
      <c r="U1055" s="6">
        <v>0</v>
      </c>
    </row>
    <row r="1056" spans="1:21">
      <c r="A1056" s="6" t="s">
        <v>22</v>
      </c>
      <c r="B1056" s="6" t="s">
        <v>1</v>
      </c>
      <c r="C1056" s="6" t="s">
        <v>12</v>
      </c>
      <c r="D1056" s="6" t="s">
        <v>44</v>
      </c>
      <c r="E1056" s="6" t="s">
        <v>38</v>
      </c>
      <c r="F1056" s="6" t="s">
        <v>16</v>
      </c>
      <c r="G1056" s="6">
        <v>0</v>
      </c>
      <c r="H1056" s="6">
        <v>0</v>
      </c>
      <c r="I1056" s="6">
        <v>0</v>
      </c>
      <c r="J1056" s="6">
        <v>0</v>
      </c>
      <c r="K1056" s="6">
        <v>0</v>
      </c>
      <c r="L1056" s="6">
        <v>0</v>
      </c>
      <c r="M1056" s="6">
        <v>0</v>
      </c>
      <c r="N1056" s="6">
        <v>0</v>
      </c>
      <c r="O1056" s="6">
        <v>0</v>
      </c>
      <c r="P1056" s="6">
        <v>0</v>
      </c>
      <c r="Q1056" s="6">
        <v>0</v>
      </c>
      <c r="R1056" s="6">
        <v>0</v>
      </c>
      <c r="S1056" s="6">
        <v>0</v>
      </c>
      <c r="T1056" s="6">
        <v>0</v>
      </c>
      <c r="U1056" s="6">
        <v>0</v>
      </c>
    </row>
    <row r="1057" spans="1:21">
      <c r="A1057" s="6" t="s">
        <v>22</v>
      </c>
      <c r="B1057" s="6" t="s">
        <v>1</v>
      </c>
      <c r="C1057" s="6" t="s">
        <v>12</v>
      </c>
      <c r="D1057" s="6" t="s">
        <v>44</v>
      </c>
      <c r="E1057" s="6" t="s">
        <v>39</v>
      </c>
      <c r="F1057" s="6" t="s">
        <v>16</v>
      </c>
      <c r="G1057" s="6">
        <v>0</v>
      </c>
      <c r="H1057" s="6">
        <v>0</v>
      </c>
      <c r="I1057" s="6">
        <v>0</v>
      </c>
      <c r="J1057" s="6">
        <v>0</v>
      </c>
      <c r="K1057" s="6">
        <v>0</v>
      </c>
      <c r="L1057" s="6">
        <v>0</v>
      </c>
      <c r="M1057" s="6">
        <v>0</v>
      </c>
      <c r="N1057" s="6">
        <v>0</v>
      </c>
      <c r="O1057" s="6">
        <v>0</v>
      </c>
      <c r="P1057" s="6">
        <v>0</v>
      </c>
      <c r="Q1057" s="6">
        <v>0</v>
      </c>
      <c r="R1057" s="6">
        <v>0</v>
      </c>
      <c r="S1057" s="6">
        <v>0</v>
      </c>
      <c r="T1057" s="6">
        <v>0</v>
      </c>
      <c r="U1057" s="6">
        <v>0</v>
      </c>
    </row>
    <row r="1058" spans="1:21">
      <c r="A1058" s="6" t="s">
        <v>22</v>
      </c>
      <c r="B1058" s="6" t="s">
        <v>2</v>
      </c>
      <c r="C1058" s="6" t="s">
        <v>12</v>
      </c>
      <c r="D1058" s="6" t="s">
        <v>44</v>
      </c>
      <c r="E1058" s="6" t="s">
        <v>28</v>
      </c>
      <c r="F1058" s="6" t="s">
        <v>16</v>
      </c>
      <c r="G1058" s="6">
        <v>9.6192974171718532E-3</v>
      </c>
      <c r="H1058" s="6">
        <v>1.1574314150864828E-2</v>
      </c>
      <c r="I1058" s="6">
        <v>1.314331663155374E-2</v>
      </c>
      <c r="J1058" s="6">
        <v>1.4922273105736404E-2</v>
      </c>
      <c r="K1058" s="6">
        <v>1.6940352613562033E-2</v>
      </c>
      <c r="L1058" s="6">
        <v>1.9233676373423346E-2</v>
      </c>
      <c r="M1058" s="6">
        <v>2.1836298894514754E-2</v>
      </c>
      <c r="N1058" s="6">
        <v>2.4790509994104468E-2</v>
      </c>
      <c r="O1058" s="6">
        <v>2.814497221234763E-2</v>
      </c>
      <c r="P1058" s="6">
        <v>3.1953797801982195E-2</v>
      </c>
      <c r="Q1058" s="6">
        <v>3.6276845852907122E-2</v>
      </c>
      <c r="R1058" s="6">
        <v>4.1183336872274372E-2</v>
      </c>
      <c r="S1058" s="6">
        <v>4.6754297353580096E-2</v>
      </c>
      <c r="T1058" s="6">
        <v>5.3077008314247789E-2</v>
      </c>
      <c r="U1058" s="6">
        <v>6.0251966097496654E-2</v>
      </c>
    </row>
    <row r="1059" spans="1:21">
      <c r="A1059" s="6" t="s">
        <v>22</v>
      </c>
      <c r="B1059" s="6" t="s">
        <v>2</v>
      </c>
      <c r="C1059" s="6" t="s">
        <v>12</v>
      </c>
      <c r="D1059" s="6" t="s">
        <v>44</v>
      </c>
      <c r="E1059" s="6" t="s">
        <v>29</v>
      </c>
      <c r="F1059" s="6" t="s">
        <v>16</v>
      </c>
      <c r="G1059" s="6">
        <v>7.6470284685535139E-3</v>
      </c>
      <c r="H1059" s="6">
        <v>9.2698077657958917E-3</v>
      </c>
      <c r="I1059" s="6">
        <v>1.0600426486161888E-2</v>
      </c>
      <c r="J1059" s="6">
        <v>1.210880544998095E-2</v>
      </c>
      <c r="K1059" s="6">
        <v>1.380619856192331E-2</v>
      </c>
      <c r="L1059" s="6">
        <v>1.5727084839296572E-2</v>
      </c>
      <c r="M1059" s="6">
        <v>1.7896866152085668E-2</v>
      </c>
      <c r="N1059" s="6">
        <v>2.0354806105494203E-2</v>
      </c>
      <c r="O1059" s="6">
        <v>2.315280776917936E-2</v>
      </c>
      <c r="P1059" s="6">
        <v>2.6339280193788582E-2</v>
      </c>
      <c r="Q1059" s="6">
        <v>2.9960698722930567E-2</v>
      </c>
      <c r="R1059" s="6">
        <v>3.4072891832634483E-2</v>
      </c>
      <c r="S1059" s="6">
        <v>3.8744157257931386E-2</v>
      </c>
      <c r="T1059" s="6">
        <v>4.4051418623723894E-2</v>
      </c>
      <c r="U1059" s="6">
        <v>5.0082712392837174E-2</v>
      </c>
    </row>
    <row r="1060" spans="1:21">
      <c r="A1060" s="6" t="s">
        <v>22</v>
      </c>
      <c r="B1060" s="6" t="s">
        <v>2</v>
      </c>
      <c r="C1060" s="6" t="s">
        <v>12</v>
      </c>
      <c r="D1060" s="6" t="s">
        <v>44</v>
      </c>
      <c r="E1060" s="6" t="s">
        <v>30</v>
      </c>
      <c r="F1060" s="6" t="s">
        <v>16</v>
      </c>
      <c r="G1060" s="6">
        <v>2.1362444271845707E-2</v>
      </c>
      <c r="H1060" s="6">
        <v>2.5871025719259862E-2</v>
      </c>
      <c r="I1060" s="6">
        <v>2.9555408565217638E-2</v>
      </c>
      <c r="J1060" s="6">
        <v>3.3756269888841055E-2</v>
      </c>
      <c r="K1060" s="6">
        <v>3.8545251143799662E-2</v>
      </c>
      <c r="L1060" s="6">
        <v>4.4003677781450853E-2</v>
      </c>
      <c r="M1060" s="6">
        <v>5.0224201900473699E-2</v>
      </c>
      <c r="N1060" s="6">
        <v>5.7312186925935316E-2</v>
      </c>
      <c r="O1060" s="6">
        <v>6.5387360714901657E-2</v>
      </c>
      <c r="P1060" s="6">
        <v>7.4583912304105868E-2</v>
      </c>
      <c r="Q1060" s="6">
        <v>8.5056626074486247E-2</v>
      </c>
      <c r="R1060" s="6">
        <v>9.6980646721661096E-2</v>
      </c>
      <c r="S1060" s="6">
        <v>0.11055717239047359</v>
      </c>
      <c r="T1060" s="6">
        <v>0.12601733571516668</v>
      </c>
      <c r="U1060" s="6">
        <v>0.14361498828143454</v>
      </c>
    </row>
    <row r="1061" spans="1:21">
      <c r="A1061" s="6" t="s">
        <v>22</v>
      </c>
      <c r="B1061" s="6" t="s">
        <v>2</v>
      </c>
      <c r="C1061" s="6" t="s">
        <v>12</v>
      </c>
      <c r="D1061" s="6" t="s">
        <v>44</v>
      </c>
      <c r="E1061" s="6" t="s">
        <v>31</v>
      </c>
      <c r="F1061" s="6" t="s">
        <v>16</v>
      </c>
      <c r="G1061" s="6">
        <v>1.5708713729084708E-2</v>
      </c>
      <c r="H1061" s="6">
        <v>1.9069834198798163E-2</v>
      </c>
      <c r="I1061" s="6">
        <v>2.1814848923967171E-2</v>
      </c>
      <c r="J1061" s="6">
        <v>2.498861573451671E-2</v>
      </c>
      <c r="K1061" s="6">
        <v>2.8521464622330357E-2</v>
      </c>
      <c r="L1061" s="6">
        <v>3.2484619250119098E-2</v>
      </c>
      <c r="M1061" s="6">
        <v>3.6977955048987189E-2</v>
      </c>
      <c r="N1061" s="6">
        <v>4.2105774019544566E-2</v>
      </c>
      <c r="O1061" s="6">
        <v>4.7941745821149954E-2</v>
      </c>
      <c r="P1061" s="6">
        <v>5.4576361992546452E-2</v>
      </c>
      <c r="Q1061" s="6">
        <v>6.2132417378116728E-2</v>
      </c>
      <c r="R1061" s="6">
        <v>7.0729566305560237E-2</v>
      </c>
      <c r="S1061" s="6">
        <v>8.0511870879599101E-2</v>
      </c>
      <c r="T1061" s="6">
        <v>9.165106014547203E-2</v>
      </c>
      <c r="U1061" s="6">
        <v>0.10433087087508362</v>
      </c>
    </row>
    <row r="1062" spans="1:21">
      <c r="A1062" s="6" t="s">
        <v>22</v>
      </c>
      <c r="B1062" s="6" t="s">
        <v>2</v>
      </c>
      <c r="C1062" s="6" t="s">
        <v>12</v>
      </c>
      <c r="D1062" s="6" t="s">
        <v>44</v>
      </c>
      <c r="E1062" s="6" t="s">
        <v>32</v>
      </c>
      <c r="F1062" s="6" t="s">
        <v>16</v>
      </c>
      <c r="G1062" s="6">
        <v>3.4663666894952976E-2</v>
      </c>
      <c r="H1062" s="6">
        <v>4.206210662035334E-2</v>
      </c>
      <c r="I1062" s="6">
        <v>4.8101420698208976E-2</v>
      </c>
      <c r="J1062" s="6">
        <v>5.4937368711294905E-2</v>
      </c>
      <c r="K1062" s="6">
        <v>6.2568741416083595E-2</v>
      </c>
      <c r="L1062" s="6">
        <v>7.1164824094677809E-2</v>
      </c>
      <c r="M1062" s="6">
        <v>8.089982033447915E-2</v>
      </c>
      <c r="N1062" s="6">
        <v>9.2102296387184729E-2</v>
      </c>
      <c r="O1062" s="6">
        <v>0.10494439255133134</v>
      </c>
      <c r="P1062" s="6">
        <v>0.11956061353966196</v>
      </c>
      <c r="Q1062" s="6">
        <v>0.1361109333825819</v>
      </c>
      <c r="R1062" s="6">
        <v>0.15488149931332204</v>
      </c>
      <c r="S1062" s="6">
        <v>0.17622895646812214</v>
      </c>
      <c r="T1062" s="6">
        <v>0.20052714377445535</v>
      </c>
      <c r="U1062" s="6">
        <v>0.22818547480103543</v>
      </c>
    </row>
    <row r="1063" spans="1:21">
      <c r="A1063" s="6" t="s">
        <v>22</v>
      </c>
      <c r="B1063" s="6" t="s">
        <v>2</v>
      </c>
      <c r="C1063" s="6" t="s">
        <v>12</v>
      </c>
      <c r="D1063" s="6" t="s">
        <v>44</v>
      </c>
      <c r="E1063" s="6" t="s">
        <v>33</v>
      </c>
      <c r="F1063" s="6" t="s">
        <v>16</v>
      </c>
      <c r="G1063" s="6">
        <v>1.5996490014687172E-3</v>
      </c>
      <c r="H1063" s="6">
        <v>1.9300491654047154E-3</v>
      </c>
      <c r="I1063" s="6">
        <v>2.1957581630701376E-3</v>
      </c>
      <c r="J1063" s="6">
        <v>2.4962995875014654E-3</v>
      </c>
      <c r="K1063" s="6">
        <v>2.8336331381007326E-3</v>
      </c>
      <c r="L1063" s="6">
        <v>3.2151937108226124E-3</v>
      </c>
      <c r="M1063" s="6">
        <v>3.6487029179906854E-3</v>
      </c>
      <c r="N1063" s="6">
        <v>4.1445457439549475E-3</v>
      </c>
      <c r="O1063" s="6">
        <v>4.7105968872875464E-3</v>
      </c>
      <c r="P1063" s="6">
        <v>5.3533692664617955E-3</v>
      </c>
      <c r="Q1063" s="6">
        <v>6.0810923310095017E-3</v>
      </c>
      <c r="R1063" s="6">
        <v>6.9061694211501722E-3</v>
      </c>
      <c r="S1063" s="6">
        <v>7.8431686661131917E-3</v>
      </c>
      <c r="T1063" s="6">
        <v>8.9072804632054064E-3</v>
      </c>
      <c r="U1063" s="6">
        <v>1.0115896548527405E-2</v>
      </c>
    </row>
    <row r="1064" spans="1:21">
      <c r="A1064" s="6" t="s">
        <v>22</v>
      </c>
      <c r="B1064" s="6" t="s">
        <v>2</v>
      </c>
      <c r="C1064" s="6" t="s">
        <v>12</v>
      </c>
      <c r="D1064" s="6" t="s">
        <v>44</v>
      </c>
      <c r="E1064" s="6" t="s">
        <v>34</v>
      </c>
      <c r="F1064" s="6" t="s">
        <v>16</v>
      </c>
      <c r="G1064" s="6">
        <v>2.5557799006332531E-2</v>
      </c>
      <c r="H1064" s="6">
        <v>3.0957216417955947E-2</v>
      </c>
      <c r="I1064" s="6">
        <v>3.5424560182899828E-2</v>
      </c>
      <c r="J1064" s="6">
        <v>4.0491690585860864E-2</v>
      </c>
      <c r="K1064" s="6">
        <v>4.6257587546407991E-2</v>
      </c>
      <c r="L1064" s="6">
        <v>5.2825179231764108E-2</v>
      </c>
      <c r="M1064" s="6">
        <v>6.0269538664193219E-2</v>
      </c>
      <c r="N1064" s="6">
        <v>6.8733715191489284E-2</v>
      </c>
      <c r="O1064" s="6">
        <v>7.8388371453290903E-2</v>
      </c>
      <c r="P1064" s="6">
        <v>8.9390093672396559E-2</v>
      </c>
      <c r="Q1064" s="6">
        <v>0.10191863136652582</v>
      </c>
      <c r="R1064" s="6">
        <v>0.11618809454931055</v>
      </c>
      <c r="S1064" s="6">
        <v>0.13244220865407991</v>
      </c>
      <c r="T1064" s="6">
        <v>0.1509607905315809</v>
      </c>
      <c r="U1064" s="6">
        <v>0.17205748416848213</v>
      </c>
    </row>
    <row r="1065" spans="1:21">
      <c r="A1065" s="6" t="s">
        <v>22</v>
      </c>
      <c r="B1065" s="6" t="s">
        <v>2</v>
      </c>
      <c r="C1065" s="6" t="s">
        <v>12</v>
      </c>
      <c r="D1065" s="6" t="s">
        <v>44</v>
      </c>
      <c r="E1065" s="6" t="s">
        <v>35</v>
      </c>
      <c r="F1065" s="6" t="s">
        <v>16</v>
      </c>
      <c r="G1065" s="6">
        <v>3.3584071071366615E-4</v>
      </c>
      <c r="H1065" s="6">
        <v>4.0445870378313996E-4</v>
      </c>
      <c r="I1065" s="6">
        <v>4.5902660523886165E-4</v>
      </c>
      <c r="J1065" s="6">
        <v>5.2165197907923916E-4</v>
      </c>
      <c r="K1065" s="6">
        <v>5.9204416053932262E-4</v>
      </c>
      <c r="L1065" s="6">
        <v>6.7196196287315772E-4</v>
      </c>
      <c r="M1065" s="6">
        <v>7.6267765502170096E-4</v>
      </c>
      <c r="N1065" s="6">
        <v>8.6564689592142838E-4</v>
      </c>
      <c r="O1065" s="6">
        <v>9.8250723963380442E-4</v>
      </c>
      <c r="P1065" s="6">
        <v>1.115110524877958E-3</v>
      </c>
      <c r="Q1065" s="6">
        <v>1.2655302162202905E-3</v>
      </c>
      <c r="R1065" s="6">
        <v>1.436139215903492E-3</v>
      </c>
      <c r="S1065" s="6">
        <v>1.629615765863244E-3</v>
      </c>
      <c r="T1065" s="6">
        <v>1.8490828562565079E-3</v>
      </c>
      <c r="U1065" s="6">
        <v>2.0981919695827896E-3</v>
      </c>
    </row>
    <row r="1066" spans="1:21">
      <c r="A1066" s="6" t="s">
        <v>22</v>
      </c>
      <c r="B1066" s="6" t="s">
        <v>2</v>
      </c>
      <c r="C1066" s="6" t="s">
        <v>12</v>
      </c>
      <c r="D1066" s="6" t="s">
        <v>44</v>
      </c>
      <c r="E1066" s="6" t="s">
        <v>36</v>
      </c>
      <c r="F1066" s="6" t="s">
        <v>16</v>
      </c>
      <c r="G1066" s="6">
        <v>4.7009850861673759E-2</v>
      </c>
      <c r="H1066" s="6">
        <v>5.7142292012455652E-2</v>
      </c>
      <c r="I1066" s="6">
        <v>6.5376553166631352E-2</v>
      </c>
      <c r="J1066" s="6">
        <v>7.4756350012050748E-2</v>
      </c>
      <c r="K1066" s="6">
        <v>8.5337874407397804E-2</v>
      </c>
      <c r="L1066" s="6">
        <v>9.7327800426158628E-2</v>
      </c>
      <c r="M1066" s="6">
        <v>0.11089981628033928</v>
      </c>
      <c r="N1066" s="6">
        <v>0.12631301545751608</v>
      </c>
      <c r="O1066" s="6">
        <v>0.14388871283310609</v>
      </c>
      <c r="P1066" s="6">
        <v>0.16391554115315832</v>
      </c>
      <c r="Q1066" s="6">
        <v>0.18669160462749088</v>
      </c>
      <c r="R1066" s="6">
        <v>0.21259009047099078</v>
      </c>
      <c r="S1066" s="6">
        <v>0.24204464651778951</v>
      </c>
      <c r="T1066" s="6">
        <v>0.27555408815414595</v>
      </c>
      <c r="U1066" s="6">
        <v>0.31369350847638899</v>
      </c>
    </row>
    <row r="1067" spans="1:21">
      <c r="A1067" s="6" t="s">
        <v>22</v>
      </c>
      <c r="B1067" s="6" t="s">
        <v>2</v>
      </c>
      <c r="C1067" s="6" t="s">
        <v>12</v>
      </c>
      <c r="D1067" s="6" t="s">
        <v>44</v>
      </c>
      <c r="E1067" s="6" t="s">
        <v>37</v>
      </c>
      <c r="F1067" s="6" t="s">
        <v>16</v>
      </c>
      <c r="G1067" s="6">
        <v>2.4148342901136291E-3</v>
      </c>
      <c r="H1067" s="6">
        <v>2.9316000966951384E-3</v>
      </c>
      <c r="I1067" s="6">
        <v>3.3568561179232828E-3</v>
      </c>
      <c r="J1067" s="6">
        <v>3.8396922129645536E-3</v>
      </c>
      <c r="K1067" s="6">
        <v>4.3828787532215283E-3</v>
      </c>
      <c r="L1067" s="6">
        <v>4.9979693912505039E-3</v>
      </c>
      <c r="M1067" s="6">
        <v>5.6928183410419313E-3</v>
      </c>
      <c r="N1067" s="6">
        <v>6.4800686549374639E-3</v>
      </c>
      <c r="O1067" s="6">
        <v>7.3769416056351268E-3</v>
      </c>
      <c r="P1067" s="6">
        <v>8.3993122306364899E-3</v>
      </c>
      <c r="Q1067" s="6">
        <v>9.5621367749121975E-3</v>
      </c>
      <c r="R1067" s="6">
        <v>1.0883394530415388E-2</v>
      </c>
      <c r="S1067" s="6">
        <v>1.2385212503762403E-2</v>
      </c>
      <c r="T1067" s="6">
        <v>1.4092577532383169E-2</v>
      </c>
      <c r="U1067" s="6">
        <v>1.6034052684608367E-2</v>
      </c>
    </row>
    <row r="1068" spans="1:21">
      <c r="A1068" s="6" t="s">
        <v>22</v>
      </c>
      <c r="B1068" s="6" t="s">
        <v>2</v>
      </c>
      <c r="C1068" s="6" t="s">
        <v>12</v>
      </c>
      <c r="D1068" s="6" t="s">
        <v>44</v>
      </c>
      <c r="E1068" s="6" t="s">
        <v>38</v>
      </c>
      <c r="F1068" s="6" t="s">
        <v>16</v>
      </c>
      <c r="G1068" s="6">
        <v>5.143437644547502E-3</v>
      </c>
      <c r="H1068" s="6">
        <v>6.2129398218343625E-3</v>
      </c>
      <c r="I1068" s="6">
        <v>7.085878359191106E-3</v>
      </c>
      <c r="J1068" s="6">
        <v>8.0762089656764187E-3</v>
      </c>
      <c r="K1068" s="6">
        <v>9.2037240526792255E-3</v>
      </c>
      <c r="L1068" s="6">
        <v>1.0490324769461597E-2</v>
      </c>
      <c r="M1068" s="6">
        <v>1.1958749193997937E-2</v>
      </c>
      <c r="N1068" s="6">
        <v>1.3632683755337247E-2</v>
      </c>
      <c r="O1068" s="6">
        <v>1.5539189598612321E-2</v>
      </c>
      <c r="P1068" s="6">
        <v>1.7712436499813536E-2</v>
      </c>
      <c r="Q1068" s="6">
        <v>2.0188877150565887E-2</v>
      </c>
      <c r="R1068" s="6">
        <v>2.3011380101603904E-2</v>
      </c>
      <c r="S1068" s="6">
        <v>2.6228727490607145E-2</v>
      </c>
      <c r="T1068" s="6">
        <v>2.9897018154079382E-2</v>
      </c>
      <c r="U1068" s="6">
        <v>3.40792025097824E-2</v>
      </c>
    </row>
    <row r="1069" spans="1:21">
      <c r="A1069" s="6" t="s">
        <v>22</v>
      </c>
      <c r="B1069" s="6" t="s">
        <v>2</v>
      </c>
      <c r="C1069" s="6" t="s">
        <v>12</v>
      </c>
      <c r="D1069" s="6" t="s">
        <v>44</v>
      </c>
      <c r="E1069" s="6" t="s">
        <v>39</v>
      </c>
      <c r="F1069" s="6" t="s">
        <v>16</v>
      </c>
      <c r="G1069" s="6">
        <v>2.3546651156900185E-3</v>
      </c>
      <c r="H1069" s="6">
        <v>2.8539347047053915E-3</v>
      </c>
      <c r="I1069" s="6">
        <v>3.2527763556991353E-3</v>
      </c>
      <c r="J1069" s="6">
        <v>3.7072144383063551E-3</v>
      </c>
      <c r="K1069" s="6">
        <v>4.214827510566458E-3</v>
      </c>
      <c r="L1069" s="6">
        <v>4.7937939072152536E-3</v>
      </c>
      <c r="M1069" s="6">
        <v>5.4516224090675617E-3</v>
      </c>
      <c r="N1069" s="6">
        <v>6.1972216213411575E-3</v>
      </c>
      <c r="O1069" s="6">
        <v>7.0436768703101499E-3</v>
      </c>
      <c r="P1069" s="6">
        <v>8.0060389161699577E-3</v>
      </c>
      <c r="Q1069" s="6">
        <v>9.0995073250934155E-3</v>
      </c>
      <c r="R1069" s="6">
        <v>1.0340809933953208E-2</v>
      </c>
      <c r="S1069" s="6">
        <v>1.1750220474135967E-2</v>
      </c>
      <c r="T1069" s="6">
        <v>1.3351780950004662E-2</v>
      </c>
      <c r="U1069" s="6">
        <v>1.5172174661362527E-2</v>
      </c>
    </row>
    <row r="1070" spans="1:21">
      <c r="A1070" s="6" t="s">
        <v>22</v>
      </c>
      <c r="B1070" s="6" t="s">
        <v>6</v>
      </c>
      <c r="C1070" s="6" t="s">
        <v>12</v>
      </c>
      <c r="D1070" s="6" t="s">
        <v>44</v>
      </c>
      <c r="E1070" s="6" t="s">
        <v>28</v>
      </c>
      <c r="F1070" s="6" t="s">
        <v>16</v>
      </c>
      <c r="G1070" s="6">
        <v>2.3738906584539121E-3</v>
      </c>
      <c r="H1070" s="6">
        <v>2.8643660892168727E-3</v>
      </c>
      <c r="I1070" s="6">
        <v>3.2626766074852955E-3</v>
      </c>
      <c r="J1070" s="6">
        <v>3.718257420077468E-3</v>
      </c>
      <c r="K1070" s="6">
        <v>4.2381112725029457E-3</v>
      </c>
      <c r="L1070" s="6">
        <v>4.8308938127113125E-3</v>
      </c>
      <c r="M1070" s="6">
        <v>5.5064468893004396E-3</v>
      </c>
      <c r="N1070" s="6">
        <v>6.2761779772848173E-3</v>
      </c>
      <c r="O1070" s="6">
        <v>7.1535078868162688E-3</v>
      </c>
      <c r="P1070" s="6">
        <v>8.152730590999838E-3</v>
      </c>
      <c r="Q1070" s="6">
        <v>9.2906018617854181E-3</v>
      </c>
      <c r="R1070" s="6">
        <v>1.0586302831494091E-2</v>
      </c>
      <c r="S1070" s="6">
        <v>1.2061863611349926E-2</v>
      </c>
      <c r="T1070" s="6">
        <v>1.3742411625328866E-2</v>
      </c>
      <c r="U1070" s="6">
        <v>1.5658387950218795E-2</v>
      </c>
    </row>
    <row r="1071" spans="1:21">
      <c r="A1071" s="6" t="s">
        <v>22</v>
      </c>
      <c r="B1071" s="6" t="s">
        <v>6</v>
      </c>
      <c r="C1071" s="6" t="s">
        <v>12</v>
      </c>
      <c r="D1071" s="6" t="s">
        <v>44</v>
      </c>
      <c r="E1071" s="6" t="s">
        <v>29</v>
      </c>
      <c r="F1071" s="6" t="s">
        <v>16</v>
      </c>
      <c r="G1071" s="6">
        <v>1.6725347325625525E-3</v>
      </c>
      <c r="H1071" s="6">
        <v>2.039021385399058E-3</v>
      </c>
      <c r="I1071" s="6">
        <v>2.3454293333643917E-3</v>
      </c>
      <c r="J1071" s="6">
        <v>2.6929519497269475E-3</v>
      </c>
      <c r="K1071" s="6">
        <v>3.083662194445661E-3</v>
      </c>
      <c r="L1071" s="6">
        <v>3.5253271768650048E-3</v>
      </c>
      <c r="M1071" s="6">
        <v>4.0228051365125495E-3</v>
      </c>
      <c r="N1071" s="6">
        <v>4.5856745036520789E-3</v>
      </c>
      <c r="O1071" s="6">
        <v>5.2273871738188985E-3</v>
      </c>
      <c r="P1071" s="6">
        <v>5.9588901619291113E-3</v>
      </c>
      <c r="Q1071" s="6">
        <v>6.7899628082791624E-3</v>
      </c>
      <c r="R1071" s="6">
        <v>7.7345739296039084E-3</v>
      </c>
      <c r="S1071" s="6">
        <v>8.8094154669191588E-3</v>
      </c>
      <c r="T1071" s="6">
        <v>1.003275912009525E-2</v>
      </c>
      <c r="U1071" s="6">
        <v>1.1426730092201772E-2</v>
      </c>
    </row>
    <row r="1072" spans="1:21">
      <c r="A1072" s="6" t="s">
        <v>22</v>
      </c>
      <c r="B1072" s="6" t="s">
        <v>6</v>
      </c>
      <c r="C1072" s="6" t="s">
        <v>12</v>
      </c>
      <c r="D1072" s="6" t="s">
        <v>44</v>
      </c>
      <c r="E1072" s="6" t="s">
        <v>30</v>
      </c>
      <c r="F1072" s="6" t="s">
        <v>16</v>
      </c>
      <c r="G1072" s="6">
        <v>4.5749510331111534E-3</v>
      </c>
      <c r="H1072" s="6">
        <v>5.5419580099794986E-3</v>
      </c>
      <c r="I1072" s="6">
        <v>6.3323826998799631E-3</v>
      </c>
      <c r="J1072" s="6">
        <v>7.233269480276373E-3</v>
      </c>
      <c r="K1072" s="6">
        <v>8.2598638699393975E-3</v>
      </c>
      <c r="L1072" s="6">
        <v>9.4295530931427333E-3</v>
      </c>
      <c r="M1072" s="6">
        <v>1.0762283073072958E-2</v>
      </c>
      <c r="N1072" s="6">
        <v>1.2279577980196403E-2</v>
      </c>
      <c r="O1072" s="6">
        <v>1.4007708280170858E-2</v>
      </c>
      <c r="P1072" s="6">
        <v>1.5975804303297699E-2</v>
      </c>
      <c r="Q1072" s="6">
        <v>1.821713591687063E-2</v>
      </c>
      <c r="R1072" s="6">
        <v>2.0769135193751884E-2</v>
      </c>
      <c r="S1072" s="6">
        <v>2.3676963073770048E-2</v>
      </c>
      <c r="T1072" s="6">
        <v>2.6986822546570595E-2</v>
      </c>
      <c r="U1072" s="6">
        <v>3.075189260585353E-2</v>
      </c>
    </row>
    <row r="1073" spans="1:21">
      <c r="A1073" s="6" t="s">
        <v>22</v>
      </c>
      <c r="B1073" s="6" t="s">
        <v>6</v>
      </c>
      <c r="C1073" s="6" t="s">
        <v>12</v>
      </c>
      <c r="D1073" s="6" t="s">
        <v>44</v>
      </c>
      <c r="E1073" s="6" t="s">
        <v>31</v>
      </c>
      <c r="F1073" s="6" t="s">
        <v>16</v>
      </c>
      <c r="G1073" s="6">
        <v>5.5051381681341842E-3</v>
      </c>
      <c r="H1073" s="6">
        <v>6.6839563090295186E-3</v>
      </c>
      <c r="I1073" s="6">
        <v>7.6551923735291329E-3</v>
      </c>
      <c r="J1073" s="6">
        <v>8.7834996659235283E-3</v>
      </c>
      <c r="K1073" s="6">
        <v>1.0034587648314872E-2</v>
      </c>
      <c r="L1073" s="6">
        <v>1.1431004614381499E-2</v>
      </c>
      <c r="M1073" s="6">
        <v>1.3010565349490088E-2</v>
      </c>
      <c r="N1073" s="6">
        <v>1.4808421607836198E-2</v>
      </c>
      <c r="O1073" s="6">
        <v>1.6846966492803647E-2</v>
      </c>
      <c r="P1073" s="6">
        <v>1.9158189907786064E-2</v>
      </c>
      <c r="Q1073" s="6">
        <v>2.1783071247085832E-2</v>
      </c>
      <c r="R1073" s="6">
        <v>2.4768052173697697E-2</v>
      </c>
      <c r="S1073" s="6">
        <v>2.817010553773077E-2</v>
      </c>
      <c r="T1073" s="6">
        <v>3.2044210265044233E-2</v>
      </c>
      <c r="U1073" s="6">
        <v>3.6451129830990012E-2</v>
      </c>
    </row>
    <row r="1074" spans="1:21">
      <c r="A1074" s="6" t="s">
        <v>22</v>
      </c>
      <c r="B1074" s="6" t="s">
        <v>6</v>
      </c>
      <c r="C1074" s="6" t="s">
        <v>12</v>
      </c>
      <c r="D1074" s="6" t="s">
        <v>44</v>
      </c>
      <c r="E1074" s="6" t="s">
        <v>32</v>
      </c>
      <c r="F1074" s="6" t="s">
        <v>16</v>
      </c>
      <c r="G1074" s="6">
        <v>8.7302995679613467E-3</v>
      </c>
      <c r="H1074" s="6">
        <v>1.0642117928719805E-2</v>
      </c>
      <c r="I1074" s="6">
        <v>1.2226752842339327E-2</v>
      </c>
      <c r="J1074" s="6">
        <v>1.4024973018989561E-2</v>
      </c>
      <c r="K1074" s="6">
        <v>1.601729966934895E-2</v>
      </c>
      <c r="L1074" s="6">
        <v>1.8259509138381255E-2</v>
      </c>
      <c r="M1074" s="6">
        <v>2.0804413291332941E-2</v>
      </c>
      <c r="N1074" s="6">
        <v>2.3756211462390174E-2</v>
      </c>
      <c r="O1074" s="6">
        <v>2.7155394062694262E-2</v>
      </c>
      <c r="P1074" s="6">
        <v>3.10291162841052E-2</v>
      </c>
      <c r="Q1074" s="6">
        <v>3.5415379398191837E-2</v>
      </c>
      <c r="R1074" s="6">
        <v>4.0401362213037709E-2</v>
      </c>
      <c r="S1074" s="6">
        <v>4.6101651491779166E-2</v>
      </c>
      <c r="T1074" s="6">
        <v>5.2618163952928391E-2</v>
      </c>
      <c r="U1074" s="6">
        <v>6.0059365515390928E-2</v>
      </c>
    </row>
    <row r="1075" spans="1:21">
      <c r="A1075" s="6" t="s">
        <v>22</v>
      </c>
      <c r="B1075" s="6" t="s">
        <v>6</v>
      </c>
      <c r="C1075" s="6" t="s">
        <v>12</v>
      </c>
      <c r="D1075" s="6" t="s">
        <v>44</v>
      </c>
      <c r="E1075" s="6" t="s">
        <v>33</v>
      </c>
      <c r="F1075" s="6" t="s">
        <v>16</v>
      </c>
      <c r="G1075" s="6">
        <v>2.1473408902185923E-4</v>
      </c>
      <c r="H1075" s="6">
        <v>2.5790903304728129E-4</v>
      </c>
      <c r="I1075" s="6">
        <v>2.9222072822626189E-4</v>
      </c>
      <c r="J1075" s="6">
        <v>3.3092729809593098E-4</v>
      </c>
      <c r="K1075" s="6">
        <v>3.7430108450118383E-4</v>
      </c>
      <c r="L1075" s="6">
        <v>4.2321374150821326E-4</v>
      </c>
      <c r="M1075" s="6">
        <v>4.7860068990973777E-4</v>
      </c>
      <c r="N1075" s="6">
        <v>5.4167855697373143E-4</v>
      </c>
      <c r="O1075" s="6">
        <v>6.1336834178122256E-4</v>
      </c>
      <c r="P1075" s="6">
        <v>6.9448747580286806E-4</v>
      </c>
      <c r="Q1075" s="6">
        <v>7.8602471473885314E-4</v>
      </c>
      <c r="R1075" s="6">
        <v>8.8950913456118091E-4</v>
      </c>
      <c r="S1075" s="6">
        <v>1.0067118853768738E-3</v>
      </c>
      <c r="T1075" s="6">
        <v>1.1394274261264747E-3</v>
      </c>
      <c r="U1075" s="6">
        <v>1.2896648218707152E-3</v>
      </c>
    </row>
    <row r="1076" spans="1:21">
      <c r="A1076" s="6" t="s">
        <v>22</v>
      </c>
      <c r="B1076" s="6" t="s">
        <v>6</v>
      </c>
      <c r="C1076" s="6" t="s">
        <v>12</v>
      </c>
      <c r="D1076" s="6" t="s">
        <v>44</v>
      </c>
      <c r="E1076" s="6" t="s">
        <v>34</v>
      </c>
      <c r="F1076" s="6" t="s">
        <v>16</v>
      </c>
      <c r="G1076" s="6">
        <v>2.4818575156019605E-3</v>
      </c>
      <c r="H1076" s="6">
        <v>3.020119648180504E-3</v>
      </c>
      <c r="I1076" s="6">
        <v>3.470937128472424E-3</v>
      </c>
      <c r="J1076" s="6">
        <v>3.9851488199760749E-3</v>
      </c>
      <c r="K1076" s="6">
        <v>4.572233724253332E-3</v>
      </c>
      <c r="L1076" s="6">
        <v>5.2419252344589641E-3</v>
      </c>
      <c r="M1076" s="6">
        <v>6.0015334018584188E-3</v>
      </c>
      <c r="N1076" s="6">
        <v>6.8654348698942427E-3</v>
      </c>
      <c r="O1076" s="6">
        <v>7.8527427611529629E-3</v>
      </c>
      <c r="P1076" s="6">
        <v>8.9790344451319837E-3</v>
      </c>
      <c r="Q1076" s="6">
        <v>1.0262654723976675E-2</v>
      </c>
      <c r="R1076" s="6">
        <v>1.1727575954307306E-2</v>
      </c>
      <c r="S1076" s="6">
        <v>1.3401326272273315E-2</v>
      </c>
      <c r="T1076" s="6">
        <v>1.5311416589406358E-2</v>
      </c>
      <c r="U1076" s="6">
        <v>1.749171841204826E-2</v>
      </c>
    </row>
    <row r="1077" spans="1:21">
      <c r="A1077" s="6" t="s">
        <v>22</v>
      </c>
      <c r="B1077" s="6" t="s">
        <v>6</v>
      </c>
      <c r="C1077" s="6" t="s">
        <v>12</v>
      </c>
      <c r="D1077" s="6" t="s">
        <v>44</v>
      </c>
      <c r="E1077" s="6" t="s">
        <v>35</v>
      </c>
      <c r="F1077" s="6" t="s">
        <v>16</v>
      </c>
      <c r="G1077" s="6">
        <v>9.1020080028501274E-6</v>
      </c>
      <c r="H1077" s="6">
        <v>1.1002431039880874E-5</v>
      </c>
      <c r="I1077" s="6">
        <v>1.2509822381309386E-5</v>
      </c>
      <c r="J1077" s="6">
        <v>1.4254068669308122E-5</v>
      </c>
      <c r="K1077" s="6">
        <v>1.618822215926899E-5</v>
      </c>
      <c r="L1077" s="6">
        <v>1.8375775783027854E-5</v>
      </c>
      <c r="M1077" s="6">
        <v>2.0849072253166564E-5</v>
      </c>
      <c r="N1077" s="6">
        <v>2.3646605439445222E-5</v>
      </c>
      <c r="O1077" s="6">
        <v>2.6804762127821023E-5</v>
      </c>
      <c r="P1077" s="6">
        <v>3.0378088522819452E-5</v>
      </c>
      <c r="Q1077" s="6">
        <v>3.4413737486814311E-5</v>
      </c>
      <c r="R1077" s="6">
        <v>3.898140071100718E-5</v>
      </c>
      <c r="S1077" s="6">
        <v>4.4151293882479703E-5</v>
      </c>
      <c r="T1077" s="6">
        <v>5.0021596656823593E-5</v>
      </c>
      <c r="U1077" s="6">
        <v>5.6666550416786093E-5</v>
      </c>
    </row>
    <row r="1078" spans="1:21">
      <c r="A1078" s="6" t="s">
        <v>22</v>
      </c>
      <c r="B1078" s="6" t="s">
        <v>6</v>
      </c>
      <c r="C1078" s="6" t="s">
        <v>12</v>
      </c>
      <c r="D1078" s="6" t="s">
        <v>44</v>
      </c>
      <c r="E1078" s="6" t="s">
        <v>36</v>
      </c>
      <c r="F1078" s="6" t="s">
        <v>16</v>
      </c>
      <c r="G1078" s="6">
        <v>5.4300402656170159E-3</v>
      </c>
      <c r="H1078" s="6">
        <v>6.5515521851302137E-3</v>
      </c>
      <c r="I1078" s="6">
        <v>7.4474086505578888E-3</v>
      </c>
      <c r="J1078" s="6">
        <v>8.4627072515213245E-3</v>
      </c>
      <c r="K1078" s="6">
        <v>9.6050810386283571E-3</v>
      </c>
      <c r="L1078" s="6">
        <v>1.0893613329503839E-2</v>
      </c>
      <c r="M1078" s="6">
        <v>1.2345594914190355E-2</v>
      </c>
      <c r="N1078" s="6">
        <v>1.3986431653103563E-2</v>
      </c>
      <c r="O1078" s="6">
        <v>1.5845640313494599E-2</v>
      </c>
      <c r="P1078" s="6">
        <v>1.7952572575436688E-2</v>
      </c>
      <c r="Q1078" s="6">
        <v>2.0336265532366515E-2</v>
      </c>
      <c r="R1078" s="6">
        <v>2.3034612927057243E-2</v>
      </c>
      <c r="S1078" s="6">
        <v>2.6090185481921338E-2</v>
      </c>
      <c r="T1078" s="6">
        <v>2.9553940585336589E-2</v>
      </c>
      <c r="U1078" s="6">
        <v>3.3477077599744512E-2</v>
      </c>
    </row>
    <row r="1079" spans="1:21">
      <c r="A1079" s="6" t="s">
        <v>22</v>
      </c>
      <c r="B1079" s="6" t="s">
        <v>6</v>
      </c>
      <c r="C1079" s="6" t="s">
        <v>12</v>
      </c>
      <c r="D1079" s="6" t="s">
        <v>44</v>
      </c>
      <c r="E1079" s="6" t="s">
        <v>37</v>
      </c>
      <c r="F1079" s="6" t="s">
        <v>16</v>
      </c>
      <c r="G1079" s="6">
        <v>4.1392942990607428E-4</v>
      </c>
      <c r="H1079" s="6">
        <v>5.0286411820097158E-4</v>
      </c>
      <c r="I1079" s="6">
        <v>5.7638610679153939E-4</v>
      </c>
      <c r="J1079" s="6">
        <v>6.5978429036134983E-4</v>
      </c>
      <c r="K1079" s="6">
        <v>7.5354661971641058E-4</v>
      </c>
      <c r="L1079" s="6">
        <v>8.5951962166763772E-4</v>
      </c>
      <c r="M1079" s="6">
        <v>9.7887118439766237E-4</v>
      </c>
      <c r="N1079" s="6">
        <v>1.1137892090261937E-3</v>
      </c>
      <c r="O1079" s="6">
        <v>1.267354398568841E-3</v>
      </c>
      <c r="P1079" s="6">
        <v>1.4421527223822889E-3</v>
      </c>
      <c r="Q1079" s="6">
        <v>1.640503528176579E-3</v>
      </c>
      <c r="R1079" s="6">
        <v>1.86567320332468E-3</v>
      </c>
      <c r="S1079" s="6">
        <v>2.1215331542555117E-3</v>
      </c>
      <c r="T1079" s="6">
        <v>2.4123403475935865E-3</v>
      </c>
      <c r="U1079" s="6">
        <v>2.743160860799683E-3</v>
      </c>
    </row>
    <row r="1080" spans="1:21">
      <c r="A1080" s="6" t="s">
        <v>22</v>
      </c>
      <c r="B1080" s="6" t="s">
        <v>6</v>
      </c>
      <c r="C1080" s="6" t="s">
        <v>12</v>
      </c>
      <c r="D1080" s="6" t="s">
        <v>44</v>
      </c>
      <c r="E1080" s="6" t="s">
        <v>38</v>
      </c>
      <c r="F1080" s="6" t="s">
        <v>16</v>
      </c>
      <c r="G1080" s="6">
        <v>6.9977946046167019E-4</v>
      </c>
      <c r="H1080" s="6">
        <v>8.4900542216316544E-4</v>
      </c>
      <c r="I1080" s="6">
        <v>9.7251463437720111E-4</v>
      </c>
      <c r="J1080" s="6">
        <v>1.1128816224382112E-3</v>
      </c>
      <c r="K1080" s="6">
        <v>1.2730039505467806E-3</v>
      </c>
      <c r="L1080" s="6">
        <v>1.4561769278436795E-3</v>
      </c>
      <c r="M1080" s="6">
        <v>1.6657191300310256E-3</v>
      </c>
      <c r="N1080" s="6">
        <v>1.9049954653934432E-3</v>
      </c>
      <c r="O1080" s="6">
        <v>2.1780684042868111E-3</v>
      </c>
      <c r="P1080" s="6">
        <v>2.4898864858841343E-3</v>
      </c>
      <c r="Q1080" s="6">
        <v>2.8459535410170806E-3</v>
      </c>
      <c r="R1080" s="6">
        <v>3.2525594507654397E-3</v>
      </c>
      <c r="S1080" s="6">
        <v>3.7171068515986722E-3</v>
      </c>
      <c r="T1080" s="6">
        <v>4.2475844555140869E-3</v>
      </c>
      <c r="U1080" s="6">
        <v>4.8536982647837254E-3</v>
      </c>
    </row>
    <row r="1081" spans="1:21">
      <c r="A1081" s="6" t="s">
        <v>22</v>
      </c>
      <c r="B1081" s="6" t="s">
        <v>6</v>
      </c>
      <c r="C1081" s="6" t="s">
        <v>12</v>
      </c>
      <c r="D1081" s="6" t="s">
        <v>44</v>
      </c>
      <c r="E1081" s="6" t="s">
        <v>39</v>
      </c>
      <c r="F1081" s="6" t="s">
        <v>16</v>
      </c>
      <c r="G1081" s="6">
        <v>2.79063109420828E-4</v>
      </c>
      <c r="H1081" s="6">
        <v>3.3932792927421189E-4</v>
      </c>
      <c r="I1081" s="6">
        <v>3.8767715545061398E-4</v>
      </c>
      <c r="J1081" s="6">
        <v>4.4332838769785705E-4</v>
      </c>
      <c r="K1081" s="6">
        <v>5.0522930157002692E-4</v>
      </c>
      <c r="L1081" s="6">
        <v>5.7572295950936386E-4</v>
      </c>
      <c r="M1081" s="6">
        <v>6.5574021254656317E-4</v>
      </c>
      <c r="N1081" s="6">
        <v>7.4623114067974799E-4</v>
      </c>
      <c r="O1081" s="6">
        <v>8.4867275853549274E-4</v>
      </c>
      <c r="P1081" s="6">
        <v>9.649811539353398E-4</v>
      </c>
      <c r="Q1081" s="6">
        <v>1.0969273104162126E-3</v>
      </c>
      <c r="R1081" s="6">
        <v>1.2467072520115656E-3</v>
      </c>
      <c r="S1081" s="6">
        <v>1.4170226986016203E-3</v>
      </c>
      <c r="T1081" s="6">
        <v>1.6107663170226256E-3</v>
      </c>
      <c r="U1081" s="6">
        <v>1.8307471096820776E-3</v>
      </c>
    </row>
    <row r="1082" spans="1:21">
      <c r="A1082" s="6" t="s">
        <v>22</v>
      </c>
      <c r="B1082" s="6" t="s">
        <v>5</v>
      </c>
      <c r="C1082" s="6" t="s">
        <v>12</v>
      </c>
      <c r="D1082" s="6" t="s">
        <v>69</v>
      </c>
      <c r="E1082" s="6" t="s">
        <v>28</v>
      </c>
      <c r="F1082" s="6" t="s">
        <v>16</v>
      </c>
      <c r="G1082" s="6">
        <v>1.2261216912947083E-2</v>
      </c>
      <c r="H1082" s="6">
        <v>1.2248818279035094E-2</v>
      </c>
      <c r="I1082" s="6">
        <v>1.2665193910161184E-2</v>
      </c>
      <c r="J1082" s="6">
        <v>1.3075795305734066E-2</v>
      </c>
      <c r="K1082" s="6">
        <v>1.3459952095877021E-2</v>
      </c>
      <c r="L1082" s="6">
        <v>1.3899359030382495E-2</v>
      </c>
      <c r="M1082" s="6">
        <v>1.4353186221904627E-2</v>
      </c>
      <c r="N1082" s="6">
        <v>1.4785657566309538E-2</v>
      </c>
      <c r="O1082" s="6">
        <v>1.5234685044345331E-2</v>
      </c>
      <c r="P1082" s="6">
        <v>1.5702014059861477E-2</v>
      </c>
      <c r="Q1082" s="6">
        <v>1.6172945564377993E-2</v>
      </c>
      <c r="R1082" s="6">
        <v>1.6668286948845014E-2</v>
      </c>
      <c r="S1082" s="6">
        <v>1.7174897783122953E-2</v>
      </c>
      <c r="T1082" s="6">
        <v>1.769406363589163E-2</v>
      </c>
      <c r="U1082" s="6">
        <v>1.8225263966025997E-2</v>
      </c>
    </row>
    <row r="1083" spans="1:21">
      <c r="A1083" s="6" t="s">
        <v>22</v>
      </c>
      <c r="B1083" s="6" t="s">
        <v>5</v>
      </c>
      <c r="C1083" s="6" t="s">
        <v>12</v>
      </c>
      <c r="D1083" s="6" t="s">
        <v>69</v>
      </c>
      <c r="E1083" s="6" t="s">
        <v>29</v>
      </c>
      <c r="F1083" s="6" t="s">
        <v>16</v>
      </c>
      <c r="G1083" s="6">
        <v>1.8503167047294714E-2</v>
      </c>
      <c r="H1083" s="6">
        <v>1.8609245607492681E-2</v>
      </c>
      <c r="I1083" s="6">
        <v>1.9369090798555439E-2</v>
      </c>
      <c r="J1083" s="6">
        <v>2.0112348449670865E-2</v>
      </c>
      <c r="K1083" s="6">
        <v>2.0780320982568542E-2</v>
      </c>
      <c r="L1083" s="6">
        <v>2.1515773916642986E-2</v>
      </c>
      <c r="M1083" s="6">
        <v>2.2253734260575794E-2</v>
      </c>
      <c r="N1083" s="6">
        <v>2.2948283504369636E-2</v>
      </c>
      <c r="O1083" s="6">
        <v>2.3673371598960144E-2</v>
      </c>
      <c r="P1083" s="6">
        <v>2.4433816735535359E-2</v>
      </c>
      <c r="Q1083" s="6">
        <v>2.5201292993977619E-2</v>
      </c>
      <c r="R1083" s="6">
        <v>2.6007297399757389E-2</v>
      </c>
      <c r="S1083" s="6">
        <v>2.6834707887145468E-2</v>
      </c>
      <c r="T1083" s="6">
        <v>2.7686550157569424E-2</v>
      </c>
      <c r="U1083" s="6">
        <v>2.8564686251724071E-2</v>
      </c>
    </row>
    <row r="1084" spans="1:21">
      <c r="A1084" s="6" t="s">
        <v>22</v>
      </c>
      <c r="B1084" s="6" t="s">
        <v>5</v>
      </c>
      <c r="C1084" s="6" t="s">
        <v>12</v>
      </c>
      <c r="D1084" s="6" t="s">
        <v>69</v>
      </c>
      <c r="E1084" s="6" t="s">
        <v>30</v>
      </c>
      <c r="F1084" s="6" t="s">
        <v>16</v>
      </c>
      <c r="G1084" s="6">
        <v>2.6614516833304951E-2</v>
      </c>
      <c r="H1084" s="6">
        <v>2.6722739295533326E-2</v>
      </c>
      <c r="I1084" s="6">
        <v>2.7757006497220276E-2</v>
      </c>
      <c r="J1084" s="6">
        <v>2.8788319097777654E-2</v>
      </c>
      <c r="K1084" s="6">
        <v>2.97620054839931E-2</v>
      </c>
      <c r="L1084" s="6">
        <v>3.0850839633668171E-2</v>
      </c>
      <c r="M1084" s="6">
        <v>3.197123772802634E-2</v>
      </c>
      <c r="N1084" s="6">
        <v>3.3044792001028452E-2</v>
      </c>
      <c r="O1084" s="6">
        <v>3.415603131876184E-2</v>
      </c>
      <c r="P1084" s="6">
        <v>3.5310414502871194E-2</v>
      </c>
      <c r="Q1084" s="6">
        <v>3.6477500158360245E-2</v>
      </c>
      <c r="R1084" s="6">
        <v>3.7707622505663542E-2</v>
      </c>
      <c r="S1084" s="6">
        <v>3.8972228152754002E-2</v>
      </c>
      <c r="T1084" s="6">
        <v>4.027134103760268E-2</v>
      </c>
      <c r="U1084" s="6">
        <v>4.1608918345375424E-2</v>
      </c>
    </row>
    <row r="1085" spans="1:21">
      <c r="A1085" s="6" t="s">
        <v>22</v>
      </c>
      <c r="B1085" s="6" t="s">
        <v>5</v>
      </c>
      <c r="C1085" s="6" t="s">
        <v>12</v>
      </c>
      <c r="D1085" s="6" t="s">
        <v>69</v>
      </c>
      <c r="E1085" s="6" t="s">
        <v>31</v>
      </c>
      <c r="F1085" s="6" t="s">
        <v>16</v>
      </c>
      <c r="G1085" s="6">
        <v>1.2280119763858236E-2</v>
      </c>
      <c r="H1085" s="6">
        <v>1.238757045989709E-2</v>
      </c>
      <c r="I1085" s="6">
        <v>1.2921338171723412E-2</v>
      </c>
      <c r="J1085" s="6">
        <v>1.3483171729669967E-2</v>
      </c>
      <c r="K1085" s="6">
        <v>1.3965234028710135E-2</v>
      </c>
      <c r="L1085" s="6">
        <v>1.448052927798823E-2</v>
      </c>
      <c r="M1085" s="6">
        <v>1.5007530323074517E-2</v>
      </c>
      <c r="N1085" s="6">
        <v>1.551790858015834E-2</v>
      </c>
      <c r="O1085" s="6">
        <v>1.604557762054298E-2</v>
      </c>
      <c r="P1085" s="6">
        <v>1.6590497595398882E-2</v>
      </c>
      <c r="Q1085" s="6">
        <v>1.7141346761612303E-2</v>
      </c>
      <c r="R1085" s="6">
        <v>1.7722259601222423E-2</v>
      </c>
      <c r="S1085" s="6">
        <v>1.8321157721982447E-2</v>
      </c>
      <c r="T1085" s="6">
        <v>1.8938200295117499E-2</v>
      </c>
      <c r="U1085" s="6">
        <v>1.9576789905932188E-2</v>
      </c>
    </row>
    <row r="1086" spans="1:21">
      <c r="A1086" s="6" t="s">
        <v>22</v>
      </c>
      <c r="B1086" s="6" t="s">
        <v>5</v>
      </c>
      <c r="C1086" s="6" t="s">
        <v>12</v>
      </c>
      <c r="D1086" s="6" t="s">
        <v>69</v>
      </c>
      <c r="E1086" s="6" t="s">
        <v>32</v>
      </c>
      <c r="F1086" s="6" t="s">
        <v>16</v>
      </c>
      <c r="G1086" s="6">
        <v>9.2517942275328557E-2</v>
      </c>
      <c r="H1086" s="6">
        <v>9.3591569186657744E-2</v>
      </c>
      <c r="I1086" s="6">
        <v>9.76790286775992E-2</v>
      </c>
      <c r="J1086" s="6">
        <v>0.10158576142651833</v>
      </c>
      <c r="K1086" s="6">
        <v>0.10503291965759229</v>
      </c>
      <c r="L1086" s="6">
        <v>0.10880746527401296</v>
      </c>
      <c r="M1086" s="6">
        <v>0.11267816515785507</v>
      </c>
      <c r="N1086" s="6">
        <v>0.11655486413578593</v>
      </c>
      <c r="O1086" s="6">
        <v>0.12067553320411728</v>
      </c>
      <c r="P1086" s="6">
        <v>0.12495298733813258</v>
      </c>
      <c r="Q1086" s="6">
        <v>0.12920862448274131</v>
      </c>
      <c r="R1086" s="6">
        <v>0.13365161623472449</v>
      </c>
      <c r="S1086" s="6">
        <v>0.13823613336298063</v>
      </c>
      <c r="T1086" s="6">
        <v>0.14296834968964595</v>
      </c>
      <c r="U1086" s="6">
        <v>0.14786252103471703</v>
      </c>
    </row>
    <row r="1087" spans="1:21">
      <c r="A1087" s="6" t="s">
        <v>22</v>
      </c>
      <c r="B1087" s="6" t="s">
        <v>5</v>
      </c>
      <c r="C1087" s="6" t="s">
        <v>12</v>
      </c>
      <c r="D1087" s="6" t="s">
        <v>69</v>
      </c>
      <c r="E1087" s="6" t="s">
        <v>33</v>
      </c>
      <c r="F1087" s="6" t="s">
        <v>16</v>
      </c>
      <c r="G1087" s="6">
        <v>2.3159302678400578E-2</v>
      </c>
      <c r="H1087" s="6">
        <v>2.3292603466329699E-2</v>
      </c>
      <c r="I1087" s="6">
        <v>2.4194544695076137E-2</v>
      </c>
      <c r="J1087" s="6">
        <v>2.5074367808176522E-2</v>
      </c>
      <c r="K1087" s="6">
        <v>2.5865031995581638E-2</v>
      </c>
      <c r="L1087" s="6">
        <v>2.6746318432675845E-2</v>
      </c>
      <c r="M1087" s="6">
        <v>2.7659082601265265E-2</v>
      </c>
      <c r="N1087" s="6">
        <v>2.8554965176212217E-2</v>
      </c>
      <c r="O1087" s="6">
        <v>2.9500345858606218E-2</v>
      </c>
      <c r="P1087" s="6">
        <v>3.0482264836237304E-2</v>
      </c>
      <c r="Q1087" s="6">
        <v>3.1463262281629961E-2</v>
      </c>
      <c r="R1087" s="6">
        <v>3.2492430847595878E-2</v>
      </c>
      <c r="S1087" s="6">
        <v>3.3552288827543943E-2</v>
      </c>
      <c r="T1087" s="6">
        <v>3.4642515176840236E-2</v>
      </c>
      <c r="U1087" s="6">
        <v>3.5766752023443288E-2</v>
      </c>
    </row>
    <row r="1088" spans="1:21">
      <c r="A1088" s="6" t="s">
        <v>22</v>
      </c>
      <c r="B1088" s="6" t="s">
        <v>5</v>
      </c>
      <c r="C1088" s="6" t="s">
        <v>12</v>
      </c>
      <c r="D1088" s="6" t="s">
        <v>69</v>
      </c>
      <c r="E1088" s="6" t="s">
        <v>34</v>
      </c>
      <c r="F1088" s="6" t="s">
        <v>16</v>
      </c>
      <c r="G1088" s="6">
        <v>0</v>
      </c>
      <c r="H1088" s="6">
        <v>0</v>
      </c>
      <c r="I1088" s="6">
        <v>0</v>
      </c>
      <c r="J1088" s="6">
        <v>0</v>
      </c>
      <c r="K1088" s="6">
        <v>0</v>
      </c>
      <c r="L1088" s="6">
        <v>0</v>
      </c>
      <c r="M1088" s="6">
        <v>0</v>
      </c>
      <c r="N1088" s="6">
        <v>0</v>
      </c>
      <c r="O1088" s="6">
        <v>0</v>
      </c>
      <c r="P1088" s="6">
        <v>0</v>
      </c>
      <c r="Q1088" s="6">
        <v>0</v>
      </c>
      <c r="R1088" s="6">
        <v>0</v>
      </c>
      <c r="S1088" s="6">
        <v>0</v>
      </c>
      <c r="T1088" s="6">
        <v>0</v>
      </c>
      <c r="U1088" s="6">
        <v>0</v>
      </c>
    </row>
    <row r="1089" spans="1:21">
      <c r="A1089" s="6" t="s">
        <v>22</v>
      </c>
      <c r="B1089" s="6" t="s">
        <v>5</v>
      </c>
      <c r="C1089" s="6" t="s">
        <v>12</v>
      </c>
      <c r="D1089" s="6" t="s">
        <v>69</v>
      </c>
      <c r="E1089" s="6" t="s">
        <v>35</v>
      </c>
      <c r="F1089" s="6" t="s">
        <v>16</v>
      </c>
      <c r="G1089" s="6">
        <v>0</v>
      </c>
      <c r="H1089" s="6">
        <v>0</v>
      </c>
      <c r="I1089" s="6">
        <v>0</v>
      </c>
      <c r="J1089" s="6">
        <v>0</v>
      </c>
      <c r="K1089" s="6">
        <v>0</v>
      </c>
      <c r="L1089" s="6">
        <v>0</v>
      </c>
      <c r="M1089" s="6">
        <v>0</v>
      </c>
      <c r="N1089" s="6">
        <v>0</v>
      </c>
      <c r="O1089" s="6">
        <v>0</v>
      </c>
      <c r="P1089" s="6">
        <v>0</v>
      </c>
      <c r="Q1089" s="6">
        <v>0</v>
      </c>
      <c r="R1089" s="6">
        <v>0</v>
      </c>
      <c r="S1089" s="6">
        <v>0</v>
      </c>
      <c r="T1089" s="6">
        <v>0</v>
      </c>
      <c r="U1089" s="6">
        <v>0</v>
      </c>
    </row>
    <row r="1090" spans="1:21">
      <c r="A1090" s="6" t="s">
        <v>22</v>
      </c>
      <c r="B1090" s="6" t="s">
        <v>5</v>
      </c>
      <c r="C1090" s="6" t="s">
        <v>12</v>
      </c>
      <c r="D1090" s="6" t="s">
        <v>69</v>
      </c>
      <c r="E1090" s="6" t="s">
        <v>36</v>
      </c>
      <c r="F1090" s="6" t="s">
        <v>16</v>
      </c>
      <c r="G1090" s="6">
        <v>0</v>
      </c>
      <c r="H1090" s="6">
        <v>0</v>
      </c>
      <c r="I1090" s="6">
        <v>0</v>
      </c>
      <c r="J1090" s="6">
        <v>0</v>
      </c>
      <c r="K1090" s="6">
        <v>0</v>
      </c>
      <c r="L1090" s="6">
        <v>0</v>
      </c>
      <c r="M1090" s="6">
        <v>0</v>
      </c>
      <c r="N1090" s="6">
        <v>0</v>
      </c>
      <c r="O1090" s="6">
        <v>0</v>
      </c>
      <c r="P1090" s="6">
        <v>0</v>
      </c>
      <c r="Q1090" s="6">
        <v>0</v>
      </c>
      <c r="R1090" s="6">
        <v>0</v>
      </c>
      <c r="S1090" s="6">
        <v>0</v>
      </c>
      <c r="T1090" s="6">
        <v>0</v>
      </c>
      <c r="U1090" s="6">
        <v>0</v>
      </c>
    </row>
    <row r="1091" spans="1:21">
      <c r="A1091" s="6" t="s">
        <v>22</v>
      </c>
      <c r="B1091" s="6" t="s">
        <v>5</v>
      </c>
      <c r="C1091" s="6" t="s">
        <v>12</v>
      </c>
      <c r="D1091" s="6" t="s">
        <v>69</v>
      </c>
      <c r="E1091" s="6" t="s">
        <v>37</v>
      </c>
      <c r="F1091" s="6" t="s">
        <v>16</v>
      </c>
      <c r="G1091" s="6">
        <v>7.1178837670892144E-3</v>
      </c>
      <c r="H1091" s="6">
        <v>7.1570023134066201E-3</v>
      </c>
      <c r="I1091" s="6">
        <v>7.4461225600973248E-3</v>
      </c>
      <c r="J1091" s="6">
        <v>7.7298718823463715E-3</v>
      </c>
      <c r="K1091" s="6">
        <v>7.9844869256353312E-3</v>
      </c>
      <c r="L1091" s="6">
        <v>8.2653153350886969E-3</v>
      </c>
      <c r="M1091" s="6">
        <v>8.5470231408356946E-3</v>
      </c>
      <c r="N1091" s="6">
        <v>8.8117687143570086E-3</v>
      </c>
      <c r="O1091" s="6">
        <v>9.08805345830822E-3</v>
      </c>
      <c r="P1091" s="6">
        <v>9.3777604157074153E-3</v>
      </c>
      <c r="Q1091" s="6">
        <v>9.6700142077405845E-3</v>
      </c>
      <c r="R1091" s="6">
        <v>9.9769537471010791E-3</v>
      </c>
      <c r="S1091" s="6">
        <v>1.0291972959576208E-2</v>
      </c>
      <c r="T1091" s="6">
        <v>1.0616120579262978E-2</v>
      </c>
      <c r="U1091" s="6">
        <v>1.0950239500101083E-2</v>
      </c>
    </row>
    <row r="1092" spans="1:21">
      <c r="A1092" s="6" t="s">
        <v>22</v>
      </c>
      <c r="B1092" s="6" t="s">
        <v>5</v>
      </c>
      <c r="C1092" s="6" t="s">
        <v>12</v>
      </c>
      <c r="D1092" s="6" t="s">
        <v>69</v>
      </c>
      <c r="E1092" s="6" t="s">
        <v>38</v>
      </c>
      <c r="F1092" s="6" t="s">
        <v>16</v>
      </c>
      <c r="G1092" s="6">
        <v>2.5013618210900875E-2</v>
      </c>
      <c r="H1092" s="6">
        <v>2.5116268738456484E-2</v>
      </c>
      <c r="I1092" s="6">
        <v>2.6116924045525628E-2</v>
      </c>
      <c r="J1092" s="6">
        <v>2.7096513044729223E-2</v>
      </c>
      <c r="K1092" s="6">
        <v>2.8024248866769842E-2</v>
      </c>
      <c r="L1092" s="6">
        <v>2.907008763527149E-2</v>
      </c>
      <c r="M1092" s="6">
        <v>3.0155809768981856E-2</v>
      </c>
      <c r="N1092" s="6">
        <v>3.1203103805424362E-2</v>
      </c>
      <c r="O1092" s="6">
        <v>3.228873129834841E-2</v>
      </c>
      <c r="P1092" s="6">
        <v>3.3423230205457087E-2</v>
      </c>
      <c r="Q1092" s="6">
        <v>3.4576715798940887E-2</v>
      </c>
      <c r="R1092" s="6">
        <v>3.579705722349099E-2</v>
      </c>
      <c r="S1092" s="6">
        <v>3.7059115411752878E-2</v>
      </c>
      <c r="T1092" s="6">
        <v>3.836563610172472E-2</v>
      </c>
      <c r="U1092" s="6">
        <v>3.9717676234482975E-2</v>
      </c>
    </row>
    <row r="1093" spans="1:21">
      <c r="A1093" s="6" t="s">
        <v>22</v>
      </c>
      <c r="B1093" s="6" t="s">
        <v>5</v>
      </c>
      <c r="C1093" s="6" t="s">
        <v>12</v>
      </c>
      <c r="D1093" s="6" t="s">
        <v>69</v>
      </c>
      <c r="E1093" s="6" t="s">
        <v>39</v>
      </c>
      <c r="F1093" s="6" t="s">
        <v>16</v>
      </c>
      <c r="G1093" s="6">
        <v>0</v>
      </c>
      <c r="H1093" s="6">
        <v>0</v>
      </c>
      <c r="I1093" s="6">
        <v>0</v>
      </c>
      <c r="J1093" s="6">
        <v>0</v>
      </c>
      <c r="K1093" s="6">
        <v>0</v>
      </c>
      <c r="L1093" s="6">
        <v>0</v>
      </c>
      <c r="M1093" s="6">
        <v>0</v>
      </c>
      <c r="N1093" s="6">
        <v>0</v>
      </c>
      <c r="O1093" s="6">
        <v>0</v>
      </c>
      <c r="P1093" s="6">
        <v>0</v>
      </c>
      <c r="Q1093" s="6">
        <v>0</v>
      </c>
      <c r="R1093" s="6">
        <v>0</v>
      </c>
      <c r="S1093" s="6">
        <v>0</v>
      </c>
      <c r="T1093" s="6">
        <v>0</v>
      </c>
      <c r="U1093" s="6">
        <v>0</v>
      </c>
    </row>
    <row r="1094" spans="1:21">
      <c r="A1094" s="6" t="s">
        <v>22</v>
      </c>
      <c r="B1094" s="6" t="s">
        <v>1</v>
      </c>
      <c r="C1094" s="6" t="s">
        <v>12</v>
      </c>
      <c r="D1094" s="6" t="s">
        <v>69</v>
      </c>
      <c r="E1094" s="6" t="s">
        <v>28</v>
      </c>
      <c r="F1094" s="6" t="s">
        <v>16</v>
      </c>
      <c r="G1094" s="6">
        <v>0</v>
      </c>
      <c r="H1094" s="6">
        <v>0</v>
      </c>
      <c r="I1094" s="6">
        <v>0</v>
      </c>
      <c r="J1094" s="6">
        <v>0</v>
      </c>
      <c r="K1094" s="6">
        <v>0</v>
      </c>
      <c r="L1094" s="6">
        <v>0</v>
      </c>
      <c r="M1094" s="6">
        <v>0</v>
      </c>
      <c r="N1094" s="6">
        <v>0</v>
      </c>
      <c r="O1094" s="6">
        <v>0</v>
      </c>
      <c r="P1094" s="6">
        <v>0</v>
      </c>
      <c r="Q1094" s="6">
        <v>0</v>
      </c>
      <c r="R1094" s="6">
        <v>0</v>
      </c>
      <c r="S1094" s="6">
        <v>0</v>
      </c>
      <c r="T1094" s="6">
        <v>0</v>
      </c>
      <c r="U1094" s="6">
        <v>0</v>
      </c>
    </row>
    <row r="1095" spans="1:21">
      <c r="A1095" s="6" t="s">
        <v>22</v>
      </c>
      <c r="B1095" s="6" t="s">
        <v>1</v>
      </c>
      <c r="C1095" s="6" t="s">
        <v>12</v>
      </c>
      <c r="D1095" s="6" t="s">
        <v>69</v>
      </c>
      <c r="E1095" s="6" t="s">
        <v>29</v>
      </c>
      <c r="F1095" s="6" t="s">
        <v>16</v>
      </c>
      <c r="G1095" s="6">
        <v>0</v>
      </c>
      <c r="H1095" s="6">
        <v>0</v>
      </c>
      <c r="I1095" s="6">
        <v>0</v>
      </c>
      <c r="J1095" s="6">
        <v>0</v>
      </c>
      <c r="K1095" s="6">
        <v>0</v>
      </c>
      <c r="L1095" s="6">
        <v>0</v>
      </c>
      <c r="M1095" s="6">
        <v>0</v>
      </c>
      <c r="N1095" s="6">
        <v>0</v>
      </c>
      <c r="O1095" s="6">
        <v>0</v>
      </c>
      <c r="P1095" s="6">
        <v>0</v>
      </c>
      <c r="Q1095" s="6">
        <v>0</v>
      </c>
      <c r="R1095" s="6">
        <v>0</v>
      </c>
      <c r="S1095" s="6">
        <v>0</v>
      </c>
      <c r="T1095" s="6">
        <v>0</v>
      </c>
      <c r="U1095" s="6">
        <v>0</v>
      </c>
    </row>
    <row r="1096" spans="1:21">
      <c r="A1096" s="6" t="s">
        <v>22</v>
      </c>
      <c r="B1096" s="6" t="s">
        <v>1</v>
      </c>
      <c r="C1096" s="6" t="s">
        <v>12</v>
      </c>
      <c r="D1096" s="6" t="s">
        <v>69</v>
      </c>
      <c r="E1096" s="6" t="s">
        <v>30</v>
      </c>
      <c r="F1096" s="6" t="s">
        <v>16</v>
      </c>
      <c r="G1096" s="6">
        <v>0</v>
      </c>
      <c r="H1096" s="6">
        <v>0</v>
      </c>
      <c r="I1096" s="6">
        <v>0</v>
      </c>
      <c r="J1096" s="6">
        <v>0</v>
      </c>
      <c r="K1096" s="6">
        <v>0</v>
      </c>
      <c r="L1096" s="6">
        <v>0</v>
      </c>
      <c r="M1096" s="6">
        <v>0</v>
      </c>
      <c r="N1096" s="6">
        <v>0</v>
      </c>
      <c r="O1096" s="6">
        <v>0</v>
      </c>
      <c r="P1096" s="6">
        <v>0</v>
      </c>
      <c r="Q1096" s="6">
        <v>0</v>
      </c>
      <c r="R1096" s="6">
        <v>0</v>
      </c>
      <c r="S1096" s="6">
        <v>0</v>
      </c>
      <c r="T1096" s="6">
        <v>0</v>
      </c>
      <c r="U1096" s="6">
        <v>0</v>
      </c>
    </row>
    <row r="1097" spans="1:21">
      <c r="A1097" s="6" t="s">
        <v>22</v>
      </c>
      <c r="B1097" s="6" t="s">
        <v>1</v>
      </c>
      <c r="C1097" s="6" t="s">
        <v>12</v>
      </c>
      <c r="D1097" s="6" t="s">
        <v>69</v>
      </c>
      <c r="E1097" s="6" t="s">
        <v>31</v>
      </c>
      <c r="F1097" s="6" t="s">
        <v>16</v>
      </c>
      <c r="G1097" s="6">
        <v>0</v>
      </c>
      <c r="H1097" s="6">
        <v>0</v>
      </c>
      <c r="I1097" s="6">
        <v>0</v>
      </c>
      <c r="J1097" s="6">
        <v>0</v>
      </c>
      <c r="K1097" s="6">
        <v>0</v>
      </c>
      <c r="L1097" s="6">
        <v>0</v>
      </c>
      <c r="M1097" s="6">
        <v>0</v>
      </c>
      <c r="N1097" s="6">
        <v>0</v>
      </c>
      <c r="O1097" s="6">
        <v>0</v>
      </c>
      <c r="P1097" s="6">
        <v>0</v>
      </c>
      <c r="Q1097" s="6">
        <v>0</v>
      </c>
      <c r="R1097" s="6">
        <v>0</v>
      </c>
      <c r="S1097" s="6">
        <v>0</v>
      </c>
      <c r="T1097" s="6">
        <v>0</v>
      </c>
      <c r="U1097" s="6">
        <v>0</v>
      </c>
    </row>
    <row r="1098" spans="1:21">
      <c r="A1098" s="6" t="s">
        <v>22</v>
      </c>
      <c r="B1098" s="6" t="s">
        <v>1</v>
      </c>
      <c r="C1098" s="6" t="s">
        <v>12</v>
      </c>
      <c r="D1098" s="6" t="s">
        <v>69</v>
      </c>
      <c r="E1098" s="6" t="s">
        <v>32</v>
      </c>
      <c r="F1098" s="6" t="s">
        <v>16</v>
      </c>
      <c r="G1098" s="6">
        <v>0</v>
      </c>
      <c r="H1098" s="6">
        <v>0</v>
      </c>
      <c r="I1098" s="6">
        <v>0</v>
      </c>
      <c r="J1098" s="6">
        <v>0</v>
      </c>
      <c r="K1098" s="6">
        <v>0</v>
      </c>
      <c r="L1098" s="6">
        <v>0</v>
      </c>
      <c r="M1098" s="6">
        <v>0</v>
      </c>
      <c r="N1098" s="6">
        <v>0</v>
      </c>
      <c r="O1098" s="6">
        <v>0</v>
      </c>
      <c r="P1098" s="6">
        <v>0</v>
      </c>
      <c r="Q1098" s="6">
        <v>0</v>
      </c>
      <c r="R1098" s="6">
        <v>0</v>
      </c>
      <c r="S1098" s="6">
        <v>0</v>
      </c>
      <c r="T1098" s="6">
        <v>0</v>
      </c>
      <c r="U1098" s="6">
        <v>0</v>
      </c>
    </row>
    <row r="1099" spans="1:21">
      <c r="A1099" s="6" t="s">
        <v>22</v>
      </c>
      <c r="B1099" s="6" t="s">
        <v>1</v>
      </c>
      <c r="C1099" s="6" t="s">
        <v>12</v>
      </c>
      <c r="D1099" s="6" t="s">
        <v>69</v>
      </c>
      <c r="E1099" s="6" t="s">
        <v>33</v>
      </c>
      <c r="F1099" s="6" t="s">
        <v>16</v>
      </c>
      <c r="G1099" s="6">
        <v>0</v>
      </c>
      <c r="H1099" s="6">
        <v>0</v>
      </c>
      <c r="I1099" s="6">
        <v>0</v>
      </c>
      <c r="J1099" s="6">
        <v>0</v>
      </c>
      <c r="K1099" s="6">
        <v>0</v>
      </c>
      <c r="L1099" s="6">
        <v>0</v>
      </c>
      <c r="M1099" s="6">
        <v>0</v>
      </c>
      <c r="N1099" s="6">
        <v>0</v>
      </c>
      <c r="O1099" s="6">
        <v>0</v>
      </c>
      <c r="P1099" s="6">
        <v>0</v>
      </c>
      <c r="Q1099" s="6">
        <v>0</v>
      </c>
      <c r="R1099" s="6">
        <v>0</v>
      </c>
      <c r="S1099" s="6">
        <v>0</v>
      </c>
      <c r="T1099" s="6">
        <v>0</v>
      </c>
      <c r="U1099" s="6">
        <v>0</v>
      </c>
    </row>
    <row r="1100" spans="1:21">
      <c r="A1100" s="6" t="s">
        <v>22</v>
      </c>
      <c r="B1100" s="6" t="s">
        <v>1</v>
      </c>
      <c r="C1100" s="6" t="s">
        <v>12</v>
      </c>
      <c r="D1100" s="6" t="s">
        <v>69</v>
      </c>
      <c r="E1100" s="6" t="s">
        <v>34</v>
      </c>
      <c r="F1100" s="6" t="s">
        <v>16</v>
      </c>
      <c r="G1100" s="6">
        <v>0</v>
      </c>
      <c r="H1100" s="6">
        <v>0</v>
      </c>
      <c r="I1100" s="6">
        <v>0</v>
      </c>
      <c r="J1100" s="6">
        <v>0</v>
      </c>
      <c r="K1100" s="6">
        <v>0</v>
      </c>
      <c r="L1100" s="6">
        <v>0</v>
      </c>
      <c r="M1100" s="6">
        <v>0</v>
      </c>
      <c r="N1100" s="6">
        <v>0</v>
      </c>
      <c r="O1100" s="6">
        <v>0</v>
      </c>
      <c r="P1100" s="6">
        <v>0</v>
      </c>
      <c r="Q1100" s="6">
        <v>0</v>
      </c>
      <c r="R1100" s="6">
        <v>0</v>
      </c>
      <c r="S1100" s="6">
        <v>0</v>
      </c>
      <c r="T1100" s="6">
        <v>0</v>
      </c>
      <c r="U1100" s="6">
        <v>0</v>
      </c>
    </row>
    <row r="1101" spans="1:21">
      <c r="A1101" s="6" t="s">
        <v>22</v>
      </c>
      <c r="B1101" s="6" t="s">
        <v>1</v>
      </c>
      <c r="C1101" s="6" t="s">
        <v>12</v>
      </c>
      <c r="D1101" s="6" t="s">
        <v>69</v>
      </c>
      <c r="E1101" s="6" t="s">
        <v>35</v>
      </c>
      <c r="F1101" s="6" t="s">
        <v>16</v>
      </c>
      <c r="G1101" s="6">
        <v>0</v>
      </c>
      <c r="H1101" s="6">
        <v>0</v>
      </c>
      <c r="I1101" s="6">
        <v>0</v>
      </c>
      <c r="J1101" s="6">
        <v>0</v>
      </c>
      <c r="K1101" s="6">
        <v>0</v>
      </c>
      <c r="L1101" s="6">
        <v>0</v>
      </c>
      <c r="M1101" s="6">
        <v>0</v>
      </c>
      <c r="N1101" s="6">
        <v>0</v>
      </c>
      <c r="O1101" s="6">
        <v>0</v>
      </c>
      <c r="P1101" s="6">
        <v>0</v>
      </c>
      <c r="Q1101" s="6">
        <v>0</v>
      </c>
      <c r="R1101" s="6">
        <v>0</v>
      </c>
      <c r="S1101" s="6">
        <v>0</v>
      </c>
      <c r="T1101" s="6">
        <v>0</v>
      </c>
      <c r="U1101" s="6">
        <v>0</v>
      </c>
    </row>
    <row r="1102" spans="1:21">
      <c r="A1102" s="6" t="s">
        <v>22</v>
      </c>
      <c r="B1102" s="6" t="s">
        <v>1</v>
      </c>
      <c r="C1102" s="6" t="s">
        <v>12</v>
      </c>
      <c r="D1102" s="6" t="s">
        <v>69</v>
      </c>
      <c r="E1102" s="6" t="s">
        <v>36</v>
      </c>
      <c r="F1102" s="6" t="s">
        <v>16</v>
      </c>
      <c r="G1102" s="6">
        <v>0</v>
      </c>
      <c r="H1102" s="6">
        <v>0</v>
      </c>
      <c r="I1102" s="6">
        <v>0</v>
      </c>
      <c r="J1102" s="6">
        <v>0</v>
      </c>
      <c r="K1102" s="6">
        <v>0</v>
      </c>
      <c r="L1102" s="6">
        <v>0</v>
      </c>
      <c r="M1102" s="6">
        <v>0</v>
      </c>
      <c r="N1102" s="6">
        <v>0</v>
      </c>
      <c r="O1102" s="6">
        <v>0</v>
      </c>
      <c r="P1102" s="6">
        <v>0</v>
      </c>
      <c r="Q1102" s="6">
        <v>0</v>
      </c>
      <c r="R1102" s="6">
        <v>0</v>
      </c>
      <c r="S1102" s="6">
        <v>0</v>
      </c>
      <c r="T1102" s="6">
        <v>0</v>
      </c>
      <c r="U1102" s="6">
        <v>0</v>
      </c>
    </row>
    <row r="1103" spans="1:21">
      <c r="A1103" s="6" t="s">
        <v>22</v>
      </c>
      <c r="B1103" s="6" t="s">
        <v>1</v>
      </c>
      <c r="C1103" s="6" t="s">
        <v>12</v>
      </c>
      <c r="D1103" s="6" t="s">
        <v>69</v>
      </c>
      <c r="E1103" s="6" t="s">
        <v>37</v>
      </c>
      <c r="F1103" s="6" t="s">
        <v>16</v>
      </c>
      <c r="G1103" s="6">
        <v>0</v>
      </c>
      <c r="H1103" s="6">
        <v>0</v>
      </c>
      <c r="I1103" s="6">
        <v>0</v>
      </c>
      <c r="J1103" s="6">
        <v>0</v>
      </c>
      <c r="K1103" s="6">
        <v>0</v>
      </c>
      <c r="L1103" s="6">
        <v>0</v>
      </c>
      <c r="M1103" s="6">
        <v>0</v>
      </c>
      <c r="N1103" s="6">
        <v>0</v>
      </c>
      <c r="O1103" s="6">
        <v>0</v>
      </c>
      <c r="P1103" s="6">
        <v>0</v>
      </c>
      <c r="Q1103" s="6">
        <v>0</v>
      </c>
      <c r="R1103" s="6">
        <v>0</v>
      </c>
      <c r="S1103" s="6">
        <v>0</v>
      </c>
      <c r="T1103" s="6">
        <v>0</v>
      </c>
      <c r="U1103" s="6">
        <v>0</v>
      </c>
    </row>
    <row r="1104" spans="1:21">
      <c r="A1104" s="6" t="s">
        <v>22</v>
      </c>
      <c r="B1104" s="6" t="s">
        <v>1</v>
      </c>
      <c r="C1104" s="6" t="s">
        <v>12</v>
      </c>
      <c r="D1104" s="6" t="s">
        <v>69</v>
      </c>
      <c r="E1104" s="6" t="s">
        <v>38</v>
      </c>
      <c r="F1104" s="6" t="s">
        <v>16</v>
      </c>
      <c r="G1104" s="6">
        <v>0</v>
      </c>
      <c r="H1104" s="6">
        <v>0</v>
      </c>
      <c r="I1104" s="6">
        <v>0</v>
      </c>
      <c r="J1104" s="6">
        <v>0</v>
      </c>
      <c r="K1104" s="6">
        <v>0</v>
      </c>
      <c r="L1104" s="6">
        <v>0</v>
      </c>
      <c r="M1104" s="6">
        <v>0</v>
      </c>
      <c r="N1104" s="6">
        <v>0</v>
      </c>
      <c r="O1104" s="6">
        <v>0</v>
      </c>
      <c r="P1104" s="6">
        <v>0</v>
      </c>
      <c r="Q1104" s="6">
        <v>0</v>
      </c>
      <c r="R1104" s="6">
        <v>0</v>
      </c>
      <c r="S1104" s="6">
        <v>0</v>
      </c>
      <c r="T1104" s="6">
        <v>0</v>
      </c>
      <c r="U1104" s="6">
        <v>0</v>
      </c>
    </row>
    <row r="1105" spans="1:21">
      <c r="A1105" s="6" t="s">
        <v>22</v>
      </c>
      <c r="B1105" s="6" t="s">
        <v>1</v>
      </c>
      <c r="C1105" s="6" t="s">
        <v>12</v>
      </c>
      <c r="D1105" s="6" t="s">
        <v>69</v>
      </c>
      <c r="E1105" s="6" t="s">
        <v>39</v>
      </c>
      <c r="F1105" s="6" t="s">
        <v>16</v>
      </c>
      <c r="G1105" s="6">
        <v>0</v>
      </c>
      <c r="H1105" s="6">
        <v>0</v>
      </c>
      <c r="I1105" s="6">
        <v>0</v>
      </c>
      <c r="J1105" s="6">
        <v>0</v>
      </c>
      <c r="K1105" s="6">
        <v>0</v>
      </c>
      <c r="L1105" s="6">
        <v>0</v>
      </c>
      <c r="M1105" s="6">
        <v>0</v>
      </c>
      <c r="N1105" s="6">
        <v>0</v>
      </c>
      <c r="O1105" s="6">
        <v>0</v>
      </c>
      <c r="P1105" s="6">
        <v>0</v>
      </c>
      <c r="Q1105" s="6">
        <v>0</v>
      </c>
      <c r="R1105" s="6">
        <v>0</v>
      </c>
      <c r="S1105" s="6">
        <v>0</v>
      </c>
      <c r="T1105" s="6">
        <v>0</v>
      </c>
      <c r="U1105" s="6">
        <v>0</v>
      </c>
    </row>
    <row r="1106" spans="1:21">
      <c r="A1106" s="6" t="s">
        <v>22</v>
      </c>
      <c r="B1106" s="6" t="s">
        <v>2</v>
      </c>
      <c r="C1106" s="6" t="s">
        <v>12</v>
      </c>
      <c r="D1106" s="6" t="s">
        <v>69</v>
      </c>
      <c r="E1106" s="6" t="s">
        <v>28</v>
      </c>
      <c r="F1106" s="6" t="s">
        <v>16</v>
      </c>
      <c r="G1106" s="6">
        <v>1.2248824184068223E-2</v>
      </c>
      <c r="H1106" s="6">
        <v>1.2290995136476968E-2</v>
      </c>
      <c r="I1106" s="6">
        <v>1.2788710091539488E-2</v>
      </c>
      <c r="J1106" s="6">
        <v>1.3301431129630802E-2</v>
      </c>
      <c r="K1106" s="6">
        <v>1.380329177558879E-2</v>
      </c>
      <c r="L1106" s="6">
        <v>1.4392993172193124E-2</v>
      </c>
      <c r="M1106" s="6">
        <v>1.5015518121379702E-2</v>
      </c>
      <c r="N1106" s="6">
        <v>1.5631189030912852E-2</v>
      </c>
      <c r="O1106" s="6">
        <v>1.6263534535855929E-2</v>
      </c>
      <c r="P1106" s="6">
        <v>1.6913007739134379E-2</v>
      </c>
      <c r="Q1106" s="6">
        <v>1.7566114801183804E-2</v>
      </c>
      <c r="R1106" s="6">
        <v>1.8283689348468676E-2</v>
      </c>
      <c r="S1106" s="6">
        <v>1.9009275071534316E-2</v>
      </c>
      <c r="T1106" s="6">
        <v>1.9761532920827888E-2</v>
      </c>
      <c r="U1106" s="6">
        <v>2.05442068315052E-2</v>
      </c>
    </row>
    <row r="1107" spans="1:21">
      <c r="A1107" s="6" t="s">
        <v>22</v>
      </c>
      <c r="B1107" s="6" t="s">
        <v>2</v>
      </c>
      <c r="C1107" s="6" t="s">
        <v>12</v>
      </c>
      <c r="D1107" s="6" t="s">
        <v>69</v>
      </c>
      <c r="E1107" s="6" t="s">
        <v>29</v>
      </c>
      <c r="F1107" s="6" t="s">
        <v>16</v>
      </c>
      <c r="G1107" s="6">
        <v>1.6778251852035849E-2</v>
      </c>
      <c r="H1107" s="6">
        <v>1.69615471110907E-2</v>
      </c>
      <c r="I1107" s="6">
        <v>1.7772481240704539E-2</v>
      </c>
      <c r="J1107" s="6">
        <v>1.8598059874509725E-2</v>
      </c>
      <c r="K1107" s="6">
        <v>1.9383727307772946E-2</v>
      </c>
      <c r="L1107" s="6">
        <v>2.0278694782326034E-2</v>
      </c>
      <c r="M1107" s="6">
        <v>2.120514449939016E-2</v>
      </c>
      <c r="N1107" s="6">
        <v>2.2114467057453173E-2</v>
      </c>
      <c r="O1107" s="6">
        <v>2.305264338688014E-2</v>
      </c>
      <c r="P1107" s="6">
        <v>2.402178198691339E-2</v>
      </c>
      <c r="Q1107" s="6">
        <v>2.4997759678105719E-2</v>
      </c>
      <c r="R1107" s="6">
        <v>2.6064791183396517E-2</v>
      </c>
      <c r="S1107" s="6">
        <v>2.7142709171164948E-2</v>
      </c>
      <c r="T1107" s="6">
        <v>2.8260318180986798E-2</v>
      </c>
      <c r="U1107" s="6">
        <v>2.942449047271524E-2</v>
      </c>
    </row>
    <row r="1108" spans="1:21">
      <c r="A1108" s="6" t="s">
        <v>22</v>
      </c>
      <c r="B1108" s="6" t="s">
        <v>2</v>
      </c>
      <c r="C1108" s="6" t="s">
        <v>12</v>
      </c>
      <c r="D1108" s="6" t="s">
        <v>69</v>
      </c>
      <c r="E1108" s="6" t="s">
        <v>30</v>
      </c>
      <c r="F1108" s="6" t="s">
        <v>16</v>
      </c>
      <c r="G1108" s="6">
        <v>1.8081804149298365E-2</v>
      </c>
      <c r="H1108" s="6">
        <v>1.8261867974361648E-2</v>
      </c>
      <c r="I1108" s="6">
        <v>1.9116065468496049E-2</v>
      </c>
      <c r="J1108" s="6">
        <v>2.0001271567663376E-2</v>
      </c>
      <c r="K1108" s="6">
        <v>2.0877133675692029E-2</v>
      </c>
      <c r="L1108" s="6">
        <v>2.1888578632896113E-2</v>
      </c>
      <c r="M1108" s="6">
        <v>2.2956945667194341E-2</v>
      </c>
      <c r="N1108" s="6">
        <v>2.4021122861217763E-2</v>
      </c>
      <c r="O1108" s="6">
        <v>2.5115838971966807E-2</v>
      </c>
      <c r="P1108" s="6">
        <v>2.6241176081965464E-2</v>
      </c>
      <c r="Q1108" s="6">
        <v>2.7377520871481455E-2</v>
      </c>
      <c r="R1108" s="6">
        <v>2.8619836428965536E-2</v>
      </c>
      <c r="S1108" s="6">
        <v>2.9879320255354849E-2</v>
      </c>
      <c r="T1108" s="6">
        <v>3.1187765330120496E-2</v>
      </c>
      <c r="U1108" s="6">
        <v>3.2550502154642405E-2</v>
      </c>
    </row>
    <row r="1109" spans="1:21">
      <c r="A1109" s="6" t="s">
        <v>22</v>
      </c>
      <c r="B1109" s="6" t="s">
        <v>2</v>
      </c>
      <c r="C1109" s="6" t="s">
        <v>12</v>
      </c>
      <c r="D1109" s="6" t="s">
        <v>69</v>
      </c>
      <c r="E1109" s="6" t="s">
        <v>31</v>
      </c>
      <c r="F1109" s="6" t="s">
        <v>16</v>
      </c>
      <c r="G1109" s="6">
        <v>1.7648339180889615E-2</v>
      </c>
      <c r="H1109" s="6">
        <v>1.7866968283099388E-2</v>
      </c>
      <c r="I1109" s="6">
        <v>1.8727773575789145E-2</v>
      </c>
      <c r="J1109" s="6">
        <v>1.9652497652133595E-2</v>
      </c>
      <c r="K1109" s="6">
        <v>2.0504265379471996E-2</v>
      </c>
      <c r="L1109" s="6">
        <v>2.1447603101036591E-2</v>
      </c>
      <c r="M1109" s="6">
        <v>2.2434497720885301E-2</v>
      </c>
      <c r="N1109" s="6">
        <v>2.3423963224141819E-2</v>
      </c>
      <c r="O1109" s="6">
        <v>2.4442190544425698E-2</v>
      </c>
      <c r="P1109" s="6">
        <v>2.5486788550771369E-2</v>
      </c>
      <c r="Q1109" s="6">
        <v>2.6544626347608836E-2</v>
      </c>
      <c r="R1109" s="6">
        <v>2.7704828421000294E-2</v>
      </c>
      <c r="S1109" s="6">
        <v>2.8881258088881832E-2</v>
      </c>
      <c r="T1109" s="6">
        <v>3.0106748563268566E-2</v>
      </c>
      <c r="U1109" s="6">
        <v>3.1386519341567498E-2</v>
      </c>
    </row>
    <row r="1110" spans="1:21">
      <c r="A1110" s="6" t="s">
        <v>22</v>
      </c>
      <c r="B1110" s="6" t="s">
        <v>2</v>
      </c>
      <c r="C1110" s="6" t="s">
        <v>12</v>
      </c>
      <c r="D1110" s="6" t="s">
        <v>69</v>
      </c>
      <c r="E1110" s="6" t="s">
        <v>32</v>
      </c>
      <c r="F1110" s="6" t="s">
        <v>16</v>
      </c>
      <c r="G1110" s="6">
        <v>0.13146440802304152</v>
      </c>
      <c r="H1110" s="6">
        <v>0.13303485489791764</v>
      </c>
      <c r="I1110" s="6">
        <v>0.13939985273524066</v>
      </c>
      <c r="J1110" s="6">
        <v>0.14585250078950229</v>
      </c>
      <c r="K1110" s="6">
        <v>0.15184492480016587</v>
      </c>
      <c r="L1110" s="6">
        <v>0.15861228972035771</v>
      </c>
      <c r="M1110" s="6">
        <v>0.16568816518824564</v>
      </c>
      <c r="N1110" s="6">
        <v>0.17296556580468295</v>
      </c>
      <c r="O1110" s="6">
        <v>0.18061590413843412</v>
      </c>
      <c r="P1110" s="6">
        <v>0.18848167787754969</v>
      </c>
      <c r="Q1110" s="6">
        <v>0.19630070016012785</v>
      </c>
      <c r="R1110" s="6">
        <v>0.20479742175403234</v>
      </c>
      <c r="S1110" s="6">
        <v>0.2134046751594251</v>
      </c>
      <c r="T1110" s="6">
        <v>0.2223668283127426</v>
      </c>
      <c r="U1110" s="6">
        <v>0.23173348389488987</v>
      </c>
    </row>
    <row r="1111" spans="1:21">
      <c r="A1111" s="6" t="s">
        <v>22</v>
      </c>
      <c r="B1111" s="6" t="s">
        <v>2</v>
      </c>
      <c r="C1111" s="6" t="s">
        <v>12</v>
      </c>
      <c r="D1111" s="6" t="s">
        <v>69</v>
      </c>
      <c r="E1111" s="6" t="s">
        <v>33</v>
      </c>
      <c r="F1111" s="6" t="s">
        <v>16</v>
      </c>
      <c r="G1111" s="6">
        <v>6.1242136419474742E-3</v>
      </c>
      <c r="H1111" s="6">
        <v>6.1621850834376601E-3</v>
      </c>
      <c r="I1111" s="6">
        <v>6.4236351086202148E-3</v>
      </c>
      <c r="J1111" s="6">
        <v>6.6901318372607375E-3</v>
      </c>
      <c r="K1111" s="6">
        <v>6.9419012307396213E-3</v>
      </c>
      <c r="L1111" s="6">
        <v>7.2338674033921328E-3</v>
      </c>
      <c r="M1111" s="6">
        <v>7.5435258224257973E-3</v>
      </c>
      <c r="N1111" s="6">
        <v>7.8570239401061295E-3</v>
      </c>
      <c r="O1111" s="6">
        <v>8.1839814810268519E-3</v>
      </c>
      <c r="P1111" s="6">
        <v>8.5192262333887263E-3</v>
      </c>
      <c r="Q1111" s="6">
        <v>8.8532428986129903E-3</v>
      </c>
      <c r="R1111" s="6">
        <v>9.2183695593344109E-3</v>
      </c>
      <c r="S1111" s="6">
        <v>9.5876055969172942E-3</v>
      </c>
      <c r="T1111" s="6">
        <v>9.9708895761085013E-3</v>
      </c>
      <c r="U1111" s="6">
        <v>1.0370438496090406E-2</v>
      </c>
    </row>
    <row r="1112" spans="1:21">
      <c r="A1112" s="6" t="s">
        <v>22</v>
      </c>
      <c r="B1112" s="6" t="s">
        <v>2</v>
      </c>
      <c r="C1112" s="6" t="s">
        <v>12</v>
      </c>
      <c r="D1112" s="6" t="s">
        <v>69</v>
      </c>
      <c r="E1112" s="6" t="s">
        <v>34</v>
      </c>
      <c r="F1112" s="6" t="s">
        <v>16</v>
      </c>
      <c r="G1112" s="6">
        <v>0</v>
      </c>
      <c r="H1112" s="6">
        <v>0</v>
      </c>
      <c r="I1112" s="6">
        <v>0</v>
      </c>
      <c r="J1112" s="6">
        <v>0</v>
      </c>
      <c r="K1112" s="6">
        <v>0</v>
      </c>
      <c r="L1112" s="6">
        <v>0</v>
      </c>
      <c r="M1112" s="6">
        <v>0</v>
      </c>
      <c r="N1112" s="6">
        <v>0</v>
      </c>
      <c r="O1112" s="6">
        <v>0</v>
      </c>
      <c r="P1112" s="6">
        <v>0</v>
      </c>
      <c r="Q1112" s="6">
        <v>0</v>
      </c>
      <c r="R1112" s="6">
        <v>0</v>
      </c>
      <c r="S1112" s="6">
        <v>0</v>
      </c>
      <c r="T1112" s="6">
        <v>0</v>
      </c>
      <c r="U1112" s="6">
        <v>0</v>
      </c>
    </row>
    <row r="1113" spans="1:21">
      <c r="A1113" s="6" t="s">
        <v>22</v>
      </c>
      <c r="B1113" s="6" t="s">
        <v>2</v>
      </c>
      <c r="C1113" s="6" t="s">
        <v>12</v>
      </c>
      <c r="D1113" s="6" t="s">
        <v>69</v>
      </c>
      <c r="E1113" s="6" t="s">
        <v>35</v>
      </c>
      <c r="F1113" s="6" t="s">
        <v>16</v>
      </c>
      <c r="G1113" s="6">
        <v>0</v>
      </c>
      <c r="H1113" s="6">
        <v>0</v>
      </c>
      <c r="I1113" s="6">
        <v>0</v>
      </c>
      <c r="J1113" s="6">
        <v>0</v>
      </c>
      <c r="K1113" s="6">
        <v>0</v>
      </c>
      <c r="L1113" s="6">
        <v>0</v>
      </c>
      <c r="M1113" s="6">
        <v>0</v>
      </c>
      <c r="N1113" s="6">
        <v>0</v>
      </c>
      <c r="O1113" s="6">
        <v>0</v>
      </c>
      <c r="P1113" s="6">
        <v>0</v>
      </c>
      <c r="Q1113" s="6">
        <v>0</v>
      </c>
      <c r="R1113" s="6">
        <v>0</v>
      </c>
      <c r="S1113" s="6">
        <v>0</v>
      </c>
      <c r="T1113" s="6">
        <v>0</v>
      </c>
      <c r="U1113" s="6">
        <v>0</v>
      </c>
    </row>
    <row r="1114" spans="1:21">
      <c r="A1114" s="6" t="s">
        <v>22</v>
      </c>
      <c r="B1114" s="6" t="s">
        <v>2</v>
      </c>
      <c r="C1114" s="6" t="s">
        <v>12</v>
      </c>
      <c r="D1114" s="6" t="s">
        <v>69</v>
      </c>
      <c r="E1114" s="6" t="s">
        <v>36</v>
      </c>
      <c r="F1114" s="6" t="s">
        <v>16</v>
      </c>
      <c r="G1114" s="6">
        <v>0</v>
      </c>
      <c r="H1114" s="6">
        <v>0</v>
      </c>
      <c r="I1114" s="6">
        <v>0</v>
      </c>
      <c r="J1114" s="6">
        <v>0</v>
      </c>
      <c r="K1114" s="6">
        <v>0</v>
      </c>
      <c r="L1114" s="6">
        <v>0</v>
      </c>
      <c r="M1114" s="6">
        <v>0</v>
      </c>
      <c r="N1114" s="6">
        <v>0</v>
      </c>
      <c r="O1114" s="6">
        <v>0</v>
      </c>
      <c r="P1114" s="6">
        <v>0</v>
      </c>
      <c r="Q1114" s="6">
        <v>0</v>
      </c>
      <c r="R1114" s="6">
        <v>0</v>
      </c>
      <c r="S1114" s="6">
        <v>0</v>
      </c>
      <c r="T1114" s="6">
        <v>0</v>
      </c>
      <c r="U1114" s="6">
        <v>0</v>
      </c>
    </row>
    <row r="1115" spans="1:21">
      <c r="A1115" s="6" t="s">
        <v>22</v>
      </c>
      <c r="B1115" s="6" t="s">
        <v>2</v>
      </c>
      <c r="C1115" s="6" t="s">
        <v>12</v>
      </c>
      <c r="D1115" s="6" t="s">
        <v>69</v>
      </c>
      <c r="E1115" s="6" t="s">
        <v>37</v>
      </c>
      <c r="F1115" s="6" t="s">
        <v>16</v>
      </c>
      <c r="G1115" s="6">
        <v>2.64964833771933E-3</v>
      </c>
      <c r="H1115" s="6">
        <v>2.6825409731966168E-3</v>
      </c>
      <c r="I1115" s="6">
        <v>2.8145201002343898E-3</v>
      </c>
      <c r="J1115" s="6">
        <v>2.9492368714695537E-3</v>
      </c>
      <c r="K1115" s="6">
        <v>3.0772978592446517E-3</v>
      </c>
      <c r="L1115" s="6">
        <v>3.2227918960993458E-3</v>
      </c>
      <c r="M1115" s="6">
        <v>3.3731718980176588E-3</v>
      </c>
      <c r="N1115" s="6">
        <v>3.5207567195083352E-3</v>
      </c>
      <c r="O1115" s="6">
        <v>3.6731639516174551E-3</v>
      </c>
      <c r="P1115" s="6">
        <v>3.8308217665515075E-3</v>
      </c>
      <c r="Q1115" s="6">
        <v>3.9897988823542497E-3</v>
      </c>
      <c r="R1115" s="6">
        <v>4.163480453662923E-3</v>
      </c>
      <c r="S1115" s="6">
        <v>4.3390768183514334E-3</v>
      </c>
      <c r="T1115" s="6">
        <v>4.5212079536801264E-3</v>
      </c>
      <c r="U1115" s="6">
        <v>4.710980620863019E-3</v>
      </c>
    </row>
    <row r="1116" spans="1:21">
      <c r="A1116" s="6" t="s">
        <v>22</v>
      </c>
      <c r="B1116" s="6" t="s">
        <v>2</v>
      </c>
      <c r="C1116" s="6" t="s">
        <v>12</v>
      </c>
      <c r="D1116" s="6" t="s">
        <v>69</v>
      </c>
      <c r="E1116" s="6" t="s">
        <v>38</v>
      </c>
      <c r="F1116" s="6" t="s">
        <v>16</v>
      </c>
      <c r="G1116" s="6">
        <v>1.14865922411142E-2</v>
      </c>
      <c r="H1116" s="6">
        <v>1.1571125534821709E-2</v>
      </c>
      <c r="I1116" s="6">
        <v>1.209211146398387E-2</v>
      </c>
      <c r="J1116" s="6">
        <v>1.262576235479114E-2</v>
      </c>
      <c r="K1116" s="6">
        <v>1.3152565965083648E-2</v>
      </c>
      <c r="L1116" s="6">
        <v>1.3767796114333278E-2</v>
      </c>
      <c r="M1116" s="6">
        <v>1.4422273496941803E-2</v>
      </c>
      <c r="N1116" s="6">
        <v>1.5075599497702329E-2</v>
      </c>
      <c r="O1116" s="6">
        <v>1.5748135936137924E-2</v>
      </c>
      <c r="P1116" s="6">
        <v>1.6442329547038729E-2</v>
      </c>
      <c r="Q1116" s="6">
        <v>1.7145298067574588E-2</v>
      </c>
      <c r="R1116" s="6">
        <v>1.7917262017330703E-2</v>
      </c>
      <c r="S1116" s="6">
        <v>1.8702855508412306E-2</v>
      </c>
      <c r="T1116" s="6">
        <v>1.9522199504214997E-2</v>
      </c>
      <c r="U1116" s="6">
        <v>2.0379534325997716E-2</v>
      </c>
    </row>
    <row r="1117" spans="1:21">
      <c r="A1117" s="6" t="s">
        <v>22</v>
      </c>
      <c r="B1117" s="6" t="s">
        <v>2</v>
      </c>
      <c r="C1117" s="6" t="s">
        <v>12</v>
      </c>
      <c r="D1117" s="6" t="s">
        <v>69</v>
      </c>
      <c r="E1117" s="6" t="s">
        <v>39</v>
      </c>
      <c r="F1117" s="6" t="s">
        <v>16</v>
      </c>
      <c r="G1117" s="6">
        <v>0</v>
      </c>
      <c r="H1117" s="6">
        <v>0</v>
      </c>
      <c r="I1117" s="6">
        <v>0</v>
      </c>
      <c r="J1117" s="6">
        <v>0</v>
      </c>
      <c r="K1117" s="6">
        <v>0</v>
      </c>
      <c r="L1117" s="6">
        <v>0</v>
      </c>
      <c r="M1117" s="6">
        <v>0</v>
      </c>
      <c r="N1117" s="6">
        <v>0</v>
      </c>
      <c r="O1117" s="6">
        <v>0</v>
      </c>
      <c r="P1117" s="6">
        <v>0</v>
      </c>
      <c r="Q1117" s="6">
        <v>0</v>
      </c>
      <c r="R1117" s="6">
        <v>0</v>
      </c>
      <c r="S1117" s="6">
        <v>0</v>
      </c>
      <c r="T1117" s="6">
        <v>0</v>
      </c>
      <c r="U1117" s="6">
        <v>0</v>
      </c>
    </row>
    <row r="1118" spans="1:21">
      <c r="A1118" s="6" t="s">
        <v>22</v>
      </c>
      <c r="B1118" s="6" t="s">
        <v>6</v>
      </c>
      <c r="C1118" s="6" t="s">
        <v>12</v>
      </c>
      <c r="D1118" s="6" t="s">
        <v>69</v>
      </c>
      <c r="E1118" s="6" t="s">
        <v>28</v>
      </c>
      <c r="F1118" s="6" t="s">
        <v>16</v>
      </c>
      <c r="G1118" s="6">
        <v>3.0662375287609524E-3</v>
      </c>
      <c r="H1118" s="6">
        <v>3.0591673804771968E-3</v>
      </c>
      <c r="I1118" s="6">
        <v>3.162103526498942E-3</v>
      </c>
      <c r="J1118" s="6">
        <v>3.2693867406519087E-3</v>
      </c>
      <c r="K1118" s="6">
        <v>3.3813493365583789E-3</v>
      </c>
      <c r="L1118" s="6">
        <v>3.5120566374402984E-3</v>
      </c>
      <c r="M1118" s="6">
        <v>3.6504950024845383E-3</v>
      </c>
      <c r="N1118" s="6">
        <v>3.7887246272095415E-3</v>
      </c>
      <c r="O1118" s="6">
        <v>3.9298362755961639E-3</v>
      </c>
      <c r="P1118" s="6">
        <v>4.0779929833855318E-3</v>
      </c>
      <c r="Q1118" s="6">
        <v>4.2317697263339529E-3</v>
      </c>
      <c r="R1118" s="6">
        <v>4.3927154587100536E-3</v>
      </c>
      <c r="S1118" s="6">
        <v>4.5582917583578009E-3</v>
      </c>
      <c r="T1118" s="6">
        <v>4.7297628993042285E-3</v>
      </c>
      <c r="U1118" s="6">
        <v>4.9076898815699653E-3</v>
      </c>
    </row>
    <row r="1119" spans="1:21">
      <c r="A1119" s="6" t="s">
        <v>22</v>
      </c>
      <c r="B1119" s="6" t="s">
        <v>6</v>
      </c>
      <c r="C1119" s="6" t="s">
        <v>12</v>
      </c>
      <c r="D1119" s="6" t="s">
        <v>69</v>
      </c>
      <c r="E1119" s="6" t="s">
        <v>29</v>
      </c>
      <c r="F1119" s="6" t="s">
        <v>16</v>
      </c>
      <c r="G1119" s="6">
        <v>3.722401226724719E-3</v>
      </c>
      <c r="H1119" s="6">
        <v>3.7523163953419067E-3</v>
      </c>
      <c r="I1119" s="6">
        <v>3.9167636149665085E-3</v>
      </c>
      <c r="J1119" s="6">
        <v>4.079983455924952E-3</v>
      </c>
      <c r="K1119" s="6">
        <v>4.2392344579213819E-3</v>
      </c>
      <c r="L1119" s="6">
        <v>4.4160746132089462E-3</v>
      </c>
      <c r="M1119" s="6">
        <v>4.5952829043543206E-3</v>
      </c>
      <c r="N1119" s="6">
        <v>4.7698417333748473E-3</v>
      </c>
      <c r="O1119" s="6">
        <v>4.9481518494761106E-3</v>
      </c>
      <c r="P1119" s="6">
        <v>5.1358427421290256E-3</v>
      </c>
      <c r="Q1119" s="6">
        <v>5.3290344467532696E-3</v>
      </c>
      <c r="R1119" s="6">
        <v>5.5300379049706893E-3</v>
      </c>
      <c r="S1119" s="6">
        <v>5.7363778784551038E-3</v>
      </c>
      <c r="T1119" s="6">
        <v>5.9497642354465257E-3</v>
      </c>
      <c r="U1119" s="6">
        <v>6.1709920366318956E-3</v>
      </c>
    </row>
    <row r="1120" spans="1:21">
      <c r="A1120" s="6" t="s">
        <v>22</v>
      </c>
      <c r="B1120" s="6" t="s">
        <v>6</v>
      </c>
      <c r="C1120" s="6" t="s">
        <v>12</v>
      </c>
      <c r="D1120" s="6" t="s">
        <v>69</v>
      </c>
      <c r="E1120" s="6" t="s">
        <v>30</v>
      </c>
      <c r="F1120" s="6" t="s">
        <v>16</v>
      </c>
      <c r="G1120" s="6">
        <v>3.9279984109880008E-3</v>
      </c>
      <c r="H1120" s="6">
        <v>3.934392804853493E-3</v>
      </c>
      <c r="I1120" s="6">
        <v>4.079519177608187E-3</v>
      </c>
      <c r="J1120" s="6">
        <v>4.2276717410289722E-3</v>
      </c>
      <c r="K1120" s="6">
        <v>4.3805671902218254E-3</v>
      </c>
      <c r="L1120" s="6">
        <v>4.5568517497558605E-3</v>
      </c>
      <c r="M1120" s="6">
        <v>4.7426872245300887E-3</v>
      </c>
      <c r="N1120" s="6">
        <v>4.9274361083662382E-3</v>
      </c>
      <c r="O1120" s="6">
        <v>5.1151957208128845E-3</v>
      </c>
      <c r="P1120" s="6">
        <v>5.3118510074766376E-3</v>
      </c>
      <c r="Q1120" s="6">
        <v>5.5156671042935384E-3</v>
      </c>
      <c r="R1120" s="6">
        <v>5.7285794734580594E-3</v>
      </c>
      <c r="S1120" s="6">
        <v>5.9477605038392523E-3</v>
      </c>
      <c r="T1120" s="6">
        <v>6.1740187043521928E-3</v>
      </c>
      <c r="U1120" s="6">
        <v>6.4068076008846559E-3</v>
      </c>
    </row>
    <row r="1121" spans="1:21">
      <c r="A1121" s="6" t="s">
        <v>22</v>
      </c>
      <c r="B1121" s="6" t="s">
        <v>6</v>
      </c>
      <c r="C1121" s="6" t="s">
        <v>12</v>
      </c>
      <c r="D1121" s="6" t="s">
        <v>69</v>
      </c>
      <c r="E1121" s="6" t="s">
        <v>31</v>
      </c>
      <c r="F1121" s="6" t="s">
        <v>16</v>
      </c>
      <c r="G1121" s="6">
        <v>6.2737249569977949E-3</v>
      </c>
      <c r="H1121" s="6">
        <v>6.2982585802413499E-3</v>
      </c>
      <c r="I1121" s="6">
        <v>6.5459145628341438E-3</v>
      </c>
      <c r="J1121" s="6">
        <v>6.8140701639469222E-3</v>
      </c>
      <c r="K1121" s="6">
        <v>7.0636534684072301E-3</v>
      </c>
      <c r="L1121" s="6">
        <v>7.332137284862982E-3</v>
      </c>
      <c r="M1121" s="6">
        <v>7.6100698018928149E-3</v>
      </c>
      <c r="N1121" s="6">
        <v>7.8871250991923696E-3</v>
      </c>
      <c r="O1121" s="6">
        <v>8.1656221036575348E-3</v>
      </c>
      <c r="P1121" s="6">
        <v>8.4549301743135716E-3</v>
      </c>
      <c r="Q1121" s="6">
        <v>8.7540587793086839E-3</v>
      </c>
      <c r="R1121" s="6">
        <v>9.0676089275895273E-3</v>
      </c>
      <c r="S1121" s="6">
        <v>9.3926545150960321E-3</v>
      </c>
      <c r="T1121" s="6">
        <v>9.7305672539444964E-3</v>
      </c>
      <c r="U1121" s="6">
        <v>1.0079830410988836E-2</v>
      </c>
    </row>
    <row r="1122" spans="1:21">
      <c r="A1122" s="6" t="s">
        <v>22</v>
      </c>
      <c r="B1122" s="6" t="s">
        <v>6</v>
      </c>
      <c r="C1122" s="6" t="s">
        <v>12</v>
      </c>
      <c r="D1122" s="6" t="s">
        <v>69</v>
      </c>
      <c r="E1122" s="6" t="s">
        <v>32</v>
      </c>
      <c r="F1122" s="6" t="s">
        <v>16</v>
      </c>
      <c r="G1122" s="6">
        <v>3.3585890591960328E-2</v>
      </c>
      <c r="H1122" s="6">
        <v>3.3852085008492412E-2</v>
      </c>
      <c r="I1122" s="6">
        <v>3.5293589326063989E-2</v>
      </c>
      <c r="J1122" s="6">
        <v>3.6729204095615885E-2</v>
      </c>
      <c r="K1122" s="6">
        <v>3.8061826610923229E-2</v>
      </c>
      <c r="L1122" s="6">
        <v>3.9537186139443216E-2</v>
      </c>
      <c r="M1122" s="6">
        <v>4.1078863101793497E-2</v>
      </c>
      <c r="N1122" s="6">
        <v>4.2712757705860846E-2</v>
      </c>
      <c r="O1122" s="6">
        <v>4.4431824365065431E-2</v>
      </c>
      <c r="P1122" s="6">
        <v>4.6226970137526739E-2</v>
      </c>
      <c r="Q1122" s="6">
        <v>4.8045499861155382E-2</v>
      </c>
      <c r="R1122" s="6">
        <v>4.9930671529981277E-2</v>
      </c>
      <c r="S1122" s="6">
        <v>5.1890377300254656E-2</v>
      </c>
      <c r="T1122" s="6">
        <v>5.3937988547293154E-2</v>
      </c>
      <c r="U1122" s="6">
        <v>5.6065208563927722E-2</v>
      </c>
    </row>
    <row r="1123" spans="1:21">
      <c r="A1123" s="6" t="s">
        <v>22</v>
      </c>
      <c r="B1123" s="6" t="s">
        <v>6</v>
      </c>
      <c r="C1123" s="6" t="s">
        <v>12</v>
      </c>
      <c r="D1123" s="6" t="s">
        <v>69</v>
      </c>
      <c r="E1123" s="6" t="s">
        <v>33</v>
      </c>
      <c r="F1123" s="6" t="s">
        <v>16</v>
      </c>
      <c r="G1123" s="6">
        <v>8.3391284349623165E-4</v>
      </c>
      <c r="H1123" s="6">
        <v>8.2816305927244983E-4</v>
      </c>
      <c r="I1123" s="6">
        <v>8.5150589552111366E-4</v>
      </c>
      <c r="J1123" s="6">
        <v>8.7485085845259876E-4</v>
      </c>
      <c r="K1123" s="6">
        <v>8.9786978470626582E-4</v>
      </c>
      <c r="L1123" s="6">
        <v>9.2505672613741859E-4</v>
      </c>
      <c r="M1123" s="6">
        <v>9.5395570368014978E-4</v>
      </c>
      <c r="N1123" s="6">
        <v>9.8313695108921749E-4</v>
      </c>
      <c r="O1123" s="6">
        <v>1.0130977218522441E-3</v>
      </c>
      <c r="P1123" s="6">
        <v>1.0444373312003118E-3</v>
      </c>
      <c r="Q1123" s="6">
        <v>1.0764378617321225E-3</v>
      </c>
      <c r="R1123" s="6">
        <v>1.1097208776156739E-3</v>
      </c>
      <c r="S1123" s="6">
        <v>1.1438458134077336E-3</v>
      </c>
      <c r="T1123" s="6">
        <v>1.1790647929167261E-3</v>
      </c>
      <c r="U1123" s="6">
        <v>1.2152944141652412E-3</v>
      </c>
    </row>
    <row r="1124" spans="1:21">
      <c r="A1124" s="6" t="s">
        <v>22</v>
      </c>
      <c r="B1124" s="6" t="s">
        <v>6</v>
      </c>
      <c r="C1124" s="6" t="s">
        <v>12</v>
      </c>
      <c r="D1124" s="6" t="s">
        <v>69</v>
      </c>
      <c r="E1124" s="6" t="s">
        <v>34</v>
      </c>
      <c r="F1124" s="6" t="s">
        <v>16</v>
      </c>
      <c r="G1124" s="6">
        <v>0</v>
      </c>
      <c r="H1124" s="6">
        <v>0</v>
      </c>
      <c r="I1124" s="6">
        <v>0</v>
      </c>
      <c r="J1124" s="6">
        <v>0</v>
      </c>
      <c r="K1124" s="6">
        <v>0</v>
      </c>
      <c r="L1124" s="6">
        <v>0</v>
      </c>
      <c r="M1124" s="6">
        <v>0</v>
      </c>
      <c r="N1124" s="6">
        <v>0</v>
      </c>
      <c r="O1124" s="6">
        <v>0</v>
      </c>
      <c r="P1124" s="6">
        <v>0</v>
      </c>
      <c r="Q1124" s="6">
        <v>0</v>
      </c>
      <c r="R1124" s="6">
        <v>0</v>
      </c>
      <c r="S1124" s="6">
        <v>0</v>
      </c>
      <c r="T1124" s="6">
        <v>0</v>
      </c>
      <c r="U1124" s="6">
        <v>0</v>
      </c>
    </row>
    <row r="1125" spans="1:21">
      <c r="A1125" s="6" t="s">
        <v>22</v>
      </c>
      <c r="B1125" s="6" t="s">
        <v>6</v>
      </c>
      <c r="C1125" s="6" t="s">
        <v>12</v>
      </c>
      <c r="D1125" s="6" t="s">
        <v>69</v>
      </c>
      <c r="E1125" s="6" t="s">
        <v>35</v>
      </c>
      <c r="F1125" s="6" t="s">
        <v>16</v>
      </c>
      <c r="G1125" s="6">
        <v>0</v>
      </c>
      <c r="H1125" s="6">
        <v>0</v>
      </c>
      <c r="I1125" s="6">
        <v>0</v>
      </c>
      <c r="J1125" s="6">
        <v>0</v>
      </c>
      <c r="K1125" s="6">
        <v>0</v>
      </c>
      <c r="L1125" s="6">
        <v>0</v>
      </c>
      <c r="M1125" s="6">
        <v>0</v>
      </c>
      <c r="N1125" s="6">
        <v>0</v>
      </c>
      <c r="O1125" s="6">
        <v>0</v>
      </c>
      <c r="P1125" s="6">
        <v>0</v>
      </c>
      <c r="Q1125" s="6">
        <v>0</v>
      </c>
      <c r="R1125" s="6">
        <v>0</v>
      </c>
      <c r="S1125" s="6">
        <v>0</v>
      </c>
      <c r="T1125" s="6">
        <v>0</v>
      </c>
      <c r="U1125" s="6">
        <v>0</v>
      </c>
    </row>
    <row r="1126" spans="1:21">
      <c r="A1126" s="6" t="s">
        <v>22</v>
      </c>
      <c r="B1126" s="6" t="s">
        <v>6</v>
      </c>
      <c r="C1126" s="6" t="s">
        <v>12</v>
      </c>
      <c r="D1126" s="6" t="s">
        <v>69</v>
      </c>
      <c r="E1126" s="6" t="s">
        <v>36</v>
      </c>
      <c r="F1126" s="6" t="s">
        <v>16</v>
      </c>
      <c r="G1126" s="6">
        <v>0</v>
      </c>
      <c r="H1126" s="6">
        <v>0</v>
      </c>
      <c r="I1126" s="6">
        <v>0</v>
      </c>
      <c r="J1126" s="6">
        <v>0</v>
      </c>
      <c r="K1126" s="6">
        <v>0</v>
      </c>
      <c r="L1126" s="6">
        <v>0</v>
      </c>
      <c r="M1126" s="6">
        <v>0</v>
      </c>
      <c r="N1126" s="6">
        <v>0</v>
      </c>
      <c r="O1126" s="6">
        <v>0</v>
      </c>
      <c r="P1126" s="6">
        <v>0</v>
      </c>
      <c r="Q1126" s="6">
        <v>0</v>
      </c>
      <c r="R1126" s="6">
        <v>0</v>
      </c>
      <c r="S1126" s="6">
        <v>0</v>
      </c>
      <c r="T1126" s="6">
        <v>0</v>
      </c>
      <c r="U1126" s="6">
        <v>0</v>
      </c>
    </row>
    <row r="1127" spans="1:21">
      <c r="A1127" s="6" t="s">
        <v>22</v>
      </c>
      <c r="B1127" s="6" t="s">
        <v>6</v>
      </c>
      <c r="C1127" s="6" t="s">
        <v>12</v>
      </c>
      <c r="D1127" s="6" t="s">
        <v>69</v>
      </c>
      <c r="E1127" s="6" t="s">
        <v>37</v>
      </c>
      <c r="F1127" s="6" t="s">
        <v>16</v>
      </c>
      <c r="G1127" s="6">
        <v>4.6070321661405311E-4</v>
      </c>
      <c r="H1127" s="6">
        <v>4.6278067984070146E-4</v>
      </c>
      <c r="I1127" s="6">
        <v>4.8135491999812345E-4</v>
      </c>
      <c r="J1127" s="6">
        <v>4.9989485866758991E-4</v>
      </c>
      <c r="K1127" s="6">
        <v>5.1805714522426181E-4</v>
      </c>
      <c r="L1127" s="6">
        <v>5.3844292005434476E-4</v>
      </c>
      <c r="M1127" s="6">
        <v>5.5918524508694317E-4</v>
      </c>
      <c r="N1127" s="6">
        <v>5.7936286086128052E-4</v>
      </c>
      <c r="O1127" s="6">
        <v>5.9993379804379563E-4</v>
      </c>
      <c r="P1127" s="6">
        <v>6.2159067826602634E-4</v>
      </c>
      <c r="Q1127" s="6">
        <v>6.4388039616196423E-4</v>
      </c>
      <c r="R1127" s="6">
        <v>6.6707426870437768E-4</v>
      </c>
      <c r="S1127" s="6">
        <v>6.9085576289297523E-4</v>
      </c>
      <c r="T1127" s="6">
        <v>7.1542622202068896E-4</v>
      </c>
      <c r="U1127" s="6">
        <v>7.4085155076090059E-4</v>
      </c>
    </row>
    <row r="1128" spans="1:21">
      <c r="A1128" s="6" t="s">
        <v>22</v>
      </c>
      <c r="B1128" s="6" t="s">
        <v>6</v>
      </c>
      <c r="C1128" s="6" t="s">
        <v>12</v>
      </c>
      <c r="D1128" s="6" t="s">
        <v>69</v>
      </c>
      <c r="E1128" s="6" t="s">
        <v>38</v>
      </c>
      <c r="F1128" s="6" t="s">
        <v>16</v>
      </c>
      <c r="G1128" s="6">
        <v>1.5852324422909586E-3</v>
      </c>
      <c r="H1128" s="6">
        <v>1.590273629277902E-3</v>
      </c>
      <c r="I1128" s="6">
        <v>1.6530457670608492E-3</v>
      </c>
      <c r="J1128" s="6">
        <v>1.7161786372346191E-3</v>
      </c>
      <c r="K1128" s="6">
        <v>1.7812878877605061E-3</v>
      </c>
      <c r="L1128" s="6">
        <v>1.8566705226562949E-3</v>
      </c>
      <c r="M1128" s="6">
        <v>1.9367285475394179E-3</v>
      </c>
      <c r="N1128" s="6">
        <v>2.0168723574980623E-3</v>
      </c>
      <c r="O1128" s="6">
        <v>2.0985223027077315E-3</v>
      </c>
      <c r="P1128" s="6">
        <v>2.1842865332128017E-3</v>
      </c>
      <c r="Q1128" s="6">
        <v>2.2734879746038258E-3</v>
      </c>
      <c r="R1128" s="6">
        <v>2.3670131997072063E-3</v>
      </c>
      <c r="S1128" s="6">
        <v>2.4636523763896297E-3</v>
      </c>
      <c r="T1128" s="6">
        <v>2.5639238220227616E-3</v>
      </c>
      <c r="U1128" s="6">
        <v>2.6680226642431738E-3</v>
      </c>
    </row>
    <row r="1129" spans="1:21">
      <c r="A1129" s="6" t="s">
        <v>22</v>
      </c>
      <c r="B1129" s="6" t="s">
        <v>6</v>
      </c>
      <c r="C1129" s="6" t="s">
        <v>12</v>
      </c>
      <c r="D1129" s="6" t="s">
        <v>69</v>
      </c>
      <c r="E1129" s="6" t="s">
        <v>39</v>
      </c>
      <c r="F1129" s="6" t="s">
        <v>16</v>
      </c>
      <c r="G1129" s="6">
        <v>0</v>
      </c>
      <c r="H1129" s="6">
        <v>0</v>
      </c>
      <c r="I1129" s="6">
        <v>0</v>
      </c>
      <c r="J1129" s="6">
        <v>0</v>
      </c>
      <c r="K1129" s="6">
        <v>0</v>
      </c>
      <c r="L1129" s="6">
        <v>0</v>
      </c>
      <c r="M1129" s="6">
        <v>0</v>
      </c>
      <c r="N1129" s="6">
        <v>0</v>
      </c>
      <c r="O1129" s="6">
        <v>0</v>
      </c>
      <c r="P1129" s="6">
        <v>0</v>
      </c>
      <c r="Q1129" s="6">
        <v>0</v>
      </c>
      <c r="R1129" s="6">
        <v>0</v>
      </c>
      <c r="S1129" s="6">
        <v>0</v>
      </c>
      <c r="T1129" s="6">
        <v>0</v>
      </c>
      <c r="U1129" s="6">
        <v>0</v>
      </c>
    </row>
    <row r="1130" spans="1:21" hidden="1">
      <c r="A1130" s="6" t="s">
        <v>45</v>
      </c>
      <c r="B1130" s="6" t="s">
        <v>5</v>
      </c>
      <c r="C1130" s="6" t="s">
        <v>13</v>
      </c>
      <c r="D1130" s="6" t="s">
        <v>21</v>
      </c>
      <c r="E1130" s="6" t="s">
        <v>10</v>
      </c>
      <c r="F1130" s="6" t="s">
        <v>16</v>
      </c>
      <c r="G1130" s="6">
        <v>2.7967393350351908</v>
      </c>
      <c r="H1130" s="6">
        <v>3.249490011092198</v>
      </c>
      <c r="I1130" s="6">
        <v>3.6724893340095073</v>
      </c>
      <c r="J1130" s="6">
        <v>4.0893222553523154</v>
      </c>
      <c r="K1130" s="6">
        <v>4.5180341418360959</v>
      </c>
      <c r="L1130" s="6">
        <v>4.949221516833437</v>
      </c>
      <c r="M1130" s="6">
        <v>5.3940657679919006</v>
      </c>
      <c r="N1130" s="6">
        <v>5.8513172720750637</v>
      </c>
      <c r="O1130" s="6">
        <v>6.3166739826909328</v>
      </c>
      <c r="P1130" s="6">
        <v>6.7825421843674611</v>
      </c>
      <c r="Q1130" s="6">
        <v>7.2668271995897866</v>
      </c>
      <c r="R1130" s="6">
        <v>7.7474923859281892</v>
      </c>
      <c r="S1130" s="6">
        <v>8.2381769303912638</v>
      </c>
      <c r="T1130" s="6">
        <v>8.7351822798334346</v>
      </c>
      <c r="U1130" s="6">
        <v>9.239710152104232</v>
      </c>
    </row>
    <row r="1131" spans="1:21" hidden="1">
      <c r="A1131" s="6" t="s">
        <v>45</v>
      </c>
      <c r="B1131" s="6" t="s">
        <v>5</v>
      </c>
      <c r="C1131" s="6" t="s">
        <v>13</v>
      </c>
      <c r="D1131" s="6" t="s">
        <v>21</v>
      </c>
      <c r="E1131" s="6" t="s">
        <v>9</v>
      </c>
      <c r="F1131" s="6" t="s">
        <v>16</v>
      </c>
      <c r="G1131" s="6">
        <v>0.43796596915943387</v>
      </c>
      <c r="H1131" s="6">
        <v>0.50997571960945864</v>
      </c>
      <c r="I1131" s="6">
        <v>0.57671101368135269</v>
      </c>
      <c r="J1131" s="6">
        <v>0.64254125421483299</v>
      </c>
      <c r="K1131" s="6">
        <v>0.70971797264867564</v>
      </c>
      <c r="L1131" s="6">
        <v>0.77767285021415999</v>
      </c>
      <c r="M1131" s="6">
        <v>0.84786962111369013</v>
      </c>
      <c r="N1131" s="6">
        <v>0.91998745687495265</v>
      </c>
      <c r="O1131" s="6">
        <v>0.99329135092939191</v>
      </c>
      <c r="P1131" s="6">
        <v>1.0665756231849697</v>
      </c>
      <c r="Q1131" s="6">
        <v>1.142686550608258</v>
      </c>
      <c r="R1131" s="6">
        <v>1.2177815680302504</v>
      </c>
      <c r="S1131" s="6">
        <v>1.2943861251920512</v>
      </c>
      <c r="T1131" s="6">
        <v>1.3719168353584819</v>
      </c>
      <c r="U1131" s="6">
        <v>1.4505604369472724</v>
      </c>
    </row>
    <row r="1132" spans="1:21" hidden="1">
      <c r="A1132" s="6" t="s">
        <v>45</v>
      </c>
      <c r="B1132" s="6" t="s">
        <v>1</v>
      </c>
      <c r="C1132" s="6" t="s">
        <v>13</v>
      </c>
      <c r="D1132" s="6" t="s">
        <v>21</v>
      </c>
      <c r="E1132" s="6" t="s">
        <v>10</v>
      </c>
      <c r="F1132" s="6" t="s">
        <v>16</v>
      </c>
      <c r="G1132" s="6">
        <v>0</v>
      </c>
      <c r="H1132" s="6">
        <v>0</v>
      </c>
      <c r="I1132" s="6">
        <v>0</v>
      </c>
      <c r="J1132" s="6">
        <v>0</v>
      </c>
      <c r="K1132" s="6">
        <v>0</v>
      </c>
      <c r="L1132" s="6">
        <v>0</v>
      </c>
      <c r="M1132" s="6">
        <v>0</v>
      </c>
      <c r="N1132" s="6">
        <v>0</v>
      </c>
      <c r="O1132" s="6">
        <v>0</v>
      </c>
      <c r="P1132" s="6">
        <v>0</v>
      </c>
      <c r="Q1132" s="6">
        <v>0</v>
      </c>
      <c r="R1132" s="6">
        <v>0</v>
      </c>
      <c r="S1132" s="6">
        <v>0</v>
      </c>
      <c r="T1132" s="6">
        <v>0</v>
      </c>
      <c r="U1132" s="6">
        <v>0</v>
      </c>
    </row>
    <row r="1133" spans="1:21" hidden="1">
      <c r="A1133" s="6" t="s">
        <v>45</v>
      </c>
      <c r="B1133" s="6" t="s">
        <v>1</v>
      </c>
      <c r="C1133" s="6" t="s">
        <v>13</v>
      </c>
      <c r="D1133" s="6" t="s">
        <v>21</v>
      </c>
      <c r="E1133" s="6" t="s">
        <v>9</v>
      </c>
      <c r="F1133" s="6" t="s">
        <v>16</v>
      </c>
      <c r="G1133" s="6">
        <v>0</v>
      </c>
      <c r="H1133" s="6">
        <v>0</v>
      </c>
      <c r="I1133" s="6">
        <v>0</v>
      </c>
      <c r="J1133" s="6">
        <v>0</v>
      </c>
      <c r="K1133" s="6">
        <v>0</v>
      </c>
      <c r="L1133" s="6">
        <v>0</v>
      </c>
      <c r="M1133" s="6">
        <v>0</v>
      </c>
      <c r="N1133" s="6">
        <v>0</v>
      </c>
      <c r="O1133" s="6">
        <v>0</v>
      </c>
      <c r="P1133" s="6">
        <v>0</v>
      </c>
      <c r="Q1133" s="6">
        <v>0</v>
      </c>
      <c r="R1133" s="6">
        <v>0</v>
      </c>
      <c r="S1133" s="6">
        <v>0</v>
      </c>
      <c r="T1133" s="6">
        <v>0</v>
      </c>
      <c r="U1133" s="6">
        <v>0</v>
      </c>
    </row>
    <row r="1134" spans="1:21" hidden="1">
      <c r="A1134" s="6" t="s">
        <v>45</v>
      </c>
      <c r="B1134" s="6" t="s">
        <v>2</v>
      </c>
      <c r="C1134" s="6" t="s">
        <v>13</v>
      </c>
      <c r="D1134" s="6" t="s">
        <v>21</v>
      </c>
      <c r="E1134" s="6" t="s">
        <v>10</v>
      </c>
      <c r="F1134" s="6" t="s">
        <v>16</v>
      </c>
      <c r="G1134" s="6">
        <v>4.9676348785110021</v>
      </c>
      <c r="H1134" s="6">
        <v>5.2675048395023998</v>
      </c>
      <c r="I1134" s="6">
        <v>5.5163367251177702</v>
      </c>
      <c r="J1134" s="6">
        <v>5.7555551242296215</v>
      </c>
      <c r="K1134" s="6">
        <v>6.0044269467348466</v>
      </c>
      <c r="L1134" s="6">
        <v>6.2597076168119612</v>
      </c>
      <c r="M1134" s="6">
        <v>6.5297627158349592</v>
      </c>
      <c r="N1134" s="6">
        <v>6.8123191661905294</v>
      </c>
      <c r="O1134" s="6">
        <v>7.0986785674357362</v>
      </c>
      <c r="P1134" s="6">
        <v>7.3797635151813932</v>
      </c>
      <c r="Q1134" s="6">
        <v>7.679421634817615</v>
      </c>
      <c r="R1134" s="6">
        <v>7.9758348448187188</v>
      </c>
      <c r="S1134" s="6">
        <v>8.2792710101440878</v>
      </c>
      <c r="T1134" s="6">
        <v>8.5859338880878706</v>
      </c>
      <c r="U1134" s="6">
        <v>8.8969600552786119</v>
      </c>
    </row>
    <row r="1135" spans="1:21" hidden="1">
      <c r="A1135" s="6" t="s">
        <v>45</v>
      </c>
      <c r="B1135" s="6" t="s">
        <v>2</v>
      </c>
      <c r="C1135" s="6" t="s">
        <v>13</v>
      </c>
      <c r="D1135" s="6" t="s">
        <v>21</v>
      </c>
      <c r="E1135" s="6" t="s">
        <v>9</v>
      </c>
      <c r="F1135" s="6" t="s">
        <v>16</v>
      </c>
      <c r="G1135" s="6">
        <v>1.4617288851148389</v>
      </c>
      <c r="H1135" s="6">
        <v>1.5571067510810002</v>
      </c>
      <c r="I1135" s="6">
        <v>1.636021675627688</v>
      </c>
      <c r="J1135" s="6">
        <v>1.7114415944773667</v>
      </c>
      <c r="K1135" s="6">
        <v>1.7902037960644457</v>
      </c>
      <c r="L1135" s="6">
        <v>1.8711900141478637</v>
      </c>
      <c r="M1135" s="6">
        <v>1.9571702199649401</v>
      </c>
      <c r="N1135" s="6">
        <v>2.0473085859085112</v>
      </c>
      <c r="O1135" s="6">
        <v>2.1388295488375415</v>
      </c>
      <c r="P1135" s="6">
        <v>2.2289311680587818</v>
      </c>
      <c r="Q1135" s="6">
        <v>2.3248897068466094</v>
      </c>
      <c r="R1135" s="6">
        <v>2.4114762699500871</v>
      </c>
      <c r="S1135" s="6">
        <v>2.4999203907206256</v>
      </c>
      <c r="T1135" s="6">
        <v>2.589078385157912</v>
      </c>
      <c r="U1135" s="6">
        <v>2.6792857123426512</v>
      </c>
    </row>
    <row r="1136" spans="1:21" hidden="1">
      <c r="A1136" s="6" t="s">
        <v>45</v>
      </c>
      <c r="B1136" s="6" t="s">
        <v>6</v>
      </c>
      <c r="C1136" s="6" t="s">
        <v>13</v>
      </c>
      <c r="D1136" s="6" t="s">
        <v>21</v>
      </c>
      <c r="E1136" s="6" t="s">
        <v>10</v>
      </c>
      <c r="F1136" s="6" t="s">
        <v>16</v>
      </c>
      <c r="G1136" s="6">
        <v>0.18681817707993076</v>
      </c>
      <c r="H1136" s="6">
        <v>0.31526536854873677</v>
      </c>
      <c r="I1136" s="6">
        <v>0.44135531819692048</v>
      </c>
      <c r="J1136" s="6">
        <v>0.56691654979707484</v>
      </c>
      <c r="K1136" s="6">
        <v>0.69430733496646757</v>
      </c>
      <c r="L1136" s="6">
        <v>0.8210545074515142</v>
      </c>
      <c r="M1136" s="6">
        <v>0.9497271230229255</v>
      </c>
      <c r="N1136" s="6">
        <v>1.0792284527163554</v>
      </c>
      <c r="O1136" s="6">
        <v>1.2094833133324105</v>
      </c>
      <c r="P1136" s="6">
        <v>1.3387025444161444</v>
      </c>
      <c r="Q1136" s="6">
        <v>1.4705465604030128</v>
      </c>
      <c r="R1136" s="6">
        <v>1.6022667227206497</v>
      </c>
      <c r="S1136" s="6">
        <v>1.7344822385790895</v>
      </c>
      <c r="T1136" s="6">
        <v>1.8673949884498484</v>
      </c>
      <c r="U1136" s="6">
        <v>2.0014239110008103</v>
      </c>
    </row>
    <row r="1137" spans="1:21" hidden="1">
      <c r="A1137" s="6" t="s">
        <v>45</v>
      </c>
      <c r="B1137" s="6" t="s">
        <v>6</v>
      </c>
      <c r="C1137" s="6" t="s">
        <v>13</v>
      </c>
      <c r="D1137" s="6" t="s">
        <v>21</v>
      </c>
      <c r="E1137" s="6" t="s">
        <v>9</v>
      </c>
      <c r="F1137" s="6" t="s">
        <v>16</v>
      </c>
      <c r="G1137" s="6">
        <v>5.1950880591023776E-2</v>
      </c>
      <c r="H1137" s="6">
        <v>8.8308268003155235E-2</v>
      </c>
      <c r="I1137" s="6">
        <v>0.12396991322793426</v>
      </c>
      <c r="J1137" s="6">
        <v>0.15939624723556436</v>
      </c>
      <c r="K1137" s="6">
        <v>0.19534341702293995</v>
      </c>
      <c r="L1137" s="6">
        <v>0.23118456931330664</v>
      </c>
      <c r="M1137" s="6">
        <v>0.26766424666749128</v>
      </c>
      <c r="N1137" s="6">
        <v>0.30441077087796897</v>
      </c>
      <c r="O1137" s="6">
        <v>0.34135442916056841</v>
      </c>
      <c r="P1137" s="6">
        <v>0.37800130489871686</v>
      </c>
      <c r="Q1137" s="6">
        <v>0.41538714539414745</v>
      </c>
      <c r="R1137" s="6">
        <v>0.45259430611198426</v>
      </c>
      <c r="S1137" s="6">
        <v>0.48994138997051939</v>
      </c>
      <c r="T1137" s="6">
        <v>0.52748542240167917</v>
      </c>
      <c r="U1137" s="6">
        <v>0.5653447415404349</v>
      </c>
    </row>
    <row r="1138" spans="1:21" hidden="1">
      <c r="A1138" s="6" t="s">
        <v>45</v>
      </c>
      <c r="B1138" s="6" t="s">
        <v>5</v>
      </c>
      <c r="C1138" s="6" t="s">
        <v>13</v>
      </c>
      <c r="D1138" s="6" t="s">
        <v>23</v>
      </c>
      <c r="E1138" s="6" t="s">
        <v>10</v>
      </c>
      <c r="F1138" s="6" t="s">
        <v>16</v>
      </c>
      <c r="G1138" s="6">
        <v>1.3011606690036195</v>
      </c>
      <c r="H1138" s="6">
        <v>1.5212480556145493</v>
      </c>
      <c r="I1138" s="6">
        <v>1.7574812117156391</v>
      </c>
      <c r="J1138" s="6">
        <v>2.0254514314535501</v>
      </c>
      <c r="K1138" s="6">
        <v>2.3395113754996339</v>
      </c>
      <c r="L1138" s="6">
        <v>2.7016048331493332</v>
      </c>
      <c r="M1138" s="6">
        <v>3.1256252286582287</v>
      </c>
      <c r="N1138" s="6">
        <v>3.6206577192313167</v>
      </c>
      <c r="O1138" s="6">
        <v>4.1952408886749648</v>
      </c>
      <c r="P1138" s="6">
        <v>4.8565745600218158</v>
      </c>
      <c r="Q1138" s="6">
        <v>5.6318527562038829</v>
      </c>
      <c r="R1138" s="6">
        <v>6.5214155302499313</v>
      </c>
      <c r="S1138" s="6">
        <v>7.5548974706643666</v>
      </c>
      <c r="T1138" s="6">
        <v>8.7516688732508658</v>
      </c>
      <c r="U1138" s="6">
        <v>10.138782216711625</v>
      </c>
    </row>
    <row r="1139" spans="1:21" hidden="1">
      <c r="A1139" s="6" t="s">
        <v>45</v>
      </c>
      <c r="B1139" s="6" t="s">
        <v>5</v>
      </c>
      <c r="C1139" s="6" t="s">
        <v>13</v>
      </c>
      <c r="D1139" s="6" t="s">
        <v>23</v>
      </c>
      <c r="E1139" s="6" t="s">
        <v>9</v>
      </c>
      <c r="F1139" s="6" t="s">
        <v>16</v>
      </c>
      <c r="G1139" s="6">
        <v>0.22691473918462354</v>
      </c>
      <c r="H1139" s="6">
        <v>0.26587514076822477</v>
      </c>
      <c r="I1139" s="6">
        <v>0.30734899452671827</v>
      </c>
      <c r="J1139" s="6">
        <v>0.35441730411042549</v>
      </c>
      <c r="K1139" s="6">
        <v>0.40926523922020047</v>
      </c>
      <c r="L1139" s="6">
        <v>0.47274318090635226</v>
      </c>
      <c r="M1139" s="6">
        <v>0.54713329604512695</v>
      </c>
      <c r="N1139" s="6">
        <v>0.63395602411118579</v>
      </c>
      <c r="O1139" s="6">
        <v>0.73466355783497406</v>
      </c>
      <c r="P1139" s="6">
        <v>0.85049666333770546</v>
      </c>
      <c r="Q1139" s="6">
        <v>0.98622720416381215</v>
      </c>
      <c r="R1139" s="6">
        <v>1.1415462592622061</v>
      </c>
      <c r="S1139" s="6">
        <v>1.321918596877184</v>
      </c>
      <c r="T1139" s="6">
        <v>1.5307000433916158</v>
      </c>
      <c r="U1139" s="6">
        <v>1.772583402346475</v>
      </c>
    </row>
    <row r="1140" spans="1:21" hidden="1">
      <c r="A1140" s="6" t="s">
        <v>45</v>
      </c>
      <c r="B1140" s="6" t="s">
        <v>1</v>
      </c>
      <c r="C1140" s="6" t="s">
        <v>13</v>
      </c>
      <c r="D1140" s="6" t="s">
        <v>23</v>
      </c>
      <c r="E1140" s="6" t="s">
        <v>10</v>
      </c>
      <c r="F1140" s="6" t="s">
        <v>16</v>
      </c>
      <c r="G1140" s="6">
        <v>0</v>
      </c>
      <c r="H1140" s="6">
        <v>0</v>
      </c>
      <c r="I1140" s="6">
        <v>0</v>
      </c>
      <c r="J1140" s="6">
        <v>0</v>
      </c>
      <c r="K1140" s="6">
        <v>0</v>
      </c>
      <c r="L1140" s="6">
        <v>0</v>
      </c>
      <c r="M1140" s="6">
        <v>0</v>
      </c>
      <c r="N1140" s="6">
        <v>0</v>
      </c>
      <c r="O1140" s="6">
        <v>0</v>
      </c>
      <c r="P1140" s="6">
        <v>0</v>
      </c>
      <c r="Q1140" s="6">
        <v>0</v>
      </c>
      <c r="R1140" s="6">
        <v>0</v>
      </c>
      <c r="S1140" s="6">
        <v>0</v>
      </c>
      <c r="T1140" s="6">
        <v>0</v>
      </c>
      <c r="U1140" s="6">
        <v>0</v>
      </c>
    </row>
    <row r="1141" spans="1:21" hidden="1">
      <c r="A1141" s="6" t="s">
        <v>45</v>
      </c>
      <c r="B1141" s="6" t="s">
        <v>1</v>
      </c>
      <c r="C1141" s="6" t="s">
        <v>13</v>
      </c>
      <c r="D1141" s="6" t="s">
        <v>23</v>
      </c>
      <c r="E1141" s="6" t="s">
        <v>9</v>
      </c>
      <c r="F1141" s="6" t="s">
        <v>16</v>
      </c>
      <c r="G1141" s="6">
        <v>0</v>
      </c>
      <c r="H1141" s="6">
        <v>0</v>
      </c>
      <c r="I1141" s="6">
        <v>0</v>
      </c>
      <c r="J1141" s="6">
        <v>0</v>
      </c>
      <c r="K1141" s="6">
        <v>0</v>
      </c>
      <c r="L1141" s="6">
        <v>0</v>
      </c>
      <c r="M1141" s="6">
        <v>0</v>
      </c>
      <c r="N1141" s="6">
        <v>0</v>
      </c>
      <c r="O1141" s="6">
        <v>0</v>
      </c>
      <c r="P1141" s="6">
        <v>0</v>
      </c>
      <c r="Q1141" s="6">
        <v>0</v>
      </c>
      <c r="R1141" s="6">
        <v>0</v>
      </c>
      <c r="S1141" s="6">
        <v>0</v>
      </c>
      <c r="T1141" s="6">
        <v>0</v>
      </c>
      <c r="U1141" s="6">
        <v>0</v>
      </c>
    </row>
    <row r="1142" spans="1:21" hidden="1">
      <c r="A1142" s="6" t="s">
        <v>45</v>
      </c>
      <c r="B1142" s="6" t="s">
        <v>2</v>
      </c>
      <c r="C1142" s="6" t="s">
        <v>13</v>
      </c>
      <c r="D1142" s="6" t="s">
        <v>23</v>
      </c>
      <c r="E1142" s="6" t="s">
        <v>10</v>
      </c>
      <c r="F1142" s="6" t="s">
        <v>16</v>
      </c>
      <c r="G1142" s="6">
        <v>0</v>
      </c>
      <c r="H1142" s="6">
        <v>0</v>
      </c>
      <c r="I1142" s="6">
        <v>0</v>
      </c>
      <c r="J1142" s="6">
        <v>0</v>
      </c>
      <c r="K1142" s="6">
        <v>0</v>
      </c>
      <c r="L1142" s="6">
        <v>0</v>
      </c>
      <c r="M1142" s="6">
        <v>0</v>
      </c>
      <c r="N1142" s="6">
        <v>0</v>
      </c>
      <c r="O1142" s="6">
        <v>0</v>
      </c>
      <c r="P1142" s="6">
        <v>0</v>
      </c>
      <c r="Q1142" s="6">
        <v>0</v>
      </c>
      <c r="R1142" s="6">
        <v>0</v>
      </c>
      <c r="S1142" s="6">
        <v>0</v>
      </c>
      <c r="T1142" s="6">
        <v>0</v>
      </c>
      <c r="U1142" s="6">
        <v>0</v>
      </c>
    </row>
    <row r="1143" spans="1:21" hidden="1">
      <c r="A1143" s="6" t="s">
        <v>45</v>
      </c>
      <c r="B1143" s="6" t="s">
        <v>2</v>
      </c>
      <c r="C1143" s="6" t="s">
        <v>13</v>
      </c>
      <c r="D1143" s="6" t="s">
        <v>23</v>
      </c>
      <c r="E1143" s="6" t="s">
        <v>9</v>
      </c>
      <c r="F1143" s="6" t="s">
        <v>16</v>
      </c>
      <c r="G1143" s="6">
        <v>0</v>
      </c>
      <c r="H1143" s="6">
        <v>0</v>
      </c>
      <c r="I1143" s="6">
        <v>0</v>
      </c>
      <c r="J1143" s="6">
        <v>0</v>
      </c>
      <c r="K1143" s="6">
        <v>0</v>
      </c>
      <c r="L1143" s="6">
        <v>0</v>
      </c>
      <c r="M1143" s="6">
        <v>0</v>
      </c>
      <c r="N1143" s="6">
        <v>0</v>
      </c>
      <c r="O1143" s="6">
        <v>0</v>
      </c>
      <c r="P1143" s="6">
        <v>0</v>
      </c>
      <c r="Q1143" s="6">
        <v>0</v>
      </c>
      <c r="R1143" s="6">
        <v>0</v>
      </c>
      <c r="S1143" s="6">
        <v>0</v>
      </c>
      <c r="T1143" s="6">
        <v>0</v>
      </c>
      <c r="U1143" s="6">
        <v>0</v>
      </c>
    </row>
    <row r="1144" spans="1:21" hidden="1">
      <c r="A1144" s="6" t="s">
        <v>45</v>
      </c>
      <c r="B1144" s="6" t="s">
        <v>6</v>
      </c>
      <c r="C1144" s="6" t="s">
        <v>13</v>
      </c>
      <c r="D1144" s="6" t="s">
        <v>23</v>
      </c>
      <c r="E1144" s="6" t="s">
        <v>10</v>
      </c>
      <c r="F1144" s="6" t="s">
        <v>16</v>
      </c>
      <c r="G1144" s="6">
        <v>0.1841351286449234</v>
      </c>
      <c r="H1144" s="6">
        <v>0.21440893370573685</v>
      </c>
      <c r="I1144" s="6">
        <v>0.24656122494724936</v>
      </c>
      <c r="J1144" s="6">
        <v>0.2832754389949062</v>
      </c>
      <c r="K1144" s="6">
        <v>0.32642935272431922</v>
      </c>
      <c r="L1144" s="6">
        <v>0.37562683707046324</v>
      </c>
      <c r="M1144" s="6">
        <v>0.43304536879904804</v>
      </c>
      <c r="N1144" s="6">
        <v>0.49933053164449048</v>
      </c>
      <c r="O1144" s="6">
        <v>0.57579485125270979</v>
      </c>
      <c r="P1144" s="6">
        <v>0.66310779247316798</v>
      </c>
      <c r="Q1144" s="6">
        <v>0.76483564764889422</v>
      </c>
      <c r="R1144" s="6">
        <v>0.88167763093780216</v>
      </c>
      <c r="S1144" s="6">
        <v>1.0162930398033161</v>
      </c>
      <c r="T1144" s="6">
        <v>1.171517795297184</v>
      </c>
      <c r="U1144" s="6">
        <v>1.350784067083163</v>
      </c>
    </row>
    <row r="1145" spans="1:21" hidden="1">
      <c r="A1145" s="6" t="s">
        <v>45</v>
      </c>
      <c r="B1145" s="6" t="s">
        <v>6</v>
      </c>
      <c r="C1145" s="6" t="s">
        <v>13</v>
      </c>
      <c r="D1145" s="6" t="s">
        <v>23</v>
      </c>
      <c r="E1145" s="6" t="s">
        <v>9</v>
      </c>
      <c r="F1145" s="6" t="s">
        <v>16</v>
      </c>
      <c r="G1145" s="6">
        <v>5.7023495602171258E-2</v>
      </c>
      <c r="H1145" s="6">
        <v>6.688232791492886E-2</v>
      </c>
      <c r="I1145" s="6">
        <v>7.7125166694225575E-2</v>
      </c>
      <c r="J1145" s="6">
        <v>8.8697480109803592E-2</v>
      </c>
      <c r="K1145" s="6">
        <v>0.10227738941956709</v>
      </c>
      <c r="L1145" s="6">
        <v>0.11778415496514719</v>
      </c>
      <c r="M1145" s="6">
        <v>0.13591529275109024</v>
      </c>
      <c r="N1145" s="6">
        <v>0.15684769969090348</v>
      </c>
      <c r="O1145" s="6">
        <v>0.18097427353747156</v>
      </c>
      <c r="P1145" s="6">
        <v>0.20851473252887476</v>
      </c>
      <c r="Q1145" s="6">
        <v>0.24059455698982654</v>
      </c>
      <c r="R1145" s="6">
        <v>0.27734957134307026</v>
      </c>
      <c r="S1145" s="6">
        <v>0.31969557699743872</v>
      </c>
      <c r="T1145" s="6">
        <v>0.36852467040685793</v>
      </c>
      <c r="U1145" s="6">
        <v>0.42491651011274556</v>
      </c>
    </row>
    <row r="1146" spans="1:21" hidden="1">
      <c r="A1146" s="6" t="s">
        <v>45</v>
      </c>
      <c r="B1146" s="6" t="s">
        <v>5</v>
      </c>
      <c r="C1146" s="6" t="s">
        <v>13</v>
      </c>
      <c r="D1146" s="6" t="s">
        <v>24</v>
      </c>
      <c r="E1146" s="6" t="s">
        <v>10</v>
      </c>
      <c r="F1146" s="6" t="s">
        <v>16</v>
      </c>
      <c r="G1146" s="6">
        <v>0</v>
      </c>
      <c r="H1146" s="6">
        <v>0</v>
      </c>
      <c r="I1146" s="6">
        <v>0</v>
      </c>
      <c r="J1146" s="6">
        <v>0</v>
      </c>
      <c r="K1146" s="6">
        <v>0</v>
      </c>
      <c r="L1146" s="6">
        <v>0</v>
      </c>
      <c r="M1146" s="6">
        <v>0</v>
      </c>
      <c r="N1146" s="6">
        <v>0</v>
      </c>
      <c r="O1146" s="6">
        <v>0</v>
      </c>
      <c r="P1146" s="6">
        <v>0</v>
      </c>
      <c r="Q1146" s="6">
        <v>0</v>
      </c>
      <c r="R1146" s="6">
        <v>0</v>
      </c>
      <c r="S1146" s="6">
        <v>0</v>
      </c>
      <c r="T1146" s="6">
        <v>0</v>
      </c>
      <c r="U1146" s="6">
        <v>0</v>
      </c>
    </row>
    <row r="1147" spans="1:21" hidden="1">
      <c r="A1147" s="6" t="s">
        <v>45</v>
      </c>
      <c r="B1147" s="6" t="s">
        <v>5</v>
      </c>
      <c r="C1147" s="6" t="s">
        <v>13</v>
      </c>
      <c r="D1147" s="6" t="s">
        <v>24</v>
      </c>
      <c r="E1147" s="6" t="s">
        <v>9</v>
      </c>
      <c r="F1147" s="6" t="s">
        <v>16</v>
      </c>
      <c r="G1147" s="6">
        <v>0</v>
      </c>
      <c r="H1147" s="6">
        <v>0</v>
      </c>
      <c r="I1147" s="6">
        <v>0</v>
      </c>
      <c r="J1147" s="6">
        <v>0</v>
      </c>
      <c r="K1147" s="6">
        <v>0</v>
      </c>
      <c r="L1147" s="6">
        <v>0</v>
      </c>
      <c r="M1147" s="6">
        <v>0</v>
      </c>
      <c r="N1147" s="6">
        <v>0</v>
      </c>
      <c r="O1147" s="6">
        <v>0</v>
      </c>
      <c r="P1147" s="6">
        <v>0</v>
      </c>
      <c r="Q1147" s="6">
        <v>0</v>
      </c>
      <c r="R1147" s="6">
        <v>0</v>
      </c>
      <c r="S1147" s="6">
        <v>0</v>
      </c>
      <c r="T1147" s="6">
        <v>0</v>
      </c>
      <c r="U1147" s="6">
        <v>0</v>
      </c>
    </row>
    <row r="1148" spans="1:21" hidden="1">
      <c r="A1148" s="6" t="s">
        <v>45</v>
      </c>
      <c r="B1148" s="6" t="s">
        <v>1</v>
      </c>
      <c r="C1148" s="6" t="s">
        <v>13</v>
      </c>
      <c r="D1148" s="6" t="s">
        <v>24</v>
      </c>
      <c r="E1148" s="6" t="s">
        <v>10</v>
      </c>
      <c r="F1148" s="6" t="s">
        <v>16</v>
      </c>
      <c r="G1148" s="6">
        <v>0</v>
      </c>
      <c r="H1148" s="6">
        <v>0</v>
      </c>
      <c r="I1148" s="6">
        <v>0</v>
      </c>
      <c r="J1148" s="6">
        <v>0</v>
      </c>
      <c r="K1148" s="6">
        <v>0</v>
      </c>
      <c r="L1148" s="6">
        <v>0</v>
      </c>
      <c r="M1148" s="6">
        <v>0</v>
      </c>
      <c r="N1148" s="6">
        <v>0</v>
      </c>
      <c r="O1148" s="6">
        <v>0</v>
      </c>
      <c r="P1148" s="6">
        <v>0</v>
      </c>
      <c r="Q1148" s="6">
        <v>0</v>
      </c>
      <c r="R1148" s="6">
        <v>0</v>
      </c>
      <c r="S1148" s="6">
        <v>0</v>
      </c>
      <c r="T1148" s="6">
        <v>0</v>
      </c>
      <c r="U1148" s="6">
        <v>0</v>
      </c>
    </row>
    <row r="1149" spans="1:21" hidden="1">
      <c r="A1149" s="6" t="s">
        <v>45</v>
      </c>
      <c r="B1149" s="6" t="s">
        <v>1</v>
      </c>
      <c r="C1149" s="6" t="s">
        <v>13</v>
      </c>
      <c r="D1149" s="6" t="s">
        <v>24</v>
      </c>
      <c r="E1149" s="6" t="s">
        <v>9</v>
      </c>
      <c r="F1149" s="6" t="s">
        <v>16</v>
      </c>
      <c r="G1149" s="6">
        <v>0</v>
      </c>
      <c r="H1149" s="6">
        <v>0</v>
      </c>
      <c r="I1149" s="6">
        <v>0</v>
      </c>
      <c r="J1149" s="6">
        <v>0</v>
      </c>
      <c r="K1149" s="6">
        <v>0</v>
      </c>
      <c r="L1149" s="6">
        <v>0</v>
      </c>
      <c r="M1149" s="6">
        <v>0</v>
      </c>
      <c r="N1149" s="6">
        <v>0</v>
      </c>
      <c r="O1149" s="6">
        <v>0</v>
      </c>
      <c r="P1149" s="6">
        <v>0</v>
      </c>
      <c r="Q1149" s="6">
        <v>0</v>
      </c>
      <c r="R1149" s="6">
        <v>0</v>
      </c>
      <c r="S1149" s="6">
        <v>0</v>
      </c>
      <c r="T1149" s="6">
        <v>0</v>
      </c>
      <c r="U1149" s="6">
        <v>0</v>
      </c>
    </row>
    <row r="1150" spans="1:21" hidden="1">
      <c r="A1150" s="6" t="s">
        <v>45</v>
      </c>
      <c r="B1150" s="6" t="s">
        <v>2</v>
      </c>
      <c r="C1150" s="6" t="s">
        <v>13</v>
      </c>
      <c r="D1150" s="6" t="s">
        <v>24</v>
      </c>
      <c r="E1150" s="6" t="s">
        <v>10</v>
      </c>
      <c r="F1150" s="6" t="s">
        <v>16</v>
      </c>
      <c r="G1150" s="6">
        <v>0</v>
      </c>
      <c r="H1150" s="6">
        <v>0</v>
      </c>
      <c r="I1150" s="6">
        <v>0</v>
      </c>
      <c r="J1150" s="6">
        <v>0</v>
      </c>
      <c r="K1150" s="6">
        <v>0</v>
      </c>
      <c r="L1150" s="6">
        <v>0</v>
      </c>
      <c r="M1150" s="6">
        <v>0</v>
      </c>
      <c r="N1150" s="6">
        <v>0</v>
      </c>
      <c r="O1150" s="6">
        <v>0</v>
      </c>
      <c r="P1150" s="6">
        <v>0</v>
      </c>
      <c r="Q1150" s="6">
        <v>0</v>
      </c>
      <c r="R1150" s="6">
        <v>0</v>
      </c>
      <c r="S1150" s="6">
        <v>0</v>
      </c>
      <c r="T1150" s="6">
        <v>0</v>
      </c>
      <c r="U1150" s="6">
        <v>0</v>
      </c>
    </row>
    <row r="1151" spans="1:21" hidden="1">
      <c r="A1151" s="6" t="s">
        <v>45</v>
      </c>
      <c r="B1151" s="6" t="s">
        <v>2</v>
      </c>
      <c r="C1151" s="6" t="s">
        <v>13</v>
      </c>
      <c r="D1151" s="6" t="s">
        <v>24</v>
      </c>
      <c r="E1151" s="6" t="s">
        <v>9</v>
      </c>
      <c r="F1151" s="6" t="s">
        <v>16</v>
      </c>
      <c r="G1151" s="6">
        <v>0</v>
      </c>
      <c r="H1151" s="6">
        <v>0</v>
      </c>
      <c r="I1151" s="6">
        <v>0</v>
      </c>
      <c r="J1151" s="6">
        <v>0</v>
      </c>
      <c r="K1151" s="6">
        <v>0</v>
      </c>
      <c r="L1151" s="6">
        <v>0</v>
      </c>
      <c r="M1151" s="6">
        <v>0</v>
      </c>
      <c r="N1151" s="6">
        <v>0</v>
      </c>
      <c r="O1151" s="6">
        <v>0</v>
      </c>
      <c r="P1151" s="6">
        <v>0</v>
      </c>
      <c r="Q1151" s="6">
        <v>0</v>
      </c>
      <c r="R1151" s="6">
        <v>0</v>
      </c>
      <c r="S1151" s="6">
        <v>0</v>
      </c>
      <c r="T1151" s="6">
        <v>0</v>
      </c>
      <c r="U1151" s="6">
        <v>0</v>
      </c>
    </row>
    <row r="1152" spans="1:21" hidden="1">
      <c r="A1152" s="6" t="s">
        <v>45</v>
      </c>
      <c r="B1152" s="6" t="s">
        <v>6</v>
      </c>
      <c r="C1152" s="6" t="s">
        <v>13</v>
      </c>
      <c r="D1152" s="6" t="s">
        <v>24</v>
      </c>
      <c r="E1152" s="6" t="s">
        <v>10</v>
      </c>
      <c r="F1152" s="6" t="s">
        <v>16</v>
      </c>
      <c r="G1152" s="6">
        <v>0</v>
      </c>
      <c r="H1152" s="6">
        <v>0</v>
      </c>
      <c r="I1152" s="6">
        <v>0</v>
      </c>
      <c r="J1152" s="6">
        <v>0</v>
      </c>
      <c r="K1152" s="6">
        <v>0</v>
      </c>
      <c r="L1152" s="6">
        <v>0</v>
      </c>
      <c r="M1152" s="6">
        <v>0</v>
      </c>
      <c r="N1152" s="6">
        <v>0</v>
      </c>
      <c r="O1152" s="6">
        <v>0</v>
      </c>
      <c r="P1152" s="6">
        <v>0</v>
      </c>
      <c r="Q1152" s="6">
        <v>0</v>
      </c>
      <c r="R1152" s="6">
        <v>0</v>
      </c>
      <c r="S1152" s="6">
        <v>0</v>
      </c>
      <c r="T1152" s="6">
        <v>0</v>
      </c>
      <c r="U1152" s="6">
        <v>0</v>
      </c>
    </row>
    <row r="1153" spans="1:21" hidden="1">
      <c r="A1153" s="6" t="s">
        <v>45</v>
      </c>
      <c r="B1153" s="6" t="s">
        <v>6</v>
      </c>
      <c r="C1153" s="6" t="s">
        <v>13</v>
      </c>
      <c r="D1153" s="6" t="s">
        <v>24</v>
      </c>
      <c r="E1153" s="6" t="s">
        <v>9</v>
      </c>
      <c r="F1153" s="6" t="s">
        <v>16</v>
      </c>
      <c r="G1153" s="6">
        <v>0</v>
      </c>
      <c r="H1153" s="6">
        <v>0</v>
      </c>
      <c r="I1153" s="6">
        <v>0</v>
      </c>
      <c r="J1153" s="6">
        <v>0</v>
      </c>
      <c r="K1153" s="6">
        <v>0</v>
      </c>
      <c r="L1153" s="6">
        <v>0</v>
      </c>
      <c r="M1153" s="6">
        <v>0</v>
      </c>
      <c r="N1153" s="6">
        <v>0</v>
      </c>
      <c r="O1153" s="6">
        <v>0</v>
      </c>
      <c r="P1153" s="6">
        <v>0</v>
      </c>
      <c r="Q1153" s="6">
        <v>0</v>
      </c>
      <c r="R1153" s="6">
        <v>0</v>
      </c>
      <c r="S1153" s="6">
        <v>0</v>
      </c>
      <c r="T1153" s="6">
        <v>0</v>
      </c>
      <c r="U1153" s="6">
        <v>0</v>
      </c>
    </row>
    <row r="1154" spans="1:21" hidden="1">
      <c r="A1154" s="6" t="s">
        <v>45</v>
      </c>
      <c r="B1154" s="6" t="s">
        <v>5</v>
      </c>
      <c r="C1154" s="6" t="s">
        <v>13</v>
      </c>
      <c r="D1154" s="6" t="s">
        <v>25</v>
      </c>
      <c r="E1154" s="6" t="s">
        <v>10</v>
      </c>
      <c r="F1154" s="6" t="s">
        <v>16</v>
      </c>
      <c r="G1154" s="6">
        <v>0</v>
      </c>
      <c r="H1154" s="6">
        <v>0</v>
      </c>
      <c r="I1154" s="6">
        <v>0</v>
      </c>
      <c r="J1154" s="6">
        <v>2.3853868356506117E-2</v>
      </c>
      <c r="K1154" s="6">
        <v>2.3958758248887192E-2</v>
      </c>
      <c r="L1154" s="6">
        <v>2.405819985924151E-2</v>
      </c>
      <c r="M1154" s="6">
        <v>6.0509055752362512E-2</v>
      </c>
      <c r="N1154" s="6">
        <v>6.0949914717156738E-2</v>
      </c>
      <c r="O1154" s="6">
        <v>6.1410791416133682E-2</v>
      </c>
      <c r="P1154" s="6">
        <v>6.1818720455675706E-2</v>
      </c>
      <c r="Q1154" s="6">
        <v>6.233664182717271E-2</v>
      </c>
      <c r="R1154" s="6">
        <v>6.2767689691080569E-2</v>
      </c>
      <c r="S1154" s="6">
        <v>6.3230265414800438E-2</v>
      </c>
      <c r="T1154" s="6">
        <v>6.3692671780913368E-2</v>
      </c>
      <c r="U1154" s="6">
        <v>6.4163278067274773E-2</v>
      </c>
    </row>
    <row r="1155" spans="1:21" hidden="1">
      <c r="A1155" s="6" t="s">
        <v>45</v>
      </c>
      <c r="B1155" s="6" t="s">
        <v>5</v>
      </c>
      <c r="C1155" s="6" t="s">
        <v>13</v>
      </c>
      <c r="D1155" s="6" t="s">
        <v>25</v>
      </c>
      <c r="E1155" s="6" t="s">
        <v>9</v>
      </c>
      <c r="F1155" s="6" t="s">
        <v>16</v>
      </c>
      <c r="G1155" s="6">
        <v>0</v>
      </c>
      <c r="H1155" s="6">
        <v>0</v>
      </c>
      <c r="I1155" s="6">
        <v>0</v>
      </c>
      <c r="J1155" s="6">
        <v>4.1739947866588798E-3</v>
      </c>
      <c r="K1155" s="6">
        <v>4.1912542203628627E-3</v>
      </c>
      <c r="L1155" s="6">
        <v>4.2098495637796027E-3</v>
      </c>
      <c r="M1155" s="6">
        <v>1.0591966948187341E-2</v>
      </c>
      <c r="N1155" s="6">
        <v>1.0671974155073656E-2</v>
      </c>
      <c r="O1155" s="6">
        <v>1.0754154936139527E-2</v>
      </c>
      <c r="P1155" s="6">
        <v>1.0825863956080678E-2</v>
      </c>
      <c r="Q1155" s="6">
        <v>1.0916139794040427E-2</v>
      </c>
      <c r="R1155" s="6">
        <v>1.0987219114779812E-2</v>
      </c>
      <c r="S1155" s="6">
        <v>1.1063719138726388E-2</v>
      </c>
      <c r="T1155" s="6">
        <v>1.1140089606995963E-2</v>
      </c>
      <c r="U1155" s="6">
        <v>1.1217793154164541E-2</v>
      </c>
    </row>
    <row r="1156" spans="1:21" hidden="1">
      <c r="A1156" s="6" t="s">
        <v>45</v>
      </c>
      <c r="B1156" s="6" t="s">
        <v>1</v>
      </c>
      <c r="C1156" s="6" t="s">
        <v>13</v>
      </c>
      <c r="D1156" s="6" t="s">
        <v>25</v>
      </c>
      <c r="E1156" s="6" t="s">
        <v>10</v>
      </c>
      <c r="F1156" s="6" t="s">
        <v>16</v>
      </c>
      <c r="G1156" s="6">
        <v>0</v>
      </c>
      <c r="H1156" s="6">
        <v>0</v>
      </c>
      <c r="I1156" s="6">
        <v>0</v>
      </c>
      <c r="J1156" s="6">
        <v>0</v>
      </c>
      <c r="K1156" s="6">
        <v>0</v>
      </c>
      <c r="L1156" s="6">
        <v>0</v>
      </c>
      <c r="M1156" s="6">
        <v>0</v>
      </c>
      <c r="N1156" s="6">
        <v>0</v>
      </c>
      <c r="O1156" s="6">
        <v>0</v>
      </c>
      <c r="P1156" s="6">
        <v>0</v>
      </c>
      <c r="Q1156" s="6">
        <v>0</v>
      </c>
      <c r="R1156" s="6">
        <v>0</v>
      </c>
      <c r="S1156" s="6">
        <v>0</v>
      </c>
      <c r="T1156" s="6">
        <v>0</v>
      </c>
      <c r="U1156" s="6">
        <v>0</v>
      </c>
    </row>
    <row r="1157" spans="1:21" hidden="1">
      <c r="A1157" s="6" t="s">
        <v>45</v>
      </c>
      <c r="B1157" s="6" t="s">
        <v>1</v>
      </c>
      <c r="C1157" s="6" t="s">
        <v>13</v>
      </c>
      <c r="D1157" s="6" t="s">
        <v>25</v>
      </c>
      <c r="E1157" s="6" t="s">
        <v>9</v>
      </c>
      <c r="F1157" s="6" t="s">
        <v>16</v>
      </c>
      <c r="G1157" s="6">
        <v>0</v>
      </c>
      <c r="H1157" s="6">
        <v>0</v>
      </c>
      <c r="I1157" s="6">
        <v>0</v>
      </c>
      <c r="J1157" s="6">
        <v>0</v>
      </c>
      <c r="K1157" s="6">
        <v>0</v>
      </c>
      <c r="L1157" s="6">
        <v>0</v>
      </c>
      <c r="M1157" s="6">
        <v>0</v>
      </c>
      <c r="N1157" s="6">
        <v>0</v>
      </c>
      <c r="O1157" s="6">
        <v>0</v>
      </c>
      <c r="P1157" s="6">
        <v>0</v>
      </c>
      <c r="Q1157" s="6">
        <v>0</v>
      </c>
      <c r="R1157" s="6">
        <v>0</v>
      </c>
      <c r="S1157" s="6">
        <v>0</v>
      </c>
      <c r="T1157" s="6">
        <v>0</v>
      </c>
      <c r="U1157" s="6">
        <v>0</v>
      </c>
    </row>
    <row r="1158" spans="1:21" hidden="1">
      <c r="A1158" s="6" t="s">
        <v>45</v>
      </c>
      <c r="B1158" s="6" t="s">
        <v>2</v>
      </c>
      <c r="C1158" s="6" t="s">
        <v>13</v>
      </c>
      <c r="D1158" s="6" t="s">
        <v>25</v>
      </c>
      <c r="E1158" s="6" t="s">
        <v>10</v>
      </c>
      <c r="F1158" s="6" t="s">
        <v>16</v>
      </c>
      <c r="G1158" s="6">
        <v>0</v>
      </c>
      <c r="H1158" s="6">
        <v>0</v>
      </c>
      <c r="I1158" s="6">
        <v>0</v>
      </c>
      <c r="J1158" s="6">
        <v>2.1637425446167938E-2</v>
      </c>
      <c r="K1158" s="6">
        <v>2.1632490733315066E-2</v>
      </c>
      <c r="L1158" s="6">
        <v>2.1650116736632054E-2</v>
      </c>
      <c r="M1158" s="6">
        <v>5.4288802640291615E-2</v>
      </c>
      <c r="N1158" s="6">
        <v>5.4540288928039561E-2</v>
      </c>
      <c r="O1158" s="6">
        <v>5.4803171425878948E-2</v>
      </c>
      <c r="P1158" s="6">
        <v>5.5008608426256982E-2</v>
      </c>
      <c r="Q1158" s="6">
        <v>5.5334178873722009E-2</v>
      </c>
      <c r="R1158" s="6">
        <v>5.5616117768493414E-2</v>
      </c>
      <c r="S1158" s="6">
        <v>5.5927876734017355E-2</v>
      </c>
      <c r="T1158" s="6">
        <v>5.6241877691718671E-2</v>
      </c>
      <c r="U1158" s="6">
        <v>5.6565148952841128E-2</v>
      </c>
    </row>
    <row r="1159" spans="1:21" hidden="1">
      <c r="A1159" s="6" t="s">
        <v>45</v>
      </c>
      <c r="B1159" s="6" t="s">
        <v>2</v>
      </c>
      <c r="C1159" s="6" t="s">
        <v>13</v>
      </c>
      <c r="D1159" s="6" t="s">
        <v>25</v>
      </c>
      <c r="E1159" s="6" t="s">
        <v>9</v>
      </c>
      <c r="F1159" s="6" t="s">
        <v>16</v>
      </c>
      <c r="G1159" s="6">
        <v>0</v>
      </c>
      <c r="H1159" s="6">
        <v>0</v>
      </c>
      <c r="I1159" s="6">
        <v>0</v>
      </c>
      <c r="J1159" s="6">
        <v>7.1651263480057882E-3</v>
      </c>
      <c r="K1159" s="6">
        <v>7.1825860594189961E-3</v>
      </c>
      <c r="L1159" s="6">
        <v>7.2072151819257491E-3</v>
      </c>
      <c r="M1159" s="6">
        <v>1.8121112891513844E-2</v>
      </c>
      <c r="N1159" s="6">
        <v>1.8253626444098406E-2</v>
      </c>
      <c r="O1159" s="6">
        <v>1.8388561604062981E-2</v>
      </c>
      <c r="P1159" s="6">
        <v>1.8502408886166659E-2</v>
      </c>
      <c r="Q1159" s="6">
        <v>1.8655664159346955E-2</v>
      </c>
      <c r="R1159" s="6">
        <v>1.8726254170225984E-2</v>
      </c>
      <c r="S1159" s="6">
        <v>1.8806406344128099E-2</v>
      </c>
      <c r="T1159" s="6">
        <v>1.8886908403552113E-2</v>
      </c>
      <c r="U1159" s="6">
        <v>1.8970104621915718E-2</v>
      </c>
    </row>
    <row r="1160" spans="1:21" hidden="1">
      <c r="A1160" s="6" t="s">
        <v>45</v>
      </c>
      <c r="B1160" s="6" t="s">
        <v>6</v>
      </c>
      <c r="C1160" s="6" t="s">
        <v>13</v>
      </c>
      <c r="D1160" s="6" t="s">
        <v>25</v>
      </c>
      <c r="E1160" s="6" t="s">
        <v>10</v>
      </c>
      <c r="F1160" s="6" t="s">
        <v>16</v>
      </c>
      <c r="G1160" s="6">
        <v>0</v>
      </c>
      <c r="H1160" s="6">
        <v>0</v>
      </c>
      <c r="I1160" s="6">
        <v>0</v>
      </c>
      <c r="J1160" s="6">
        <v>1.3846741812209297E-2</v>
      </c>
      <c r="K1160" s="6">
        <v>1.387490558778093E-2</v>
      </c>
      <c r="L1160" s="6">
        <v>1.3883520496502762E-2</v>
      </c>
      <c r="M1160" s="6">
        <v>3.4795137668651555E-2</v>
      </c>
      <c r="N1160" s="6">
        <v>3.4887949277471748E-2</v>
      </c>
      <c r="O1160" s="6">
        <v>3.4983016679614405E-2</v>
      </c>
      <c r="P1160" s="6">
        <v>3.5032874331667734E-2</v>
      </c>
      <c r="Q1160" s="6">
        <v>3.5136776872415829E-2</v>
      </c>
      <c r="R1160" s="6">
        <v>3.5221332431685258E-2</v>
      </c>
      <c r="S1160" s="6">
        <v>3.5303443608035147E-2</v>
      </c>
      <c r="T1160" s="6">
        <v>3.5387441803962506E-2</v>
      </c>
      <c r="U1160" s="6">
        <v>3.5480388555703672E-2</v>
      </c>
    </row>
    <row r="1161" spans="1:21" hidden="1">
      <c r="A1161" s="6" t="s">
        <v>45</v>
      </c>
      <c r="B1161" s="6" t="s">
        <v>6</v>
      </c>
      <c r="C1161" s="6" t="s">
        <v>13</v>
      </c>
      <c r="D1161" s="6" t="s">
        <v>25</v>
      </c>
      <c r="E1161" s="6" t="s">
        <v>9</v>
      </c>
      <c r="F1161" s="6" t="s">
        <v>16</v>
      </c>
      <c r="G1161" s="6">
        <v>0</v>
      </c>
      <c r="H1161" s="6">
        <v>0</v>
      </c>
      <c r="I1161" s="6">
        <v>0</v>
      </c>
      <c r="J1161" s="6">
        <v>4.3356074597632336E-3</v>
      </c>
      <c r="K1161" s="6">
        <v>4.3473085680492312E-3</v>
      </c>
      <c r="L1161" s="6">
        <v>4.3534129307036783E-3</v>
      </c>
      <c r="M1161" s="6">
        <v>1.0920775658367139E-2</v>
      </c>
      <c r="N1161" s="6">
        <v>1.0958862405394312E-2</v>
      </c>
      <c r="O1161" s="6">
        <v>1.0995280725363507E-2</v>
      </c>
      <c r="P1161" s="6">
        <v>1.1016113072266399E-2</v>
      </c>
      <c r="Q1161" s="6">
        <v>1.105298542458894E-2</v>
      </c>
      <c r="R1161" s="6">
        <v>1.1079584089787133E-2</v>
      </c>
      <c r="S1161" s="6">
        <v>1.1105413824787776E-2</v>
      </c>
      <c r="T1161" s="6">
        <v>1.1131837160048381E-2</v>
      </c>
      <c r="U1161" s="6">
        <v>1.1161075444936839E-2</v>
      </c>
    </row>
    <row r="1162" spans="1:21" hidden="1">
      <c r="A1162" s="6" t="s">
        <v>45</v>
      </c>
      <c r="B1162" s="6" t="s">
        <v>5</v>
      </c>
      <c r="C1162" s="6" t="s">
        <v>13</v>
      </c>
      <c r="D1162" s="6" t="s">
        <v>26</v>
      </c>
      <c r="E1162" s="6" t="s">
        <v>10</v>
      </c>
      <c r="F1162" s="6" t="s">
        <v>16</v>
      </c>
      <c r="G1162" s="6">
        <v>0</v>
      </c>
      <c r="H1162" s="6">
        <v>0</v>
      </c>
      <c r="I1162" s="6">
        <v>0</v>
      </c>
      <c r="J1162" s="6">
        <v>0.26832188193032513</v>
      </c>
      <c r="K1162" s="6">
        <v>0.2695017431125255</v>
      </c>
      <c r="L1162" s="6">
        <v>0.27062031891891775</v>
      </c>
      <c r="M1162" s="6">
        <v>0.40838416991278192</v>
      </c>
      <c r="N1162" s="6">
        <v>0.41135958937929823</v>
      </c>
      <c r="O1162" s="6">
        <v>0.41447011136321621</v>
      </c>
      <c r="P1162" s="6">
        <v>0.5562977094796423</v>
      </c>
      <c r="Q1162" s="6">
        <v>0.56095840886860693</v>
      </c>
      <c r="R1162" s="6">
        <v>0.56483734614845515</v>
      </c>
      <c r="S1162" s="6">
        <v>0.71124999758899621</v>
      </c>
      <c r="T1162" s="6">
        <v>0.71645140746171143</v>
      </c>
      <c r="U1162" s="6">
        <v>0.72174505470238182</v>
      </c>
    </row>
    <row r="1163" spans="1:21" hidden="1">
      <c r="A1163" s="6" t="s">
        <v>45</v>
      </c>
      <c r="B1163" s="6" t="s">
        <v>5</v>
      </c>
      <c r="C1163" s="6" t="s">
        <v>13</v>
      </c>
      <c r="D1163" s="6" t="s">
        <v>26</v>
      </c>
      <c r="E1163" s="6" t="s">
        <v>9</v>
      </c>
      <c r="F1163" s="6" t="s">
        <v>16</v>
      </c>
      <c r="G1163" s="6">
        <v>0</v>
      </c>
      <c r="H1163" s="6">
        <v>0</v>
      </c>
      <c r="I1163" s="6">
        <v>0</v>
      </c>
      <c r="J1163" s="6">
        <v>4.6951467979331113E-2</v>
      </c>
      <c r="K1163" s="6">
        <v>4.714561190866328E-2</v>
      </c>
      <c r="L1163" s="6">
        <v>4.7354782910454259E-2</v>
      </c>
      <c r="M1163" s="6">
        <v>7.1486682052714412E-2</v>
      </c>
      <c r="N1163" s="6">
        <v>7.202666200059242E-2</v>
      </c>
      <c r="O1163" s="6">
        <v>7.2581311707831636E-2</v>
      </c>
      <c r="P1163" s="6">
        <v>9.7420381358814936E-2</v>
      </c>
      <c r="Q1163" s="6">
        <v>9.8232760546028502E-2</v>
      </c>
      <c r="R1163" s="6">
        <v>9.8872393055844665E-2</v>
      </c>
      <c r="S1163" s="6">
        <v>0.12445100711063194</v>
      </c>
      <c r="T1163" s="6">
        <v>0.12531006558549784</v>
      </c>
      <c r="U1163" s="6">
        <v>0.126184119290219</v>
      </c>
    </row>
    <row r="1164" spans="1:21" hidden="1">
      <c r="A1164" s="6" t="s">
        <v>45</v>
      </c>
      <c r="B1164" s="6" t="s">
        <v>1</v>
      </c>
      <c r="C1164" s="6" t="s">
        <v>13</v>
      </c>
      <c r="D1164" s="6" t="s">
        <v>26</v>
      </c>
      <c r="E1164" s="6" t="s">
        <v>10</v>
      </c>
      <c r="F1164" s="6" t="s">
        <v>16</v>
      </c>
      <c r="G1164" s="6">
        <v>0</v>
      </c>
      <c r="H1164" s="6">
        <v>0</v>
      </c>
      <c r="I1164" s="6">
        <v>0</v>
      </c>
      <c r="J1164" s="6">
        <v>0</v>
      </c>
      <c r="K1164" s="6">
        <v>0</v>
      </c>
      <c r="L1164" s="6">
        <v>0</v>
      </c>
      <c r="M1164" s="6">
        <v>0</v>
      </c>
      <c r="N1164" s="6">
        <v>0</v>
      </c>
      <c r="O1164" s="6">
        <v>0</v>
      </c>
      <c r="P1164" s="6">
        <v>0</v>
      </c>
      <c r="Q1164" s="6">
        <v>0</v>
      </c>
      <c r="R1164" s="6">
        <v>0</v>
      </c>
      <c r="S1164" s="6">
        <v>0</v>
      </c>
      <c r="T1164" s="6">
        <v>0</v>
      </c>
      <c r="U1164" s="6">
        <v>0</v>
      </c>
    </row>
    <row r="1165" spans="1:21" hidden="1">
      <c r="A1165" s="6" t="s">
        <v>45</v>
      </c>
      <c r="B1165" s="6" t="s">
        <v>1</v>
      </c>
      <c r="C1165" s="6" t="s">
        <v>13</v>
      </c>
      <c r="D1165" s="6" t="s">
        <v>26</v>
      </c>
      <c r="E1165" s="6" t="s">
        <v>9</v>
      </c>
      <c r="F1165" s="6" t="s">
        <v>16</v>
      </c>
      <c r="G1165" s="6">
        <v>0</v>
      </c>
      <c r="H1165" s="6">
        <v>0</v>
      </c>
      <c r="I1165" s="6">
        <v>0</v>
      </c>
      <c r="J1165" s="6">
        <v>0</v>
      </c>
      <c r="K1165" s="6">
        <v>0</v>
      </c>
      <c r="L1165" s="6">
        <v>0</v>
      </c>
      <c r="M1165" s="6">
        <v>0</v>
      </c>
      <c r="N1165" s="6">
        <v>0</v>
      </c>
      <c r="O1165" s="6">
        <v>0</v>
      </c>
      <c r="P1165" s="6">
        <v>0</v>
      </c>
      <c r="Q1165" s="6">
        <v>0</v>
      </c>
      <c r="R1165" s="6">
        <v>0</v>
      </c>
      <c r="S1165" s="6">
        <v>0</v>
      </c>
      <c r="T1165" s="6">
        <v>0</v>
      </c>
      <c r="U1165" s="6">
        <v>0</v>
      </c>
    </row>
    <row r="1166" spans="1:21" hidden="1">
      <c r="A1166" s="6" t="s">
        <v>45</v>
      </c>
      <c r="B1166" s="6" t="s">
        <v>2</v>
      </c>
      <c r="C1166" s="6" t="s">
        <v>13</v>
      </c>
      <c r="D1166" s="6" t="s">
        <v>26</v>
      </c>
      <c r="E1166" s="6" t="s">
        <v>10</v>
      </c>
      <c r="F1166" s="6" t="s">
        <v>16</v>
      </c>
      <c r="G1166" s="6">
        <v>0</v>
      </c>
      <c r="H1166" s="6">
        <v>0</v>
      </c>
      <c r="I1166" s="6">
        <v>0</v>
      </c>
      <c r="J1166" s="6">
        <v>0.28799622614487491</v>
      </c>
      <c r="K1166" s="6">
        <v>0.28793054463936163</v>
      </c>
      <c r="L1166" s="6">
        <v>0.28816514844885543</v>
      </c>
      <c r="M1166" s="6">
        <v>0.43355352940375569</v>
      </c>
      <c r="N1166" s="6">
        <v>0.43556191349673712</v>
      </c>
      <c r="O1166" s="6">
        <v>0.43766130838507006</v>
      </c>
      <c r="P1166" s="6">
        <v>0.58573592026121191</v>
      </c>
      <c r="Q1166" s="6">
        <v>0.58920261958539921</v>
      </c>
      <c r="R1166" s="6">
        <v>0.5922047267593652</v>
      </c>
      <c r="S1166" s="6">
        <v>0.74440545044352113</v>
      </c>
      <c r="T1166" s="6">
        <v>0.74858483357063288</v>
      </c>
      <c r="U1166" s="6">
        <v>0.75288760533319721</v>
      </c>
    </row>
    <row r="1167" spans="1:21" hidden="1">
      <c r="A1167" s="6" t="s">
        <v>45</v>
      </c>
      <c r="B1167" s="6" t="s">
        <v>2</v>
      </c>
      <c r="C1167" s="6" t="s">
        <v>13</v>
      </c>
      <c r="D1167" s="6" t="s">
        <v>26</v>
      </c>
      <c r="E1167" s="6" t="s">
        <v>9</v>
      </c>
      <c r="F1167" s="6" t="s">
        <v>16</v>
      </c>
      <c r="G1167" s="6">
        <v>0</v>
      </c>
      <c r="H1167" s="6">
        <v>0</v>
      </c>
      <c r="I1167" s="6">
        <v>0</v>
      </c>
      <c r="J1167" s="6">
        <v>9.5368524929676179E-2</v>
      </c>
      <c r="K1167" s="6">
        <v>9.5600915377841669E-2</v>
      </c>
      <c r="L1167" s="6">
        <v>9.5928731381314511E-2</v>
      </c>
      <c r="M1167" s="6">
        <v>0.14471625950005521</v>
      </c>
      <c r="N1167" s="6">
        <v>0.14577452042353756</v>
      </c>
      <c r="O1167" s="6">
        <v>0.14685212044413345</v>
      </c>
      <c r="P1167" s="6">
        <v>0.19701508193061346</v>
      </c>
      <c r="Q1167" s="6">
        <v>0.19864695594159634</v>
      </c>
      <c r="R1167" s="6">
        <v>0.19939860384119568</v>
      </c>
      <c r="S1167" s="6">
        <v>0.25031508799098595</v>
      </c>
      <c r="T1167" s="6">
        <v>0.25138657819062576</v>
      </c>
      <c r="U1167" s="6">
        <v>0.25249392790641584</v>
      </c>
    </row>
    <row r="1168" spans="1:21" hidden="1">
      <c r="A1168" s="6" t="s">
        <v>45</v>
      </c>
      <c r="B1168" s="6" t="s">
        <v>6</v>
      </c>
      <c r="C1168" s="6" t="s">
        <v>13</v>
      </c>
      <c r="D1168" s="6" t="s">
        <v>26</v>
      </c>
      <c r="E1168" s="6" t="s">
        <v>10</v>
      </c>
      <c r="F1168" s="6" t="s">
        <v>16</v>
      </c>
      <c r="G1168" s="6">
        <v>0</v>
      </c>
      <c r="H1168" s="6">
        <v>0</v>
      </c>
      <c r="I1168" s="6">
        <v>0</v>
      </c>
      <c r="J1168" s="6">
        <v>3.7526942248723758E-2</v>
      </c>
      <c r="K1168" s="6">
        <v>3.7603270701562448E-2</v>
      </c>
      <c r="L1168" s="6">
        <v>3.762661851771059E-2</v>
      </c>
      <c r="M1168" s="6">
        <v>5.658031930702441E-2</v>
      </c>
      <c r="N1168" s="6">
        <v>5.6731240119939498E-2</v>
      </c>
      <c r="O1168" s="6">
        <v>5.6885829074871747E-2</v>
      </c>
      <c r="P1168" s="6">
        <v>7.5955870033892453E-2</v>
      </c>
      <c r="Q1168" s="6">
        <v>7.6181144380682755E-2</v>
      </c>
      <c r="R1168" s="6">
        <v>7.6364471932105119E-2</v>
      </c>
      <c r="S1168" s="6">
        <v>9.5678124675629334E-2</v>
      </c>
      <c r="T1168" s="6">
        <v>9.5905773568799563E-2</v>
      </c>
      <c r="U1168" s="6">
        <v>9.6157674516481106E-2</v>
      </c>
    </row>
    <row r="1169" spans="1:21" hidden="1">
      <c r="A1169" s="6" t="s">
        <v>45</v>
      </c>
      <c r="B1169" s="6" t="s">
        <v>6</v>
      </c>
      <c r="C1169" s="6" t="s">
        <v>13</v>
      </c>
      <c r="D1169" s="6" t="s">
        <v>26</v>
      </c>
      <c r="E1169" s="6" t="s">
        <v>9</v>
      </c>
      <c r="F1169" s="6" t="s">
        <v>16</v>
      </c>
      <c r="G1169" s="6">
        <v>0</v>
      </c>
      <c r="H1169" s="6">
        <v>0</v>
      </c>
      <c r="I1169" s="6">
        <v>0</v>
      </c>
      <c r="J1169" s="6">
        <v>1.1750207591233415E-2</v>
      </c>
      <c r="K1169" s="6">
        <v>1.1781919514576099E-2</v>
      </c>
      <c r="L1169" s="6">
        <v>1.1798463338957708E-2</v>
      </c>
      <c r="M1169" s="6">
        <v>1.7758256332104882E-2</v>
      </c>
      <c r="N1169" s="6">
        <v>1.7820189132276114E-2</v>
      </c>
      <c r="O1169" s="6">
        <v>1.7879408905800361E-2</v>
      </c>
      <c r="P1169" s="6">
        <v>2.3884379136980091E-2</v>
      </c>
      <c r="Q1169" s="6">
        <v>2.3964323236751635E-2</v>
      </c>
      <c r="R1169" s="6">
        <v>2.4021992634293554E-2</v>
      </c>
      <c r="S1169" s="6">
        <v>3.0097493612794898E-2</v>
      </c>
      <c r="T1169" s="6">
        <v>3.0169105186823749E-2</v>
      </c>
      <c r="U1169" s="6">
        <v>3.0248345736213739E-2</v>
      </c>
    </row>
    <row r="1170" spans="1:21" hidden="1">
      <c r="A1170" s="6" t="s">
        <v>45</v>
      </c>
      <c r="B1170" s="6" t="s">
        <v>5</v>
      </c>
      <c r="C1170" s="6" t="s">
        <v>12</v>
      </c>
      <c r="D1170" s="6" t="s">
        <v>27</v>
      </c>
      <c r="E1170" s="6" t="s">
        <v>28</v>
      </c>
      <c r="F1170" s="6" t="s">
        <v>16</v>
      </c>
      <c r="G1170" s="6">
        <v>0</v>
      </c>
      <c r="H1170" s="6">
        <v>0</v>
      </c>
      <c r="I1170" s="6">
        <v>0</v>
      </c>
      <c r="J1170" s="6">
        <v>0</v>
      </c>
      <c r="K1170" s="6">
        <v>0</v>
      </c>
      <c r="L1170" s="6">
        <v>0</v>
      </c>
      <c r="M1170" s="6">
        <v>0</v>
      </c>
      <c r="N1170" s="6">
        <v>0</v>
      </c>
      <c r="O1170" s="6">
        <v>0</v>
      </c>
      <c r="P1170" s="6">
        <v>0</v>
      </c>
      <c r="Q1170" s="6">
        <v>0</v>
      </c>
      <c r="R1170" s="6">
        <v>0</v>
      </c>
      <c r="S1170" s="6">
        <v>0</v>
      </c>
      <c r="T1170" s="6">
        <v>0</v>
      </c>
      <c r="U1170" s="6">
        <v>0</v>
      </c>
    </row>
    <row r="1171" spans="1:21" hidden="1">
      <c r="A1171" s="6" t="s">
        <v>45</v>
      </c>
      <c r="B1171" s="6" t="s">
        <v>5</v>
      </c>
      <c r="C1171" s="6" t="s">
        <v>12</v>
      </c>
      <c r="D1171" s="6" t="s">
        <v>27</v>
      </c>
      <c r="E1171" s="6" t="s">
        <v>29</v>
      </c>
      <c r="F1171" s="6" t="s">
        <v>16</v>
      </c>
      <c r="G1171" s="6">
        <v>0</v>
      </c>
      <c r="H1171" s="6">
        <v>0</v>
      </c>
      <c r="I1171" s="6">
        <v>0</v>
      </c>
      <c r="J1171" s="6">
        <v>0</v>
      </c>
      <c r="K1171" s="6">
        <v>0</v>
      </c>
      <c r="L1171" s="6">
        <v>0</v>
      </c>
      <c r="M1171" s="6">
        <v>0</v>
      </c>
      <c r="N1171" s="6">
        <v>0</v>
      </c>
      <c r="O1171" s="6">
        <v>0</v>
      </c>
      <c r="P1171" s="6">
        <v>0</v>
      </c>
      <c r="Q1171" s="6">
        <v>0</v>
      </c>
      <c r="R1171" s="6">
        <v>0</v>
      </c>
      <c r="S1171" s="6">
        <v>0</v>
      </c>
      <c r="T1171" s="6">
        <v>0</v>
      </c>
      <c r="U1171" s="6">
        <v>0</v>
      </c>
    </row>
    <row r="1172" spans="1:21" hidden="1">
      <c r="A1172" s="6" t="s">
        <v>45</v>
      </c>
      <c r="B1172" s="6" t="s">
        <v>5</v>
      </c>
      <c r="C1172" s="6" t="s">
        <v>12</v>
      </c>
      <c r="D1172" s="6" t="s">
        <v>27</v>
      </c>
      <c r="E1172" s="6" t="s">
        <v>30</v>
      </c>
      <c r="F1172" s="6" t="s">
        <v>16</v>
      </c>
      <c r="G1172" s="6">
        <v>0</v>
      </c>
      <c r="H1172" s="6">
        <v>0</v>
      </c>
      <c r="I1172" s="6">
        <v>0</v>
      </c>
      <c r="J1172" s="6">
        <v>0</v>
      </c>
      <c r="K1172" s="6">
        <v>0</v>
      </c>
      <c r="L1172" s="6">
        <v>0</v>
      </c>
      <c r="M1172" s="6">
        <v>0</v>
      </c>
      <c r="N1172" s="6">
        <v>0</v>
      </c>
      <c r="O1172" s="6">
        <v>0</v>
      </c>
      <c r="P1172" s="6">
        <v>0</v>
      </c>
      <c r="Q1172" s="6">
        <v>0</v>
      </c>
      <c r="R1172" s="6">
        <v>0</v>
      </c>
      <c r="S1172" s="6">
        <v>0</v>
      </c>
      <c r="T1172" s="6">
        <v>0</v>
      </c>
      <c r="U1172" s="6">
        <v>0</v>
      </c>
    </row>
    <row r="1173" spans="1:21" hidden="1">
      <c r="A1173" s="6" t="s">
        <v>45</v>
      </c>
      <c r="B1173" s="6" t="s">
        <v>5</v>
      </c>
      <c r="C1173" s="6" t="s">
        <v>12</v>
      </c>
      <c r="D1173" s="6" t="s">
        <v>27</v>
      </c>
      <c r="E1173" s="6" t="s">
        <v>31</v>
      </c>
      <c r="F1173" s="6" t="s">
        <v>16</v>
      </c>
      <c r="G1173" s="6">
        <v>0</v>
      </c>
      <c r="H1173" s="6">
        <v>0</v>
      </c>
      <c r="I1173" s="6">
        <v>0</v>
      </c>
      <c r="J1173" s="6">
        <v>0</v>
      </c>
      <c r="K1173" s="6">
        <v>0</v>
      </c>
      <c r="L1173" s="6">
        <v>0</v>
      </c>
      <c r="M1173" s="6">
        <v>0</v>
      </c>
      <c r="N1173" s="6">
        <v>0</v>
      </c>
      <c r="O1173" s="6">
        <v>0</v>
      </c>
      <c r="P1173" s="6">
        <v>0</v>
      </c>
      <c r="Q1173" s="6">
        <v>0</v>
      </c>
      <c r="R1173" s="6">
        <v>0</v>
      </c>
      <c r="S1173" s="6">
        <v>0</v>
      </c>
      <c r="T1173" s="6">
        <v>0</v>
      </c>
      <c r="U1173" s="6">
        <v>0</v>
      </c>
    </row>
    <row r="1174" spans="1:21" hidden="1">
      <c r="A1174" s="6" t="s">
        <v>45</v>
      </c>
      <c r="B1174" s="6" t="s">
        <v>5</v>
      </c>
      <c r="C1174" s="6" t="s">
        <v>12</v>
      </c>
      <c r="D1174" s="6" t="s">
        <v>27</v>
      </c>
      <c r="E1174" s="6" t="s">
        <v>32</v>
      </c>
      <c r="F1174" s="6" t="s">
        <v>16</v>
      </c>
      <c r="G1174" s="6">
        <v>0</v>
      </c>
      <c r="H1174" s="6">
        <v>0</v>
      </c>
      <c r="I1174" s="6">
        <v>0</v>
      </c>
      <c r="J1174" s="6">
        <v>0</v>
      </c>
      <c r="K1174" s="6">
        <v>0</v>
      </c>
      <c r="L1174" s="6">
        <v>0</v>
      </c>
      <c r="M1174" s="6">
        <v>0</v>
      </c>
      <c r="N1174" s="6">
        <v>0</v>
      </c>
      <c r="O1174" s="6">
        <v>0</v>
      </c>
      <c r="P1174" s="6">
        <v>0</v>
      </c>
      <c r="Q1174" s="6">
        <v>0</v>
      </c>
      <c r="R1174" s="6">
        <v>0</v>
      </c>
      <c r="S1174" s="6">
        <v>0</v>
      </c>
      <c r="T1174" s="6">
        <v>0</v>
      </c>
      <c r="U1174" s="6">
        <v>0</v>
      </c>
    </row>
    <row r="1175" spans="1:21" hidden="1">
      <c r="A1175" s="6" t="s">
        <v>45</v>
      </c>
      <c r="B1175" s="6" t="s">
        <v>5</v>
      </c>
      <c r="C1175" s="6" t="s">
        <v>12</v>
      </c>
      <c r="D1175" s="6" t="s">
        <v>27</v>
      </c>
      <c r="E1175" s="6" t="s">
        <v>33</v>
      </c>
      <c r="F1175" s="6" t="s">
        <v>16</v>
      </c>
      <c r="G1175" s="6">
        <v>0</v>
      </c>
      <c r="H1175" s="6">
        <v>0</v>
      </c>
      <c r="I1175" s="6">
        <v>0</v>
      </c>
      <c r="J1175" s="6">
        <v>0</v>
      </c>
      <c r="K1175" s="6">
        <v>0</v>
      </c>
      <c r="L1175" s="6">
        <v>0</v>
      </c>
      <c r="M1175" s="6">
        <v>0</v>
      </c>
      <c r="N1175" s="6">
        <v>0</v>
      </c>
      <c r="O1175" s="6">
        <v>0</v>
      </c>
      <c r="P1175" s="6">
        <v>0</v>
      </c>
      <c r="Q1175" s="6">
        <v>0</v>
      </c>
      <c r="R1175" s="6">
        <v>0</v>
      </c>
      <c r="S1175" s="6">
        <v>0</v>
      </c>
      <c r="T1175" s="6">
        <v>0</v>
      </c>
      <c r="U1175" s="6">
        <v>0</v>
      </c>
    </row>
    <row r="1176" spans="1:21" hidden="1">
      <c r="A1176" s="6" t="s">
        <v>45</v>
      </c>
      <c r="B1176" s="6" t="s">
        <v>5</v>
      </c>
      <c r="C1176" s="6" t="s">
        <v>12</v>
      </c>
      <c r="D1176" s="6" t="s">
        <v>27</v>
      </c>
      <c r="E1176" s="6" t="s">
        <v>34</v>
      </c>
      <c r="F1176" s="6" t="s">
        <v>16</v>
      </c>
      <c r="G1176" s="6">
        <v>0</v>
      </c>
      <c r="H1176" s="6">
        <v>0</v>
      </c>
      <c r="I1176" s="6">
        <v>0</v>
      </c>
      <c r="J1176" s="6">
        <v>0</v>
      </c>
      <c r="K1176" s="6">
        <v>0</v>
      </c>
      <c r="L1176" s="6">
        <v>0</v>
      </c>
      <c r="M1176" s="6">
        <v>0</v>
      </c>
      <c r="N1176" s="6">
        <v>0</v>
      </c>
      <c r="O1176" s="6">
        <v>0</v>
      </c>
      <c r="P1176" s="6">
        <v>0</v>
      </c>
      <c r="Q1176" s="6">
        <v>0</v>
      </c>
      <c r="R1176" s="6">
        <v>0</v>
      </c>
      <c r="S1176" s="6">
        <v>0</v>
      </c>
      <c r="T1176" s="6">
        <v>0</v>
      </c>
      <c r="U1176" s="6">
        <v>0</v>
      </c>
    </row>
    <row r="1177" spans="1:21" hidden="1">
      <c r="A1177" s="6" t="s">
        <v>45</v>
      </c>
      <c r="B1177" s="6" t="s">
        <v>5</v>
      </c>
      <c r="C1177" s="6" t="s">
        <v>12</v>
      </c>
      <c r="D1177" s="6" t="s">
        <v>27</v>
      </c>
      <c r="E1177" s="6" t="s">
        <v>35</v>
      </c>
      <c r="F1177" s="6" t="s">
        <v>16</v>
      </c>
      <c r="G1177" s="6">
        <v>0</v>
      </c>
      <c r="H1177" s="6">
        <v>0</v>
      </c>
      <c r="I1177" s="6">
        <v>0</v>
      </c>
      <c r="J1177" s="6">
        <v>0</v>
      </c>
      <c r="K1177" s="6">
        <v>0</v>
      </c>
      <c r="L1177" s="6">
        <v>0</v>
      </c>
      <c r="M1177" s="6">
        <v>0</v>
      </c>
      <c r="N1177" s="6">
        <v>0</v>
      </c>
      <c r="O1177" s="6">
        <v>0</v>
      </c>
      <c r="P1177" s="6">
        <v>0</v>
      </c>
      <c r="Q1177" s="6">
        <v>0</v>
      </c>
      <c r="R1177" s="6">
        <v>0</v>
      </c>
      <c r="S1177" s="6">
        <v>0</v>
      </c>
      <c r="T1177" s="6">
        <v>0</v>
      </c>
      <c r="U1177" s="6">
        <v>0</v>
      </c>
    </row>
    <row r="1178" spans="1:21" hidden="1">
      <c r="A1178" s="6" t="s">
        <v>45</v>
      </c>
      <c r="B1178" s="6" t="s">
        <v>5</v>
      </c>
      <c r="C1178" s="6" t="s">
        <v>12</v>
      </c>
      <c r="D1178" s="6" t="s">
        <v>27</v>
      </c>
      <c r="E1178" s="6" t="s">
        <v>36</v>
      </c>
      <c r="F1178" s="6" t="s">
        <v>16</v>
      </c>
      <c r="G1178" s="6">
        <v>0</v>
      </c>
      <c r="H1178" s="6">
        <v>0</v>
      </c>
      <c r="I1178" s="6">
        <v>0</v>
      </c>
      <c r="J1178" s="6">
        <v>0</v>
      </c>
      <c r="K1178" s="6">
        <v>0</v>
      </c>
      <c r="L1178" s="6">
        <v>0</v>
      </c>
      <c r="M1178" s="6">
        <v>0</v>
      </c>
      <c r="N1178" s="6">
        <v>0</v>
      </c>
      <c r="O1178" s="6">
        <v>0</v>
      </c>
      <c r="P1178" s="6">
        <v>0</v>
      </c>
      <c r="Q1178" s="6">
        <v>0</v>
      </c>
      <c r="R1178" s="6">
        <v>0</v>
      </c>
      <c r="S1178" s="6">
        <v>0</v>
      </c>
      <c r="T1178" s="6">
        <v>0</v>
      </c>
      <c r="U1178" s="6">
        <v>0</v>
      </c>
    </row>
    <row r="1179" spans="1:21" hidden="1">
      <c r="A1179" s="6" t="s">
        <v>45</v>
      </c>
      <c r="B1179" s="6" t="s">
        <v>5</v>
      </c>
      <c r="C1179" s="6" t="s">
        <v>12</v>
      </c>
      <c r="D1179" s="6" t="s">
        <v>27</v>
      </c>
      <c r="E1179" s="6" t="s">
        <v>37</v>
      </c>
      <c r="F1179" s="6" t="s">
        <v>16</v>
      </c>
      <c r="G1179" s="6">
        <v>0</v>
      </c>
      <c r="H1179" s="6">
        <v>0</v>
      </c>
      <c r="I1179" s="6">
        <v>0</v>
      </c>
      <c r="J1179" s="6">
        <v>0</v>
      </c>
      <c r="K1179" s="6">
        <v>0</v>
      </c>
      <c r="L1179" s="6">
        <v>0</v>
      </c>
      <c r="M1179" s="6">
        <v>0</v>
      </c>
      <c r="N1179" s="6">
        <v>0</v>
      </c>
      <c r="O1179" s="6">
        <v>0</v>
      </c>
      <c r="P1179" s="6">
        <v>0</v>
      </c>
      <c r="Q1179" s="6">
        <v>0</v>
      </c>
      <c r="R1179" s="6">
        <v>0</v>
      </c>
      <c r="S1179" s="6">
        <v>0</v>
      </c>
      <c r="T1179" s="6">
        <v>0</v>
      </c>
      <c r="U1179" s="6">
        <v>0</v>
      </c>
    </row>
    <row r="1180" spans="1:21" hidden="1">
      <c r="A1180" s="6" t="s">
        <v>45</v>
      </c>
      <c r="B1180" s="6" t="s">
        <v>5</v>
      </c>
      <c r="C1180" s="6" t="s">
        <v>12</v>
      </c>
      <c r="D1180" s="6" t="s">
        <v>27</v>
      </c>
      <c r="E1180" s="6" t="s">
        <v>38</v>
      </c>
      <c r="F1180" s="6" t="s">
        <v>16</v>
      </c>
      <c r="G1180" s="6">
        <v>0</v>
      </c>
      <c r="H1180" s="6">
        <v>0</v>
      </c>
      <c r="I1180" s="6">
        <v>0</v>
      </c>
      <c r="J1180" s="6">
        <v>0</v>
      </c>
      <c r="K1180" s="6">
        <v>0</v>
      </c>
      <c r="L1180" s="6">
        <v>0</v>
      </c>
      <c r="M1180" s="6">
        <v>0</v>
      </c>
      <c r="N1180" s="6">
        <v>0</v>
      </c>
      <c r="O1180" s="6">
        <v>0</v>
      </c>
      <c r="P1180" s="6">
        <v>0</v>
      </c>
      <c r="Q1180" s="6">
        <v>0</v>
      </c>
      <c r="R1180" s="6">
        <v>0</v>
      </c>
      <c r="S1180" s="6">
        <v>0</v>
      </c>
      <c r="T1180" s="6">
        <v>0</v>
      </c>
      <c r="U1180" s="6">
        <v>0</v>
      </c>
    </row>
    <row r="1181" spans="1:21" hidden="1">
      <c r="A1181" s="6" t="s">
        <v>45</v>
      </c>
      <c r="B1181" s="6" t="s">
        <v>5</v>
      </c>
      <c r="C1181" s="6" t="s">
        <v>12</v>
      </c>
      <c r="D1181" s="6" t="s">
        <v>27</v>
      </c>
      <c r="E1181" s="6" t="s">
        <v>39</v>
      </c>
      <c r="F1181" s="6" t="s">
        <v>16</v>
      </c>
      <c r="G1181" s="6">
        <v>0</v>
      </c>
      <c r="H1181" s="6">
        <v>0</v>
      </c>
      <c r="I1181" s="6">
        <v>0</v>
      </c>
      <c r="J1181" s="6">
        <v>0</v>
      </c>
      <c r="K1181" s="6">
        <v>0</v>
      </c>
      <c r="L1181" s="6">
        <v>0</v>
      </c>
      <c r="M1181" s="6">
        <v>0</v>
      </c>
      <c r="N1181" s="6">
        <v>0</v>
      </c>
      <c r="O1181" s="6">
        <v>0</v>
      </c>
      <c r="P1181" s="6">
        <v>0</v>
      </c>
      <c r="Q1181" s="6">
        <v>0</v>
      </c>
      <c r="R1181" s="6">
        <v>0</v>
      </c>
      <c r="S1181" s="6">
        <v>0</v>
      </c>
      <c r="T1181" s="6">
        <v>0</v>
      </c>
      <c r="U1181" s="6">
        <v>0</v>
      </c>
    </row>
    <row r="1182" spans="1:21" hidden="1">
      <c r="A1182" s="6" t="s">
        <v>45</v>
      </c>
      <c r="B1182" s="6" t="s">
        <v>1</v>
      </c>
      <c r="C1182" s="6" t="s">
        <v>12</v>
      </c>
      <c r="D1182" s="6" t="s">
        <v>27</v>
      </c>
      <c r="E1182" s="6" t="s">
        <v>28</v>
      </c>
      <c r="F1182" s="6" t="s">
        <v>16</v>
      </c>
      <c r="G1182" s="6">
        <v>0</v>
      </c>
      <c r="H1182" s="6">
        <v>0</v>
      </c>
      <c r="I1182" s="6">
        <v>0</v>
      </c>
      <c r="J1182" s="6">
        <v>0</v>
      </c>
      <c r="K1182" s="6">
        <v>0</v>
      </c>
      <c r="L1182" s="6">
        <v>0</v>
      </c>
      <c r="M1182" s="6">
        <v>0</v>
      </c>
      <c r="N1182" s="6">
        <v>0</v>
      </c>
      <c r="O1182" s="6">
        <v>0</v>
      </c>
      <c r="P1182" s="6">
        <v>0</v>
      </c>
      <c r="Q1182" s="6">
        <v>0</v>
      </c>
      <c r="R1182" s="6">
        <v>0</v>
      </c>
      <c r="S1182" s="6">
        <v>0</v>
      </c>
      <c r="T1182" s="6">
        <v>0</v>
      </c>
      <c r="U1182" s="6">
        <v>0</v>
      </c>
    </row>
    <row r="1183" spans="1:21" hidden="1">
      <c r="A1183" s="6" t="s">
        <v>45</v>
      </c>
      <c r="B1183" s="6" t="s">
        <v>1</v>
      </c>
      <c r="C1183" s="6" t="s">
        <v>12</v>
      </c>
      <c r="D1183" s="6" t="s">
        <v>27</v>
      </c>
      <c r="E1183" s="6" t="s">
        <v>29</v>
      </c>
      <c r="F1183" s="6" t="s">
        <v>16</v>
      </c>
      <c r="G1183" s="6">
        <v>0</v>
      </c>
      <c r="H1183" s="6">
        <v>0</v>
      </c>
      <c r="I1183" s="6">
        <v>0</v>
      </c>
      <c r="J1183" s="6">
        <v>0</v>
      </c>
      <c r="K1183" s="6">
        <v>0</v>
      </c>
      <c r="L1183" s="6">
        <v>0</v>
      </c>
      <c r="M1183" s="6">
        <v>0</v>
      </c>
      <c r="N1183" s="6">
        <v>0</v>
      </c>
      <c r="O1183" s="6">
        <v>0</v>
      </c>
      <c r="P1183" s="6">
        <v>0</v>
      </c>
      <c r="Q1183" s="6">
        <v>0</v>
      </c>
      <c r="R1183" s="6">
        <v>0</v>
      </c>
      <c r="S1183" s="6">
        <v>0</v>
      </c>
      <c r="T1183" s="6">
        <v>0</v>
      </c>
      <c r="U1183" s="6">
        <v>0</v>
      </c>
    </row>
    <row r="1184" spans="1:21" hidden="1">
      <c r="A1184" s="6" t="s">
        <v>45</v>
      </c>
      <c r="B1184" s="6" t="s">
        <v>1</v>
      </c>
      <c r="C1184" s="6" t="s">
        <v>12</v>
      </c>
      <c r="D1184" s="6" t="s">
        <v>27</v>
      </c>
      <c r="E1184" s="6" t="s">
        <v>30</v>
      </c>
      <c r="F1184" s="6" t="s">
        <v>16</v>
      </c>
      <c r="G1184" s="6">
        <v>0</v>
      </c>
      <c r="H1184" s="6">
        <v>0</v>
      </c>
      <c r="I1184" s="6">
        <v>0</v>
      </c>
      <c r="J1184" s="6">
        <v>0</v>
      </c>
      <c r="K1184" s="6">
        <v>0</v>
      </c>
      <c r="L1184" s="6">
        <v>0</v>
      </c>
      <c r="M1184" s="6">
        <v>0</v>
      </c>
      <c r="N1184" s="6">
        <v>0</v>
      </c>
      <c r="O1184" s="6">
        <v>0</v>
      </c>
      <c r="P1184" s="6">
        <v>0</v>
      </c>
      <c r="Q1184" s="6">
        <v>0</v>
      </c>
      <c r="R1184" s="6">
        <v>0</v>
      </c>
      <c r="S1184" s="6">
        <v>0</v>
      </c>
      <c r="T1184" s="6">
        <v>0</v>
      </c>
      <c r="U1184" s="6">
        <v>0</v>
      </c>
    </row>
    <row r="1185" spans="1:21" hidden="1">
      <c r="A1185" s="6" t="s">
        <v>45</v>
      </c>
      <c r="B1185" s="6" t="s">
        <v>1</v>
      </c>
      <c r="C1185" s="6" t="s">
        <v>12</v>
      </c>
      <c r="D1185" s="6" t="s">
        <v>27</v>
      </c>
      <c r="E1185" s="6" t="s">
        <v>31</v>
      </c>
      <c r="F1185" s="6" t="s">
        <v>16</v>
      </c>
      <c r="G1185" s="6">
        <v>0</v>
      </c>
      <c r="H1185" s="6">
        <v>0</v>
      </c>
      <c r="I1185" s="6">
        <v>0</v>
      </c>
      <c r="J1185" s="6">
        <v>0</v>
      </c>
      <c r="K1185" s="6">
        <v>0</v>
      </c>
      <c r="L1185" s="6">
        <v>0</v>
      </c>
      <c r="M1185" s="6">
        <v>0</v>
      </c>
      <c r="N1185" s="6">
        <v>0</v>
      </c>
      <c r="O1185" s="6">
        <v>0</v>
      </c>
      <c r="P1185" s="6">
        <v>0</v>
      </c>
      <c r="Q1185" s="6">
        <v>0</v>
      </c>
      <c r="R1185" s="6">
        <v>0</v>
      </c>
      <c r="S1185" s="6">
        <v>0</v>
      </c>
      <c r="T1185" s="6">
        <v>0</v>
      </c>
      <c r="U1185" s="6">
        <v>0</v>
      </c>
    </row>
    <row r="1186" spans="1:21" hidden="1">
      <c r="A1186" s="6" t="s">
        <v>45</v>
      </c>
      <c r="B1186" s="6" t="s">
        <v>1</v>
      </c>
      <c r="C1186" s="6" t="s">
        <v>12</v>
      </c>
      <c r="D1186" s="6" t="s">
        <v>27</v>
      </c>
      <c r="E1186" s="6" t="s">
        <v>32</v>
      </c>
      <c r="F1186" s="6" t="s">
        <v>16</v>
      </c>
      <c r="G1186" s="6">
        <v>0</v>
      </c>
      <c r="H1186" s="6">
        <v>0</v>
      </c>
      <c r="I1186" s="6">
        <v>0</v>
      </c>
      <c r="J1186" s="6">
        <v>0</v>
      </c>
      <c r="K1186" s="6">
        <v>0</v>
      </c>
      <c r="L1186" s="6">
        <v>0</v>
      </c>
      <c r="M1186" s="6">
        <v>0</v>
      </c>
      <c r="N1186" s="6">
        <v>0</v>
      </c>
      <c r="O1186" s="6">
        <v>0</v>
      </c>
      <c r="P1186" s="6">
        <v>0</v>
      </c>
      <c r="Q1186" s="6">
        <v>0</v>
      </c>
      <c r="R1186" s="6">
        <v>0</v>
      </c>
      <c r="S1186" s="6">
        <v>0</v>
      </c>
      <c r="T1186" s="6">
        <v>0</v>
      </c>
      <c r="U1186" s="6">
        <v>0</v>
      </c>
    </row>
    <row r="1187" spans="1:21" hidden="1">
      <c r="A1187" s="6" t="s">
        <v>45</v>
      </c>
      <c r="B1187" s="6" t="s">
        <v>1</v>
      </c>
      <c r="C1187" s="6" t="s">
        <v>12</v>
      </c>
      <c r="D1187" s="6" t="s">
        <v>27</v>
      </c>
      <c r="E1187" s="6" t="s">
        <v>33</v>
      </c>
      <c r="F1187" s="6" t="s">
        <v>16</v>
      </c>
      <c r="G1187" s="6">
        <v>0</v>
      </c>
      <c r="H1187" s="6">
        <v>0</v>
      </c>
      <c r="I1187" s="6">
        <v>0</v>
      </c>
      <c r="J1187" s="6">
        <v>0</v>
      </c>
      <c r="K1187" s="6">
        <v>0</v>
      </c>
      <c r="L1187" s="6">
        <v>0</v>
      </c>
      <c r="M1187" s="6">
        <v>0</v>
      </c>
      <c r="N1187" s="6">
        <v>0</v>
      </c>
      <c r="O1187" s="6">
        <v>0</v>
      </c>
      <c r="P1187" s="6">
        <v>0</v>
      </c>
      <c r="Q1187" s="6">
        <v>0</v>
      </c>
      <c r="R1187" s="6">
        <v>0</v>
      </c>
      <c r="S1187" s="6">
        <v>0</v>
      </c>
      <c r="T1187" s="6">
        <v>0</v>
      </c>
      <c r="U1187" s="6">
        <v>0</v>
      </c>
    </row>
    <row r="1188" spans="1:21" hidden="1">
      <c r="A1188" s="6" t="s">
        <v>45</v>
      </c>
      <c r="B1188" s="6" t="s">
        <v>1</v>
      </c>
      <c r="C1188" s="6" t="s">
        <v>12</v>
      </c>
      <c r="D1188" s="6" t="s">
        <v>27</v>
      </c>
      <c r="E1188" s="6" t="s">
        <v>34</v>
      </c>
      <c r="F1188" s="6" t="s">
        <v>16</v>
      </c>
      <c r="G1188" s="6">
        <v>0</v>
      </c>
      <c r="H1188" s="6">
        <v>0</v>
      </c>
      <c r="I1188" s="6">
        <v>0</v>
      </c>
      <c r="J1188" s="6">
        <v>0</v>
      </c>
      <c r="K1188" s="6">
        <v>0</v>
      </c>
      <c r="L1188" s="6">
        <v>0</v>
      </c>
      <c r="M1188" s="6">
        <v>0</v>
      </c>
      <c r="N1188" s="6">
        <v>0</v>
      </c>
      <c r="O1188" s="6">
        <v>0</v>
      </c>
      <c r="P1188" s="6">
        <v>0</v>
      </c>
      <c r="Q1188" s="6">
        <v>0</v>
      </c>
      <c r="R1188" s="6">
        <v>0</v>
      </c>
      <c r="S1188" s="6">
        <v>0</v>
      </c>
      <c r="T1188" s="6">
        <v>0</v>
      </c>
      <c r="U1188" s="6">
        <v>0</v>
      </c>
    </row>
    <row r="1189" spans="1:21" hidden="1">
      <c r="A1189" s="6" t="s">
        <v>45</v>
      </c>
      <c r="B1189" s="6" t="s">
        <v>1</v>
      </c>
      <c r="C1189" s="6" t="s">
        <v>12</v>
      </c>
      <c r="D1189" s="6" t="s">
        <v>27</v>
      </c>
      <c r="E1189" s="6" t="s">
        <v>35</v>
      </c>
      <c r="F1189" s="6" t="s">
        <v>16</v>
      </c>
      <c r="G1189" s="6">
        <v>0</v>
      </c>
      <c r="H1189" s="6">
        <v>0</v>
      </c>
      <c r="I1189" s="6">
        <v>0</v>
      </c>
      <c r="J1189" s="6">
        <v>0</v>
      </c>
      <c r="K1189" s="6">
        <v>0</v>
      </c>
      <c r="L1189" s="6">
        <v>0</v>
      </c>
      <c r="M1189" s="6">
        <v>0</v>
      </c>
      <c r="N1189" s="6">
        <v>0</v>
      </c>
      <c r="O1189" s="6">
        <v>0</v>
      </c>
      <c r="P1189" s="6">
        <v>0</v>
      </c>
      <c r="Q1189" s="6">
        <v>0</v>
      </c>
      <c r="R1189" s="6">
        <v>0</v>
      </c>
      <c r="S1189" s="6">
        <v>0</v>
      </c>
      <c r="T1189" s="6">
        <v>0</v>
      </c>
      <c r="U1189" s="6">
        <v>0</v>
      </c>
    </row>
    <row r="1190" spans="1:21" hidden="1">
      <c r="A1190" s="6" t="s">
        <v>45</v>
      </c>
      <c r="B1190" s="6" t="s">
        <v>1</v>
      </c>
      <c r="C1190" s="6" t="s">
        <v>12</v>
      </c>
      <c r="D1190" s="6" t="s">
        <v>27</v>
      </c>
      <c r="E1190" s="6" t="s">
        <v>36</v>
      </c>
      <c r="F1190" s="6" t="s">
        <v>16</v>
      </c>
      <c r="G1190" s="6">
        <v>0</v>
      </c>
      <c r="H1190" s="6">
        <v>0</v>
      </c>
      <c r="I1190" s="6">
        <v>0</v>
      </c>
      <c r="J1190" s="6">
        <v>0</v>
      </c>
      <c r="K1190" s="6">
        <v>0</v>
      </c>
      <c r="L1190" s="6">
        <v>0</v>
      </c>
      <c r="M1190" s="6">
        <v>0</v>
      </c>
      <c r="N1190" s="6">
        <v>0</v>
      </c>
      <c r="O1190" s="6">
        <v>0</v>
      </c>
      <c r="P1190" s="6">
        <v>0</v>
      </c>
      <c r="Q1190" s="6">
        <v>0</v>
      </c>
      <c r="R1190" s="6">
        <v>0</v>
      </c>
      <c r="S1190" s="6">
        <v>0</v>
      </c>
      <c r="T1190" s="6">
        <v>0</v>
      </c>
      <c r="U1190" s="6">
        <v>0</v>
      </c>
    </row>
    <row r="1191" spans="1:21" hidden="1">
      <c r="A1191" s="6" t="s">
        <v>45</v>
      </c>
      <c r="B1191" s="6" t="s">
        <v>1</v>
      </c>
      <c r="C1191" s="6" t="s">
        <v>12</v>
      </c>
      <c r="D1191" s="6" t="s">
        <v>27</v>
      </c>
      <c r="E1191" s="6" t="s">
        <v>37</v>
      </c>
      <c r="F1191" s="6" t="s">
        <v>16</v>
      </c>
      <c r="G1191" s="6">
        <v>0</v>
      </c>
      <c r="H1191" s="6">
        <v>0</v>
      </c>
      <c r="I1191" s="6">
        <v>0</v>
      </c>
      <c r="J1191" s="6">
        <v>0</v>
      </c>
      <c r="K1191" s="6">
        <v>0</v>
      </c>
      <c r="L1191" s="6">
        <v>0</v>
      </c>
      <c r="M1191" s="6">
        <v>0</v>
      </c>
      <c r="N1191" s="6">
        <v>0</v>
      </c>
      <c r="O1191" s="6">
        <v>0</v>
      </c>
      <c r="P1191" s="6">
        <v>0</v>
      </c>
      <c r="Q1191" s="6">
        <v>0</v>
      </c>
      <c r="R1191" s="6">
        <v>0</v>
      </c>
      <c r="S1191" s="6">
        <v>0</v>
      </c>
      <c r="T1191" s="6">
        <v>0</v>
      </c>
      <c r="U1191" s="6">
        <v>0</v>
      </c>
    </row>
    <row r="1192" spans="1:21" hidden="1">
      <c r="A1192" s="6" t="s">
        <v>45</v>
      </c>
      <c r="B1192" s="6" t="s">
        <v>1</v>
      </c>
      <c r="C1192" s="6" t="s">
        <v>12</v>
      </c>
      <c r="D1192" s="6" t="s">
        <v>27</v>
      </c>
      <c r="E1192" s="6" t="s">
        <v>38</v>
      </c>
      <c r="F1192" s="6" t="s">
        <v>16</v>
      </c>
      <c r="G1192" s="6">
        <v>0</v>
      </c>
      <c r="H1192" s="6">
        <v>0</v>
      </c>
      <c r="I1192" s="6">
        <v>0</v>
      </c>
      <c r="J1192" s="6">
        <v>0</v>
      </c>
      <c r="K1192" s="6">
        <v>0</v>
      </c>
      <c r="L1192" s="6">
        <v>0</v>
      </c>
      <c r="M1192" s="6">
        <v>0</v>
      </c>
      <c r="N1192" s="6">
        <v>0</v>
      </c>
      <c r="O1192" s="6">
        <v>0</v>
      </c>
      <c r="P1192" s="6">
        <v>0</v>
      </c>
      <c r="Q1192" s="6">
        <v>0</v>
      </c>
      <c r="R1192" s="6">
        <v>0</v>
      </c>
      <c r="S1192" s="6">
        <v>0</v>
      </c>
      <c r="T1192" s="6">
        <v>0</v>
      </c>
      <c r="U1192" s="6">
        <v>0</v>
      </c>
    </row>
    <row r="1193" spans="1:21" hidden="1">
      <c r="A1193" s="6" t="s">
        <v>45</v>
      </c>
      <c r="B1193" s="6" t="s">
        <v>1</v>
      </c>
      <c r="C1193" s="6" t="s">
        <v>12</v>
      </c>
      <c r="D1193" s="6" t="s">
        <v>27</v>
      </c>
      <c r="E1193" s="6" t="s">
        <v>39</v>
      </c>
      <c r="F1193" s="6" t="s">
        <v>16</v>
      </c>
      <c r="G1193" s="6">
        <v>0</v>
      </c>
      <c r="H1193" s="6">
        <v>0</v>
      </c>
      <c r="I1193" s="6">
        <v>0</v>
      </c>
      <c r="J1193" s="6">
        <v>0</v>
      </c>
      <c r="K1193" s="6">
        <v>0</v>
      </c>
      <c r="L1193" s="6">
        <v>0</v>
      </c>
      <c r="M1193" s="6">
        <v>0</v>
      </c>
      <c r="N1193" s="6">
        <v>0</v>
      </c>
      <c r="O1193" s="6">
        <v>0</v>
      </c>
      <c r="P1193" s="6">
        <v>0</v>
      </c>
      <c r="Q1193" s="6">
        <v>0</v>
      </c>
      <c r="R1193" s="6">
        <v>0</v>
      </c>
      <c r="S1193" s="6">
        <v>0</v>
      </c>
      <c r="T1193" s="6">
        <v>0</v>
      </c>
      <c r="U1193" s="6">
        <v>0</v>
      </c>
    </row>
    <row r="1194" spans="1:21" hidden="1">
      <c r="A1194" s="6" t="s">
        <v>45</v>
      </c>
      <c r="B1194" s="6" t="s">
        <v>2</v>
      </c>
      <c r="C1194" s="6" t="s">
        <v>12</v>
      </c>
      <c r="D1194" s="6" t="s">
        <v>27</v>
      </c>
      <c r="E1194" s="6" t="s">
        <v>28</v>
      </c>
      <c r="F1194" s="6" t="s">
        <v>16</v>
      </c>
      <c r="G1194" s="6">
        <v>0</v>
      </c>
      <c r="H1194" s="6">
        <v>0</v>
      </c>
      <c r="I1194" s="6">
        <v>0</v>
      </c>
      <c r="J1194" s="6">
        <v>0</v>
      </c>
      <c r="K1194" s="6">
        <v>0</v>
      </c>
      <c r="L1194" s="6">
        <v>0</v>
      </c>
      <c r="M1194" s="6">
        <v>0</v>
      </c>
      <c r="N1194" s="6">
        <v>0</v>
      </c>
      <c r="O1194" s="6">
        <v>0</v>
      </c>
      <c r="P1194" s="6">
        <v>0</v>
      </c>
      <c r="Q1194" s="6">
        <v>0</v>
      </c>
      <c r="R1194" s="6">
        <v>0</v>
      </c>
      <c r="S1194" s="6">
        <v>0</v>
      </c>
      <c r="T1194" s="6">
        <v>0</v>
      </c>
      <c r="U1194" s="6">
        <v>0</v>
      </c>
    </row>
    <row r="1195" spans="1:21" hidden="1">
      <c r="A1195" s="6" t="s">
        <v>45</v>
      </c>
      <c r="B1195" s="6" t="s">
        <v>2</v>
      </c>
      <c r="C1195" s="6" t="s">
        <v>12</v>
      </c>
      <c r="D1195" s="6" t="s">
        <v>27</v>
      </c>
      <c r="E1195" s="6" t="s">
        <v>29</v>
      </c>
      <c r="F1195" s="6" t="s">
        <v>16</v>
      </c>
      <c r="G1195" s="6">
        <v>0</v>
      </c>
      <c r="H1195" s="6">
        <v>0</v>
      </c>
      <c r="I1195" s="6">
        <v>0</v>
      </c>
      <c r="J1195" s="6">
        <v>0</v>
      </c>
      <c r="K1195" s="6">
        <v>0</v>
      </c>
      <c r="L1195" s="6">
        <v>0</v>
      </c>
      <c r="M1195" s="6">
        <v>0</v>
      </c>
      <c r="N1195" s="6">
        <v>0</v>
      </c>
      <c r="O1195" s="6">
        <v>0</v>
      </c>
      <c r="P1195" s="6">
        <v>0</v>
      </c>
      <c r="Q1195" s="6">
        <v>0</v>
      </c>
      <c r="R1195" s="6">
        <v>0</v>
      </c>
      <c r="S1195" s="6">
        <v>0</v>
      </c>
      <c r="T1195" s="6">
        <v>0</v>
      </c>
      <c r="U1195" s="6">
        <v>0</v>
      </c>
    </row>
    <row r="1196" spans="1:21" hidden="1">
      <c r="A1196" s="6" t="s">
        <v>45</v>
      </c>
      <c r="B1196" s="6" t="s">
        <v>2</v>
      </c>
      <c r="C1196" s="6" t="s">
        <v>12</v>
      </c>
      <c r="D1196" s="6" t="s">
        <v>27</v>
      </c>
      <c r="E1196" s="6" t="s">
        <v>30</v>
      </c>
      <c r="F1196" s="6" t="s">
        <v>16</v>
      </c>
      <c r="G1196" s="6">
        <v>0</v>
      </c>
      <c r="H1196" s="6">
        <v>0</v>
      </c>
      <c r="I1196" s="6">
        <v>0</v>
      </c>
      <c r="J1196" s="6">
        <v>0</v>
      </c>
      <c r="K1196" s="6">
        <v>0</v>
      </c>
      <c r="L1196" s="6">
        <v>0</v>
      </c>
      <c r="M1196" s="6">
        <v>0</v>
      </c>
      <c r="N1196" s="6">
        <v>0</v>
      </c>
      <c r="O1196" s="6">
        <v>0</v>
      </c>
      <c r="P1196" s="6">
        <v>0</v>
      </c>
      <c r="Q1196" s="6">
        <v>0</v>
      </c>
      <c r="R1196" s="6">
        <v>0</v>
      </c>
      <c r="S1196" s="6">
        <v>0</v>
      </c>
      <c r="T1196" s="6">
        <v>0</v>
      </c>
      <c r="U1196" s="6">
        <v>0</v>
      </c>
    </row>
    <row r="1197" spans="1:21" hidden="1">
      <c r="A1197" s="6" t="s">
        <v>45</v>
      </c>
      <c r="B1197" s="6" t="s">
        <v>2</v>
      </c>
      <c r="C1197" s="6" t="s">
        <v>12</v>
      </c>
      <c r="D1197" s="6" t="s">
        <v>27</v>
      </c>
      <c r="E1197" s="6" t="s">
        <v>31</v>
      </c>
      <c r="F1197" s="6" t="s">
        <v>16</v>
      </c>
      <c r="G1197" s="6">
        <v>0</v>
      </c>
      <c r="H1197" s="6">
        <v>0</v>
      </c>
      <c r="I1197" s="6">
        <v>0</v>
      </c>
      <c r="J1197" s="6">
        <v>0</v>
      </c>
      <c r="K1197" s="6">
        <v>0</v>
      </c>
      <c r="L1197" s="6">
        <v>0</v>
      </c>
      <c r="M1197" s="6">
        <v>0</v>
      </c>
      <c r="N1197" s="6">
        <v>0</v>
      </c>
      <c r="O1197" s="6">
        <v>0</v>
      </c>
      <c r="P1197" s="6">
        <v>0</v>
      </c>
      <c r="Q1197" s="6">
        <v>0</v>
      </c>
      <c r="R1197" s="6">
        <v>0</v>
      </c>
      <c r="S1197" s="6">
        <v>0</v>
      </c>
      <c r="T1197" s="6">
        <v>0</v>
      </c>
      <c r="U1197" s="6">
        <v>0</v>
      </c>
    </row>
    <row r="1198" spans="1:21" hidden="1">
      <c r="A1198" s="6" t="s">
        <v>45</v>
      </c>
      <c r="B1198" s="6" t="s">
        <v>2</v>
      </c>
      <c r="C1198" s="6" t="s">
        <v>12</v>
      </c>
      <c r="D1198" s="6" t="s">
        <v>27</v>
      </c>
      <c r="E1198" s="6" t="s">
        <v>32</v>
      </c>
      <c r="F1198" s="6" t="s">
        <v>16</v>
      </c>
      <c r="G1198" s="6">
        <v>0</v>
      </c>
      <c r="H1198" s="6">
        <v>0</v>
      </c>
      <c r="I1198" s="6">
        <v>0</v>
      </c>
      <c r="J1198" s="6">
        <v>0</v>
      </c>
      <c r="K1198" s="6">
        <v>0</v>
      </c>
      <c r="L1198" s="6">
        <v>0</v>
      </c>
      <c r="M1198" s="6">
        <v>0</v>
      </c>
      <c r="N1198" s="6">
        <v>0</v>
      </c>
      <c r="O1198" s="6">
        <v>0</v>
      </c>
      <c r="P1198" s="6">
        <v>0</v>
      </c>
      <c r="Q1198" s="6">
        <v>0</v>
      </c>
      <c r="R1198" s="6">
        <v>0</v>
      </c>
      <c r="S1198" s="6">
        <v>0</v>
      </c>
      <c r="T1198" s="6">
        <v>0</v>
      </c>
      <c r="U1198" s="6">
        <v>0</v>
      </c>
    </row>
    <row r="1199" spans="1:21" hidden="1">
      <c r="A1199" s="6" t="s">
        <v>45</v>
      </c>
      <c r="B1199" s="6" t="s">
        <v>2</v>
      </c>
      <c r="C1199" s="6" t="s">
        <v>12</v>
      </c>
      <c r="D1199" s="6" t="s">
        <v>27</v>
      </c>
      <c r="E1199" s="6" t="s">
        <v>33</v>
      </c>
      <c r="F1199" s="6" t="s">
        <v>16</v>
      </c>
      <c r="G1199" s="6">
        <v>0</v>
      </c>
      <c r="H1199" s="6">
        <v>0</v>
      </c>
      <c r="I1199" s="6">
        <v>0</v>
      </c>
      <c r="J1199" s="6">
        <v>0</v>
      </c>
      <c r="K1199" s="6">
        <v>0</v>
      </c>
      <c r="L1199" s="6">
        <v>0</v>
      </c>
      <c r="M1199" s="6">
        <v>0</v>
      </c>
      <c r="N1199" s="6">
        <v>0</v>
      </c>
      <c r="O1199" s="6">
        <v>0</v>
      </c>
      <c r="P1199" s="6">
        <v>0</v>
      </c>
      <c r="Q1199" s="6">
        <v>0</v>
      </c>
      <c r="R1199" s="6">
        <v>0</v>
      </c>
      <c r="S1199" s="6">
        <v>0</v>
      </c>
      <c r="T1199" s="6">
        <v>0</v>
      </c>
      <c r="U1199" s="6">
        <v>0</v>
      </c>
    </row>
    <row r="1200" spans="1:21" hidden="1">
      <c r="A1200" s="6" t="s">
        <v>45</v>
      </c>
      <c r="B1200" s="6" t="s">
        <v>2</v>
      </c>
      <c r="C1200" s="6" t="s">
        <v>12</v>
      </c>
      <c r="D1200" s="6" t="s">
        <v>27</v>
      </c>
      <c r="E1200" s="6" t="s">
        <v>34</v>
      </c>
      <c r="F1200" s="6" t="s">
        <v>16</v>
      </c>
      <c r="G1200" s="6">
        <v>0</v>
      </c>
      <c r="H1200" s="6">
        <v>0</v>
      </c>
      <c r="I1200" s="6">
        <v>0</v>
      </c>
      <c r="J1200" s="6">
        <v>0</v>
      </c>
      <c r="K1200" s="6">
        <v>0</v>
      </c>
      <c r="L1200" s="6">
        <v>0</v>
      </c>
      <c r="M1200" s="6">
        <v>0</v>
      </c>
      <c r="N1200" s="6">
        <v>0</v>
      </c>
      <c r="O1200" s="6">
        <v>0</v>
      </c>
      <c r="P1200" s="6">
        <v>0</v>
      </c>
      <c r="Q1200" s="6">
        <v>0</v>
      </c>
      <c r="R1200" s="6">
        <v>0</v>
      </c>
      <c r="S1200" s="6">
        <v>0</v>
      </c>
      <c r="T1200" s="6">
        <v>0</v>
      </c>
      <c r="U1200" s="6">
        <v>0</v>
      </c>
    </row>
    <row r="1201" spans="1:21" hidden="1">
      <c r="A1201" s="6" t="s">
        <v>45</v>
      </c>
      <c r="B1201" s="6" t="s">
        <v>2</v>
      </c>
      <c r="C1201" s="6" t="s">
        <v>12</v>
      </c>
      <c r="D1201" s="6" t="s">
        <v>27</v>
      </c>
      <c r="E1201" s="6" t="s">
        <v>35</v>
      </c>
      <c r="F1201" s="6" t="s">
        <v>16</v>
      </c>
      <c r="G1201" s="6">
        <v>0</v>
      </c>
      <c r="H1201" s="6">
        <v>0</v>
      </c>
      <c r="I1201" s="6">
        <v>0</v>
      </c>
      <c r="J1201" s="6">
        <v>0</v>
      </c>
      <c r="K1201" s="6">
        <v>0</v>
      </c>
      <c r="L1201" s="6">
        <v>0</v>
      </c>
      <c r="M1201" s="6">
        <v>0</v>
      </c>
      <c r="N1201" s="6">
        <v>0</v>
      </c>
      <c r="O1201" s="6">
        <v>0</v>
      </c>
      <c r="P1201" s="6">
        <v>0</v>
      </c>
      <c r="Q1201" s="6">
        <v>0</v>
      </c>
      <c r="R1201" s="6">
        <v>0</v>
      </c>
      <c r="S1201" s="6">
        <v>0</v>
      </c>
      <c r="T1201" s="6">
        <v>0</v>
      </c>
      <c r="U1201" s="6">
        <v>0</v>
      </c>
    </row>
    <row r="1202" spans="1:21" hidden="1">
      <c r="A1202" s="6" t="s">
        <v>45</v>
      </c>
      <c r="B1202" s="6" t="s">
        <v>2</v>
      </c>
      <c r="C1202" s="6" t="s">
        <v>12</v>
      </c>
      <c r="D1202" s="6" t="s">
        <v>27</v>
      </c>
      <c r="E1202" s="6" t="s">
        <v>36</v>
      </c>
      <c r="F1202" s="6" t="s">
        <v>16</v>
      </c>
      <c r="G1202" s="6">
        <v>0</v>
      </c>
      <c r="H1202" s="6">
        <v>0</v>
      </c>
      <c r="I1202" s="6">
        <v>0</v>
      </c>
      <c r="J1202" s="6">
        <v>0</v>
      </c>
      <c r="K1202" s="6">
        <v>0</v>
      </c>
      <c r="L1202" s="6">
        <v>0</v>
      </c>
      <c r="M1202" s="6">
        <v>0</v>
      </c>
      <c r="N1202" s="6">
        <v>0</v>
      </c>
      <c r="O1202" s="6">
        <v>0</v>
      </c>
      <c r="P1202" s="6">
        <v>0</v>
      </c>
      <c r="Q1202" s="6">
        <v>0</v>
      </c>
      <c r="R1202" s="6">
        <v>0</v>
      </c>
      <c r="S1202" s="6">
        <v>0</v>
      </c>
      <c r="T1202" s="6">
        <v>0</v>
      </c>
      <c r="U1202" s="6">
        <v>0</v>
      </c>
    </row>
    <row r="1203" spans="1:21" hidden="1">
      <c r="A1203" s="6" t="s">
        <v>45</v>
      </c>
      <c r="B1203" s="6" t="s">
        <v>2</v>
      </c>
      <c r="C1203" s="6" t="s">
        <v>12</v>
      </c>
      <c r="D1203" s="6" t="s">
        <v>27</v>
      </c>
      <c r="E1203" s="6" t="s">
        <v>37</v>
      </c>
      <c r="F1203" s="6" t="s">
        <v>16</v>
      </c>
      <c r="G1203" s="6">
        <v>0</v>
      </c>
      <c r="H1203" s="6">
        <v>0</v>
      </c>
      <c r="I1203" s="6">
        <v>0</v>
      </c>
      <c r="J1203" s="6">
        <v>0</v>
      </c>
      <c r="K1203" s="6">
        <v>0</v>
      </c>
      <c r="L1203" s="6">
        <v>0</v>
      </c>
      <c r="M1203" s="6">
        <v>0</v>
      </c>
      <c r="N1203" s="6">
        <v>0</v>
      </c>
      <c r="O1203" s="6">
        <v>0</v>
      </c>
      <c r="P1203" s="6">
        <v>0</v>
      </c>
      <c r="Q1203" s="6">
        <v>0</v>
      </c>
      <c r="R1203" s="6">
        <v>0</v>
      </c>
      <c r="S1203" s="6">
        <v>0</v>
      </c>
      <c r="T1203" s="6">
        <v>0</v>
      </c>
      <c r="U1203" s="6">
        <v>0</v>
      </c>
    </row>
    <row r="1204" spans="1:21" hidden="1">
      <c r="A1204" s="6" t="s">
        <v>45</v>
      </c>
      <c r="B1204" s="6" t="s">
        <v>2</v>
      </c>
      <c r="C1204" s="6" t="s">
        <v>12</v>
      </c>
      <c r="D1204" s="6" t="s">
        <v>27</v>
      </c>
      <c r="E1204" s="6" t="s">
        <v>38</v>
      </c>
      <c r="F1204" s="6" t="s">
        <v>16</v>
      </c>
      <c r="G1204" s="6">
        <v>0</v>
      </c>
      <c r="H1204" s="6">
        <v>0</v>
      </c>
      <c r="I1204" s="6">
        <v>0</v>
      </c>
      <c r="J1204" s="6">
        <v>0</v>
      </c>
      <c r="K1204" s="6">
        <v>0</v>
      </c>
      <c r="L1204" s="6">
        <v>0</v>
      </c>
      <c r="M1204" s="6">
        <v>0</v>
      </c>
      <c r="N1204" s="6">
        <v>0</v>
      </c>
      <c r="O1204" s="6">
        <v>0</v>
      </c>
      <c r="P1204" s="6">
        <v>0</v>
      </c>
      <c r="Q1204" s="6">
        <v>0</v>
      </c>
      <c r="R1204" s="6">
        <v>0</v>
      </c>
      <c r="S1204" s="6">
        <v>0</v>
      </c>
      <c r="T1204" s="6">
        <v>0</v>
      </c>
      <c r="U1204" s="6">
        <v>0</v>
      </c>
    </row>
    <row r="1205" spans="1:21" hidden="1">
      <c r="A1205" s="6" t="s">
        <v>45</v>
      </c>
      <c r="B1205" s="6" t="s">
        <v>2</v>
      </c>
      <c r="C1205" s="6" t="s">
        <v>12</v>
      </c>
      <c r="D1205" s="6" t="s">
        <v>27</v>
      </c>
      <c r="E1205" s="6" t="s">
        <v>39</v>
      </c>
      <c r="F1205" s="6" t="s">
        <v>16</v>
      </c>
      <c r="G1205" s="6">
        <v>0</v>
      </c>
      <c r="H1205" s="6">
        <v>0</v>
      </c>
      <c r="I1205" s="6">
        <v>0</v>
      </c>
      <c r="J1205" s="6">
        <v>0</v>
      </c>
      <c r="K1205" s="6">
        <v>0</v>
      </c>
      <c r="L1205" s="6">
        <v>0</v>
      </c>
      <c r="M1205" s="6">
        <v>0</v>
      </c>
      <c r="N1205" s="6">
        <v>0</v>
      </c>
      <c r="O1205" s="6">
        <v>0</v>
      </c>
      <c r="P1205" s="6">
        <v>0</v>
      </c>
      <c r="Q1205" s="6">
        <v>0</v>
      </c>
      <c r="R1205" s="6">
        <v>0</v>
      </c>
      <c r="S1205" s="6">
        <v>0</v>
      </c>
      <c r="T1205" s="6">
        <v>0</v>
      </c>
      <c r="U1205" s="6">
        <v>0</v>
      </c>
    </row>
    <row r="1206" spans="1:21" hidden="1">
      <c r="A1206" s="6" t="s">
        <v>45</v>
      </c>
      <c r="B1206" s="6" t="s">
        <v>6</v>
      </c>
      <c r="C1206" s="6" t="s">
        <v>12</v>
      </c>
      <c r="D1206" s="6" t="s">
        <v>27</v>
      </c>
      <c r="E1206" s="6" t="s">
        <v>28</v>
      </c>
      <c r="F1206" s="6" t="s">
        <v>16</v>
      </c>
      <c r="G1206" s="6">
        <v>0</v>
      </c>
      <c r="H1206" s="6">
        <v>0</v>
      </c>
      <c r="I1206" s="6">
        <v>0</v>
      </c>
      <c r="J1206" s="6">
        <v>0</v>
      </c>
      <c r="K1206" s="6">
        <v>0</v>
      </c>
      <c r="L1206" s="6">
        <v>0</v>
      </c>
      <c r="M1206" s="6">
        <v>0</v>
      </c>
      <c r="N1206" s="6">
        <v>0</v>
      </c>
      <c r="O1206" s="6">
        <v>0</v>
      </c>
      <c r="P1206" s="6">
        <v>0</v>
      </c>
      <c r="Q1206" s="6">
        <v>0</v>
      </c>
      <c r="R1206" s="6">
        <v>0</v>
      </c>
      <c r="S1206" s="6">
        <v>0</v>
      </c>
      <c r="T1206" s="6">
        <v>0</v>
      </c>
      <c r="U1206" s="6">
        <v>0</v>
      </c>
    </row>
    <row r="1207" spans="1:21" hidden="1">
      <c r="A1207" s="6" t="s">
        <v>45</v>
      </c>
      <c r="B1207" s="6" t="s">
        <v>6</v>
      </c>
      <c r="C1207" s="6" t="s">
        <v>12</v>
      </c>
      <c r="D1207" s="6" t="s">
        <v>27</v>
      </c>
      <c r="E1207" s="6" t="s">
        <v>29</v>
      </c>
      <c r="F1207" s="6" t="s">
        <v>16</v>
      </c>
      <c r="G1207" s="6">
        <v>0</v>
      </c>
      <c r="H1207" s="6">
        <v>0</v>
      </c>
      <c r="I1207" s="6">
        <v>0</v>
      </c>
      <c r="J1207" s="6">
        <v>0</v>
      </c>
      <c r="K1207" s="6">
        <v>0</v>
      </c>
      <c r="L1207" s="6">
        <v>0</v>
      </c>
      <c r="M1207" s="6">
        <v>0</v>
      </c>
      <c r="N1207" s="6">
        <v>0</v>
      </c>
      <c r="O1207" s="6">
        <v>0</v>
      </c>
      <c r="P1207" s="6">
        <v>0</v>
      </c>
      <c r="Q1207" s="6">
        <v>0</v>
      </c>
      <c r="R1207" s="6">
        <v>0</v>
      </c>
      <c r="S1207" s="6">
        <v>0</v>
      </c>
      <c r="T1207" s="6">
        <v>0</v>
      </c>
      <c r="U1207" s="6">
        <v>0</v>
      </c>
    </row>
    <row r="1208" spans="1:21" hidden="1">
      <c r="A1208" s="6" t="s">
        <v>45</v>
      </c>
      <c r="B1208" s="6" t="s">
        <v>6</v>
      </c>
      <c r="C1208" s="6" t="s">
        <v>12</v>
      </c>
      <c r="D1208" s="6" t="s">
        <v>27</v>
      </c>
      <c r="E1208" s="6" t="s">
        <v>30</v>
      </c>
      <c r="F1208" s="6" t="s">
        <v>16</v>
      </c>
      <c r="G1208" s="6">
        <v>0</v>
      </c>
      <c r="H1208" s="6">
        <v>0</v>
      </c>
      <c r="I1208" s="6">
        <v>0</v>
      </c>
      <c r="J1208" s="6">
        <v>0</v>
      </c>
      <c r="K1208" s="6">
        <v>0</v>
      </c>
      <c r="L1208" s="6">
        <v>0</v>
      </c>
      <c r="M1208" s="6">
        <v>0</v>
      </c>
      <c r="N1208" s="6">
        <v>0</v>
      </c>
      <c r="O1208" s="6">
        <v>0</v>
      </c>
      <c r="P1208" s="6">
        <v>0</v>
      </c>
      <c r="Q1208" s="6">
        <v>0</v>
      </c>
      <c r="R1208" s="6">
        <v>0</v>
      </c>
      <c r="S1208" s="6">
        <v>0</v>
      </c>
      <c r="T1208" s="6">
        <v>0</v>
      </c>
      <c r="U1208" s="6">
        <v>0</v>
      </c>
    </row>
    <row r="1209" spans="1:21" hidden="1">
      <c r="A1209" s="6" t="s">
        <v>45</v>
      </c>
      <c r="B1209" s="6" t="s">
        <v>6</v>
      </c>
      <c r="C1209" s="6" t="s">
        <v>12</v>
      </c>
      <c r="D1209" s="6" t="s">
        <v>27</v>
      </c>
      <c r="E1209" s="6" t="s">
        <v>31</v>
      </c>
      <c r="F1209" s="6" t="s">
        <v>16</v>
      </c>
      <c r="G1209" s="6">
        <v>0</v>
      </c>
      <c r="H1209" s="6">
        <v>0</v>
      </c>
      <c r="I1209" s="6">
        <v>0</v>
      </c>
      <c r="J1209" s="6">
        <v>0</v>
      </c>
      <c r="K1209" s="6">
        <v>0</v>
      </c>
      <c r="L1209" s="6">
        <v>0</v>
      </c>
      <c r="M1209" s="6">
        <v>0</v>
      </c>
      <c r="N1209" s="6">
        <v>0</v>
      </c>
      <c r="O1209" s="6">
        <v>0</v>
      </c>
      <c r="P1209" s="6">
        <v>0</v>
      </c>
      <c r="Q1209" s="6">
        <v>0</v>
      </c>
      <c r="R1209" s="6">
        <v>0</v>
      </c>
      <c r="S1209" s="6">
        <v>0</v>
      </c>
      <c r="T1209" s="6">
        <v>0</v>
      </c>
      <c r="U1209" s="6">
        <v>0</v>
      </c>
    </row>
    <row r="1210" spans="1:21" hidden="1">
      <c r="A1210" s="6" t="s">
        <v>45</v>
      </c>
      <c r="B1210" s="6" t="s">
        <v>6</v>
      </c>
      <c r="C1210" s="6" t="s">
        <v>12</v>
      </c>
      <c r="D1210" s="6" t="s">
        <v>27</v>
      </c>
      <c r="E1210" s="6" t="s">
        <v>32</v>
      </c>
      <c r="F1210" s="6" t="s">
        <v>16</v>
      </c>
      <c r="G1210" s="6">
        <v>0</v>
      </c>
      <c r="H1210" s="6">
        <v>0</v>
      </c>
      <c r="I1210" s="6">
        <v>0</v>
      </c>
      <c r="J1210" s="6">
        <v>0</v>
      </c>
      <c r="K1210" s="6">
        <v>0</v>
      </c>
      <c r="L1210" s="6">
        <v>0</v>
      </c>
      <c r="M1210" s="6">
        <v>0</v>
      </c>
      <c r="N1210" s="6">
        <v>0</v>
      </c>
      <c r="O1210" s="6">
        <v>0</v>
      </c>
      <c r="P1210" s="6">
        <v>0</v>
      </c>
      <c r="Q1210" s="6">
        <v>0</v>
      </c>
      <c r="R1210" s="6">
        <v>0</v>
      </c>
      <c r="S1210" s="6">
        <v>0</v>
      </c>
      <c r="T1210" s="6">
        <v>0</v>
      </c>
      <c r="U1210" s="6">
        <v>0</v>
      </c>
    </row>
    <row r="1211" spans="1:21" hidden="1">
      <c r="A1211" s="6" t="s">
        <v>45</v>
      </c>
      <c r="B1211" s="6" t="s">
        <v>6</v>
      </c>
      <c r="C1211" s="6" t="s">
        <v>12</v>
      </c>
      <c r="D1211" s="6" t="s">
        <v>27</v>
      </c>
      <c r="E1211" s="6" t="s">
        <v>33</v>
      </c>
      <c r="F1211" s="6" t="s">
        <v>16</v>
      </c>
      <c r="G1211" s="6">
        <v>0</v>
      </c>
      <c r="H1211" s="6">
        <v>0</v>
      </c>
      <c r="I1211" s="6">
        <v>0</v>
      </c>
      <c r="J1211" s="6">
        <v>0</v>
      </c>
      <c r="K1211" s="6">
        <v>0</v>
      </c>
      <c r="L1211" s="6">
        <v>0</v>
      </c>
      <c r="M1211" s="6">
        <v>0</v>
      </c>
      <c r="N1211" s="6">
        <v>0</v>
      </c>
      <c r="O1211" s="6">
        <v>0</v>
      </c>
      <c r="P1211" s="6">
        <v>0</v>
      </c>
      <c r="Q1211" s="6">
        <v>0</v>
      </c>
      <c r="R1211" s="6">
        <v>0</v>
      </c>
      <c r="S1211" s="6">
        <v>0</v>
      </c>
      <c r="T1211" s="6">
        <v>0</v>
      </c>
      <c r="U1211" s="6">
        <v>0</v>
      </c>
    </row>
    <row r="1212" spans="1:21" hidden="1">
      <c r="A1212" s="6" t="s">
        <v>45</v>
      </c>
      <c r="B1212" s="6" t="s">
        <v>6</v>
      </c>
      <c r="C1212" s="6" t="s">
        <v>12</v>
      </c>
      <c r="D1212" s="6" t="s">
        <v>27</v>
      </c>
      <c r="E1212" s="6" t="s">
        <v>34</v>
      </c>
      <c r="F1212" s="6" t="s">
        <v>16</v>
      </c>
      <c r="G1212" s="6">
        <v>0</v>
      </c>
      <c r="H1212" s="6">
        <v>0</v>
      </c>
      <c r="I1212" s="6">
        <v>0</v>
      </c>
      <c r="J1212" s="6">
        <v>0</v>
      </c>
      <c r="K1212" s="6">
        <v>0</v>
      </c>
      <c r="L1212" s="6">
        <v>0</v>
      </c>
      <c r="M1212" s="6">
        <v>0</v>
      </c>
      <c r="N1212" s="6">
        <v>0</v>
      </c>
      <c r="O1212" s="6">
        <v>0</v>
      </c>
      <c r="P1212" s="6">
        <v>0</v>
      </c>
      <c r="Q1212" s="6">
        <v>0</v>
      </c>
      <c r="R1212" s="6">
        <v>0</v>
      </c>
      <c r="S1212" s="6">
        <v>0</v>
      </c>
      <c r="T1212" s="6">
        <v>0</v>
      </c>
      <c r="U1212" s="6">
        <v>0</v>
      </c>
    </row>
    <row r="1213" spans="1:21" hidden="1">
      <c r="A1213" s="6" t="s">
        <v>45</v>
      </c>
      <c r="B1213" s="6" t="s">
        <v>6</v>
      </c>
      <c r="C1213" s="6" t="s">
        <v>12</v>
      </c>
      <c r="D1213" s="6" t="s">
        <v>27</v>
      </c>
      <c r="E1213" s="6" t="s">
        <v>35</v>
      </c>
      <c r="F1213" s="6" t="s">
        <v>16</v>
      </c>
      <c r="G1213" s="6">
        <v>0</v>
      </c>
      <c r="H1213" s="6">
        <v>0</v>
      </c>
      <c r="I1213" s="6">
        <v>0</v>
      </c>
      <c r="J1213" s="6">
        <v>0</v>
      </c>
      <c r="K1213" s="6">
        <v>0</v>
      </c>
      <c r="L1213" s="6">
        <v>0</v>
      </c>
      <c r="M1213" s="6">
        <v>0</v>
      </c>
      <c r="N1213" s="6">
        <v>0</v>
      </c>
      <c r="O1213" s="6">
        <v>0</v>
      </c>
      <c r="P1213" s="6">
        <v>0</v>
      </c>
      <c r="Q1213" s="6">
        <v>0</v>
      </c>
      <c r="R1213" s="6">
        <v>0</v>
      </c>
      <c r="S1213" s="6">
        <v>0</v>
      </c>
      <c r="T1213" s="6">
        <v>0</v>
      </c>
      <c r="U1213" s="6">
        <v>0</v>
      </c>
    </row>
    <row r="1214" spans="1:21" hidden="1">
      <c r="A1214" s="6" t="s">
        <v>45</v>
      </c>
      <c r="B1214" s="6" t="s">
        <v>6</v>
      </c>
      <c r="C1214" s="6" t="s">
        <v>12</v>
      </c>
      <c r="D1214" s="6" t="s">
        <v>27</v>
      </c>
      <c r="E1214" s="6" t="s">
        <v>36</v>
      </c>
      <c r="F1214" s="6" t="s">
        <v>16</v>
      </c>
      <c r="G1214" s="6">
        <v>0</v>
      </c>
      <c r="H1214" s="6">
        <v>0</v>
      </c>
      <c r="I1214" s="6">
        <v>0</v>
      </c>
      <c r="J1214" s="6">
        <v>0</v>
      </c>
      <c r="K1214" s="6">
        <v>0</v>
      </c>
      <c r="L1214" s="6">
        <v>0</v>
      </c>
      <c r="M1214" s="6">
        <v>0</v>
      </c>
      <c r="N1214" s="6">
        <v>0</v>
      </c>
      <c r="O1214" s="6">
        <v>0</v>
      </c>
      <c r="P1214" s="6">
        <v>0</v>
      </c>
      <c r="Q1214" s="6">
        <v>0</v>
      </c>
      <c r="R1214" s="6">
        <v>0</v>
      </c>
      <c r="S1214" s="6">
        <v>0</v>
      </c>
      <c r="T1214" s="6">
        <v>0</v>
      </c>
      <c r="U1214" s="6">
        <v>0</v>
      </c>
    </row>
    <row r="1215" spans="1:21" hidden="1">
      <c r="A1215" s="6" t="s">
        <v>45</v>
      </c>
      <c r="B1215" s="6" t="s">
        <v>6</v>
      </c>
      <c r="C1215" s="6" t="s">
        <v>12</v>
      </c>
      <c r="D1215" s="6" t="s">
        <v>27</v>
      </c>
      <c r="E1215" s="6" t="s">
        <v>37</v>
      </c>
      <c r="F1215" s="6" t="s">
        <v>16</v>
      </c>
      <c r="G1215" s="6">
        <v>0</v>
      </c>
      <c r="H1215" s="6">
        <v>0</v>
      </c>
      <c r="I1215" s="6">
        <v>0</v>
      </c>
      <c r="J1215" s="6">
        <v>0</v>
      </c>
      <c r="K1215" s="6">
        <v>0</v>
      </c>
      <c r="L1215" s="6">
        <v>0</v>
      </c>
      <c r="M1215" s="6">
        <v>0</v>
      </c>
      <c r="N1215" s="6">
        <v>0</v>
      </c>
      <c r="O1215" s="6">
        <v>0</v>
      </c>
      <c r="P1215" s="6">
        <v>0</v>
      </c>
      <c r="Q1215" s="6">
        <v>0</v>
      </c>
      <c r="R1215" s="6">
        <v>0</v>
      </c>
      <c r="S1215" s="6">
        <v>0</v>
      </c>
      <c r="T1215" s="6">
        <v>0</v>
      </c>
      <c r="U1215" s="6">
        <v>0</v>
      </c>
    </row>
    <row r="1216" spans="1:21" hidden="1">
      <c r="A1216" s="6" t="s">
        <v>45</v>
      </c>
      <c r="B1216" s="6" t="s">
        <v>6</v>
      </c>
      <c r="C1216" s="6" t="s">
        <v>12</v>
      </c>
      <c r="D1216" s="6" t="s">
        <v>27</v>
      </c>
      <c r="E1216" s="6" t="s">
        <v>38</v>
      </c>
      <c r="F1216" s="6" t="s">
        <v>16</v>
      </c>
      <c r="G1216" s="6">
        <v>0</v>
      </c>
      <c r="H1216" s="6">
        <v>0</v>
      </c>
      <c r="I1216" s="6">
        <v>0</v>
      </c>
      <c r="J1216" s="6">
        <v>0</v>
      </c>
      <c r="K1216" s="6">
        <v>0</v>
      </c>
      <c r="L1216" s="6">
        <v>0</v>
      </c>
      <c r="M1216" s="6">
        <v>0</v>
      </c>
      <c r="N1216" s="6">
        <v>0</v>
      </c>
      <c r="O1216" s="6">
        <v>0</v>
      </c>
      <c r="P1216" s="6">
        <v>0</v>
      </c>
      <c r="Q1216" s="6">
        <v>0</v>
      </c>
      <c r="R1216" s="6">
        <v>0</v>
      </c>
      <c r="S1216" s="6">
        <v>0</v>
      </c>
      <c r="T1216" s="6">
        <v>0</v>
      </c>
      <c r="U1216" s="6">
        <v>0</v>
      </c>
    </row>
    <row r="1217" spans="1:21" hidden="1">
      <c r="A1217" s="6" t="s">
        <v>45</v>
      </c>
      <c r="B1217" s="6" t="s">
        <v>6</v>
      </c>
      <c r="C1217" s="6" t="s">
        <v>12</v>
      </c>
      <c r="D1217" s="6" t="s">
        <v>27</v>
      </c>
      <c r="E1217" s="6" t="s">
        <v>39</v>
      </c>
      <c r="F1217" s="6" t="s">
        <v>16</v>
      </c>
      <c r="G1217" s="6">
        <v>0</v>
      </c>
      <c r="H1217" s="6">
        <v>0</v>
      </c>
      <c r="I1217" s="6">
        <v>0</v>
      </c>
      <c r="J1217" s="6">
        <v>0</v>
      </c>
      <c r="K1217" s="6">
        <v>0</v>
      </c>
      <c r="L1217" s="6">
        <v>0</v>
      </c>
      <c r="M1217" s="6">
        <v>0</v>
      </c>
      <c r="N1217" s="6">
        <v>0</v>
      </c>
      <c r="O1217" s="6">
        <v>0</v>
      </c>
      <c r="P1217" s="6">
        <v>0</v>
      </c>
      <c r="Q1217" s="6">
        <v>0</v>
      </c>
      <c r="R1217" s="6">
        <v>0</v>
      </c>
      <c r="S1217" s="6">
        <v>0</v>
      </c>
      <c r="T1217" s="6">
        <v>0</v>
      </c>
      <c r="U1217" s="6">
        <v>0</v>
      </c>
    </row>
    <row r="1218" spans="1:21" hidden="1">
      <c r="A1218" s="6" t="s">
        <v>45</v>
      </c>
      <c r="B1218" s="6" t="s">
        <v>5</v>
      </c>
      <c r="C1218" s="6" t="s">
        <v>12</v>
      </c>
      <c r="D1218" s="6" t="s">
        <v>40</v>
      </c>
      <c r="E1218" s="6" t="s">
        <v>28</v>
      </c>
      <c r="F1218" s="6" t="s">
        <v>16</v>
      </c>
      <c r="G1218" s="6">
        <v>0</v>
      </c>
      <c r="H1218" s="6">
        <v>0</v>
      </c>
      <c r="I1218" s="6">
        <v>0</v>
      </c>
      <c r="J1218" s="6">
        <v>0</v>
      </c>
      <c r="K1218" s="6">
        <v>0</v>
      </c>
      <c r="L1218" s="6">
        <v>0</v>
      </c>
      <c r="M1218" s="6">
        <v>0</v>
      </c>
      <c r="N1218" s="6">
        <v>0</v>
      </c>
      <c r="O1218" s="6">
        <v>0</v>
      </c>
      <c r="P1218" s="6">
        <v>0</v>
      </c>
      <c r="Q1218" s="6">
        <v>0</v>
      </c>
      <c r="R1218" s="6">
        <v>0</v>
      </c>
      <c r="S1218" s="6">
        <v>0</v>
      </c>
      <c r="T1218" s="6">
        <v>0</v>
      </c>
      <c r="U1218" s="6">
        <v>0</v>
      </c>
    </row>
    <row r="1219" spans="1:21" hidden="1">
      <c r="A1219" s="6" t="s">
        <v>45</v>
      </c>
      <c r="B1219" s="6" t="s">
        <v>5</v>
      </c>
      <c r="C1219" s="6" t="s">
        <v>12</v>
      </c>
      <c r="D1219" s="6" t="s">
        <v>40</v>
      </c>
      <c r="E1219" s="6" t="s">
        <v>29</v>
      </c>
      <c r="F1219" s="6" t="s">
        <v>16</v>
      </c>
      <c r="G1219" s="6">
        <v>0</v>
      </c>
      <c r="H1219" s="6">
        <v>0</v>
      </c>
      <c r="I1219" s="6">
        <v>0</v>
      </c>
      <c r="J1219" s="6">
        <v>0</v>
      </c>
      <c r="K1219" s="6">
        <v>0</v>
      </c>
      <c r="L1219" s="6">
        <v>0</v>
      </c>
      <c r="M1219" s="6">
        <v>0</v>
      </c>
      <c r="N1219" s="6">
        <v>0</v>
      </c>
      <c r="O1219" s="6">
        <v>0</v>
      </c>
      <c r="P1219" s="6">
        <v>0</v>
      </c>
      <c r="Q1219" s="6">
        <v>0</v>
      </c>
      <c r="R1219" s="6">
        <v>0</v>
      </c>
      <c r="S1219" s="6">
        <v>0</v>
      </c>
      <c r="T1219" s="6">
        <v>0</v>
      </c>
      <c r="U1219" s="6">
        <v>0</v>
      </c>
    </row>
    <row r="1220" spans="1:21" hidden="1">
      <c r="A1220" s="6" t="s">
        <v>45</v>
      </c>
      <c r="B1220" s="6" t="s">
        <v>5</v>
      </c>
      <c r="C1220" s="6" t="s">
        <v>12</v>
      </c>
      <c r="D1220" s="6" t="s">
        <v>40</v>
      </c>
      <c r="E1220" s="6" t="s">
        <v>30</v>
      </c>
      <c r="F1220" s="6" t="s">
        <v>16</v>
      </c>
      <c r="G1220" s="6">
        <v>0</v>
      </c>
      <c r="H1220" s="6">
        <v>0</v>
      </c>
      <c r="I1220" s="6">
        <v>0</v>
      </c>
      <c r="J1220" s="6">
        <v>0</v>
      </c>
      <c r="K1220" s="6">
        <v>0</v>
      </c>
      <c r="L1220" s="6">
        <v>0</v>
      </c>
      <c r="M1220" s="6">
        <v>0</v>
      </c>
      <c r="N1220" s="6">
        <v>0</v>
      </c>
      <c r="O1220" s="6">
        <v>0</v>
      </c>
      <c r="P1220" s="6">
        <v>0</v>
      </c>
      <c r="Q1220" s="6">
        <v>0</v>
      </c>
      <c r="R1220" s="6">
        <v>0</v>
      </c>
      <c r="S1220" s="6">
        <v>0</v>
      </c>
      <c r="T1220" s="6">
        <v>0</v>
      </c>
      <c r="U1220" s="6">
        <v>0</v>
      </c>
    </row>
    <row r="1221" spans="1:21" hidden="1">
      <c r="A1221" s="6" t="s">
        <v>45</v>
      </c>
      <c r="B1221" s="6" t="s">
        <v>5</v>
      </c>
      <c r="C1221" s="6" t="s">
        <v>12</v>
      </c>
      <c r="D1221" s="6" t="s">
        <v>40</v>
      </c>
      <c r="E1221" s="6" t="s">
        <v>31</v>
      </c>
      <c r="F1221" s="6" t="s">
        <v>16</v>
      </c>
      <c r="G1221" s="6">
        <v>0</v>
      </c>
      <c r="H1221" s="6">
        <v>0</v>
      </c>
      <c r="I1221" s="6">
        <v>0</v>
      </c>
      <c r="J1221" s="6">
        <v>0</v>
      </c>
      <c r="K1221" s="6">
        <v>0</v>
      </c>
      <c r="L1221" s="6">
        <v>0</v>
      </c>
      <c r="M1221" s="6">
        <v>0</v>
      </c>
      <c r="N1221" s="6">
        <v>0</v>
      </c>
      <c r="O1221" s="6">
        <v>0</v>
      </c>
      <c r="P1221" s="6">
        <v>0</v>
      </c>
      <c r="Q1221" s="6">
        <v>0</v>
      </c>
      <c r="R1221" s="6">
        <v>0</v>
      </c>
      <c r="S1221" s="6">
        <v>0</v>
      </c>
      <c r="T1221" s="6">
        <v>0</v>
      </c>
      <c r="U1221" s="6">
        <v>0</v>
      </c>
    </row>
    <row r="1222" spans="1:21" hidden="1">
      <c r="A1222" s="6" t="s">
        <v>45</v>
      </c>
      <c r="B1222" s="6" t="s">
        <v>5</v>
      </c>
      <c r="C1222" s="6" t="s">
        <v>12</v>
      </c>
      <c r="D1222" s="6" t="s">
        <v>40</v>
      </c>
      <c r="E1222" s="6" t="s">
        <v>32</v>
      </c>
      <c r="F1222" s="6" t="s">
        <v>16</v>
      </c>
      <c r="G1222" s="6">
        <v>0</v>
      </c>
      <c r="H1222" s="6">
        <v>0</v>
      </c>
      <c r="I1222" s="6">
        <v>0</v>
      </c>
      <c r="J1222" s="6">
        <v>0</v>
      </c>
      <c r="K1222" s="6">
        <v>0</v>
      </c>
      <c r="L1222" s="6">
        <v>0</v>
      </c>
      <c r="M1222" s="6">
        <v>0</v>
      </c>
      <c r="N1222" s="6">
        <v>0</v>
      </c>
      <c r="O1222" s="6">
        <v>0</v>
      </c>
      <c r="P1222" s="6">
        <v>0</v>
      </c>
      <c r="Q1222" s="6">
        <v>0</v>
      </c>
      <c r="R1222" s="6">
        <v>0</v>
      </c>
      <c r="S1222" s="6">
        <v>0</v>
      </c>
      <c r="T1222" s="6">
        <v>0</v>
      </c>
      <c r="U1222" s="6">
        <v>0</v>
      </c>
    </row>
    <row r="1223" spans="1:21" hidden="1">
      <c r="A1223" s="6" t="s">
        <v>45</v>
      </c>
      <c r="B1223" s="6" t="s">
        <v>5</v>
      </c>
      <c r="C1223" s="6" t="s">
        <v>12</v>
      </c>
      <c r="D1223" s="6" t="s">
        <v>40</v>
      </c>
      <c r="E1223" s="6" t="s">
        <v>33</v>
      </c>
      <c r="F1223" s="6" t="s">
        <v>16</v>
      </c>
      <c r="G1223" s="6">
        <v>0</v>
      </c>
      <c r="H1223" s="6">
        <v>0</v>
      </c>
      <c r="I1223" s="6">
        <v>0</v>
      </c>
      <c r="J1223" s="6">
        <v>0</v>
      </c>
      <c r="K1223" s="6">
        <v>0</v>
      </c>
      <c r="L1223" s="6">
        <v>0</v>
      </c>
      <c r="M1223" s="6">
        <v>0</v>
      </c>
      <c r="N1223" s="6">
        <v>0</v>
      </c>
      <c r="O1223" s="6">
        <v>0</v>
      </c>
      <c r="P1223" s="6">
        <v>0</v>
      </c>
      <c r="Q1223" s="6">
        <v>0</v>
      </c>
      <c r="R1223" s="6">
        <v>0</v>
      </c>
      <c r="S1223" s="6">
        <v>0</v>
      </c>
      <c r="T1223" s="6">
        <v>0</v>
      </c>
      <c r="U1223" s="6">
        <v>0</v>
      </c>
    </row>
    <row r="1224" spans="1:21" hidden="1">
      <c r="A1224" s="6" t="s">
        <v>45</v>
      </c>
      <c r="B1224" s="6" t="s">
        <v>5</v>
      </c>
      <c r="C1224" s="6" t="s">
        <v>12</v>
      </c>
      <c r="D1224" s="6" t="s">
        <v>40</v>
      </c>
      <c r="E1224" s="6" t="s">
        <v>34</v>
      </c>
      <c r="F1224" s="6" t="s">
        <v>16</v>
      </c>
      <c r="G1224" s="6">
        <v>0</v>
      </c>
      <c r="H1224" s="6">
        <v>0</v>
      </c>
      <c r="I1224" s="6">
        <v>0</v>
      </c>
      <c r="J1224" s="6">
        <v>0</v>
      </c>
      <c r="K1224" s="6">
        <v>0</v>
      </c>
      <c r="L1224" s="6">
        <v>0</v>
      </c>
      <c r="M1224" s="6">
        <v>0</v>
      </c>
      <c r="N1224" s="6">
        <v>0</v>
      </c>
      <c r="O1224" s="6">
        <v>0</v>
      </c>
      <c r="P1224" s="6">
        <v>0</v>
      </c>
      <c r="Q1224" s="6">
        <v>0</v>
      </c>
      <c r="R1224" s="6">
        <v>0</v>
      </c>
      <c r="S1224" s="6">
        <v>0</v>
      </c>
      <c r="T1224" s="6">
        <v>0</v>
      </c>
      <c r="U1224" s="6">
        <v>0</v>
      </c>
    </row>
    <row r="1225" spans="1:21" hidden="1">
      <c r="A1225" s="6" t="s">
        <v>45</v>
      </c>
      <c r="B1225" s="6" t="s">
        <v>5</v>
      </c>
      <c r="C1225" s="6" t="s">
        <v>12</v>
      </c>
      <c r="D1225" s="6" t="s">
        <v>40</v>
      </c>
      <c r="E1225" s="6" t="s">
        <v>35</v>
      </c>
      <c r="F1225" s="6" t="s">
        <v>16</v>
      </c>
      <c r="G1225" s="6">
        <v>0</v>
      </c>
      <c r="H1225" s="6">
        <v>0</v>
      </c>
      <c r="I1225" s="6">
        <v>0</v>
      </c>
      <c r="J1225" s="6">
        <v>0</v>
      </c>
      <c r="K1225" s="6">
        <v>0</v>
      </c>
      <c r="L1225" s="6">
        <v>0</v>
      </c>
      <c r="M1225" s="6">
        <v>0</v>
      </c>
      <c r="N1225" s="6">
        <v>0</v>
      </c>
      <c r="O1225" s="6">
        <v>0</v>
      </c>
      <c r="P1225" s="6">
        <v>0</v>
      </c>
      <c r="Q1225" s="6">
        <v>0</v>
      </c>
      <c r="R1225" s="6">
        <v>0</v>
      </c>
      <c r="S1225" s="6">
        <v>0</v>
      </c>
      <c r="T1225" s="6">
        <v>0</v>
      </c>
      <c r="U1225" s="6">
        <v>0</v>
      </c>
    </row>
    <row r="1226" spans="1:21" hidden="1">
      <c r="A1226" s="6" t="s">
        <v>45</v>
      </c>
      <c r="B1226" s="6" t="s">
        <v>5</v>
      </c>
      <c r="C1226" s="6" t="s">
        <v>12</v>
      </c>
      <c r="D1226" s="6" t="s">
        <v>40</v>
      </c>
      <c r="E1226" s="6" t="s">
        <v>36</v>
      </c>
      <c r="F1226" s="6" t="s">
        <v>16</v>
      </c>
      <c r="G1226" s="6">
        <v>0</v>
      </c>
      <c r="H1226" s="6">
        <v>0</v>
      </c>
      <c r="I1226" s="6">
        <v>0</v>
      </c>
      <c r="J1226" s="6">
        <v>2.0675908916574295E-2</v>
      </c>
      <c r="K1226" s="6">
        <v>4.1188156047020044E-2</v>
      </c>
      <c r="L1226" s="6">
        <v>6.1685294033003581E-2</v>
      </c>
      <c r="M1226" s="6">
        <v>8.2071471057993839E-2</v>
      </c>
      <c r="N1226" s="6">
        <v>0.10209817562357532</v>
      </c>
      <c r="O1226" s="6">
        <v>0.12197471829394078</v>
      </c>
      <c r="P1226" s="6">
        <v>0.14173310598791761</v>
      </c>
      <c r="Q1226" s="6">
        <v>0.16122518990807616</v>
      </c>
      <c r="R1226" s="6">
        <v>0.1806578569209521</v>
      </c>
      <c r="S1226" s="6">
        <v>0.19992575146808972</v>
      </c>
      <c r="T1226" s="6">
        <v>0.21902874559491933</v>
      </c>
      <c r="U1226" s="6">
        <v>0.23797277491629304</v>
      </c>
    </row>
    <row r="1227" spans="1:21" hidden="1">
      <c r="A1227" s="6" t="s">
        <v>45</v>
      </c>
      <c r="B1227" s="6" t="s">
        <v>5</v>
      </c>
      <c r="C1227" s="6" t="s">
        <v>12</v>
      </c>
      <c r="D1227" s="6" t="s">
        <v>40</v>
      </c>
      <c r="E1227" s="6" t="s">
        <v>37</v>
      </c>
      <c r="F1227" s="6" t="s">
        <v>16</v>
      </c>
      <c r="G1227" s="6">
        <v>0</v>
      </c>
      <c r="H1227" s="6">
        <v>0</v>
      </c>
      <c r="I1227" s="6">
        <v>0</v>
      </c>
      <c r="J1227" s="6">
        <v>0</v>
      </c>
      <c r="K1227" s="6">
        <v>0</v>
      </c>
      <c r="L1227" s="6">
        <v>0</v>
      </c>
      <c r="M1227" s="6">
        <v>0</v>
      </c>
      <c r="N1227" s="6">
        <v>0</v>
      </c>
      <c r="O1227" s="6">
        <v>0</v>
      </c>
      <c r="P1227" s="6">
        <v>0</v>
      </c>
      <c r="Q1227" s="6">
        <v>0</v>
      </c>
      <c r="R1227" s="6">
        <v>0</v>
      </c>
      <c r="S1227" s="6">
        <v>0</v>
      </c>
      <c r="T1227" s="6">
        <v>0</v>
      </c>
      <c r="U1227" s="6">
        <v>0</v>
      </c>
    </row>
    <row r="1228" spans="1:21" hidden="1">
      <c r="A1228" s="6" t="s">
        <v>45</v>
      </c>
      <c r="B1228" s="6" t="s">
        <v>5</v>
      </c>
      <c r="C1228" s="6" t="s">
        <v>12</v>
      </c>
      <c r="D1228" s="6" t="s">
        <v>40</v>
      </c>
      <c r="E1228" s="6" t="s">
        <v>38</v>
      </c>
      <c r="F1228" s="6" t="s">
        <v>16</v>
      </c>
      <c r="G1228" s="6">
        <v>0</v>
      </c>
      <c r="H1228" s="6">
        <v>0</v>
      </c>
      <c r="I1228" s="6">
        <v>0</v>
      </c>
      <c r="J1228" s="6">
        <v>0</v>
      </c>
      <c r="K1228" s="6">
        <v>0</v>
      </c>
      <c r="L1228" s="6">
        <v>0</v>
      </c>
      <c r="M1228" s="6">
        <v>0</v>
      </c>
      <c r="N1228" s="6">
        <v>0</v>
      </c>
      <c r="O1228" s="6">
        <v>0</v>
      </c>
      <c r="P1228" s="6">
        <v>0</v>
      </c>
      <c r="Q1228" s="6">
        <v>0</v>
      </c>
      <c r="R1228" s="6">
        <v>0</v>
      </c>
      <c r="S1228" s="6">
        <v>0</v>
      </c>
      <c r="T1228" s="6">
        <v>0</v>
      </c>
      <c r="U1228" s="6">
        <v>0</v>
      </c>
    </row>
    <row r="1229" spans="1:21" hidden="1">
      <c r="A1229" s="6" t="s">
        <v>45</v>
      </c>
      <c r="B1229" s="6" t="s">
        <v>5</v>
      </c>
      <c r="C1229" s="6" t="s">
        <v>12</v>
      </c>
      <c r="D1229" s="6" t="s">
        <v>40</v>
      </c>
      <c r="E1229" s="6" t="s">
        <v>39</v>
      </c>
      <c r="F1229" s="6" t="s">
        <v>16</v>
      </c>
      <c r="G1229" s="6">
        <v>0</v>
      </c>
      <c r="H1229" s="6">
        <v>0</v>
      </c>
      <c r="I1229" s="6">
        <v>0</v>
      </c>
      <c r="J1229" s="6">
        <v>0</v>
      </c>
      <c r="K1229" s="6">
        <v>0</v>
      </c>
      <c r="L1229" s="6">
        <v>0</v>
      </c>
      <c r="M1229" s="6">
        <v>0</v>
      </c>
      <c r="N1229" s="6">
        <v>0</v>
      </c>
      <c r="O1229" s="6">
        <v>0</v>
      </c>
      <c r="P1229" s="6">
        <v>0</v>
      </c>
      <c r="Q1229" s="6">
        <v>0</v>
      </c>
      <c r="R1229" s="6">
        <v>0</v>
      </c>
      <c r="S1229" s="6">
        <v>0</v>
      </c>
      <c r="T1229" s="6">
        <v>0</v>
      </c>
      <c r="U1229" s="6">
        <v>0</v>
      </c>
    </row>
    <row r="1230" spans="1:21" hidden="1">
      <c r="A1230" s="6" t="s">
        <v>45</v>
      </c>
      <c r="B1230" s="6" t="s">
        <v>1</v>
      </c>
      <c r="C1230" s="6" t="s">
        <v>12</v>
      </c>
      <c r="D1230" s="6" t="s">
        <v>40</v>
      </c>
      <c r="E1230" s="6" t="s">
        <v>28</v>
      </c>
      <c r="F1230" s="6" t="s">
        <v>16</v>
      </c>
      <c r="G1230" s="6">
        <v>0</v>
      </c>
      <c r="H1230" s="6">
        <v>0</v>
      </c>
      <c r="I1230" s="6">
        <v>0</v>
      </c>
      <c r="J1230" s="6">
        <v>0</v>
      </c>
      <c r="K1230" s="6">
        <v>0</v>
      </c>
      <c r="L1230" s="6">
        <v>0</v>
      </c>
      <c r="M1230" s="6">
        <v>0</v>
      </c>
      <c r="N1230" s="6">
        <v>0</v>
      </c>
      <c r="O1230" s="6">
        <v>0</v>
      </c>
      <c r="P1230" s="6">
        <v>0</v>
      </c>
      <c r="Q1230" s="6">
        <v>0</v>
      </c>
      <c r="R1230" s="6">
        <v>0</v>
      </c>
      <c r="S1230" s="6">
        <v>0</v>
      </c>
      <c r="T1230" s="6">
        <v>0</v>
      </c>
      <c r="U1230" s="6">
        <v>0</v>
      </c>
    </row>
    <row r="1231" spans="1:21" hidden="1">
      <c r="A1231" s="6" t="s">
        <v>45</v>
      </c>
      <c r="B1231" s="6" t="s">
        <v>1</v>
      </c>
      <c r="C1231" s="6" t="s">
        <v>12</v>
      </c>
      <c r="D1231" s="6" t="s">
        <v>40</v>
      </c>
      <c r="E1231" s="6" t="s">
        <v>29</v>
      </c>
      <c r="F1231" s="6" t="s">
        <v>16</v>
      </c>
      <c r="G1231" s="6">
        <v>0</v>
      </c>
      <c r="H1231" s="6">
        <v>0</v>
      </c>
      <c r="I1231" s="6">
        <v>0</v>
      </c>
      <c r="J1231" s="6">
        <v>0</v>
      </c>
      <c r="K1231" s="6">
        <v>0</v>
      </c>
      <c r="L1231" s="6">
        <v>0</v>
      </c>
      <c r="M1231" s="6">
        <v>0</v>
      </c>
      <c r="N1231" s="6">
        <v>0</v>
      </c>
      <c r="O1231" s="6">
        <v>0</v>
      </c>
      <c r="P1231" s="6">
        <v>0</v>
      </c>
      <c r="Q1231" s="6">
        <v>0</v>
      </c>
      <c r="R1231" s="6">
        <v>0</v>
      </c>
      <c r="S1231" s="6">
        <v>0</v>
      </c>
      <c r="T1231" s="6">
        <v>0</v>
      </c>
      <c r="U1231" s="6">
        <v>0</v>
      </c>
    </row>
    <row r="1232" spans="1:21" hidden="1">
      <c r="A1232" s="6" t="s">
        <v>45</v>
      </c>
      <c r="B1232" s="6" t="s">
        <v>1</v>
      </c>
      <c r="C1232" s="6" t="s">
        <v>12</v>
      </c>
      <c r="D1232" s="6" t="s">
        <v>40</v>
      </c>
      <c r="E1232" s="6" t="s">
        <v>30</v>
      </c>
      <c r="F1232" s="6" t="s">
        <v>16</v>
      </c>
      <c r="G1232" s="6">
        <v>0</v>
      </c>
      <c r="H1232" s="6">
        <v>0</v>
      </c>
      <c r="I1232" s="6">
        <v>0</v>
      </c>
      <c r="J1232" s="6">
        <v>0</v>
      </c>
      <c r="K1232" s="6">
        <v>0</v>
      </c>
      <c r="L1232" s="6">
        <v>0</v>
      </c>
      <c r="M1232" s="6">
        <v>0</v>
      </c>
      <c r="N1232" s="6">
        <v>0</v>
      </c>
      <c r="O1232" s="6">
        <v>0</v>
      </c>
      <c r="P1232" s="6">
        <v>0</v>
      </c>
      <c r="Q1232" s="6">
        <v>0</v>
      </c>
      <c r="R1232" s="6">
        <v>0</v>
      </c>
      <c r="S1232" s="6">
        <v>0</v>
      </c>
      <c r="T1232" s="6">
        <v>0</v>
      </c>
      <c r="U1232" s="6">
        <v>0</v>
      </c>
    </row>
    <row r="1233" spans="1:21" hidden="1">
      <c r="A1233" s="6" t="s">
        <v>45</v>
      </c>
      <c r="B1233" s="6" t="s">
        <v>1</v>
      </c>
      <c r="C1233" s="6" t="s">
        <v>12</v>
      </c>
      <c r="D1233" s="6" t="s">
        <v>40</v>
      </c>
      <c r="E1233" s="6" t="s">
        <v>31</v>
      </c>
      <c r="F1233" s="6" t="s">
        <v>16</v>
      </c>
      <c r="G1233" s="6">
        <v>0</v>
      </c>
      <c r="H1233" s="6">
        <v>0</v>
      </c>
      <c r="I1233" s="6">
        <v>0</v>
      </c>
      <c r="J1233" s="6">
        <v>0</v>
      </c>
      <c r="K1233" s="6">
        <v>0</v>
      </c>
      <c r="L1233" s="6">
        <v>0</v>
      </c>
      <c r="M1233" s="6">
        <v>0</v>
      </c>
      <c r="N1233" s="6">
        <v>0</v>
      </c>
      <c r="O1233" s="6">
        <v>0</v>
      </c>
      <c r="P1233" s="6">
        <v>0</v>
      </c>
      <c r="Q1233" s="6">
        <v>0</v>
      </c>
      <c r="R1233" s="6">
        <v>0</v>
      </c>
      <c r="S1233" s="6">
        <v>0</v>
      </c>
      <c r="T1233" s="6">
        <v>0</v>
      </c>
      <c r="U1233" s="6">
        <v>0</v>
      </c>
    </row>
    <row r="1234" spans="1:21" hidden="1">
      <c r="A1234" s="6" t="s">
        <v>45</v>
      </c>
      <c r="B1234" s="6" t="s">
        <v>1</v>
      </c>
      <c r="C1234" s="6" t="s">
        <v>12</v>
      </c>
      <c r="D1234" s="6" t="s">
        <v>40</v>
      </c>
      <c r="E1234" s="6" t="s">
        <v>32</v>
      </c>
      <c r="F1234" s="6" t="s">
        <v>16</v>
      </c>
      <c r="G1234" s="6">
        <v>0</v>
      </c>
      <c r="H1234" s="6">
        <v>0</v>
      </c>
      <c r="I1234" s="6">
        <v>0</v>
      </c>
      <c r="J1234" s="6">
        <v>0</v>
      </c>
      <c r="K1234" s="6">
        <v>0</v>
      </c>
      <c r="L1234" s="6">
        <v>0</v>
      </c>
      <c r="M1234" s="6">
        <v>0</v>
      </c>
      <c r="N1234" s="6">
        <v>0</v>
      </c>
      <c r="O1234" s="6">
        <v>0</v>
      </c>
      <c r="P1234" s="6">
        <v>0</v>
      </c>
      <c r="Q1234" s="6">
        <v>0</v>
      </c>
      <c r="R1234" s="6">
        <v>0</v>
      </c>
      <c r="S1234" s="6">
        <v>0</v>
      </c>
      <c r="T1234" s="6">
        <v>0</v>
      </c>
      <c r="U1234" s="6">
        <v>0</v>
      </c>
    </row>
    <row r="1235" spans="1:21" hidden="1">
      <c r="A1235" s="6" t="s">
        <v>45</v>
      </c>
      <c r="B1235" s="6" t="s">
        <v>1</v>
      </c>
      <c r="C1235" s="6" t="s">
        <v>12</v>
      </c>
      <c r="D1235" s="6" t="s">
        <v>40</v>
      </c>
      <c r="E1235" s="6" t="s">
        <v>33</v>
      </c>
      <c r="F1235" s="6" t="s">
        <v>16</v>
      </c>
      <c r="G1235" s="6">
        <v>0</v>
      </c>
      <c r="H1235" s="6">
        <v>0</v>
      </c>
      <c r="I1235" s="6">
        <v>0</v>
      </c>
      <c r="J1235" s="6">
        <v>0</v>
      </c>
      <c r="K1235" s="6">
        <v>0</v>
      </c>
      <c r="L1235" s="6">
        <v>0</v>
      </c>
      <c r="M1235" s="6">
        <v>0</v>
      </c>
      <c r="N1235" s="6">
        <v>0</v>
      </c>
      <c r="O1235" s="6">
        <v>0</v>
      </c>
      <c r="P1235" s="6">
        <v>0</v>
      </c>
      <c r="Q1235" s="6">
        <v>0</v>
      </c>
      <c r="R1235" s="6">
        <v>0</v>
      </c>
      <c r="S1235" s="6">
        <v>0</v>
      </c>
      <c r="T1235" s="6">
        <v>0</v>
      </c>
      <c r="U1235" s="6">
        <v>0</v>
      </c>
    </row>
    <row r="1236" spans="1:21" hidden="1">
      <c r="A1236" s="6" t="s">
        <v>45</v>
      </c>
      <c r="B1236" s="6" t="s">
        <v>1</v>
      </c>
      <c r="C1236" s="6" t="s">
        <v>12</v>
      </c>
      <c r="D1236" s="6" t="s">
        <v>40</v>
      </c>
      <c r="E1236" s="6" t="s">
        <v>34</v>
      </c>
      <c r="F1236" s="6" t="s">
        <v>16</v>
      </c>
      <c r="G1236" s="6">
        <v>0</v>
      </c>
      <c r="H1236" s="6">
        <v>0</v>
      </c>
      <c r="I1236" s="6">
        <v>0</v>
      </c>
      <c r="J1236" s="6">
        <v>0</v>
      </c>
      <c r="K1236" s="6">
        <v>0</v>
      </c>
      <c r="L1236" s="6">
        <v>0</v>
      </c>
      <c r="M1236" s="6">
        <v>0</v>
      </c>
      <c r="N1236" s="6">
        <v>0</v>
      </c>
      <c r="O1236" s="6">
        <v>0</v>
      </c>
      <c r="P1236" s="6">
        <v>0</v>
      </c>
      <c r="Q1236" s="6">
        <v>0</v>
      </c>
      <c r="R1236" s="6">
        <v>0</v>
      </c>
      <c r="S1236" s="6">
        <v>0</v>
      </c>
      <c r="T1236" s="6">
        <v>0</v>
      </c>
      <c r="U1236" s="6">
        <v>0</v>
      </c>
    </row>
    <row r="1237" spans="1:21" hidden="1">
      <c r="A1237" s="6" t="s">
        <v>45</v>
      </c>
      <c r="B1237" s="6" t="s">
        <v>1</v>
      </c>
      <c r="C1237" s="6" t="s">
        <v>12</v>
      </c>
      <c r="D1237" s="6" t="s">
        <v>40</v>
      </c>
      <c r="E1237" s="6" t="s">
        <v>35</v>
      </c>
      <c r="F1237" s="6" t="s">
        <v>16</v>
      </c>
      <c r="G1237" s="6">
        <v>0</v>
      </c>
      <c r="H1237" s="6">
        <v>0</v>
      </c>
      <c r="I1237" s="6">
        <v>0</v>
      </c>
      <c r="J1237" s="6">
        <v>0</v>
      </c>
      <c r="K1237" s="6">
        <v>0</v>
      </c>
      <c r="L1237" s="6">
        <v>0</v>
      </c>
      <c r="M1237" s="6">
        <v>0</v>
      </c>
      <c r="N1237" s="6">
        <v>0</v>
      </c>
      <c r="O1237" s="6">
        <v>0</v>
      </c>
      <c r="P1237" s="6">
        <v>0</v>
      </c>
      <c r="Q1237" s="6">
        <v>0</v>
      </c>
      <c r="R1237" s="6">
        <v>0</v>
      </c>
      <c r="S1237" s="6">
        <v>0</v>
      </c>
      <c r="T1237" s="6">
        <v>0</v>
      </c>
      <c r="U1237" s="6">
        <v>0</v>
      </c>
    </row>
    <row r="1238" spans="1:21" hidden="1">
      <c r="A1238" s="6" t="s">
        <v>45</v>
      </c>
      <c r="B1238" s="6" t="s">
        <v>1</v>
      </c>
      <c r="C1238" s="6" t="s">
        <v>12</v>
      </c>
      <c r="D1238" s="6" t="s">
        <v>40</v>
      </c>
      <c r="E1238" s="6" t="s">
        <v>36</v>
      </c>
      <c r="F1238" s="6" t="s">
        <v>16</v>
      </c>
      <c r="G1238" s="6">
        <v>0</v>
      </c>
      <c r="H1238" s="6">
        <v>0</v>
      </c>
      <c r="I1238" s="6">
        <v>0</v>
      </c>
      <c r="J1238" s="6">
        <v>0</v>
      </c>
      <c r="K1238" s="6">
        <v>0</v>
      </c>
      <c r="L1238" s="6">
        <v>0</v>
      </c>
      <c r="M1238" s="6">
        <v>0</v>
      </c>
      <c r="N1238" s="6">
        <v>0</v>
      </c>
      <c r="O1238" s="6">
        <v>0</v>
      </c>
      <c r="P1238" s="6">
        <v>0</v>
      </c>
      <c r="Q1238" s="6">
        <v>0</v>
      </c>
      <c r="R1238" s="6">
        <v>0</v>
      </c>
      <c r="S1238" s="6">
        <v>0</v>
      </c>
      <c r="T1238" s="6">
        <v>0</v>
      </c>
      <c r="U1238" s="6">
        <v>0</v>
      </c>
    </row>
    <row r="1239" spans="1:21" hidden="1">
      <c r="A1239" s="6" t="s">
        <v>45</v>
      </c>
      <c r="B1239" s="6" t="s">
        <v>1</v>
      </c>
      <c r="C1239" s="6" t="s">
        <v>12</v>
      </c>
      <c r="D1239" s="6" t="s">
        <v>40</v>
      </c>
      <c r="E1239" s="6" t="s">
        <v>37</v>
      </c>
      <c r="F1239" s="6" t="s">
        <v>16</v>
      </c>
      <c r="G1239" s="6">
        <v>0</v>
      </c>
      <c r="H1239" s="6">
        <v>0</v>
      </c>
      <c r="I1239" s="6">
        <v>0</v>
      </c>
      <c r="J1239" s="6">
        <v>0</v>
      </c>
      <c r="K1239" s="6">
        <v>0</v>
      </c>
      <c r="L1239" s="6">
        <v>0</v>
      </c>
      <c r="M1239" s="6">
        <v>0</v>
      </c>
      <c r="N1239" s="6">
        <v>0</v>
      </c>
      <c r="O1239" s="6">
        <v>0</v>
      </c>
      <c r="P1239" s="6">
        <v>0</v>
      </c>
      <c r="Q1239" s="6">
        <v>0</v>
      </c>
      <c r="R1239" s="6">
        <v>0</v>
      </c>
      <c r="S1239" s="6">
        <v>0</v>
      </c>
      <c r="T1239" s="6">
        <v>0</v>
      </c>
      <c r="U1239" s="6">
        <v>0</v>
      </c>
    </row>
    <row r="1240" spans="1:21" hidden="1">
      <c r="A1240" s="6" t="s">
        <v>45</v>
      </c>
      <c r="B1240" s="6" t="s">
        <v>1</v>
      </c>
      <c r="C1240" s="6" t="s">
        <v>12</v>
      </c>
      <c r="D1240" s="6" t="s">
        <v>40</v>
      </c>
      <c r="E1240" s="6" t="s">
        <v>38</v>
      </c>
      <c r="F1240" s="6" t="s">
        <v>16</v>
      </c>
      <c r="G1240" s="6">
        <v>0</v>
      </c>
      <c r="H1240" s="6">
        <v>0</v>
      </c>
      <c r="I1240" s="6">
        <v>0</v>
      </c>
      <c r="J1240" s="6">
        <v>0</v>
      </c>
      <c r="K1240" s="6">
        <v>0</v>
      </c>
      <c r="L1240" s="6">
        <v>0</v>
      </c>
      <c r="M1240" s="6">
        <v>0</v>
      </c>
      <c r="N1240" s="6">
        <v>0</v>
      </c>
      <c r="O1240" s="6">
        <v>0</v>
      </c>
      <c r="P1240" s="6">
        <v>0</v>
      </c>
      <c r="Q1240" s="6">
        <v>0</v>
      </c>
      <c r="R1240" s="6">
        <v>0</v>
      </c>
      <c r="S1240" s="6">
        <v>0</v>
      </c>
      <c r="T1240" s="6">
        <v>0</v>
      </c>
      <c r="U1240" s="6">
        <v>0</v>
      </c>
    </row>
    <row r="1241" spans="1:21" hidden="1">
      <c r="A1241" s="6" t="s">
        <v>45</v>
      </c>
      <c r="B1241" s="6" t="s">
        <v>1</v>
      </c>
      <c r="C1241" s="6" t="s">
        <v>12</v>
      </c>
      <c r="D1241" s="6" t="s">
        <v>40</v>
      </c>
      <c r="E1241" s="6" t="s">
        <v>39</v>
      </c>
      <c r="F1241" s="6" t="s">
        <v>16</v>
      </c>
      <c r="G1241" s="6">
        <v>0</v>
      </c>
      <c r="H1241" s="6">
        <v>0</v>
      </c>
      <c r="I1241" s="6">
        <v>0</v>
      </c>
      <c r="J1241" s="6">
        <v>0</v>
      </c>
      <c r="K1241" s="6">
        <v>0</v>
      </c>
      <c r="L1241" s="6">
        <v>0</v>
      </c>
      <c r="M1241" s="6">
        <v>0</v>
      </c>
      <c r="N1241" s="6">
        <v>0</v>
      </c>
      <c r="O1241" s="6">
        <v>0</v>
      </c>
      <c r="P1241" s="6">
        <v>0</v>
      </c>
      <c r="Q1241" s="6">
        <v>0</v>
      </c>
      <c r="R1241" s="6">
        <v>0</v>
      </c>
      <c r="S1241" s="6">
        <v>0</v>
      </c>
      <c r="T1241" s="6">
        <v>0</v>
      </c>
      <c r="U1241" s="6">
        <v>0</v>
      </c>
    </row>
    <row r="1242" spans="1:21" hidden="1">
      <c r="A1242" s="6" t="s">
        <v>45</v>
      </c>
      <c r="B1242" s="6" t="s">
        <v>2</v>
      </c>
      <c r="C1242" s="6" t="s">
        <v>12</v>
      </c>
      <c r="D1242" s="6" t="s">
        <v>40</v>
      </c>
      <c r="E1242" s="6" t="s">
        <v>28</v>
      </c>
      <c r="F1242" s="6" t="s">
        <v>16</v>
      </c>
      <c r="G1242" s="6">
        <v>0</v>
      </c>
      <c r="H1242" s="6">
        <v>0</v>
      </c>
      <c r="I1242" s="6">
        <v>0</v>
      </c>
      <c r="J1242" s="6">
        <v>0</v>
      </c>
      <c r="K1242" s="6">
        <v>0</v>
      </c>
      <c r="L1242" s="6">
        <v>0</v>
      </c>
      <c r="M1242" s="6">
        <v>0</v>
      </c>
      <c r="N1242" s="6">
        <v>0</v>
      </c>
      <c r="O1242" s="6">
        <v>0</v>
      </c>
      <c r="P1242" s="6">
        <v>0</v>
      </c>
      <c r="Q1242" s="6">
        <v>0</v>
      </c>
      <c r="R1242" s="6">
        <v>0</v>
      </c>
      <c r="S1242" s="6">
        <v>0</v>
      </c>
      <c r="T1242" s="6">
        <v>0</v>
      </c>
      <c r="U1242" s="6">
        <v>0</v>
      </c>
    </row>
    <row r="1243" spans="1:21" hidden="1">
      <c r="A1243" s="6" t="s">
        <v>45</v>
      </c>
      <c r="B1243" s="6" t="s">
        <v>2</v>
      </c>
      <c r="C1243" s="6" t="s">
        <v>12</v>
      </c>
      <c r="D1243" s="6" t="s">
        <v>40</v>
      </c>
      <c r="E1243" s="6" t="s">
        <v>29</v>
      </c>
      <c r="F1243" s="6" t="s">
        <v>16</v>
      </c>
      <c r="G1243" s="6">
        <v>0</v>
      </c>
      <c r="H1243" s="6">
        <v>0</v>
      </c>
      <c r="I1243" s="6">
        <v>0</v>
      </c>
      <c r="J1243" s="6">
        <v>0</v>
      </c>
      <c r="K1243" s="6">
        <v>0</v>
      </c>
      <c r="L1243" s="6">
        <v>0</v>
      </c>
      <c r="M1243" s="6">
        <v>0</v>
      </c>
      <c r="N1243" s="6">
        <v>0</v>
      </c>
      <c r="O1243" s="6">
        <v>0</v>
      </c>
      <c r="P1243" s="6">
        <v>0</v>
      </c>
      <c r="Q1243" s="6">
        <v>0</v>
      </c>
      <c r="R1243" s="6">
        <v>0</v>
      </c>
      <c r="S1243" s="6">
        <v>0</v>
      </c>
      <c r="T1243" s="6">
        <v>0</v>
      </c>
      <c r="U1243" s="6">
        <v>0</v>
      </c>
    </row>
    <row r="1244" spans="1:21" hidden="1">
      <c r="A1244" s="6" t="s">
        <v>45</v>
      </c>
      <c r="B1244" s="6" t="s">
        <v>2</v>
      </c>
      <c r="C1244" s="6" t="s">
        <v>12</v>
      </c>
      <c r="D1244" s="6" t="s">
        <v>40</v>
      </c>
      <c r="E1244" s="6" t="s">
        <v>30</v>
      </c>
      <c r="F1244" s="6" t="s">
        <v>16</v>
      </c>
      <c r="G1244" s="6">
        <v>0</v>
      </c>
      <c r="H1244" s="6">
        <v>0</v>
      </c>
      <c r="I1244" s="6">
        <v>0</v>
      </c>
      <c r="J1244" s="6">
        <v>0</v>
      </c>
      <c r="K1244" s="6">
        <v>0</v>
      </c>
      <c r="L1244" s="6">
        <v>0</v>
      </c>
      <c r="M1244" s="6">
        <v>0</v>
      </c>
      <c r="N1244" s="6">
        <v>0</v>
      </c>
      <c r="O1244" s="6">
        <v>0</v>
      </c>
      <c r="P1244" s="6">
        <v>0</v>
      </c>
      <c r="Q1244" s="6">
        <v>0</v>
      </c>
      <c r="R1244" s="6">
        <v>0</v>
      </c>
      <c r="S1244" s="6">
        <v>0</v>
      </c>
      <c r="T1244" s="6">
        <v>0</v>
      </c>
      <c r="U1244" s="6">
        <v>0</v>
      </c>
    </row>
    <row r="1245" spans="1:21" hidden="1">
      <c r="A1245" s="6" t="s">
        <v>45</v>
      </c>
      <c r="B1245" s="6" t="s">
        <v>2</v>
      </c>
      <c r="C1245" s="6" t="s">
        <v>12</v>
      </c>
      <c r="D1245" s="6" t="s">
        <v>40</v>
      </c>
      <c r="E1245" s="6" t="s">
        <v>31</v>
      </c>
      <c r="F1245" s="6" t="s">
        <v>16</v>
      </c>
      <c r="G1245" s="6">
        <v>0</v>
      </c>
      <c r="H1245" s="6">
        <v>0</v>
      </c>
      <c r="I1245" s="6">
        <v>0</v>
      </c>
      <c r="J1245" s="6">
        <v>0</v>
      </c>
      <c r="K1245" s="6">
        <v>0</v>
      </c>
      <c r="L1245" s="6">
        <v>0</v>
      </c>
      <c r="M1245" s="6">
        <v>0</v>
      </c>
      <c r="N1245" s="6">
        <v>0</v>
      </c>
      <c r="O1245" s="6">
        <v>0</v>
      </c>
      <c r="P1245" s="6">
        <v>0</v>
      </c>
      <c r="Q1245" s="6">
        <v>0</v>
      </c>
      <c r="R1245" s="6">
        <v>0</v>
      </c>
      <c r="S1245" s="6">
        <v>0</v>
      </c>
      <c r="T1245" s="6">
        <v>0</v>
      </c>
      <c r="U1245" s="6">
        <v>0</v>
      </c>
    </row>
    <row r="1246" spans="1:21" hidden="1">
      <c r="A1246" s="6" t="s">
        <v>45</v>
      </c>
      <c r="B1246" s="6" t="s">
        <v>2</v>
      </c>
      <c r="C1246" s="6" t="s">
        <v>12</v>
      </c>
      <c r="D1246" s="6" t="s">
        <v>40</v>
      </c>
      <c r="E1246" s="6" t="s">
        <v>32</v>
      </c>
      <c r="F1246" s="6" t="s">
        <v>16</v>
      </c>
      <c r="G1246" s="6">
        <v>0</v>
      </c>
      <c r="H1246" s="6">
        <v>0</v>
      </c>
      <c r="I1246" s="6">
        <v>0</v>
      </c>
      <c r="J1246" s="6">
        <v>0</v>
      </c>
      <c r="K1246" s="6">
        <v>0</v>
      </c>
      <c r="L1246" s="6">
        <v>0</v>
      </c>
      <c r="M1246" s="6">
        <v>0</v>
      </c>
      <c r="N1246" s="6">
        <v>0</v>
      </c>
      <c r="O1246" s="6">
        <v>0</v>
      </c>
      <c r="P1246" s="6">
        <v>0</v>
      </c>
      <c r="Q1246" s="6">
        <v>0</v>
      </c>
      <c r="R1246" s="6">
        <v>0</v>
      </c>
      <c r="S1246" s="6">
        <v>0</v>
      </c>
      <c r="T1246" s="6">
        <v>0</v>
      </c>
      <c r="U1246" s="6">
        <v>0</v>
      </c>
    </row>
    <row r="1247" spans="1:21" hidden="1">
      <c r="A1247" s="6" t="s">
        <v>45</v>
      </c>
      <c r="B1247" s="6" t="s">
        <v>2</v>
      </c>
      <c r="C1247" s="6" t="s">
        <v>12</v>
      </c>
      <c r="D1247" s="6" t="s">
        <v>40</v>
      </c>
      <c r="E1247" s="6" t="s">
        <v>33</v>
      </c>
      <c r="F1247" s="6" t="s">
        <v>16</v>
      </c>
      <c r="G1247" s="6">
        <v>0</v>
      </c>
      <c r="H1247" s="6">
        <v>0</v>
      </c>
      <c r="I1247" s="6">
        <v>0</v>
      </c>
      <c r="J1247" s="6">
        <v>0</v>
      </c>
      <c r="K1247" s="6">
        <v>0</v>
      </c>
      <c r="L1247" s="6">
        <v>0</v>
      </c>
      <c r="M1247" s="6">
        <v>0</v>
      </c>
      <c r="N1247" s="6">
        <v>0</v>
      </c>
      <c r="O1247" s="6">
        <v>0</v>
      </c>
      <c r="P1247" s="6">
        <v>0</v>
      </c>
      <c r="Q1247" s="6">
        <v>0</v>
      </c>
      <c r="R1247" s="6">
        <v>0</v>
      </c>
      <c r="S1247" s="6">
        <v>0</v>
      </c>
      <c r="T1247" s="6">
        <v>0</v>
      </c>
      <c r="U1247" s="6">
        <v>0</v>
      </c>
    </row>
    <row r="1248" spans="1:21" hidden="1">
      <c r="A1248" s="6" t="s">
        <v>45</v>
      </c>
      <c r="B1248" s="6" t="s">
        <v>2</v>
      </c>
      <c r="C1248" s="6" t="s">
        <v>12</v>
      </c>
      <c r="D1248" s="6" t="s">
        <v>40</v>
      </c>
      <c r="E1248" s="6" t="s">
        <v>34</v>
      </c>
      <c r="F1248" s="6" t="s">
        <v>16</v>
      </c>
      <c r="G1248" s="6">
        <v>0</v>
      </c>
      <c r="H1248" s="6">
        <v>0</v>
      </c>
      <c r="I1248" s="6">
        <v>0</v>
      </c>
      <c r="J1248" s="6">
        <v>0</v>
      </c>
      <c r="K1248" s="6">
        <v>0</v>
      </c>
      <c r="L1248" s="6">
        <v>0</v>
      </c>
      <c r="M1248" s="6">
        <v>0</v>
      </c>
      <c r="N1248" s="6">
        <v>0</v>
      </c>
      <c r="O1248" s="6">
        <v>0</v>
      </c>
      <c r="P1248" s="6">
        <v>0</v>
      </c>
      <c r="Q1248" s="6">
        <v>0</v>
      </c>
      <c r="R1248" s="6">
        <v>0</v>
      </c>
      <c r="S1248" s="6">
        <v>0</v>
      </c>
      <c r="T1248" s="6">
        <v>0</v>
      </c>
      <c r="U1248" s="6">
        <v>0</v>
      </c>
    </row>
    <row r="1249" spans="1:21" hidden="1">
      <c r="A1249" s="6" t="s">
        <v>45</v>
      </c>
      <c r="B1249" s="6" t="s">
        <v>2</v>
      </c>
      <c r="C1249" s="6" t="s">
        <v>12</v>
      </c>
      <c r="D1249" s="6" t="s">
        <v>40</v>
      </c>
      <c r="E1249" s="6" t="s">
        <v>35</v>
      </c>
      <c r="F1249" s="6" t="s">
        <v>16</v>
      </c>
      <c r="G1249" s="6">
        <v>0</v>
      </c>
      <c r="H1249" s="6">
        <v>0</v>
      </c>
      <c r="I1249" s="6">
        <v>0</v>
      </c>
      <c r="J1249" s="6">
        <v>0</v>
      </c>
      <c r="K1249" s="6">
        <v>0</v>
      </c>
      <c r="L1249" s="6">
        <v>0</v>
      </c>
      <c r="M1249" s="6">
        <v>0</v>
      </c>
      <c r="N1249" s="6">
        <v>0</v>
      </c>
      <c r="O1249" s="6">
        <v>0</v>
      </c>
      <c r="P1249" s="6">
        <v>0</v>
      </c>
      <c r="Q1249" s="6">
        <v>0</v>
      </c>
      <c r="R1249" s="6">
        <v>0</v>
      </c>
      <c r="S1249" s="6">
        <v>0</v>
      </c>
      <c r="T1249" s="6">
        <v>0</v>
      </c>
      <c r="U1249" s="6">
        <v>0</v>
      </c>
    </row>
    <row r="1250" spans="1:21" hidden="1">
      <c r="A1250" s="6" t="s">
        <v>45</v>
      </c>
      <c r="B1250" s="6" t="s">
        <v>2</v>
      </c>
      <c r="C1250" s="6" t="s">
        <v>12</v>
      </c>
      <c r="D1250" s="6" t="s">
        <v>40</v>
      </c>
      <c r="E1250" s="6" t="s">
        <v>36</v>
      </c>
      <c r="F1250" s="6" t="s">
        <v>16</v>
      </c>
      <c r="G1250" s="6">
        <v>0</v>
      </c>
      <c r="H1250" s="6">
        <v>0</v>
      </c>
      <c r="I1250" s="6">
        <v>0</v>
      </c>
      <c r="J1250" s="6">
        <v>2.3597945305455469E-2</v>
      </c>
      <c r="K1250" s="6">
        <v>4.7756313349120769E-2</v>
      </c>
      <c r="L1250" s="6">
        <v>7.2758170576403075E-2</v>
      </c>
      <c r="M1250" s="6">
        <v>9.8496985910624599E-2</v>
      </c>
      <c r="N1250" s="6">
        <v>0.12468997290232869</v>
      </c>
      <c r="O1250" s="6">
        <v>0.15147292003657012</v>
      </c>
      <c r="P1250" s="6">
        <v>0.17881151499792203</v>
      </c>
      <c r="Q1250" s="6">
        <v>0.20647903276277627</v>
      </c>
      <c r="R1250" s="6">
        <v>0.23516833836030138</v>
      </c>
      <c r="S1250" s="6">
        <v>0.26419619797247795</v>
      </c>
      <c r="T1250" s="6">
        <v>0.29378988416059482</v>
      </c>
      <c r="U1250" s="6">
        <v>0.32401422081701603</v>
      </c>
    </row>
    <row r="1251" spans="1:21" hidden="1">
      <c r="A1251" s="6" t="s">
        <v>45</v>
      </c>
      <c r="B1251" s="6" t="s">
        <v>2</v>
      </c>
      <c r="C1251" s="6" t="s">
        <v>12</v>
      </c>
      <c r="D1251" s="6" t="s">
        <v>40</v>
      </c>
      <c r="E1251" s="6" t="s">
        <v>37</v>
      </c>
      <c r="F1251" s="6" t="s">
        <v>16</v>
      </c>
      <c r="G1251" s="6">
        <v>0</v>
      </c>
      <c r="H1251" s="6">
        <v>0</v>
      </c>
      <c r="I1251" s="6">
        <v>0</v>
      </c>
      <c r="J1251" s="6">
        <v>0</v>
      </c>
      <c r="K1251" s="6">
        <v>0</v>
      </c>
      <c r="L1251" s="6">
        <v>0</v>
      </c>
      <c r="M1251" s="6">
        <v>0</v>
      </c>
      <c r="N1251" s="6">
        <v>0</v>
      </c>
      <c r="O1251" s="6">
        <v>0</v>
      </c>
      <c r="P1251" s="6">
        <v>0</v>
      </c>
      <c r="Q1251" s="6">
        <v>0</v>
      </c>
      <c r="R1251" s="6">
        <v>0</v>
      </c>
      <c r="S1251" s="6">
        <v>0</v>
      </c>
      <c r="T1251" s="6">
        <v>0</v>
      </c>
      <c r="U1251" s="6">
        <v>0</v>
      </c>
    </row>
    <row r="1252" spans="1:21" hidden="1">
      <c r="A1252" s="6" t="s">
        <v>45</v>
      </c>
      <c r="B1252" s="6" t="s">
        <v>2</v>
      </c>
      <c r="C1252" s="6" t="s">
        <v>12</v>
      </c>
      <c r="D1252" s="6" t="s">
        <v>40</v>
      </c>
      <c r="E1252" s="6" t="s">
        <v>38</v>
      </c>
      <c r="F1252" s="6" t="s">
        <v>16</v>
      </c>
      <c r="G1252" s="6">
        <v>0</v>
      </c>
      <c r="H1252" s="6">
        <v>0</v>
      </c>
      <c r="I1252" s="6">
        <v>0</v>
      </c>
      <c r="J1252" s="6">
        <v>0</v>
      </c>
      <c r="K1252" s="6">
        <v>0</v>
      </c>
      <c r="L1252" s="6">
        <v>0</v>
      </c>
      <c r="M1252" s="6">
        <v>0</v>
      </c>
      <c r="N1252" s="6">
        <v>0</v>
      </c>
      <c r="O1252" s="6">
        <v>0</v>
      </c>
      <c r="P1252" s="6">
        <v>0</v>
      </c>
      <c r="Q1252" s="6">
        <v>0</v>
      </c>
      <c r="R1252" s="6">
        <v>0</v>
      </c>
      <c r="S1252" s="6">
        <v>0</v>
      </c>
      <c r="T1252" s="6">
        <v>0</v>
      </c>
      <c r="U1252" s="6">
        <v>0</v>
      </c>
    </row>
    <row r="1253" spans="1:21" hidden="1">
      <c r="A1253" s="6" t="s">
        <v>45</v>
      </c>
      <c r="B1253" s="6" t="s">
        <v>2</v>
      </c>
      <c r="C1253" s="6" t="s">
        <v>12</v>
      </c>
      <c r="D1253" s="6" t="s">
        <v>40</v>
      </c>
      <c r="E1253" s="6" t="s">
        <v>39</v>
      </c>
      <c r="F1253" s="6" t="s">
        <v>16</v>
      </c>
      <c r="G1253" s="6">
        <v>0</v>
      </c>
      <c r="H1253" s="6">
        <v>0</v>
      </c>
      <c r="I1253" s="6">
        <v>0</v>
      </c>
      <c r="J1253" s="6">
        <v>0</v>
      </c>
      <c r="K1253" s="6">
        <v>0</v>
      </c>
      <c r="L1253" s="6">
        <v>0</v>
      </c>
      <c r="M1253" s="6">
        <v>0</v>
      </c>
      <c r="N1253" s="6">
        <v>0</v>
      </c>
      <c r="O1253" s="6">
        <v>0</v>
      </c>
      <c r="P1253" s="6">
        <v>0</v>
      </c>
      <c r="Q1253" s="6">
        <v>0</v>
      </c>
      <c r="R1253" s="6">
        <v>0</v>
      </c>
      <c r="S1253" s="6">
        <v>0</v>
      </c>
      <c r="T1253" s="6">
        <v>0</v>
      </c>
      <c r="U1253" s="6">
        <v>0</v>
      </c>
    </row>
    <row r="1254" spans="1:21" hidden="1">
      <c r="A1254" s="6" t="s">
        <v>45</v>
      </c>
      <c r="B1254" s="6" t="s">
        <v>6</v>
      </c>
      <c r="C1254" s="6" t="s">
        <v>12</v>
      </c>
      <c r="D1254" s="6" t="s">
        <v>40</v>
      </c>
      <c r="E1254" s="6" t="s">
        <v>28</v>
      </c>
      <c r="F1254" s="6" t="s">
        <v>16</v>
      </c>
      <c r="G1254" s="6">
        <v>0</v>
      </c>
      <c r="H1254" s="6">
        <v>0</v>
      </c>
      <c r="I1254" s="6">
        <v>0</v>
      </c>
      <c r="J1254" s="6">
        <v>0</v>
      </c>
      <c r="K1254" s="6">
        <v>0</v>
      </c>
      <c r="L1254" s="6">
        <v>0</v>
      </c>
      <c r="M1254" s="6">
        <v>0</v>
      </c>
      <c r="N1254" s="6">
        <v>0</v>
      </c>
      <c r="O1254" s="6">
        <v>0</v>
      </c>
      <c r="P1254" s="6">
        <v>0</v>
      </c>
      <c r="Q1254" s="6">
        <v>0</v>
      </c>
      <c r="R1254" s="6">
        <v>0</v>
      </c>
      <c r="S1254" s="6">
        <v>0</v>
      </c>
      <c r="T1254" s="6">
        <v>0</v>
      </c>
      <c r="U1254" s="6">
        <v>0</v>
      </c>
    </row>
    <row r="1255" spans="1:21" hidden="1">
      <c r="A1255" s="6" t="s">
        <v>45</v>
      </c>
      <c r="B1255" s="6" t="s">
        <v>6</v>
      </c>
      <c r="C1255" s="6" t="s">
        <v>12</v>
      </c>
      <c r="D1255" s="6" t="s">
        <v>40</v>
      </c>
      <c r="E1255" s="6" t="s">
        <v>29</v>
      </c>
      <c r="F1255" s="6" t="s">
        <v>16</v>
      </c>
      <c r="G1255" s="6">
        <v>0</v>
      </c>
      <c r="H1255" s="6">
        <v>0</v>
      </c>
      <c r="I1255" s="6">
        <v>0</v>
      </c>
      <c r="J1255" s="6">
        <v>0</v>
      </c>
      <c r="K1255" s="6">
        <v>0</v>
      </c>
      <c r="L1255" s="6">
        <v>0</v>
      </c>
      <c r="M1255" s="6">
        <v>0</v>
      </c>
      <c r="N1255" s="6">
        <v>0</v>
      </c>
      <c r="O1255" s="6">
        <v>0</v>
      </c>
      <c r="P1255" s="6">
        <v>0</v>
      </c>
      <c r="Q1255" s="6">
        <v>0</v>
      </c>
      <c r="R1255" s="6">
        <v>0</v>
      </c>
      <c r="S1255" s="6">
        <v>0</v>
      </c>
      <c r="T1255" s="6">
        <v>0</v>
      </c>
      <c r="U1255" s="6">
        <v>0</v>
      </c>
    </row>
    <row r="1256" spans="1:21" hidden="1">
      <c r="A1256" s="6" t="s">
        <v>45</v>
      </c>
      <c r="B1256" s="6" t="s">
        <v>6</v>
      </c>
      <c r="C1256" s="6" t="s">
        <v>12</v>
      </c>
      <c r="D1256" s="6" t="s">
        <v>40</v>
      </c>
      <c r="E1256" s="6" t="s">
        <v>30</v>
      </c>
      <c r="F1256" s="6" t="s">
        <v>16</v>
      </c>
      <c r="G1256" s="6">
        <v>0</v>
      </c>
      <c r="H1256" s="6">
        <v>0</v>
      </c>
      <c r="I1256" s="6">
        <v>0</v>
      </c>
      <c r="J1256" s="6">
        <v>0</v>
      </c>
      <c r="K1256" s="6">
        <v>0</v>
      </c>
      <c r="L1256" s="6">
        <v>0</v>
      </c>
      <c r="M1256" s="6">
        <v>0</v>
      </c>
      <c r="N1256" s="6">
        <v>0</v>
      </c>
      <c r="O1256" s="6">
        <v>0</v>
      </c>
      <c r="P1256" s="6">
        <v>0</v>
      </c>
      <c r="Q1256" s="6">
        <v>0</v>
      </c>
      <c r="R1256" s="6">
        <v>0</v>
      </c>
      <c r="S1256" s="6">
        <v>0</v>
      </c>
      <c r="T1256" s="6">
        <v>0</v>
      </c>
      <c r="U1256" s="6">
        <v>0</v>
      </c>
    </row>
    <row r="1257" spans="1:21" hidden="1">
      <c r="A1257" s="6" t="s">
        <v>45</v>
      </c>
      <c r="B1257" s="6" t="s">
        <v>6</v>
      </c>
      <c r="C1257" s="6" t="s">
        <v>12</v>
      </c>
      <c r="D1257" s="6" t="s">
        <v>40</v>
      </c>
      <c r="E1257" s="6" t="s">
        <v>31</v>
      </c>
      <c r="F1257" s="6" t="s">
        <v>16</v>
      </c>
      <c r="G1257" s="6">
        <v>0</v>
      </c>
      <c r="H1257" s="6">
        <v>0</v>
      </c>
      <c r="I1257" s="6">
        <v>0</v>
      </c>
      <c r="J1257" s="6">
        <v>0</v>
      </c>
      <c r="K1257" s="6">
        <v>0</v>
      </c>
      <c r="L1257" s="6">
        <v>0</v>
      </c>
      <c r="M1257" s="6">
        <v>0</v>
      </c>
      <c r="N1257" s="6">
        <v>0</v>
      </c>
      <c r="O1257" s="6">
        <v>0</v>
      </c>
      <c r="P1257" s="6">
        <v>0</v>
      </c>
      <c r="Q1257" s="6">
        <v>0</v>
      </c>
      <c r="R1257" s="6">
        <v>0</v>
      </c>
      <c r="S1257" s="6">
        <v>0</v>
      </c>
      <c r="T1257" s="6">
        <v>0</v>
      </c>
      <c r="U1257" s="6">
        <v>0</v>
      </c>
    </row>
    <row r="1258" spans="1:21" hidden="1">
      <c r="A1258" s="6" t="s">
        <v>45</v>
      </c>
      <c r="B1258" s="6" t="s">
        <v>6</v>
      </c>
      <c r="C1258" s="6" t="s">
        <v>12</v>
      </c>
      <c r="D1258" s="6" t="s">
        <v>40</v>
      </c>
      <c r="E1258" s="6" t="s">
        <v>32</v>
      </c>
      <c r="F1258" s="6" t="s">
        <v>16</v>
      </c>
      <c r="G1258" s="6">
        <v>0</v>
      </c>
      <c r="H1258" s="6">
        <v>0</v>
      </c>
      <c r="I1258" s="6">
        <v>0</v>
      </c>
      <c r="J1258" s="6">
        <v>0</v>
      </c>
      <c r="K1258" s="6">
        <v>0</v>
      </c>
      <c r="L1258" s="6">
        <v>0</v>
      </c>
      <c r="M1258" s="6">
        <v>0</v>
      </c>
      <c r="N1258" s="6">
        <v>0</v>
      </c>
      <c r="O1258" s="6">
        <v>0</v>
      </c>
      <c r="P1258" s="6">
        <v>0</v>
      </c>
      <c r="Q1258" s="6">
        <v>0</v>
      </c>
      <c r="R1258" s="6">
        <v>0</v>
      </c>
      <c r="S1258" s="6">
        <v>0</v>
      </c>
      <c r="T1258" s="6">
        <v>0</v>
      </c>
      <c r="U1258" s="6">
        <v>0</v>
      </c>
    </row>
    <row r="1259" spans="1:21" hidden="1">
      <c r="A1259" s="6" t="s">
        <v>45</v>
      </c>
      <c r="B1259" s="6" t="s">
        <v>6</v>
      </c>
      <c r="C1259" s="6" t="s">
        <v>12</v>
      </c>
      <c r="D1259" s="6" t="s">
        <v>40</v>
      </c>
      <c r="E1259" s="6" t="s">
        <v>33</v>
      </c>
      <c r="F1259" s="6" t="s">
        <v>16</v>
      </c>
      <c r="G1259" s="6">
        <v>0</v>
      </c>
      <c r="H1259" s="6">
        <v>0</v>
      </c>
      <c r="I1259" s="6">
        <v>0</v>
      </c>
      <c r="J1259" s="6">
        <v>0</v>
      </c>
      <c r="K1259" s="6">
        <v>0</v>
      </c>
      <c r="L1259" s="6">
        <v>0</v>
      </c>
      <c r="M1259" s="6">
        <v>0</v>
      </c>
      <c r="N1259" s="6">
        <v>0</v>
      </c>
      <c r="O1259" s="6">
        <v>0</v>
      </c>
      <c r="P1259" s="6">
        <v>0</v>
      </c>
      <c r="Q1259" s="6">
        <v>0</v>
      </c>
      <c r="R1259" s="6">
        <v>0</v>
      </c>
      <c r="S1259" s="6">
        <v>0</v>
      </c>
      <c r="T1259" s="6">
        <v>0</v>
      </c>
      <c r="U1259" s="6">
        <v>0</v>
      </c>
    </row>
    <row r="1260" spans="1:21" hidden="1">
      <c r="A1260" s="6" t="s">
        <v>45</v>
      </c>
      <c r="B1260" s="6" t="s">
        <v>6</v>
      </c>
      <c r="C1260" s="6" t="s">
        <v>12</v>
      </c>
      <c r="D1260" s="6" t="s">
        <v>40</v>
      </c>
      <c r="E1260" s="6" t="s">
        <v>34</v>
      </c>
      <c r="F1260" s="6" t="s">
        <v>16</v>
      </c>
      <c r="G1260" s="6">
        <v>0</v>
      </c>
      <c r="H1260" s="6">
        <v>0</v>
      </c>
      <c r="I1260" s="6">
        <v>0</v>
      </c>
      <c r="J1260" s="6">
        <v>0</v>
      </c>
      <c r="K1260" s="6">
        <v>0</v>
      </c>
      <c r="L1260" s="6">
        <v>0</v>
      </c>
      <c r="M1260" s="6">
        <v>0</v>
      </c>
      <c r="N1260" s="6">
        <v>0</v>
      </c>
      <c r="O1260" s="6">
        <v>0</v>
      </c>
      <c r="P1260" s="6">
        <v>0</v>
      </c>
      <c r="Q1260" s="6">
        <v>0</v>
      </c>
      <c r="R1260" s="6">
        <v>0</v>
      </c>
      <c r="S1260" s="6">
        <v>0</v>
      </c>
      <c r="T1260" s="6">
        <v>0</v>
      </c>
      <c r="U1260" s="6">
        <v>0</v>
      </c>
    </row>
    <row r="1261" spans="1:21" hidden="1">
      <c r="A1261" s="6" t="s">
        <v>45</v>
      </c>
      <c r="B1261" s="6" t="s">
        <v>6</v>
      </c>
      <c r="C1261" s="6" t="s">
        <v>12</v>
      </c>
      <c r="D1261" s="6" t="s">
        <v>40</v>
      </c>
      <c r="E1261" s="6" t="s">
        <v>35</v>
      </c>
      <c r="F1261" s="6" t="s">
        <v>16</v>
      </c>
      <c r="G1261" s="6">
        <v>0</v>
      </c>
      <c r="H1261" s="6">
        <v>0</v>
      </c>
      <c r="I1261" s="6">
        <v>0</v>
      </c>
      <c r="J1261" s="6">
        <v>0</v>
      </c>
      <c r="K1261" s="6">
        <v>0</v>
      </c>
      <c r="L1261" s="6">
        <v>0</v>
      </c>
      <c r="M1261" s="6">
        <v>0</v>
      </c>
      <c r="N1261" s="6">
        <v>0</v>
      </c>
      <c r="O1261" s="6">
        <v>0</v>
      </c>
      <c r="P1261" s="6">
        <v>0</v>
      </c>
      <c r="Q1261" s="6">
        <v>0</v>
      </c>
      <c r="R1261" s="6">
        <v>0</v>
      </c>
      <c r="S1261" s="6">
        <v>0</v>
      </c>
      <c r="T1261" s="6">
        <v>0</v>
      </c>
      <c r="U1261" s="6">
        <v>0</v>
      </c>
    </row>
    <row r="1262" spans="1:21" hidden="1">
      <c r="A1262" s="6" t="s">
        <v>45</v>
      </c>
      <c r="B1262" s="6" t="s">
        <v>6</v>
      </c>
      <c r="C1262" s="6" t="s">
        <v>12</v>
      </c>
      <c r="D1262" s="6" t="s">
        <v>40</v>
      </c>
      <c r="E1262" s="6" t="s">
        <v>36</v>
      </c>
      <c r="F1262" s="6" t="s">
        <v>16</v>
      </c>
      <c r="G1262" s="6">
        <v>0</v>
      </c>
      <c r="H1262" s="6">
        <v>0</v>
      </c>
      <c r="I1262" s="6">
        <v>0</v>
      </c>
      <c r="J1262" s="6">
        <v>5.2702215495357141E-3</v>
      </c>
      <c r="K1262" s="6">
        <v>1.0526341726387309E-2</v>
      </c>
      <c r="L1262" s="6">
        <v>1.5823116225478242E-2</v>
      </c>
      <c r="M1262" s="6">
        <v>2.1142344445975313E-2</v>
      </c>
      <c r="N1262" s="6">
        <v>2.6436964444327745E-2</v>
      </c>
      <c r="O1262" s="6">
        <v>3.1716798573234943E-2</v>
      </c>
      <c r="P1262" s="6">
        <v>3.7014940520966017E-2</v>
      </c>
      <c r="Q1262" s="6">
        <v>4.231402605236146E-2</v>
      </c>
      <c r="R1262" s="6">
        <v>4.7631384579174346E-2</v>
      </c>
      <c r="S1262" s="6">
        <v>5.2939755293750876E-2</v>
      </c>
      <c r="T1262" s="6">
        <v>5.8255588529079333E-2</v>
      </c>
      <c r="U1262" s="6">
        <v>6.3569380894644215E-2</v>
      </c>
    </row>
    <row r="1263" spans="1:21" hidden="1">
      <c r="A1263" s="6" t="s">
        <v>45</v>
      </c>
      <c r="B1263" s="6" t="s">
        <v>6</v>
      </c>
      <c r="C1263" s="6" t="s">
        <v>12</v>
      </c>
      <c r="D1263" s="6" t="s">
        <v>40</v>
      </c>
      <c r="E1263" s="6" t="s">
        <v>37</v>
      </c>
      <c r="F1263" s="6" t="s">
        <v>16</v>
      </c>
      <c r="G1263" s="6">
        <v>0</v>
      </c>
      <c r="H1263" s="6">
        <v>0</v>
      </c>
      <c r="I1263" s="6">
        <v>0</v>
      </c>
      <c r="J1263" s="6">
        <v>0</v>
      </c>
      <c r="K1263" s="6">
        <v>0</v>
      </c>
      <c r="L1263" s="6">
        <v>0</v>
      </c>
      <c r="M1263" s="6">
        <v>0</v>
      </c>
      <c r="N1263" s="6">
        <v>0</v>
      </c>
      <c r="O1263" s="6">
        <v>0</v>
      </c>
      <c r="P1263" s="6">
        <v>0</v>
      </c>
      <c r="Q1263" s="6">
        <v>0</v>
      </c>
      <c r="R1263" s="6">
        <v>0</v>
      </c>
      <c r="S1263" s="6">
        <v>0</v>
      </c>
      <c r="T1263" s="6">
        <v>0</v>
      </c>
      <c r="U1263" s="6">
        <v>0</v>
      </c>
    </row>
    <row r="1264" spans="1:21" hidden="1">
      <c r="A1264" s="6" t="s">
        <v>45</v>
      </c>
      <c r="B1264" s="6" t="s">
        <v>6</v>
      </c>
      <c r="C1264" s="6" t="s">
        <v>12</v>
      </c>
      <c r="D1264" s="6" t="s">
        <v>40</v>
      </c>
      <c r="E1264" s="6" t="s">
        <v>38</v>
      </c>
      <c r="F1264" s="6" t="s">
        <v>16</v>
      </c>
      <c r="G1264" s="6">
        <v>0</v>
      </c>
      <c r="H1264" s="6">
        <v>0</v>
      </c>
      <c r="I1264" s="6">
        <v>0</v>
      </c>
      <c r="J1264" s="6">
        <v>0</v>
      </c>
      <c r="K1264" s="6">
        <v>0</v>
      </c>
      <c r="L1264" s="6">
        <v>0</v>
      </c>
      <c r="M1264" s="6">
        <v>0</v>
      </c>
      <c r="N1264" s="6">
        <v>0</v>
      </c>
      <c r="O1264" s="6">
        <v>0</v>
      </c>
      <c r="P1264" s="6">
        <v>0</v>
      </c>
      <c r="Q1264" s="6">
        <v>0</v>
      </c>
      <c r="R1264" s="6">
        <v>0</v>
      </c>
      <c r="S1264" s="6">
        <v>0</v>
      </c>
      <c r="T1264" s="6">
        <v>0</v>
      </c>
      <c r="U1264" s="6">
        <v>0</v>
      </c>
    </row>
    <row r="1265" spans="1:21" hidden="1">
      <c r="A1265" s="6" t="s">
        <v>45</v>
      </c>
      <c r="B1265" s="6" t="s">
        <v>6</v>
      </c>
      <c r="C1265" s="6" t="s">
        <v>12</v>
      </c>
      <c r="D1265" s="6" t="s">
        <v>40</v>
      </c>
      <c r="E1265" s="6" t="s">
        <v>39</v>
      </c>
      <c r="F1265" s="6" t="s">
        <v>16</v>
      </c>
      <c r="G1265" s="6">
        <v>0</v>
      </c>
      <c r="H1265" s="6">
        <v>0</v>
      </c>
      <c r="I1265" s="6">
        <v>0</v>
      </c>
      <c r="J1265" s="6">
        <v>0</v>
      </c>
      <c r="K1265" s="6">
        <v>0</v>
      </c>
      <c r="L1265" s="6">
        <v>0</v>
      </c>
      <c r="M1265" s="6">
        <v>0</v>
      </c>
      <c r="N1265" s="6">
        <v>0</v>
      </c>
      <c r="O1265" s="6">
        <v>0</v>
      </c>
      <c r="P1265" s="6">
        <v>0</v>
      </c>
      <c r="Q1265" s="6">
        <v>0</v>
      </c>
      <c r="R1265" s="6">
        <v>0</v>
      </c>
      <c r="S1265" s="6">
        <v>0</v>
      </c>
      <c r="T1265" s="6">
        <v>0</v>
      </c>
      <c r="U1265" s="6">
        <v>0</v>
      </c>
    </row>
    <row r="1266" spans="1:21" hidden="1">
      <c r="A1266" s="6" t="s">
        <v>45</v>
      </c>
      <c r="B1266" s="6" t="s">
        <v>5</v>
      </c>
      <c r="C1266" s="6" t="s">
        <v>12</v>
      </c>
      <c r="D1266" s="6" t="s">
        <v>41</v>
      </c>
      <c r="E1266" s="6" t="s">
        <v>28</v>
      </c>
      <c r="F1266" s="6" t="s">
        <v>16</v>
      </c>
      <c r="G1266" s="6">
        <v>5.3981113427610056E-2</v>
      </c>
      <c r="H1266" s="6">
        <v>5.3926527323449061E-2</v>
      </c>
      <c r="I1266" s="6">
        <v>5.4069971972642489E-2</v>
      </c>
      <c r="J1266" s="6">
        <v>5.413129946365311E-2</v>
      </c>
      <c r="K1266" s="6">
        <v>0.10806620185100954</v>
      </c>
      <c r="L1266" s="6">
        <v>0.1082124388774557</v>
      </c>
      <c r="M1266" s="6">
        <v>0.10835944450445389</v>
      </c>
      <c r="N1266" s="6">
        <v>0.10824183164239017</v>
      </c>
      <c r="O1266" s="6">
        <v>0.10814937340374101</v>
      </c>
      <c r="P1266" s="6">
        <v>0.16213366006537311</v>
      </c>
      <c r="Q1266" s="6">
        <v>0.16193584359886251</v>
      </c>
      <c r="R1266" s="6">
        <v>0.16183813687076729</v>
      </c>
      <c r="S1266" s="6">
        <v>0.1617037535870802</v>
      </c>
      <c r="T1266" s="6">
        <v>0.16154352804535824</v>
      </c>
      <c r="U1266" s="6">
        <v>0.16135106792821985</v>
      </c>
    </row>
    <row r="1267" spans="1:21" hidden="1">
      <c r="A1267" s="6" t="s">
        <v>45</v>
      </c>
      <c r="B1267" s="6" t="s">
        <v>5</v>
      </c>
      <c r="C1267" s="6" t="s">
        <v>12</v>
      </c>
      <c r="D1267" s="6" t="s">
        <v>41</v>
      </c>
      <c r="E1267" s="6" t="s">
        <v>29</v>
      </c>
      <c r="F1267" s="6" t="s">
        <v>16</v>
      </c>
      <c r="G1267" s="6">
        <v>0</v>
      </c>
      <c r="H1267" s="6">
        <v>0</v>
      </c>
      <c r="I1267" s="6">
        <v>0</v>
      </c>
      <c r="J1267" s="6">
        <v>0</v>
      </c>
      <c r="K1267" s="6">
        <v>0</v>
      </c>
      <c r="L1267" s="6">
        <v>0</v>
      </c>
      <c r="M1267" s="6">
        <v>0</v>
      </c>
      <c r="N1267" s="6">
        <v>0</v>
      </c>
      <c r="O1267" s="6">
        <v>0</v>
      </c>
      <c r="P1267" s="6">
        <v>0</v>
      </c>
      <c r="Q1267" s="6">
        <v>0</v>
      </c>
      <c r="R1267" s="6">
        <v>0</v>
      </c>
      <c r="S1267" s="6">
        <v>0</v>
      </c>
      <c r="T1267" s="6">
        <v>0</v>
      </c>
      <c r="U1267" s="6">
        <v>0</v>
      </c>
    </row>
    <row r="1268" spans="1:21" hidden="1">
      <c r="A1268" s="6" t="s">
        <v>45</v>
      </c>
      <c r="B1268" s="6" t="s">
        <v>5</v>
      </c>
      <c r="C1268" s="6" t="s">
        <v>12</v>
      </c>
      <c r="D1268" s="6" t="s">
        <v>41</v>
      </c>
      <c r="E1268" s="6" t="s">
        <v>30</v>
      </c>
      <c r="F1268" s="6" t="s">
        <v>16</v>
      </c>
      <c r="G1268" s="6">
        <v>9.7792339799418343E-2</v>
      </c>
      <c r="H1268" s="6">
        <v>9.8189992248510438E-2</v>
      </c>
      <c r="I1268" s="6">
        <v>9.8899686852658972E-2</v>
      </c>
      <c r="J1268" s="6">
        <v>9.9465995992030626E-2</v>
      </c>
      <c r="K1268" s="6">
        <v>0.19942819308108767</v>
      </c>
      <c r="L1268" s="6">
        <v>0.20045984428393113</v>
      </c>
      <c r="M1268" s="6">
        <v>0.20144471996111044</v>
      </c>
      <c r="N1268" s="6">
        <v>0.20189961921809466</v>
      </c>
      <c r="O1268" s="6">
        <v>0.20236524113623358</v>
      </c>
      <c r="P1268" s="6">
        <v>0.3042976713672374</v>
      </c>
      <c r="Q1268" s="6">
        <v>0.30482944803781087</v>
      </c>
      <c r="R1268" s="6">
        <v>0.30556037953674348</v>
      </c>
      <c r="S1268" s="6">
        <v>0.30623806002691822</v>
      </c>
      <c r="T1268" s="6">
        <v>0.30685701699602952</v>
      </c>
      <c r="U1268" s="6">
        <v>0.30744145838034659</v>
      </c>
    </row>
    <row r="1269" spans="1:21" hidden="1">
      <c r="A1269" s="6" t="s">
        <v>45</v>
      </c>
      <c r="B1269" s="6" t="s">
        <v>5</v>
      </c>
      <c r="C1269" s="6" t="s">
        <v>12</v>
      </c>
      <c r="D1269" s="6" t="s">
        <v>41</v>
      </c>
      <c r="E1269" s="6" t="s">
        <v>31</v>
      </c>
      <c r="F1269" s="6" t="s">
        <v>16</v>
      </c>
      <c r="G1269" s="6">
        <v>3.2010461702516375E-2</v>
      </c>
      <c r="H1269" s="6">
        <v>3.229055232513256E-2</v>
      </c>
      <c r="I1269" s="6">
        <v>3.2661254905902944E-2</v>
      </c>
      <c r="J1269" s="6">
        <v>3.3048631356456477E-2</v>
      </c>
      <c r="K1269" s="6">
        <v>6.6385872095244561E-2</v>
      </c>
      <c r="L1269" s="6">
        <v>6.6749485319082716E-2</v>
      </c>
      <c r="M1269" s="6">
        <v>6.708242492454379E-2</v>
      </c>
      <c r="N1269" s="6">
        <v>6.7261841175834031E-2</v>
      </c>
      <c r="O1269" s="6">
        <v>6.7441458897559078E-2</v>
      </c>
      <c r="P1269" s="6">
        <v>0.10142810464997108</v>
      </c>
      <c r="Q1269" s="6">
        <v>0.10162016065318615</v>
      </c>
      <c r="R1269" s="6">
        <v>0.10188026571164051</v>
      </c>
      <c r="S1269" s="6">
        <v>0.10213155091402212</v>
      </c>
      <c r="T1269" s="6">
        <v>0.10237213420608117</v>
      </c>
      <c r="U1269" s="6">
        <v>0.10261729689039879</v>
      </c>
    </row>
    <row r="1270" spans="1:21" hidden="1">
      <c r="A1270" s="6" t="s">
        <v>45</v>
      </c>
      <c r="B1270" s="6" t="s">
        <v>5</v>
      </c>
      <c r="C1270" s="6" t="s">
        <v>12</v>
      </c>
      <c r="D1270" s="6" t="s">
        <v>41</v>
      </c>
      <c r="E1270" s="6" t="s">
        <v>32</v>
      </c>
      <c r="F1270" s="6" t="s">
        <v>16</v>
      </c>
      <c r="G1270" s="6">
        <v>9.7975620535713057E-2</v>
      </c>
      <c r="H1270" s="6">
        <v>9.9112581218953014E-2</v>
      </c>
      <c r="I1270" s="6">
        <v>0.10030658126210934</v>
      </c>
      <c r="J1270" s="6">
        <v>0.10115724081508458</v>
      </c>
      <c r="K1270" s="6">
        <v>0.2028409364388632</v>
      </c>
      <c r="L1270" s="6">
        <v>0.20376280036757208</v>
      </c>
      <c r="M1270" s="6">
        <v>0.20461714095120195</v>
      </c>
      <c r="N1270" s="6">
        <v>0.20524315720024466</v>
      </c>
      <c r="O1270" s="6">
        <v>0.20605993052726532</v>
      </c>
      <c r="P1270" s="6">
        <v>0.31034750888137036</v>
      </c>
      <c r="Q1270" s="6">
        <v>0.31119252876022541</v>
      </c>
      <c r="R1270" s="6">
        <v>0.31213891183917053</v>
      </c>
      <c r="S1270" s="6">
        <v>0.31306269029253353</v>
      </c>
      <c r="T1270" s="6">
        <v>0.31396821071243891</v>
      </c>
      <c r="U1270" s="6">
        <v>0.3148762604105666</v>
      </c>
    </row>
    <row r="1271" spans="1:21" hidden="1">
      <c r="A1271" s="6" t="s">
        <v>45</v>
      </c>
      <c r="B1271" s="6" t="s">
        <v>5</v>
      </c>
      <c r="C1271" s="6" t="s">
        <v>12</v>
      </c>
      <c r="D1271" s="6" t="s">
        <v>41</v>
      </c>
      <c r="E1271" s="6" t="s">
        <v>33</v>
      </c>
      <c r="F1271" s="6" t="s">
        <v>16</v>
      </c>
      <c r="G1271" s="6">
        <v>0</v>
      </c>
      <c r="H1271" s="6">
        <v>0</v>
      </c>
      <c r="I1271" s="6">
        <v>0</v>
      </c>
      <c r="J1271" s="6">
        <v>0</v>
      </c>
      <c r="K1271" s="6">
        <v>0</v>
      </c>
      <c r="L1271" s="6">
        <v>0</v>
      </c>
      <c r="M1271" s="6">
        <v>0</v>
      </c>
      <c r="N1271" s="6">
        <v>0</v>
      </c>
      <c r="O1271" s="6">
        <v>0</v>
      </c>
      <c r="P1271" s="6">
        <v>0</v>
      </c>
      <c r="Q1271" s="6">
        <v>0</v>
      </c>
      <c r="R1271" s="6">
        <v>0</v>
      </c>
      <c r="S1271" s="6">
        <v>0</v>
      </c>
      <c r="T1271" s="6">
        <v>0</v>
      </c>
      <c r="U1271" s="6">
        <v>0</v>
      </c>
    </row>
    <row r="1272" spans="1:21" hidden="1">
      <c r="A1272" s="6" t="s">
        <v>45</v>
      </c>
      <c r="B1272" s="6" t="s">
        <v>5</v>
      </c>
      <c r="C1272" s="6" t="s">
        <v>12</v>
      </c>
      <c r="D1272" s="6" t="s">
        <v>41</v>
      </c>
      <c r="E1272" s="6" t="s">
        <v>34</v>
      </c>
      <c r="F1272" s="6" t="s">
        <v>16</v>
      </c>
      <c r="G1272" s="6">
        <v>0</v>
      </c>
      <c r="H1272" s="6">
        <v>0</v>
      </c>
      <c r="I1272" s="6">
        <v>0</v>
      </c>
      <c r="J1272" s="6">
        <v>0</v>
      </c>
      <c r="K1272" s="6">
        <v>0</v>
      </c>
      <c r="L1272" s="6">
        <v>0</v>
      </c>
      <c r="M1272" s="6">
        <v>0</v>
      </c>
      <c r="N1272" s="6">
        <v>0</v>
      </c>
      <c r="O1272" s="6">
        <v>0</v>
      </c>
      <c r="P1272" s="6">
        <v>0</v>
      </c>
      <c r="Q1272" s="6">
        <v>0</v>
      </c>
      <c r="R1272" s="6">
        <v>0</v>
      </c>
      <c r="S1272" s="6">
        <v>0</v>
      </c>
      <c r="T1272" s="6">
        <v>0</v>
      </c>
      <c r="U1272" s="6">
        <v>0</v>
      </c>
    </row>
    <row r="1273" spans="1:21" hidden="1">
      <c r="A1273" s="6" t="s">
        <v>45</v>
      </c>
      <c r="B1273" s="6" t="s">
        <v>5</v>
      </c>
      <c r="C1273" s="6" t="s">
        <v>12</v>
      </c>
      <c r="D1273" s="6" t="s">
        <v>41</v>
      </c>
      <c r="E1273" s="6" t="s">
        <v>35</v>
      </c>
      <c r="F1273" s="6" t="s">
        <v>16</v>
      </c>
      <c r="G1273" s="6">
        <v>0</v>
      </c>
      <c r="H1273" s="6">
        <v>0</v>
      </c>
      <c r="I1273" s="6">
        <v>0</v>
      </c>
      <c r="J1273" s="6">
        <v>0</v>
      </c>
      <c r="K1273" s="6">
        <v>0</v>
      </c>
      <c r="L1273" s="6">
        <v>0</v>
      </c>
      <c r="M1273" s="6">
        <v>0</v>
      </c>
      <c r="N1273" s="6">
        <v>0</v>
      </c>
      <c r="O1273" s="6">
        <v>0</v>
      </c>
      <c r="P1273" s="6">
        <v>0</v>
      </c>
      <c r="Q1273" s="6">
        <v>0</v>
      </c>
      <c r="R1273" s="6">
        <v>0</v>
      </c>
      <c r="S1273" s="6">
        <v>0</v>
      </c>
      <c r="T1273" s="6">
        <v>0</v>
      </c>
      <c r="U1273" s="6">
        <v>0</v>
      </c>
    </row>
    <row r="1274" spans="1:21" hidden="1">
      <c r="A1274" s="6" t="s">
        <v>45</v>
      </c>
      <c r="B1274" s="6" t="s">
        <v>5</v>
      </c>
      <c r="C1274" s="6" t="s">
        <v>12</v>
      </c>
      <c r="D1274" s="6" t="s">
        <v>41</v>
      </c>
      <c r="E1274" s="6" t="s">
        <v>36</v>
      </c>
      <c r="F1274" s="6" t="s">
        <v>16</v>
      </c>
      <c r="G1274" s="6">
        <v>0</v>
      </c>
      <c r="H1274" s="6">
        <v>0</v>
      </c>
      <c r="I1274" s="6">
        <v>0</v>
      </c>
      <c r="J1274" s="6">
        <v>0</v>
      </c>
      <c r="K1274" s="6">
        <v>0</v>
      </c>
      <c r="L1274" s="6">
        <v>0</v>
      </c>
      <c r="M1274" s="6">
        <v>0</v>
      </c>
      <c r="N1274" s="6">
        <v>0</v>
      </c>
      <c r="O1274" s="6">
        <v>0</v>
      </c>
      <c r="P1274" s="6">
        <v>0</v>
      </c>
      <c r="Q1274" s="6">
        <v>0</v>
      </c>
      <c r="R1274" s="6">
        <v>0</v>
      </c>
      <c r="S1274" s="6">
        <v>0</v>
      </c>
      <c r="T1274" s="6">
        <v>0</v>
      </c>
      <c r="U1274" s="6">
        <v>0</v>
      </c>
    </row>
    <row r="1275" spans="1:21" hidden="1">
      <c r="A1275" s="6" t="s">
        <v>45</v>
      </c>
      <c r="B1275" s="6" t="s">
        <v>5</v>
      </c>
      <c r="C1275" s="6" t="s">
        <v>12</v>
      </c>
      <c r="D1275" s="6" t="s">
        <v>41</v>
      </c>
      <c r="E1275" s="6" t="s">
        <v>37</v>
      </c>
      <c r="F1275" s="6" t="s">
        <v>16</v>
      </c>
      <c r="G1275" s="6">
        <v>6.411746116719989E-3</v>
      </c>
      <c r="H1275" s="6">
        <v>6.4469838637315436E-3</v>
      </c>
      <c r="I1275" s="6">
        <v>6.5041664113975389E-3</v>
      </c>
      <c r="J1275" s="6">
        <v>6.5474139341208069E-3</v>
      </c>
      <c r="K1275" s="6">
        <v>1.311627611867432E-2</v>
      </c>
      <c r="L1275" s="6">
        <v>1.3166156174425691E-2</v>
      </c>
      <c r="M1275" s="6">
        <v>1.320232724257267E-2</v>
      </c>
      <c r="N1275" s="6">
        <v>1.31988089162999E-2</v>
      </c>
      <c r="O1275" s="6">
        <v>1.3200140791672466E-2</v>
      </c>
      <c r="P1275" s="6">
        <v>1.9812264668042871E-2</v>
      </c>
      <c r="Q1275" s="6">
        <v>1.9810623234413176E-2</v>
      </c>
      <c r="R1275" s="6">
        <v>1.9820062680603438E-2</v>
      </c>
      <c r="S1275" s="6">
        <v>1.9826303027568565E-2</v>
      </c>
      <c r="T1275" s="6">
        <v>1.9831016884264068E-2</v>
      </c>
      <c r="U1275" s="6">
        <v>1.983530112998666E-2</v>
      </c>
    </row>
    <row r="1276" spans="1:21" hidden="1">
      <c r="A1276" s="6" t="s">
        <v>45</v>
      </c>
      <c r="B1276" s="6" t="s">
        <v>5</v>
      </c>
      <c r="C1276" s="6" t="s">
        <v>12</v>
      </c>
      <c r="D1276" s="6" t="s">
        <v>41</v>
      </c>
      <c r="E1276" s="6" t="s">
        <v>38</v>
      </c>
      <c r="F1276" s="6" t="s">
        <v>16</v>
      </c>
      <c r="G1276" s="6">
        <v>3.7955815134559409E-2</v>
      </c>
      <c r="H1276" s="6">
        <v>3.8111577664174875E-2</v>
      </c>
      <c r="I1276" s="6">
        <v>3.8429069636113505E-2</v>
      </c>
      <c r="J1276" s="6">
        <v>3.8662264658700068E-2</v>
      </c>
      <c r="K1276" s="6">
        <v>7.7548588592490697E-2</v>
      </c>
      <c r="L1276" s="6">
        <v>7.8004973983442E-2</v>
      </c>
      <c r="M1276" s="6">
        <v>7.8466266468310716E-2</v>
      </c>
      <c r="N1276" s="6">
        <v>7.873101095954127E-2</v>
      </c>
      <c r="O1276" s="6">
        <v>7.900144801668918E-2</v>
      </c>
      <c r="P1276" s="6">
        <v>0.11894872421208806</v>
      </c>
      <c r="Q1276" s="6">
        <v>0.11932491863263237</v>
      </c>
      <c r="R1276" s="6">
        <v>0.11979281514727948</v>
      </c>
      <c r="S1276" s="6">
        <v>0.12025815375829052</v>
      </c>
      <c r="T1276" s="6">
        <v>0.1207251976568619</v>
      </c>
      <c r="U1276" s="6">
        <v>0.12119240157433389</v>
      </c>
    </row>
    <row r="1277" spans="1:21" hidden="1">
      <c r="A1277" s="6" t="s">
        <v>45</v>
      </c>
      <c r="B1277" s="6" t="s">
        <v>5</v>
      </c>
      <c r="C1277" s="6" t="s">
        <v>12</v>
      </c>
      <c r="D1277" s="6" t="s">
        <v>41</v>
      </c>
      <c r="E1277" s="6" t="s">
        <v>39</v>
      </c>
      <c r="F1277" s="6" t="s">
        <v>16</v>
      </c>
      <c r="G1277" s="6">
        <v>0</v>
      </c>
      <c r="H1277" s="6">
        <v>0</v>
      </c>
      <c r="I1277" s="6">
        <v>0</v>
      </c>
      <c r="J1277" s="6">
        <v>0</v>
      </c>
      <c r="K1277" s="6">
        <v>0</v>
      </c>
      <c r="L1277" s="6">
        <v>0</v>
      </c>
      <c r="M1277" s="6">
        <v>0</v>
      </c>
      <c r="N1277" s="6">
        <v>0</v>
      </c>
      <c r="O1277" s="6">
        <v>0</v>
      </c>
      <c r="P1277" s="6">
        <v>0</v>
      </c>
      <c r="Q1277" s="6">
        <v>0</v>
      </c>
      <c r="R1277" s="6">
        <v>0</v>
      </c>
      <c r="S1277" s="6">
        <v>0</v>
      </c>
      <c r="T1277" s="6">
        <v>0</v>
      </c>
      <c r="U1277" s="6">
        <v>0</v>
      </c>
    </row>
    <row r="1278" spans="1:21" hidden="1">
      <c r="A1278" s="6" t="s">
        <v>45</v>
      </c>
      <c r="B1278" s="6" t="s">
        <v>1</v>
      </c>
      <c r="C1278" s="6" t="s">
        <v>12</v>
      </c>
      <c r="D1278" s="6" t="s">
        <v>41</v>
      </c>
      <c r="E1278" s="6" t="s">
        <v>28</v>
      </c>
      <c r="F1278" s="6" t="s">
        <v>16</v>
      </c>
      <c r="G1278" s="6">
        <v>0</v>
      </c>
      <c r="H1278" s="6">
        <v>0</v>
      </c>
      <c r="I1278" s="6">
        <v>0</v>
      </c>
      <c r="J1278" s="6">
        <v>0</v>
      </c>
      <c r="K1278" s="6">
        <v>0</v>
      </c>
      <c r="L1278" s="6">
        <v>0</v>
      </c>
      <c r="M1278" s="6">
        <v>0</v>
      </c>
      <c r="N1278" s="6">
        <v>0</v>
      </c>
      <c r="O1278" s="6">
        <v>0</v>
      </c>
      <c r="P1278" s="6">
        <v>0</v>
      </c>
      <c r="Q1278" s="6">
        <v>0</v>
      </c>
      <c r="R1278" s="6">
        <v>0</v>
      </c>
      <c r="S1278" s="6">
        <v>0</v>
      </c>
      <c r="T1278" s="6">
        <v>0</v>
      </c>
      <c r="U1278" s="6">
        <v>0</v>
      </c>
    </row>
    <row r="1279" spans="1:21" hidden="1">
      <c r="A1279" s="6" t="s">
        <v>45</v>
      </c>
      <c r="B1279" s="6" t="s">
        <v>1</v>
      </c>
      <c r="C1279" s="6" t="s">
        <v>12</v>
      </c>
      <c r="D1279" s="6" t="s">
        <v>41</v>
      </c>
      <c r="E1279" s="6" t="s">
        <v>29</v>
      </c>
      <c r="F1279" s="6" t="s">
        <v>16</v>
      </c>
      <c r="G1279" s="6">
        <v>0</v>
      </c>
      <c r="H1279" s="6">
        <v>0</v>
      </c>
      <c r="I1279" s="6">
        <v>0</v>
      </c>
      <c r="J1279" s="6">
        <v>0</v>
      </c>
      <c r="K1279" s="6">
        <v>0</v>
      </c>
      <c r="L1279" s="6">
        <v>0</v>
      </c>
      <c r="M1279" s="6">
        <v>0</v>
      </c>
      <c r="N1279" s="6">
        <v>0</v>
      </c>
      <c r="O1279" s="6">
        <v>0</v>
      </c>
      <c r="P1279" s="6">
        <v>0</v>
      </c>
      <c r="Q1279" s="6">
        <v>0</v>
      </c>
      <c r="R1279" s="6">
        <v>0</v>
      </c>
      <c r="S1279" s="6">
        <v>0</v>
      </c>
      <c r="T1279" s="6">
        <v>0</v>
      </c>
      <c r="U1279" s="6">
        <v>0</v>
      </c>
    </row>
    <row r="1280" spans="1:21" hidden="1">
      <c r="A1280" s="6" t="s">
        <v>45</v>
      </c>
      <c r="B1280" s="6" t="s">
        <v>1</v>
      </c>
      <c r="C1280" s="6" t="s">
        <v>12</v>
      </c>
      <c r="D1280" s="6" t="s">
        <v>41</v>
      </c>
      <c r="E1280" s="6" t="s">
        <v>30</v>
      </c>
      <c r="F1280" s="6" t="s">
        <v>16</v>
      </c>
      <c r="G1280" s="6">
        <v>0</v>
      </c>
      <c r="H1280" s="6">
        <v>0</v>
      </c>
      <c r="I1280" s="6">
        <v>0</v>
      </c>
      <c r="J1280" s="6">
        <v>0</v>
      </c>
      <c r="K1280" s="6">
        <v>0</v>
      </c>
      <c r="L1280" s="6">
        <v>0</v>
      </c>
      <c r="M1280" s="6">
        <v>0</v>
      </c>
      <c r="N1280" s="6">
        <v>0</v>
      </c>
      <c r="O1280" s="6">
        <v>0</v>
      </c>
      <c r="P1280" s="6">
        <v>0</v>
      </c>
      <c r="Q1280" s="6">
        <v>0</v>
      </c>
      <c r="R1280" s="6">
        <v>0</v>
      </c>
      <c r="S1280" s="6">
        <v>0</v>
      </c>
      <c r="T1280" s="6">
        <v>0</v>
      </c>
      <c r="U1280" s="6">
        <v>0</v>
      </c>
    </row>
    <row r="1281" spans="1:21" hidden="1">
      <c r="A1281" s="6" t="s">
        <v>45</v>
      </c>
      <c r="B1281" s="6" t="s">
        <v>1</v>
      </c>
      <c r="C1281" s="6" t="s">
        <v>12</v>
      </c>
      <c r="D1281" s="6" t="s">
        <v>41</v>
      </c>
      <c r="E1281" s="6" t="s">
        <v>31</v>
      </c>
      <c r="F1281" s="6" t="s">
        <v>16</v>
      </c>
      <c r="G1281" s="6">
        <v>0</v>
      </c>
      <c r="H1281" s="6">
        <v>0</v>
      </c>
      <c r="I1281" s="6">
        <v>0</v>
      </c>
      <c r="J1281" s="6">
        <v>0</v>
      </c>
      <c r="K1281" s="6">
        <v>0</v>
      </c>
      <c r="L1281" s="6">
        <v>0</v>
      </c>
      <c r="M1281" s="6">
        <v>0</v>
      </c>
      <c r="N1281" s="6">
        <v>0</v>
      </c>
      <c r="O1281" s="6">
        <v>0</v>
      </c>
      <c r="P1281" s="6">
        <v>0</v>
      </c>
      <c r="Q1281" s="6">
        <v>0</v>
      </c>
      <c r="R1281" s="6">
        <v>0</v>
      </c>
      <c r="S1281" s="6">
        <v>0</v>
      </c>
      <c r="T1281" s="6">
        <v>0</v>
      </c>
      <c r="U1281" s="6">
        <v>0</v>
      </c>
    </row>
    <row r="1282" spans="1:21" hidden="1">
      <c r="A1282" s="6" t="s">
        <v>45</v>
      </c>
      <c r="B1282" s="6" t="s">
        <v>1</v>
      </c>
      <c r="C1282" s="6" t="s">
        <v>12</v>
      </c>
      <c r="D1282" s="6" t="s">
        <v>41</v>
      </c>
      <c r="E1282" s="6" t="s">
        <v>32</v>
      </c>
      <c r="F1282" s="6" t="s">
        <v>16</v>
      </c>
      <c r="G1282" s="6">
        <v>0</v>
      </c>
      <c r="H1282" s="6">
        <v>0</v>
      </c>
      <c r="I1282" s="6">
        <v>0</v>
      </c>
      <c r="J1282" s="6">
        <v>0</v>
      </c>
      <c r="K1282" s="6">
        <v>0</v>
      </c>
      <c r="L1282" s="6">
        <v>0</v>
      </c>
      <c r="M1282" s="6">
        <v>0</v>
      </c>
      <c r="N1282" s="6">
        <v>0</v>
      </c>
      <c r="O1282" s="6">
        <v>0</v>
      </c>
      <c r="P1282" s="6">
        <v>0</v>
      </c>
      <c r="Q1282" s="6">
        <v>0</v>
      </c>
      <c r="R1282" s="6">
        <v>0</v>
      </c>
      <c r="S1282" s="6">
        <v>0</v>
      </c>
      <c r="T1282" s="6">
        <v>0</v>
      </c>
      <c r="U1282" s="6">
        <v>0</v>
      </c>
    </row>
    <row r="1283" spans="1:21" hidden="1">
      <c r="A1283" s="6" t="s">
        <v>45</v>
      </c>
      <c r="B1283" s="6" t="s">
        <v>1</v>
      </c>
      <c r="C1283" s="6" t="s">
        <v>12</v>
      </c>
      <c r="D1283" s="6" t="s">
        <v>41</v>
      </c>
      <c r="E1283" s="6" t="s">
        <v>33</v>
      </c>
      <c r="F1283" s="6" t="s">
        <v>16</v>
      </c>
      <c r="G1283" s="6">
        <v>0</v>
      </c>
      <c r="H1283" s="6">
        <v>0</v>
      </c>
      <c r="I1283" s="6">
        <v>0</v>
      </c>
      <c r="J1283" s="6">
        <v>0</v>
      </c>
      <c r="K1283" s="6">
        <v>0</v>
      </c>
      <c r="L1283" s="6">
        <v>0</v>
      </c>
      <c r="M1283" s="6">
        <v>0</v>
      </c>
      <c r="N1283" s="6">
        <v>0</v>
      </c>
      <c r="O1283" s="6">
        <v>0</v>
      </c>
      <c r="P1283" s="6">
        <v>0</v>
      </c>
      <c r="Q1283" s="6">
        <v>0</v>
      </c>
      <c r="R1283" s="6">
        <v>0</v>
      </c>
      <c r="S1283" s="6">
        <v>0</v>
      </c>
      <c r="T1283" s="6">
        <v>0</v>
      </c>
      <c r="U1283" s="6">
        <v>0</v>
      </c>
    </row>
    <row r="1284" spans="1:21" hidden="1">
      <c r="A1284" s="6" t="s">
        <v>45</v>
      </c>
      <c r="B1284" s="6" t="s">
        <v>1</v>
      </c>
      <c r="C1284" s="6" t="s">
        <v>12</v>
      </c>
      <c r="D1284" s="6" t="s">
        <v>41</v>
      </c>
      <c r="E1284" s="6" t="s">
        <v>34</v>
      </c>
      <c r="F1284" s="6" t="s">
        <v>16</v>
      </c>
      <c r="G1284" s="6">
        <v>0</v>
      </c>
      <c r="H1284" s="6">
        <v>0</v>
      </c>
      <c r="I1284" s="6">
        <v>0</v>
      </c>
      <c r="J1284" s="6">
        <v>0</v>
      </c>
      <c r="K1284" s="6">
        <v>0</v>
      </c>
      <c r="L1284" s="6">
        <v>0</v>
      </c>
      <c r="M1284" s="6">
        <v>0</v>
      </c>
      <c r="N1284" s="6">
        <v>0</v>
      </c>
      <c r="O1284" s="6">
        <v>0</v>
      </c>
      <c r="P1284" s="6">
        <v>0</v>
      </c>
      <c r="Q1284" s="6">
        <v>0</v>
      </c>
      <c r="R1284" s="6">
        <v>0</v>
      </c>
      <c r="S1284" s="6">
        <v>0</v>
      </c>
      <c r="T1284" s="6">
        <v>0</v>
      </c>
      <c r="U1284" s="6">
        <v>0</v>
      </c>
    </row>
    <row r="1285" spans="1:21" hidden="1">
      <c r="A1285" s="6" t="s">
        <v>45</v>
      </c>
      <c r="B1285" s="6" t="s">
        <v>1</v>
      </c>
      <c r="C1285" s="6" t="s">
        <v>12</v>
      </c>
      <c r="D1285" s="6" t="s">
        <v>41</v>
      </c>
      <c r="E1285" s="6" t="s">
        <v>35</v>
      </c>
      <c r="F1285" s="6" t="s">
        <v>16</v>
      </c>
      <c r="G1285" s="6">
        <v>0</v>
      </c>
      <c r="H1285" s="6">
        <v>0</v>
      </c>
      <c r="I1285" s="6">
        <v>0</v>
      </c>
      <c r="J1285" s="6">
        <v>0</v>
      </c>
      <c r="K1285" s="6">
        <v>0</v>
      </c>
      <c r="L1285" s="6">
        <v>0</v>
      </c>
      <c r="M1285" s="6">
        <v>0</v>
      </c>
      <c r="N1285" s="6">
        <v>0</v>
      </c>
      <c r="O1285" s="6">
        <v>0</v>
      </c>
      <c r="P1285" s="6">
        <v>0</v>
      </c>
      <c r="Q1285" s="6">
        <v>0</v>
      </c>
      <c r="R1285" s="6">
        <v>0</v>
      </c>
      <c r="S1285" s="6">
        <v>0</v>
      </c>
      <c r="T1285" s="6">
        <v>0</v>
      </c>
      <c r="U1285" s="6">
        <v>0</v>
      </c>
    </row>
    <row r="1286" spans="1:21" hidden="1">
      <c r="A1286" s="6" t="s">
        <v>45</v>
      </c>
      <c r="B1286" s="6" t="s">
        <v>1</v>
      </c>
      <c r="C1286" s="6" t="s">
        <v>12</v>
      </c>
      <c r="D1286" s="6" t="s">
        <v>41</v>
      </c>
      <c r="E1286" s="6" t="s">
        <v>36</v>
      </c>
      <c r="F1286" s="6" t="s">
        <v>16</v>
      </c>
      <c r="G1286" s="6">
        <v>0</v>
      </c>
      <c r="H1286" s="6">
        <v>0</v>
      </c>
      <c r="I1286" s="6">
        <v>0</v>
      </c>
      <c r="J1286" s="6">
        <v>0</v>
      </c>
      <c r="K1286" s="6">
        <v>0</v>
      </c>
      <c r="L1286" s="6">
        <v>0</v>
      </c>
      <c r="M1286" s="6">
        <v>0</v>
      </c>
      <c r="N1286" s="6">
        <v>0</v>
      </c>
      <c r="O1286" s="6">
        <v>0</v>
      </c>
      <c r="P1286" s="6">
        <v>0</v>
      </c>
      <c r="Q1286" s="6">
        <v>0</v>
      </c>
      <c r="R1286" s="6">
        <v>0</v>
      </c>
      <c r="S1286" s="6">
        <v>0</v>
      </c>
      <c r="T1286" s="6">
        <v>0</v>
      </c>
      <c r="U1286" s="6">
        <v>0</v>
      </c>
    </row>
    <row r="1287" spans="1:21" hidden="1">
      <c r="A1287" s="6" t="s">
        <v>45</v>
      </c>
      <c r="B1287" s="6" t="s">
        <v>1</v>
      </c>
      <c r="C1287" s="6" t="s">
        <v>12</v>
      </c>
      <c r="D1287" s="6" t="s">
        <v>41</v>
      </c>
      <c r="E1287" s="6" t="s">
        <v>37</v>
      </c>
      <c r="F1287" s="6" t="s">
        <v>16</v>
      </c>
      <c r="G1287" s="6">
        <v>0</v>
      </c>
      <c r="H1287" s="6">
        <v>0</v>
      </c>
      <c r="I1287" s="6">
        <v>0</v>
      </c>
      <c r="J1287" s="6">
        <v>0</v>
      </c>
      <c r="K1287" s="6">
        <v>0</v>
      </c>
      <c r="L1287" s="6">
        <v>0</v>
      </c>
      <c r="M1287" s="6">
        <v>0</v>
      </c>
      <c r="N1287" s="6">
        <v>0</v>
      </c>
      <c r="O1287" s="6">
        <v>0</v>
      </c>
      <c r="P1287" s="6">
        <v>0</v>
      </c>
      <c r="Q1287" s="6">
        <v>0</v>
      </c>
      <c r="R1287" s="6">
        <v>0</v>
      </c>
      <c r="S1287" s="6">
        <v>0</v>
      </c>
      <c r="T1287" s="6">
        <v>0</v>
      </c>
      <c r="U1287" s="6">
        <v>0</v>
      </c>
    </row>
    <row r="1288" spans="1:21" hidden="1">
      <c r="A1288" s="6" t="s">
        <v>45</v>
      </c>
      <c r="B1288" s="6" t="s">
        <v>1</v>
      </c>
      <c r="C1288" s="6" t="s">
        <v>12</v>
      </c>
      <c r="D1288" s="6" t="s">
        <v>41</v>
      </c>
      <c r="E1288" s="6" t="s">
        <v>38</v>
      </c>
      <c r="F1288" s="6" t="s">
        <v>16</v>
      </c>
      <c r="G1288" s="6">
        <v>0</v>
      </c>
      <c r="H1288" s="6">
        <v>0</v>
      </c>
      <c r="I1288" s="6">
        <v>0</v>
      </c>
      <c r="J1288" s="6">
        <v>0</v>
      </c>
      <c r="K1288" s="6">
        <v>0</v>
      </c>
      <c r="L1288" s="6">
        <v>0</v>
      </c>
      <c r="M1288" s="6">
        <v>0</v>
      </c>
      <c r="N1288" s="6">
        <v>0</v>
      </c>
      <c r="O1288" s="6">
        <v>0</v>
      </c>
      <c r="P1288" s="6">
        <v>0</v>
      </c>
      <c r="Q1288" s="6">
        <v>0</v>
      </c>
      <c r="R1288" s="6">
        <v>0</v>
      </c>
      <c r="S1288" s="6">
        <v>0</v>
      </c>
      <c r="T1288" s="6">
        <v>0</v>
      </c>
      <c r="U1288" s="6">
        <v>0</v>
      </c>
    </row>
    <row r="1289" spans="1:21" hidden="1">
      <c r="A1289" s="6" t="s">
        <v>45</v>
      </c>
      <c r="B1289" s="6" t="s">
        <v>1</v>
      </c>
      <c r="C1289" s="6" t="s">
        <v>12</v>
      </c>
      <c r="D1289" s="6" t="s">
        <v>41</v>
      </c>
      <c r="E1289" s="6" t="s">
        <v>39</v>
      </c>
      <c r="F1289" s="6" t="s">
        <v>16</v>
      </c>
      <c r="G1289" s="6">
        <v>0</v>
      </c>
      <c r="H1289" s="6">
        <v>0</v>
      </c>
      <c r="I1289" s="6">
        <v>0</v>
      </c>
      <c r="J1289" s="6">
        <v>0</v>
      </c>
      <c r="K1289" s="6">
        <v>0</v>
      </c>
      <c r="L1289" s="6">
        <v>0</v>
      </c>
      <c r="M1289" s="6">
        <v>0</v>
      </c>
      <c r="N1289" s="6">
        <v>0</v>
      </c>
      <c r="O1289" s="6">
        <v>0</v>
      </c>
      <c r="P1289" s="6">
        <v>0</v>
      </c>
      <c r="Q1289" s="6">
        <v>0</v>
      </c>
      <c r="R1289" s="6">
        <v>0</v>
      </c>
      <c r="S1289" s="6">
        <v>0</v>
      </c>
      <c r="T1289" s="6">
        <v>0</v>
      </c>
      <c r="U1289" s="6">
        <v>0</v>
      </c>
    </row>
    <row r="1290" spans="1:21" hidden="1">
      <c r="A1290" s="6" t="s">
        <v>45</v>
      </c>
      <c r="B1290" s="6" t="s">
        <v>2</v>
      </c>
      <c r="C1290" s="6" t="s">
        <v>12</v>
      </c>
      <c r="D1290" s="6" t="s">
        <v>41</v>
      </c>
      <c r="E1290" s="6" t="s">
        <v>28</v>
      </c>
      <c r="F1290" s="6" t="s">
        <v>16</v>
      </c>
      <c r="G1290" s="6">
        <v>0</v>
      </c>
      <c r="H1290" s="6">
        <v>0</v>
      </c>
      <c r="I1290" s="6">
        <v>0</v>
      </c>
      <c r="J1290" s="6">
        <v>5.5065388753635064E-2</v>
      </c>
      <c r="K1290" s="6">
        <v>5.5411390196777821E-2</v>
      </c>
      <c r="L1290" s="6">
        <v>5.6027795616512173E-2</v>
      </c>
      <c r="M1290" s="6">
        <v>5.6679861092311469E-2</v>
      </c>
      <c r="N1290" s="6">
        <v>5.7215870307645418E-2</v>
      </c>
      <c r="O1290" s="6">
        <v>0.1154530641272279</v>
      </c>
      <c r="P1290" s="6">
        <v>0.11642531278708376</v>
      </c>
      <c r="Q1290" s="6">
        <v>0.11725687641998676</v>
      </c>
      <c r="R1290" s="6">
        <v>0.11834842330073603</v>
      </c>
      <c r="S1290" s="6">
        <v>0.11931642605589869</v>
      </c>
      <c r="T1290" s="6">
        <v>0.1202794267918382</v>
      </c>
      <c r="U1290" s="6">
        <v>0.12125401743355903</v>
      </c>
    </row>
    <row r="1291" spans="1:21" hidden="1">
      <c r="A1291" s="6" t="s">
        <v>45</v>
      </c>
      <c r="B1291" s="6" t="s">
        <v>2</v>
      </c>
      <c r="C1291" s="6" t="s">
        <v>12</v>
      </c>
      <c r="D1291" s="6" t="s">
        <v>41</v>
      </c>
      <c r="E1291" s="6" t="s">
        <v>29</v>
      </c>
      <c r="F1291" s="6" t="s">
        <v>16</v>
      </c>
      <c r="G1291" s="6">
        <v>0</v>
      </c>
      <c r="H1291" s="6">
        <v>0</v>
      </c>
      <c r="I1291" s="6">
        <v>0</v>
      </c>
      <c r="J1291" s="6">
        <v>0</v>
      </c>
      <c r="K1291" s="6">
        <v>0</v>
      </c>
      <c r="L1291" s="6">
        <v>0</v>
      </c>
      <c r="M1291" s="6">
        <v>0</v>
      </c>
      <c r="N1291" s="6">
        <v>0</v>
      </c>
      <c r="O1291" s="6">
        <v>0</v>
      </c>
      <c r="P1291" s="6">
        <v>0</v>
      </c>
      <c r="Q1291" s="6">
        <v>0</v>
      </c>
      <c r="R1291" s="6">
        <v>0</v>
      </c>
      <c r="S1291" s="6">
        <v>0</v>
      </c>
      <c r="T1291" s="6">
        <v>0</v>
      </c>
      <c r="U1291" s="6">
        <v>0</v>
      </c>
    </row>
    <row r="1292" spans="1:21" hidden="1">
      <c r="A1292" s="6" t="s">
        <v>45</v>
      </c>
      <c r="B1292" s="6" t="s">
        <v>2</v>
      </c>
      <c r="C1292" s="6" t="s">
        <v>12</v>
      </c>
      <c r="D1292" s="6" t="s">
        <v>41</v>
      </c>
      <c r="E1292" s="6" t="s">
        <v>30</v>
      </c>
      <c r="F1292" s="6" t="s">
        <v>16</v>
      </c>
      <c r="G1292" s="6">
        <v>0</v>
      </c>
      <c r="H1292" s="6">
        <v>0</v>
      </c>
      <c r="I1292" s="6">
        <v>0</v>
      </c>
      <c r="J1292" s="6">
        <v>6.9106028414778087E-2</v>
      </c>
      <c r="K1292" s="6">
        <v>6.9946379250128782E-2</v>
      </c>
      <c r="L1292" s="6">
        <v>7.1112830581739825E-2</v>
      </c>
      <c r="M1292" s="6">
        <v>7.2323685595638593E-2</v>
      </c>
      <c r="N1292" s="6">
        <v>7.3383054714340382E-2</v>
      </c>
      <c r="O1292" s="6">
        <v>0.14880454823535172</v>
      </c>
      <c r="P1292" s="6">
        <v>0.15076059736862135</v>
      </c>
      <c r="Q1292" s="6">
        <v>0.15252277960691796</v>
      </c>
      <c r="R1292" s="6">
        <v>0.15461220659387453</v>
      </c>
      <c r="S1292" s="6">
        <v>0.15652488115482596</v>
      </c>
      <c r="T1292" s="6">
        <v>0.15842837427964751</v>
      </c>
      <c r="U1292" s="6">
        <v>0.16034020672154195</v>
      </c>
    </row>
    <row r="1293" spans="1:21" hidden="1">
      <c r="A1293" s="6" t="s">
        <v>45</v>
      </c>
      <c r="B1293" s="6" t="s">
        <v>2</v>
      </c>
      <c r="C1293" s="6" t="s">
        <v>12</v>
      </c>
      <c r="D1293" s="6" t="s">
        <v>41</v>
      </c>
      <c r="E1293" s="6" t="s">
        <v>31</v>
      </c>
      <c r="F1293" s="6" t="s">
        <v>16</v>
      </c>
      <c r="G1293" s="6">
        <v>0</v>
      </c>
      <c r="H1293" s="6">
        <v>0</v>
      </c>
      <c r="I1293" s="6">
        <v>0</v>
      </c>
      <c r="J1293" s="6">
        <v>4.8170279453593187E-2</v>
      </c>
      <c r="K1293" s="6">
        <v>4.8735077983304752E-2</v>
      </c>
      <c r="L1293" s="6">
        <v>4.9432463442422185E-2</v>
      </c>
      <c r="M1293" s="6">
        <v>5.014017885298612E-2</v>
      </c>
      <c r="N1293" s="6">
        <v>5.0765181594939125E-2</v>
      </c>
      <c r="O1293" s="6">
        <v>0.1027334152718655</v>
      </c>
      <c r="P1293" s="6">
        <v>0.1038778027986436</v>
      </c>
      <c r="Q1293" s="6">
        <v>0.10491082299179802</v>
      </c>
      <c r="R1293" s="6">
        <v>0.10617815653079316</v>
      </c>
      <c r="S1293" s="6">
        <v>0.10733265243482212</v>
      </c>
      <c r="T1293" s="6">
        <v>0.10849648000333918</v>
      </c>
      <c r="U1293" s="6">
        <v>0.10968089556071382</v>
      </c>
    </row>
    <row r="1294" spans="1:21" hidden="1">
      <c r="A1294" s="6" t="s">
        <v>45</v>
      </c>
      <c r="B1294" s="6" t="s">
        <v>2</v>
      </c>
      <c r="C1294" s="6" t="s">
        <v>12</v>
      </c>
      <c r="D1294" s="6" t="s">
        <v>41</v>
      </c>
      <c r="E1294" s="6" t="s">
        <v>32</v>
      </c>
      <c r="F1294" s="6" t="s">
        <v>16</v>
      </c>
      <c r="G1294" s="6">
        <v>0</v>
      </c>
      <c r="H1294" s="6">
        <v>0</v>
      </c>
      <c r="I1294" s="6">
        <v>0</v>
      </c>
      <c r="J1294" s="6">
        <v>0.14523724918396438</v>
      </c>
      <c r="K1294" s="6">
        <v>0.14662244389836884</v>
      </c>
      <c r="L1294" s="6">
        <v>0.14851593245344971</v>
      </c>
      <c r="M1294" s="6">
        <v>0.1504401434065501</v>
      </c>
      <c r="N1294" s="6">
        <v>0.15228879153135322</v>
      </c>
      <c r="O1294" s="6">
        <v>0.30841132142281802</v>
      </c>
      <c r="P1294" s="6">
        <v>0.31208974641951742</v>
      </c>
      <c r="Q1294" s="6">
        <v>0.31518696487835229</v>
      </c>
      <c r="R1294" s="6">
        <v>0.31886505216419375</v>
      </c>
      <c r="S1294" s="6">
        <v>0.32219767775181518</v>
      </c>
      <c r="T1294" s="6">
        <v>0.32555510996528453</v>
      </c>
      <c r="U1294" s="6">
        <v>0.3289874599284156</v>
      </c>
    </row>
    <row r="1295" spans="1:21" hidden="1">
      <c r="A1295" s="6" t="s">
        <v>45</v>
      </c>
      <c r="B1295" s="6" t="s">
        <v>2</v>
      </c>
      <c r="C1295" s="6" t="s">
        <v>12</v>
      </c>
      <c r="D1295" s="6" t="s">
        <v>41</v>
      </c>
      <c r="E1295" s="6" t="s">
        <v>33</v>
      </c>
      <c r="F1295" s="6" t="s">
        <v>16</v>
      </c>
      <c r="G1295" s="6">
        <v>0</v>
      </c>
      <c r="H1295" s="6">
        <v>0</v>
      </c>
      <c r="I1295" s="6">
        <v>0</v>
      </c>
      <c r="J1295" s="6">
        <v>0</v>
      </c>
      <c r="K1295" s="6">
        <v>0</v>
      </c>
      <c r="L1295" s="6">
        <v>0</v>
      </c>
      <c r="M1295" s="6">
        <v>0</v>
      </c>
      <c r="N1295" s="6">
        <v>0</v>
      </c>
      <c r="O1295" s="6">
        <v>0</v>
      </c>
      <c r="P1295" s="6">
        <v>0</v>
      </c>
      <c r="Q1295" s="6">
        <v>0</v>
      </c>
      <c r="R1295" s="6">
        <v>0</v>
      </c>
      <c r="S1295" s="6">
        <v>0</v>
      </c>
      <c r="T1295" s="6">
        <v>0</v>
      </c>
      <c r="U1295" s="6">
        <v>0</v>
      </c>
    </row>
    <row r="1296" spans="1:21" hidden="1">
      <c r="A1296" s="6" t="s">
        <v>45</v>
      </c>
      <c r="B1296" s="6" t="s">
        <v>2</v>
      </c>
      <c r="C1296" s="6" t="s">
        <v>12</v>
      </c>
      <c r="D1296" s="6" t="s">
        <v>41</v>
      </c>
      <c r="E1296" s="6" t="s">
        <v>34</v>
      </c>
      <c r="F1296" s="6" t="s">
        <v>16</v>
      </c>
      <c r="G1296" s="6">
        <v>0</v>
      </c>
      <c r="H1296" s="6">
        <v>0</v>
      </c>
      <c r="I1296" s="6">
        <v>0</v>
      </c>
      <c r="J1296" s="6">
        <v>0</v>
      </c>
      <c r="K1296" s="6">
        <v>0</v>
      </c>
      <c r="L1296" s="6">
        <v>0</v>
      </c>
      <c r="M1296" s="6">
        <v>0</v>
      </c>
      <c r="N1296" s="6">
        <v>0</v>
      </c>
      <c r="O1296" s="6">
        <v>0</v>
      </c>
      <c r="P1296" s="6">
        <v>0</v>
      </c>
      <c r="Q1296" s="6">
        <v>0</v>
      </c>
      <c r="R1296" s="6">
        <v>0</v>
      </c>
      <c r="S1296" s="6">
        <v>0</v>
      </c>
      <c r="T1296" s="6">
        <v>0</v>
      </c>
      <c r="U1296" s="6">
        <v>0</v>
      </c>
    </row>
    <row r="1297" spans="1:21" hidden="1">
      <c r="A1297" s="6" t="s">
        <v>45</v>
      </c>
      <c r="B1297" s="6" t="s">
        <v>2</v>
      </c>
      <c r="C1297" s="6" t="s">
        <v>12</v>
      </c>
      <c r="D1297" s="6" t="s">
        <v>41</v>
      </c>
      <c r="E1297" s="6" t="s">
        <v>35</v>
      </c>
      <c r="F1297" s="6" t="s">
        <v>16</v>
      </c>
      <c r="G1297" s="6">
        <v>0</v>
      </c>
      <c r="H1297" s="6">
        <v>0</v>
      </c>
      <c r="I1297" s="6">
        <v>0</v>
      </c>
      <c r="J1297" s="6">
        <v>0</v>
      </c>
      <c r="K1297" s="6">
        <v>0</v>
      </c>
      <c r="L1297" s="6">
        <v>0</v>
      </c>
      <c r="M1297" s="6">
        <v>0</v>
      </c>
      <c r="N1297" s="6">
        <v>0</v>
      </c>
      <c r="O1297" s="6">
        <v>0</v>
      </c>
      <c r="P1297" s="6">
        <v>0</v>
      </c>
      <c r="Q1297" s="6">
        <v>0</v>
      </c>
      <c r="R1297" s="6">
        <v>0</v>
      </c>
      <c r="S1297" s="6">
        <v>0</v>
      </c>
      <c r="T1297" s="6">
        <v>0</v>
      </c>
      <c r="U1297" s="6">
        <v>0</v>
      </c>
    </row>
    <row r="1298" spans="1:21" hidden="1">
      <c r="A1298" s="6" t="s">
        <v>45</v>
      </c>
      <c r="B1298" s="6" t="s">
        <v>2</v>
      </c>
      <c r="C1298" s="6" t="s">
        <v>12</v>
      </c>
      <c r="D1298" s="6" t="s">
        <v>41</v>
      </c>
      <c r="E1298" s="6" t="s">
        <v>36</v>
      </c>
      <c r="F1298" s="6" t="s">
        <v>16</v>
      </c>
      <c r="G1298" s="6">
        <v>0</v>
      </c>
      <c r="H1298" s="6">
        <v>0</v>
      </c>
      <c r="I1298" s="6">
        <v>0</v>
      </c>
      <c r="J1298" s="6">
        <v>0</v>
      </c>
      <c r="K1298" s="6">
        <v>0</v>
      </c>
      <c r="L1298" s="6">
        <v>0</v>
      </c>
      <c r="M1298" s="6">
        <v>0</v>
      </c>
      <c r="N1298" s="6">
        <v>0</v>
      </c>
      <c r="O1298" s="6">
        <v>0</v>
      </c>
      <c r="P1298" s="6">
        <v>0</v>
      </c>
      <c r="Q1298" s="6">
        <v>0</v>
      </c>
      <c r="R1298" s="6">
        <v>0</v>
      </c>
      <c r="S1298" s="6">
        <v>0</v>
      </c>
      <c r="T1298" s="6">
        <v>0</v>
      </c>
      <c r="U1298" s="6">
        <v>0</v>
      </c>
    </row>
    <row r="1299" spans="1:21" hidden="1">
      <c r="A1299" s="6" t="s">
        <v>45</v>
      </c>
      <c r="B1299" s="6" t="s">
        <v>2</v>
      </c>
      <c r="C1299" s="6" t="s">
        <v>12</v>
      </c>
      <c r="D1299" s="6" t="s">
        <v>41</v>
      </c>
      <c r="E1299" s="6" t="s">
        <v>37</v>
      </c>
      <c r="F1299" s="6" t="s">
        <v>16</v>
      </c>
      <c r="G1299" s="6">
        <v>0</v>
      </c>
      <c r="H1299" s="6">
        <v>0</v>
      </c>
      <c r="I1299" s="6">
        <v>0</v>
      </c>
      <c r="J1299" s="6">
        <v>2.4980846877142781E-3</v>
      </c>
      <c r="K1299" s="6">
        <v>2.5275693226867271E-3</v>
      </c>
      <c r="L1299" s="6">
        <v>2.5668579903770933E-3</v>
      </c>
      <c r="M1299" s="6">
        <v>2.6052181273680734E-3</v>
      </c>
      <c r="N1299" s="6">
        <v>2.6368029329830343E-3</v>
      </c>
      <c r="O1299" s="6">
        <v>5.3351668247418448E-3</v>
      </c>
      <c r="P1299" s="6">
        <v>5.3955494254891833E-3</v>
      </c>
      <c r="Q1299" s="6">
        <v>5.4491752022544863E-3</v>
      </c>
      <c r="R1299" s="6">
        <v>5.5140707710202392E-3</v>
      </c>
      <c r="S1299" s="6">
        <v>5.5724885272840172E-3</v>
      </c>
      <c r="T1299" s="6">
        <v>5.6304403978378213E-3</v>
      </c>
      <c r="U1299" s="6">
        <v>5.6889908956777894E-3</v>
      </c>
    </row>
    <row r="1300" spans="1:21" hidden="1">
      <c r="A1300" s="6" t="s">
        <v>45</v>
      </c>
      <c r="B1300" s="6" t="s">
        <v>2</v>
      </c>
      <c r="C1300" s="6" t="s">
        <v>12</v>
      </c>
      <c r="D1300" s="6" t="s">
        <v>41</v>
      </c>
      <c r="E1300" s="6" t="s">
        <v>38</v>
      </c>
      <c r="F1300" s="6" t="s">
        <v>16</v>
      </c>
      <c r="G1300" s="6">
        <v>0</v>
      </c>
      <c r="H1300" s="6">
        <v>0</v>
      </c>
      <c r="I1300" s="6">
        <v>0</v>
      </c>
      <c r="J1300" s="6">
        <v>1.8014884973317252E-2</v>
      </c>
      <c r="K1300" s="6">
        <v>1.8197863782377824E-2</v>
      </c>
      <c r="L1300" s="6">
        <v>1.8471849675555194E-2</v>
      </c>
      <c r="M1300" s="6">
        <v>1.8763580947740197E-2</v>
      </c>
      <c r="N1300" s="6">
        <v>1.9019216752868717E-2</v>
      </c>
      <c r="O1300" s="6">
        <v>3.8531261294313945E-2</v>
      </c>
      <c r="P1300" s="6">
        <v>3.9010674325859529E-2</v>
      </c>
      <c r="Q1300" s="6">
        <v>3.9445838036247384E-2</v>
      </c>
      <c r="R1300" s="6">
        <v>3.9972731899667074E-2</v>
      </c>
      <c r="S1300" s="6">
        <v>4.0460956293926001E-2</v>
      </c>
      <c r="T1300" s="6">
        <v>4.0953687263154688E-2</v>
      </c>
      <c r="U1300" s="6">
        <v>4.1456683641357552E-2</v>
      </c>
    </row>
    <row r="1301" spans="1:21" hidden="1">
      <c r="A1301" s="6" t="s">
        <v>45</v>
      </c>
      <c r="B1301" s="6" t="s">
        <v>2</v>
      </c>
      <c r="C1301" s="6" t="s">
        <v>12</v>
      </c>
      <c r="D1301" s="6" t="s">
        <v>41</v>
      </c>
      <c r="E1301" s="6" t="s">
        <v>39</v>
      </c>
      <c r="F1301" s="6" t="s">
        <v>16</v>
      </c>
      <c r="G1301" s="6">
        <v>0</v>
      </c>
      <c r="H1301" s="6">
        <v>0</v>
      </c>
      <c r="I1301" s="6">
        <v>0</v>
      </c>
      <c r="J1301" s="6">
        <v>0</v>
      </c>
      <c r="K1301" s="6">
        <v>0</v>
      </c>
      <c r="L1301" s="6">
        <v>0</v>
      </c>
      <c r="M1301" s="6">
        <v>0</v>
      </c>
      <c r="N1301" s="6">
        <v>0</v>
      </c>
      <c r="O1301" s="6">
        <v>0</v>
      </c>
      <c r="P1301" s="6">
        <v>0</v>
      </c>
      <c r="Q1301" s="6">
        <v>0</v>
      </c>
      <c r="R1301" s="6">
        <v>0</v>
      </c>
      <c r="S1301" s="6">
        <v>0</v>
      </c>
      <c r="T1301" s="6">
        <v>0</v>
      </c>
      <c r="U1301" s="6">
        <v>0</v>
      </c>
    </row>
    <row r="1302" spans="1:21" hidden="1">
      <c r="A1302" s="6" t="s">
        <v>45</v>
      </c>
      <c r="B1302" s="6" t="s">
        <v>6</v>
      </c>
      <c r="C1302" s="6" t="s">
        <v>12</v>
      </c>
      <c r="D1302" s="6" t="s">
        <v>41</v>
      </c>
      <c r="E1302" s="6" t="s">
        <v>28</v>
      </c>
      <c r="F1302" s="6" t="s">
        <v>16</v>
      </c>
      <c r="G1302" s="6">
        <v>0</v>
      </c>
      <c r="H1302" s="6">
        <v>0</v>
      </c>
      <c r="I1302" s="6">
        <v>0</v>
      </c>
      <c r="J1302" s="6">
        <v>1.3534637747282325E-2</v>
      </c>
      <c r="K1302" s="6">
        <v>1.3573955439456033E-2</v>
      </c>
      <c r="L1302" s="6">
        <v>1.3671429501980151E-2</v>
      </c>
      <c r="M1302" s="6">
        <v>1.377971429200266E-2</v>
      </c>
      <c r="N1302" s="6">
        <v>1.3868118188136568E-2</v>
      </c>
      <c r="O1302" s="6">
        <v>2.7897480620563769E-2</v>
      </c>
      <c r="P1302" s="6">
        <v>2.8071979624038953E-2</v>
      </c>
      <c r="Q1302" s="6">
        <v>2.8247800122833171E-2</v>
      </c>
      <c r="R1302" s="6">
        <v>2.8433591199176943E-2</v>
      </c>
      <c r="S1302" s="6">
        <v>2.8611247902964466E-2</v>
      </c>
      <c r="T1302" s="6">
        <v>2.8787906923456525E-2</v>
      </c>
      <c r="U1302" s="6">
        <v>2.8965689419842469E-2</v>
      </c>
    </row>
    <row r="1303" spans="1:21" hidden="1">
      <c r="A1303" s="6" t="s">
        <v>45</v>
      </c>
      <c r="B1303" s="6" t="s">
        <v>6</v>
      </c>
      <c r="C1303" s="6" t="s">
        <v>12</v>
      </c>
      <c r="D1303" s="6" t="s">
        <v>41</v>
      </c>
      <c r="E1303" s="6" t="s">
        <v>29</v>
      </c>
      <c r="F1303" s="6" t="s">
        <v>16</v>
      </c>
      <c r="G1303" s="6">
        <v>0</v>
      </c>
      <c r="H1303" s="6">
        <v>0</v>
      </c>
      <c r="I1303" s="6">
        <v>0</v>
      </c>
      <c r="J1303" s="6">
        <v>0</v>
      </c>
      <c r="K1303" s="6">
        <v>0</v>
      </c>
      <c r="L1303" s="6">
        <v>0</v>
      </c>
      <c r="M1303" s="6">
        <v>0</v>
      </c>
      <c r="N1303" s="6">
        <v>0</v>
      </c>
      <c r="O1303" s="6">
        <v>0</v>
      </c>
      <c r="P1303" s="6">
        <v>0</v>
      </c>
      <c r="Q1303" s="6">
        <v>0</v>
      </c>
      <c r="R1303" s="6">
        <v>0</v>
      </c>
      <c r="S1303" s="6">
        <v>0</v>
      </c>
      <c r="T1303" s="6">
        <v>0</v>
      </c>
      <c r="U1303" s="6">
        <v>0</v>
      </c>
    </row>
    <row r="1304" spans="1:21" hidden="1">
      <c r="A1304" s="6" t="s">
        <v>45</v>
      </c>
      <c r="B1304" s="6" t="s">
        <v>6</v>
      </c>
      <c r="C1304" s="6" t="s">
        <v>12</v>
      </c>
      <c r="D1304" s="6" t="s">
        <v>41</v>
      </c>
      <c r="E1304" s="6" t="s">
        <v>30</v>
      </c>
      <c r="F1304" s="6" t="s">
        <v>16</v>
      </c>
      <c r="G1304" s="6">
        <v>0</v>
      </c>
      <c r="H1304" s="6">
        <v>0</v>
      </c>
      <c r="I1304" s="6">
        <v>0</v>
      </c>
      <c r="J1304" s="6">
        <v>1.4606951486836569E-2</v>
      </c>
      <c r="K1304" s="6">
        <v>1.4676574800815906E-2</v>
      </c>
      <c r="L1304" s="6">
        <v>1.4804553182794652E-2</v>
      </c>
      <c r="M1304" s="6">
        <v>1.4941387442299349E-2</v>
      </c>
      <c r="N1304" s="6">
        <v>1.5053014616791526E-2</v>
      </c>
      <c r="O1304" s="6">
        <v>3.0306150203484886E-2</v>
      </c>
      <c r="P1304" s="6">
        <v>3.0517604413723743E-2</v>
      </c>
      <c r="Q1304" s="6">
        <v>3.0728307434498843E-2</v>
      </c>
      <c r="R1304" s="6">
        <v>3.0947357621629167E-2</v>
      </c>
      <c r="S1304" s="6">
        <v>3.1157753859342288E-2</v>
      </c>
      <c r="T1304" s="6">
        <v>3.1362931449211158E-2</v>
      </c>
      <c r="U1304" s="6">
        <v>3.1559232182366836E-2</v>
      </c>
    </row>
    <row r="1305" spans="1:21" hidden="1">
      <c r="A1305" s="6" t="s">
        <v>45</v>
      </c>
      <c r="B1305" s="6" t="s">
        <v>6</v>
      </c>
      <c r="C1305" s="6" t="s">
        <v>12</v>
      </c>
      <c r="D1305" s="6" t="s">
        <v>41</v>
      </c>
      <c r="E1305" s="6" t="s">
        <v>31</v>
      </c>
      <c r="F1305" s="6" t="s">
        <v>16</v>
      </c>
      <c r="G1305" s="6">
        <v>0</v>
      </c>
      <c r="H1305" s="6">
        <v>0</v>
      </c>
      <c r="I1305" s="6">
        <v>0</v>
      </c>
      <c r="J1305" s="6">
        <v>1.6701982100380996E-2</v>
      </c>
      <c r="K1305" s="6">
        <v>1.6789077602093163E-2</v>
      </c>
      <c r="L1305" s="6">
        <v>1.6899119523117834E-2</v>
      </c>
      <c r="M1305" s="6">
        <v>1.7008192726124336E-2</v>
      </c>
      <c r="N1305" s="6">
        <v>1.7093236276508543E-2</v>
      </c>
      <c r="O1305" s="6">
        <v>3.4321074659958803E-2</v>
      </c>
      <c r="P1305" s="6">
        <v>3.4460189740031601E-2</v>
      </c>
      <c r="Q1305" s="6">
        <v>3.4598170606329845E-2</v>
      </c>
      <c r="R1305" s="6">
        <v>3.4751415364977611E-2</v>
      </c>
      <c r="S1305" s="6">
        <v>3.4906322965801109E-2</v>
      </c>
      <c r="T1305" s="6">
        <v>3.5066300609318257E-2</v>
      </c>
      <c r="U1305" s="6">
        <v>3.5224193372509198E-2</v>
      </c>
    </row>
    <row r="1306" spans="1:21" hidden="1">
      <c r="A1306" s="6" t="s">
        <v>45</v>
      </c>
      <c r="B1306" s="6" t="s">
        <v>6</v>
      </c>
      <c r="C1306" s="6" t="s">
        <v>12</v>
      </c>
      <c r="D1306" s="6" t="s">
        <v>41</v>
      </c>
      <c r="E1306" s="6" t="s">
        <v>32</v>
      </c>
      <c r="F1306" s="6" t="s">
        <v>16</v>
      </c>
      <c r="G1306" s="6">
        <v>0</v>
      </c>
      <c r="H1306" s="6">
        <v>0</v>
      </c>
      <c r="I1306" s="6">
        <v>0</v>
      </c>
      <c r="J1306" s="6">
        <v>3.6574268789963685E-2</v>
      </c>
      <c r="K1306" s="6">
        <v>3.6752746555566387E-2</v>
      </c>
      <c r="L1306" s="6">
        <v>3.7020473485613908E-2</v>
      </c>
      <c r="M1306" s="6">
        <v>3.7298439807035004E-2</v>
      </c>
      <c r="N1306" s="6">
        <v>3.7606758453542638E-2</v>
      </c>
      <c r="O1306" s="6">
        <v>7.5869717736226777E-2</v>
      </c>
      <c r="P1306" s="6">
        <v>7.6543054743687333E-2</v>
      </c>
      <c r="Q1306" s="6">
        <v>7.7143460338898656E-2</v>
      </c>
      <c r="R1306" s="6">
        <v>7.7740950279747478E-2</v>
      </c>
      <c r="S1306" s="6">
        <v>7.8343921244075687E-2</v>
      </c>
      <c r="T1306" s="6">
        <v>7.8967658647915467E-2</v>
      </c>
      <c r="U1306" s="6">
        <v>7.959467162790182E-2</v>
      </c>
    </row>
    <row r="1307" spans="1:21" hidden="1">
      <c r="A1307" s="6" t="s">
        <v>45</v>
      </c>
      <c r="B1307" s="6" t="s">
        <v>6</v>
      </c>
      <c r="C1307" s="6" t="s">
        <v>12</v>
      </c>
      <c r="D1307" s="6" t="s">
        <v>41</v>
      </c>
      <c r="E1307" s="6" t="s">
        <v>33</v>
      </c>
      <c r="F1307" s="6" t="s">
        <v>16</v>
      </c>
      <c r="G1307" s="6">
        <v>0</v>
      </c>
      <c r="H1307" s="6">
        <v>0</v>
      </c>
      <c r="I1307" s="6">
        <v>0</v>
      </c>
      <c r="J1307" s="6">
        <v>0</v>
      </c>
      <c r="K1307" s="6">
        <v>0</v>
      </c>
      <c r="L1307" s="6">
        <v>0</v>
      </c>
      <c r="M1307" s="6">
        <v>0</v>
      </c>
      <c r="N1307" s="6">
        <v>0</v>
      </c>
      <c r="O1307" s="6">
        <v>0</v>
      </c>
      <c r="P1307" s="6">
        <v>0</v>
      </c>
      <c r="Q1307" s="6">
        <v>0</v>
      </c>
      <c r="R1307" s="6">
        <v>0</v>
      </c>
      <c r="S1307" s="6">
        <v>0</v>
      </c>
      <c r="T1307" s="6">
        <v>0</v>
      </c>
      <c r="U1307" s="6">
        <v>0</v>
      </c>
    </row>
    <row r="1308" spans="1:21" hidden="1">
      <c r="A1308" s="6" t="s">
        <v>45</v>
      </c>
      <c r="B1308" s="6" t="s">
        <v>6</v>
      </c>
      <c r="C1308" s="6" t="s">
        <v>12</v>
      </c>
      <c r="D1308" s="6" t="s">
        <v>41</v>
      </c>
      <c r="E1308" s="6" t="s">
        <v>34</v>
      </c>
      <c r="F1308" s="6" t="s">
        <v>16</v>
      </c>
      <c r="G1308" s="6">
        <v>0</v>
      </c>
      <c r="H1308" s="6">
        <v>0</v>
      </c>
      <c r="I1308" s="6">
        <v>0</v>
      </c>
      <c r="J1308" s="6">
        <v>0</v>
      </c>
      <c r="K1308" s="6">
        <v>0</v>
      </c>
      <c r="L1308" s="6">
        <v>0</v>
      </c>
      <c r="M1308" s="6">
        <v>0</v>
      </c>
      <c r="N1308" s="6">
        <v>0</v>
      </c>
      <c r="O1308" s="6">
        <v>0</v>
      </c>
      <c r="P1308" s="6">
        <v>0</v>
      </c>
      <c r="Q1308" s="6">
        <v>0</v>
      </c>
      <c r="R1308" s="6">
        <v>0</v>
      </c>
      <c r="S1308" s="6">
        <v>0</v>
      </c>
      <c r="T1308" s="6">
        <v>0</v>
      </c>
      <c r="U1308" s="6">
        <v>0</v>
      </c>
    </row>
    <row r="1309" spans="1:21" hidden="1">
      <c r="A1309" s="6" t="s">
        <v>45</v>
      </c>
      <c r="B1309" s="6" t="s">
        <v>6</v>
      </c>
      <c r="C1309" s="6" t="s">
        <v>12</v>
      </c>
      <c r="D1309" s="6" t="s">
        <v>41</v>
      </c>
      <c r="E1309" s="6" t="s">
        <v>35</v>
      </c>
      <c r="F1309" s="6" t="s">
        <v>16</v>
      </c>
      <c r="G1309" s="6">
        <v>0</v>
      </c>
      <c r="H1309" s="6">
        <v>0</v>
      </c>
      <c r="I1309" s="6">
        <v>0</v>
      </c>
      <c r="J1309" s="6">
        <v>0</v>
      </c>
      <c r="K1309" s="6">
        <v>0</v>
      </c>
      <c r="L1309" s="6">
        <v>0</v>
      </c>
      <c r="M1309" s="6">
        <v>0</v>
      </c>
      <c r="N1309" s="6">
        <v>0</v>
      </c>
      <c r="O1309" s="6">
        <v>0</v>
      </c>
      <c r="P1309" s="6">
        <v>0</v>
      </c>
      <c r="Q1309" s="6">
        <v>0</v>
      </c>
      <c r="R1309" s="6">
        <v>0</v>
      </c>
      <c r="S1309" s="6">
        <v>0</v>
      </c>
      <c r="T1309" s="6">
        <v>0</v>
      </c>
      <c r="U1309" s="6">
        <v>0</v>
      </c>
    </row>
    <row r="1310" spans="1:21" hidden="1">
      <c r="A1310" s="6" t="s">
        <v>45</v>
      </c>
      <c r="B1310" s="6" t="s">
        <v>6</v>
      </c>
      <c r="C1310" s="6" t="s">
        <v>12</v>
      </c>
      <c r="D1310" s="6" t="s">
        <v>41</v>
      </c>
      <c r="E1310" s="6" t="s">
        <v>36</v>
      </c>
      <c r="F1310" s="6" t="s">
        <v>16</v>
      </c>
      <c r="G1310" s="6">
        <v>0</v>
      </c>
      <c r="H1310" s="6">
        <v>0</v>
      </c>
      <c r="I1310" s="6">
        <v>0</v>
      </c>
      <c r="J1310" s="6">
        <v>0</v>
      </c>
      <c r="K1310" s="6">
        <v>0</v>
      </c>
      <c r="L1310" s="6">
        <v>0</v>
      </c>
      <c r="M1310" s="6">
        <v>0</v>
      </c>
      <c r="N1310" s="6">
        <v>0</v>
      </c>
      <c r="O1310" s="6">
        <v>0</v>
      </c>
      <c r="P1310" s="6">
        <v>0</v>
      </c>
      <c r="Q1310" s="6">
        <v>0</v>
      </c>
      <c r="R1310" s="6">
        <v>0</v>
      </c>
      <c r="S1310" s="6">
        <v>0</v>
      </c>
      <c r="T1310" s="6">
        <v>0</v>
      </c>
      <c r="U1310" s="6">
        <v>0</v>
      </c>
    </row>
    <row r="1311" spans="1:21" hidden="1">
      <c r="A1311" s="6" t="s">
        <v>45</v>
      </c>
      <c r="B1311" s="6" t="s">
        <v>6</v>
      </c>
      <c r="C1311" s="6" t="s">
        <v>12</v>
      </c>
      <c r="D1311" s="6" t="s">
        <v>41</v>
      </c>
      <c r="E1311" s="6" t="s">
        <v>37</v>
      </c>
      <c r="F1311" s="6" t="s">
        <v>16</v>
      </c>
      <c r="G1311" s="6">
        <v>0</v>
      </c>
      <c r="H1311" s="6">
        <v>0</v>
      </c>
      <c r="I1311" s="6">
        <v>0</v>
      </c>
      <c r="J1311" s="6">
        <v>4.234246845294437E-4</v>
      </c>
      <c r="K1311" s="6">
        <v>4.2551140889199345E-4</v>
      </c>
      <c r="L1311" s="6">
        <v>4.2885378772867074E-4</v>
      </c>
      <c r="M1311" s="6">
        <v>4.3187823837658346E-4</v>
      </c>
      <c r="N1311" s="6">
        <v>4.3390265573186232E-4</v>
      </c>
      <c r="O1311" s="6">
        <v>8.7138688567255573E-4</v>
      </c>
      <c r="P1311" s="6">
        <v>8.7548401658654837E-4</v>
      </c>
      <c r="Q1311" s="6">
        <v>8.7939698000848838E-4</v>
      </c>
      <c r="R1311" s="6">
        <v>8.8346631336444525E-4</v>
      </c>
      <c r="S1311" s="6">
        <v>8.872361504288416E-4</v>
      </c>
      <c r="T1311" s="6">
        <v>8.9094877815982208E-4</v>
      </c>
      <c r="U1311" s="6">
        <v>8.9465401506054845E-4</v>
      </c>
    </row>
    <row r="1312" spans="1:21" hidden="1">
      <c r="A1312" s="6" t="s">
        <v>45</v>
      </c>
      <c r="B1312" s="6" t="s">
        <v>6</v>
      </c>
      <c r="C1312" s="6" t="s">
        <v>12</v>
      </c>
      <c r="D1312" s="6" t="s">
        <v>41</v>
      </c>
      <c r="E1312" s="6" t="s">
        <v>38</v>
      </c>
      <c r="F1312" s="6" t="s">
        <v>16</v>
      </c>
      <c r="G1312" s="6">
        <v>0</v>
      </c>
      <c r="H1312" s="6">
        <v>0</v>
      </c>
      <c r="I1312" s="6">
        <v>0</v>
      </c>
      <c r="J1312" s="6">
        <v>2.4487044722264983E-3</v>
      </c>
      <c r="K1312" s="6">
        <v>2.4645863343107015E-3</v>
      </c>
      <c r="L1312" s="6">
        <v>2.4910405780803799E-3</v>
      </c>
      <c r="M1312" s="6">
        <v>2.5197111178942022E-3</v>
      </c>
      <c r="N1312" s="6">
        <v>2.544464817864875E-3</v>
      </c>
      <c r="O1312" s="6">
        <v>5.1344941080948524E-3</v>
      </c>
      <c r="P1312" s="6">
        <v>5.1823855213309379E-3</v>
      </c>
      <c r="Q1312" s="6">
        <v>5.2305674751249691E-3</v>
      </c>
      <c r="R1312" s="6">
        <v>5.2807166599087921E-3</v>
      </c>
      <c r="S1312" s="6">
        <v>5.3297599973272606E-3</v>
      </c>
      <c r="T1312" s="6">
        <v>5.3786016453218647E-3</v>
      </c>
      <c r="U1312" s="6">
        <v>5.4273748246740751E-3</v>
      </c>
    </row>
    <row r="1313" spans="1:21" hidden="1">
      <c r="A1313" s="6" t="s">
        <v>45</v>
      </c>
      <c r="B1313" s="6" t="s">
        <v>6</v>
      </c>
      <c r="C1313" s="6" t="s">
        <v>12</v>
      </c>
      <c r="D1313" s="6" t="s">
        <v>41</v>
      </c>
      <c r="E1313" s="6" t="s">
        <v>39</v>
      </c>
      <c r="F1313" s="6" t="s">
        <v>16</v>
      </c>
      <c r="G1313" s="6">
        <v>0</v>
      </c>
      <c r="H1313" s="6">
        <v>0</v>
      </c>
      <c r="I1313" s="6">
        <v>0</v>
      </c>
      <c r="J1313" s="6">
        <v>0</v>
      </c>
      <c r="K1313" s="6">
        <v>0</v>
      </c>
      <c r="L1313" s="6">
        <v>0</v>
      </c>
      <c r="M1313" s="6">
        <v>0</v>
      </c>
      <c r="N1313" s="6">
        <v>0</v>
      </c>
      <c r="O1313" s="6">
        <v>0</v>
      </c>
      <c r="P1313" s="6">
        <v>0</v>
      </c>
      <c r="Q1313" s="6">
        <v>0</v>
      </c>
      <c r="R1313" s="6">
        <v>0</v>
      </c>
      <c r="S1313" s="6">
        <v>0</v>
      </c>
      <c r="T1313" s="6">
        <v>0</v>
      </c>
      <c r="U1313" s="6">
        <v>0</v>
      </c>
    </row>
    <row r="1314" spans="1:21" hidden="1">
      <c r="A1314" s="6" t="s">
        <v>45</v>
      </c>
      <c r="B1314" s="6" t="s">
        <v>5</v>
      </c>
      <c r="C1314" s="6" t="s">
        <v>12</v>
      </c>
      <c r="D1314" s="6" t="s">
        <v>42</v>
      </c>
      <c r="E1314" s="6" t="s">
        <v>28</v>
      </c>
      <c r="F1314" s="6" t="s">
        <v>16</v>
      </c>
      <c r="G1314" s="6">
        <v>0</v>
      </c>
      <c r="H1314" s="6">
        <v>0</v>
      </c>
      <c r="I1314" s="6">
        <v>0</v>
      </c>
      <c r="J1314" s="6">
        <v>1.3119838822369429E-2</v>
      </c>
      <c r="K1314" s="6">
        <v>1.3619879912897731E-2</v>
      </c>
      <c r="L1314" s="6">
        <v>1.4183842989223391E-2</v>
      </c>
      <c r="M1314" s="6">
        <v>1.4771236077127844E-2</v>
      </c>
      <c r="N1314" s="6">
        <v>1.5345411580497206E-2</v>
      </c>
      <c r="O1314" s="6">
        <v>1.5945595956263162E-2</v>
      </c>
      <c r="P1314" s="6">
        <v>1.6574178614039363E-2</v>
      </c>
      <c r="Q1314" s="6">
        <v>1.7216115016031378E-2</v>
      </c>
      <c r="R1314" s="6">
        <v>1.789395647735155E-2</v>
      </c>
      <c r="S1314" s="6">
        <v>1.8594262046349702E-2</v>
      </c>
      <c r="T1314" s="6">
        <v>1.9318871273941281E-2</v>
      </c>
      <c r="U1314" s="6">
        <v>2.0067689315023063E-2</v>
      </c>
    </row>
    <row r="1315" spans="1:21" hidden="1">
      <c r="A1315" s="6" t="s">
        <v>45</v>
      </c>
      <c r="B1315" s="6" t="s">
        <v>5</v>
      </c>
      <c r="C1315" s="6" t="s">
        <v>12</v>
      </c>
      <c r="D1315" s="6" t="s">
        <v>42</v>
      </c>
      <c r="E1315" s="6" t="s">
        <v>29</v>
      </c>
      <c r="F1315" s="6" t="s">
        <v>16</v>
      </c>
      <c r="G1315" s="6">
        <v>0</v>
      </c>
      <c r="H1315" s="6">
        <v>0</v>
      </c>
      <c r="I1315" s="6">
        <v>0</v>
      </c>
      <c r="J1315" s="6">
        <v>0</v>
      </c>
      <c r="K1315" s="6">
        <v>0</v>
      </c>
      <c r="L1315" s="6">
        <v>0</v>
      </c>
      <c r="M1315" s="6">
        <v>0</v>
      </c>
      <c r="N1315" s="6">
        <v>0</v>
      </c>
      <c r="O1315" s="6">
        <v>0</v>
      </c>
      <c r="P1315" s="6">
        <v>0</v>
      </c>
      <c r="Q1315" s="6">
        <v>0</v>
      </c>
      <c r="R1315" s="6">
        <v>0</v>
      </c>
      <c r="S1315" s="6">
        <v>0</v>
      </c>
      <c r="T1315" s="6">
        <v>0</v>
      </c>
      <c r="U1315" s="6">
        <v>0</v>
      </c>
    </row>
    <row r="1316" spans="1:21" hidden="1">
      <c r="A1316" s="6" t="s">
        <v>45</v>
      </c>
      <c r="B1316" s="6" t="s">
        <v>5</v>
      </c>
      <c r="C1316" s="6" t="s">
        <v>12</v>
      </c>
      <c r="D1316" s="6" t="s">
        <v>42</v>
      </c>
      <c r="E1316" s="6" t="s">
        <v>30</v>
      </c>
      <c r="F1316" s="6" t="s">
        <v>16</v>
      </c>
      <c r="G1316" s="6">
        <v>0</v>
      </c>
      <c r="H1316" s="6">
        <v>0</v>
      </c>
      <c r="I1316" s="6">
        <v>0</v>
      </c>
      <c r="J1316" s="6">
        <v>2.3005438327099337E-2</v>
      </c>
      <c r="K1316" s="6">
        <v>2.3985334228486442E-2</v>
      </c>
      <c r="L1316" s="6">
        <v>2.5073787922697963E-2</v>
      </c>
      <c r="M1316" s="6">
        <v>2.6204856601953035E-2</v>
      </c>
      <c r="N1316" s="6">
        <v>2.7314593271272187E-2</v>
      </c>
      <c r="O1316" s="6">
        <v>2.8472689776718015E-2</v>
      </c>
      <c r="P1316" s="6">
        <v>2.9684742544020964E-2</v>
      </c>
      <c r="Q1316" s="6">
        <v>3.0926082969838946E-2</v>
      </c>
      <c r="R1316" s="6">
        <v>3.2240248240792427E-2</v>
      </c>
      <c r="S1316" s="6">
        <v>3.3604221642399373E-2</v>
      </c>
      <c r="T1316" s="6">
        <v>3.5019026894252923E-2</v>
      </c>
      <c r="U1316" s="6">
        <v>3.648915327737727E-2</v>
      </c>
    </row>
    <row r="1317" spans="1:21" hidden="1">
      <c r="A1317" s="6" t="s">
        <v>45</v>
      </c>
      <c r="B1317" s="6" t="s">
        <v>5</v>
      </c>
      <c r="C1317" s="6" t="s">
        <v>12</v>
      </c>
      <c r="D1317" s="6" t="s">
        <v>42</v>
      </c>
      <c r="E1317" s="6" t="s">
        <v>31</v>
      </c>
      <c r="F1317" s="6" t="s">
        <v>16</v>
      </c>
      <c r="G1317" s="6">
        <v>0</v>
      </c>
      <c r="H1317" s="6">
        <v>0</v>
      </c>
      <c r="I1317" s="6">
        <v>0</v>
      </c>
      <c r="J1317" s="6">
        <v>0</v>
      </c>
      <c r="K1317" s="6">
        <v>0</v>
      </c>
      <c r="L1317" s="6">
        <v>0</v>
      </c>
      <c r="M1317" s="6">
        <v>0</v>
      </c>
      <c r="N1317" s="6">
        <v>0</v>
      </c>
      <c r="O1317" s="6">
        <v>0</v>
      </c>
      <c r="P1317" s="6">
        <v>0</v>
      </c>
      <c r="Q1317" s="6">
        <v>0</v>
      </c>
      <c r="R1317" s="6">
        <v>0</v>
      </c>
      <c r="S1317" s="6">
        <v>0</v>
      </c>
      <c r="T1317" s="6">
        <v>0</v>
      </c>
      <c r="U1317" s="6">
        <v>0</v>
      </c>
    </row>
    <row r="1318" spans="1:21" hidden="1">
      <c r="A1318" s="6" t="s">
        <v>45</v>
      </c>
      <c r="B1318" s="6" t="s">
        <v>5</v>
      </c>
      <c r="C1318" s="6" t="s">
        <v>12</v>
      </c>
      <c r="D1318" s="6" t="s">
        <v>42</v>
      </c>
      <c r="E1318" s="6" t="s">
        <v>32</v>
      </c>
      <c r="F1318" s="6" t="s">
        <v>16</v>
      </c>
      <c r="G1318" s="6">
        <v>0</v>
      </c>
      <c r="H1318" s="6">
        <v>0</v>
      </c>
      <c r="I1318" s="6">
        <v>0</v>
      </c>
      <c r="J1318" s="6">
        <v>3.6235492706166945E-2</v>
      </c>
      <c r="K1318" s="6">
        <v>3.7782974615378793E-2</v>
      </c>
      <c r="L1318" s="6">
        <v>3.9472876841177354E-2</v>
      </c>
      <c r="M1318" s="6">
        <v>4.122391465656286E-2</v>
      </c>
      <c r="N1318" s="6">
        <v>4.3004038719393366E-2</v>
      </c>
      <c r="O1318" s="6">
        <v>4.4902182006267846E-2</v>
      </c>
      <c r="P1318" s="6">
        <v>4.6888273410098387E-2</v>
      </c>
      <c r="Q1318" s="6">
        <v>4.8896579325718087E-2</v>
      </c>
      <c r="R1318" s="6">
        <v>5.1007092391196288E-2</v>
      </c>
      <c r="S1318" s="6">
        <v>5.3204370364640943E-2</v>
      </c>
      <c r="T1318" s="6">
        <v>5.5492592195682963E-2</v>
      </c>
      <c r="U1318" s="6">
        <v>5.787920970174798E-2</v>
      </c>
    </row>
    <row r="1319" spans="1:21" hidden="1">
      <c r="A1319" s="6" t="s">
        <v>45</v>
      </c>
      <c r="B1319" s="6" t="s">
        <v>5</v>
      </c>
      <c r="C1319" s="6" t="s">
        <v>12</v>
      </c>
      <c r="D1319" s="6" t="s">
        <v>42</v>
      </c>
      <c r="E1319" s="6" t="s">
        <v>33</v>
      </c>
      <c r="F1319" s="6" t="s">
        <v>16</v>
      </c>
      <c r="G1319" s="6">
        <v>0</v>
      </c>
      <c r="H1319" s="6">
        <v>0</v>
      </c>
      <c r="I1319" s="6">
        <v>0</v>
      </c>
      <c r="J1319" s="6">
        <v>0</v>
      </c>
      <c r="K1319" s="6">
        <v>0</v>
      </c>
      <c r="L1319" s="6">
        <v>0</v>
      </c>
      <c r="M1319" s="6">
        <v>0</v>
      </c>
      <c r="N1319" s="6">
        <v>0</v>
      </c>
      <c r="O1319" s="6">
        <v>0</v>
      </c>
      <c r="P1319" s="6">
        <v>0</v>
      </c>
      <c r="Q1319" s="6">
        <v>0</v>
      </c>
      <c r="R1319" s="6">
        <v>0</v>
      </c>
      <c r="S1319" s="6">
        <v>0</v>
      </c>
      <c r="T1319" s="6">
        <v>0</v>
      </c>
      <c r="U1319" s="6">
        <v>0</v>
      </c>
    </row>
    <row r="1320" spans="1:21" hidden="1">
      <c r="A1320" s="6" t="s">
        <v>45</v>
      </c>
      <c r="B1320" s="6" t="s">
        <v>5</v>
      </c>
      <c r="C1320" s="6" t="s">
        <v>12</v>
      </c>
      <c r="D1320" s="6" t="s">
        <v>42</v>
      </c>
      <c r="E1320" s="6" t="s">
        <v>34</v>
      </c>
      <c r="F1320" s="6" t="s">
        <v>16</v>
      </c>
      <c r="G1320" s="6">
        <v>0</v>
      </c>
      <c r="H1320" s="6">
        <v>0</v>
      </c>
      <c r="I1320" s="6">
        <v>0</v>
      </c>
      <c r="J1320" s="6">
        <v>0</v>
      </c>
      <c r="K1320" s="6">
        <v>0</v>
      </c>
      <c r="L1320" s="6">
        <v>0</v>
      </c>
      <c r="M1320" s="6">
        <v>0</v>
      </c>
      <c r="N1320" s="6">
        <v>0</v>
      </c>
      <c r="O1320" s="6">
        <v>0</v>
      </c>
      <c r="P1320" s="6">
        <v>0</v>
      </c>
      <c r="Q1320" s="6">
        <v>0</v>
      </c>
      <c r="R1320" s="6">
        <v>0</v>
      </c>
      <c r="S1320" s="6">
        <v>0</v>
      </c>
      <c r="T1320" s="6">
        <v>0</v>
      </c>
      <c r="U1320" s="6">
        <v>0</v>
      </c>
    </row>
    <row r="1321" spans="1:21" hidden="1">
      <c r="A1321" s="6" t="s">
        <v>45</v>
      </c>
      <c r="B1321" s="6" t="s">
        <v>5</v>
      </c>
      <c r="C1321" s="6" t="s">
        <v>12</v>
      </c>
      <c r="D1321" s="6" t="s">
        <v>42</v>
      </c>
      <c r="E1321" s="6" t="s">
        <v>35</v>
      </c>
      <c r="F1321" s="6" t="s">
        <v>16</v>
      </c>
      <c r="G1321" s="6">
        <v>0</v>
      </c>
      <c r="H1321" s="6">
        <v>0</v>
      </c>
      <c r="I1321" s="6">
        <v>0</v>
      </c>
      <c r="J1321" s="6">
        <v>0</v>
      </c>
      <c r="K1321" s="6">
        <v>0</v>
      </c>
      <c r="L1321" s="6">
        <v>0</v>
      </c>
      <c r="M1321" s="6">
        <v>0</v>
      </c>
      <c r="N1321" s="6">
        <v>0</v>
      </c>
      <c r="O1321" s="6">
        <v>0</v>
      </c>
      <c r="P1321" s="6">
        <v>0</v>
      </c>
      <c r="Q1321" s="6">
        <v>0</v>
      </c>
      <c r="R1321" s="6">
        <v>0</v>
      </c>
      <c r="S1321" s="6">
        <v>0</v>
      </c>
      <c r="T1321" s="6">
        <v>0</v>
      </c>
      <c r="U1321" s="6">
        <v>0</v>
      </c>
    </row>
    <row r="1322" spans="1:21" hidden="1">
      <c r="A1322" s="6" t="s">
        <v>45</v>
      </c>
      <c r="B1322" s="6" t="s">
        <v>5</v>
      </c>
      <c r="C1322" s="6" t="s">
        <v>12</v>
      </c>
      <c r="D1322" s="6" t="s">
        <v>42</v>
      </c>
      <c r="E1322" s="6" t="s">
        <v>36</v>
      </c>
      <c r="F1322" s="6" t="s">
        <v>16</v>
      </c>
      <c r="G1322" s="6">
        <v>0</v>
      </c>
      <c r="H1322" s="6">
        <v>0</v>
      </c>
      <c r="I1322" s="6">
        <v>0</v>
      </c>
      <c r="J1322" s="6">
        <v>0</v>
      </c>
      <c r="K1322" s="6">
        <v>0</v>
      </c>
      <c r="L1322" s="6">
        <v>0</v>
      </c>
      <c r="M1322" s="6">
        <v>0</v>
      </c>
      <c r="N1322" s="6">
        <v>0</v>
      </c>
      <c r="O1322" s="6">
        <v>0</v>
      </c>
      <c r="P1322" s="6">
        <v>0</v>
      </c>
      <c r="Q1322" s="6">
        <v>0</v>
      </c>
      <c r="R1322" s="6">
        <v>0</v>
      </c>
      <c r="S1322" s="6">
        <v>0</v>
      </c>
      <c r="T1322" s="6">
        <v>0</v>
      </c>
      <c r="U1322" s="6">
        <v>0</v>
      </c>
    </row>
    <row r="1323" spans="1:21" hidden="1">
      <c r="A1323" s="6" t="s">
        <v>45</v>
      </c>
      <c r="B1323" s="6" t="s">
        <v>5</v>
      </c>
      <c r="C1323" s="6" t="s">
        <v>12</v>
      </c>
      <c r="D1323" s="6" t="s">
        <v>42</v>
      </c>
      <c r="E1323" s="6" t="s">
        <v>37</v>
      </c>
      <c r="F1323" s="6" t="s">
        <v>16</v>
      </c>
      <c r="G1323" s="6">
        <v>0</v>
      </c>
      <c r="H1323" s="6">
        <v>0</v>
      </c>
      <c r="I1323" s="6">
        <v>0</v>
      </c>
      <c r="J1323" s="6">
        <v>0</v>
      </c>
      <c r="K1323" s="6">
        <v>0</v>
      </c>
      <c r="L1323" s="6">
        <v>0</v>
      </c>
      <c r="M1323" s="6">
        <v>0</v>
      </c>
      <c r="N1323" s="6">
        <v>0</v>
      </c>
      <c r="O1323" s="6">
        <v>0</v>
      </c>
      <c r="P1323" s="6">
        <v>0</v>
      </c>
      <c r="Q1323" s="6">
        <v>0</v>
      </c>
      <c r="R1323" s="6">
        <v>0</v>
      </c>
      <c r="S1323" s="6">
        <v>0</v>
      </c>
      <c r="T1323" s="6">
        <v>0</v>
      </c>
      <c r="U1323" s="6">
        <v>0</v>
      </c>
    </row>
    <row r="1324" spans="1:21" hidden="1">
      <c r="A1324" s="6" t="s">
        <v>45</v>
      </c>
      <c r="B1324" s="6" t="s">
        <v>5</v>
      </c>
      <c r="C1324" s="6" t="s">
        <v>12</v>
      </c>
      <c r="D1324" s="6" t="s">
        <v>42</v>
      </c>
      <c r="E1324" s="6" t="s">
        <v>38</v>
      </c>
      <c r="F1324" s="6" t="s">
        <v>16</v>
      </c>
      <c r="G1324" s="6">
        <v>0</v>
      </c>
      <c r="H1324" s="6">
        <v>0</v>
      </c>
      <c r="I1324" s="6">
        <v>0</v>
      </c>
      <c r="J1324" s="6">
        <v>1.6413859045797181E-2</v>
      </c>
      <c r="K1324" s="6">
        <v>1.7119877458524349E-2</v>
      </c>
      <c r="L1324" s="6">
        <v>1.7909455797838609E-2</v>
      </c>
      <c r="M1324" s="6">
        <v>1.873598030406743E-2</v>
      </c>
      <c r="N1324" s="6">
        <v>1.9551163149875827E-2</v>
      </c>
      <c r="O1324" s="6">
        <v>2.040305322697095E-2</v>
      </c>
      <c r="P1324" s="6">
        <v>2.1299135655517804E-2</v>
      </c>
      <c r="Q1324" s="6">
        <v>2.2221157492104088E-2</v>
      </c>
      <c r="R1324" s="6">
        <v>2.3200622669651894E-2</v>
      </c>
      <c r="S1324" s="6">
        <v>2.4222375996919537E-2</v>
      </c>
      <c r="T1324" s="6">
        <v>2.5289105811963752E-2</v>
      </c>
      <c r="U1324" s="6">
        <v>2.6402453071642872E-2</v>
      </c>
    </row>
    <row r="1325" spans="1:21" hidden="1">
      <c r="A1325" s="6" t="s">
        <v>45</v>
      </c>
      <c r="B1325" s="6" t="s">
        <v>5</v>
      </c>
      <c r="C1325" s="6" t="s">
        <v>12</v>
      </c>
      <c r="D1325" s="6" t="s">
        <v>42</v>
      </c>
      <c r="E1325" s="6" t="s">
        <v>39</v>
      </c>
      <c r="F1325" s="6" t="s">
        <v>16</v>
      </c>
      <c r="G1325" s="6">
        <v>0</v>
      </c>
      <c r="H1325" s="6">
        <v>0</v>
      </c>
      <c r="I1325" s="6">
        <v>0</v>
      </c>
      <c r="J1325" s="6">
        <v>0</v>
      </c>
      <c r="K1325" s="6">
        <v>0</v>
      </c>
      <c r="L1325" s="6">
        <v>0</v>
      </c>
      <c r="M1325" s="6">
        <v>0</v>
      </c>
      <c r="N1325" s="6">
        <v>0</v>
      </c>
      <c r="O1325" s="6">
        <v>0</v>
      </c>
      <c r="P1325" s="6">
        <v>0</v>
      </c>
      <c r="Q1325" s="6">
        <v>0</v>
      </c>
      <c r="R1325" s="6">
        <v>0</v>
      </c>
      <c r="S1325" s="6">
        <v>0</v>
      </c>
      <c r="T1325" s="6">
        <v>0</v>
      </c>
      <c r="U1325" s="6">
        <v>0</v>
      </c>
    </row>
    <row r="1326" spans="1:21" hidden="1">
      <c r="A1326" s="6" t="s">
        <v>45</v>
      </c>
      <c r="B1326" s="6" t="s">
        <v>1</v>
      </c>
      <c r="C1326" s="6" t="s">
        <v>12</v>
      </c>
      <c r="D1326" s="6" t="s">
        <v>42</v>
      </c>
      <c r="E1326" s="6" t="s">
        <v>28</v>
      </c>
      <c r="F1326" s="6" t="s">
        <v>16</v>
      </c>
      <c r="G1326" s="6">
        <v>0</v>
      </c>
      <c r="H1326" s="6">
        <v>0</v>
      </c>
      <c r="I1326" s="6">
        <v>0</v>
      </c>
      <c r="J1326" s="6">
        <v>0</v>
      </c>
      <c r="K1326" s="6">
        <v>0</v>
      </c>
      <c r="L1326" s="6">
        <v>0</v>
      </c>
      <c r="M1326" s="6">
        <v>0</v>
      </c>
      <c r="N1326" s="6">
        <v>0</v>
      </c>
      <c r="O1326" s="6">
        <v>0</v>
      </c>
      <c r="P1326" s="6">
        <v>0</v>
      </c>
      <c r="Q1326" s="6">
        <v>0</v>
      </c>
      <c r="R1326" s="6">
        <v>0</v>
      </c>
      <c r="S1326" s="6">
        <v>0</v>
      </c>
      <c r="T1326" s="6">
        <v>0</v>
      </c>
      <c r="U1326" s="6">
        <v>0</v>
      </c>
    </row>
    <row r="1327" spans="1:21" hidden="1">
      <c r="A1327" s="6" t="s">
        <v>45</v>
      </c>
      <c r="B1327" s="6" t="s">
        <v>1</v>
      </c>
      <c r="C1327" s="6" t="s">
        <v>12</v>
      </c>
      <c r="D1327" s="6" t="s">
        <v>42</v>
      </c>
      <c r="E1327" s="6" t="s">
        <v>29</v>
      </c>
      <c r="F1327" s="6" t="s">
        <v>16</v>
      </c>
      <c r="G1327" s="6">
        <v>0</v>
      </c>
      <c r="H1327" s="6">
        <v>0</v>
      </c>
      <c r="I1327" s="6">
        <v>0</v>
      </c>
      <c r="J1327" s="6">
        <v>0</v>
      </c>
      <c r="K1327" s="6">
        <v>0</v>
      </c>
      <c r="L1327" s="6">
        <v>0</v>
      </c>
      <c r="M1327" s="6">
        <v>0</v>
      </c>
      <c r="N1327" s="6">
        <v>0</v>
      </c>
      <c r="O1327" s="6">
        <v>0</v>
      </c>
      <c r="P1327" s="6">
        <v>0</v>
      </c>
      <c r="Q1327" s="6">
        <v>0</v>
      </c>
      <c r="R1327" s="6">
        <v>0</v>
      </c>
      <c r="S1327" s="6">
        <v>0</v>
      </c>
      <c r="T1327" s="6">
        <v>0</v>
      </c>
      <c r="U1327" s="6">
        <v>0</v>
      </c>
    </row>
    <row r="1328" spans="1:21" hidden="1">
      <c r="A1328" s="6" t="s">
        <v>45</v>
      </c>
      <c r="B1328" s="6" t="s">
        <v>1</v>
      </c>
      <c r="C1328" s="6" t="s">
        <v>12</v>
      </c>
      <c r="D1328" s="6" t="s">
        <v>42</v>
      </c>
      <c r="E1328" s="6" t="s">
        <v>30</v>
      </c>
      <c r="F1328" s="6" t="s">
        <v>16</v>
      </c>
      <c r="G1328" s="6">
        <v>0</v>
      </c>
      <c r="H1328" s="6">
        <v>0</v>
      </c>
      <c r="I1328" s="6">
        <v>0</v>
      </c>
      <c r="J1328" s="6">
        <v>0</v>
      </c>
      <c r="K1328" s="6">
        <v>0</v>
      </c>
      <c r="L1328" s="6">
        <v>0</v>
      </c>
      <c r="M1328" s="6">
        <v>0</v>
      </c>
      <c r="N1328" s="6">
        <v>0</v>
      </c>
      <c r="O1328" s="6">
        <v>0</v>
      </c>
      <c r="P1328" s="6">
        <v>0</v>
      </c>
      <c r="Q1328" s="6">
        <v>0</v>
      </c>
      <c r="R1328" s="6">
        <v>0</v>
      </c>
      <c r="S1328" s="6">
        <v>0</v>
      </c>
      <c r="T1328" s="6">
        <v>0</v>
      </c>
      <c r="U1328" s="6">
        <v>0</v>
      </c>
    </row>
    <row r="1329" spans="1:21" hidden="1">
      <c r="A1329" s="6" t="s">
        <v>45</v>
      </c>
      <c r="B1329" s="6" t="s">
        <v>1</v>
      </c>
      <c r="C1329" s="6" t="s">
        <v>12</v>
      </c>
      <c r="D1329" s="6" t="s">
        <v>42</v>
      </c>
      <c r="E1329" s="6" t="s">
        <v>31</v>
      </c>
      <c r="F1329" s="6" t="s">
        <v>16</v>
      </c>
      <c r="G1329" s="6">
        <v>0</v>
      </c>
      <c r="H1329" s="6">
        <v>0</v>
      </c>
      <c r="I1329" s="6">
        <v>0</v>
      </c>
      <c r="J1329" s="6">
        <v>0</v>
      </c>
      <c r="K1329" s="6">
        <v>0</v>
      </c>
      <c r="L1329" s="6">
        <v>0</v>
      </c>
      <c r="M1329" s="6">
        <v>0</v>
      </c>
      <c r="N1329" s="6">
        <v>0</v>
      </c>
      <c r="O1329" s="6">
        <v>0</v>
      </c>
      <c r="P1329" s="6">
        <v>0</v>
      </c>
      <c r="Q1329" s="6">
        <v>0</v>
      </c>
      <c r="R1329" s="6">
        <v>0</v>
      </c>
      <c r="S1329" s="6">
        <v>0</v>
      </c>
      <c r="T1329" s="6">
        <v>0</v>
      </c>
      <c r="U1329" s="6">
        <v>0</v>
      </c>
    </row>
    <row r="1330" spans="1:21" hidden="1">
      <c r="A1330" s="6" t="s">
        <v>45</v>
      </c>
      <c r="B1330" s="6" t="s">
        <v>1</v>
      </c>
      <c r="C1330" s="6" t="s">
        <v>12</v>
      </c>
      <c r="D1330" s="6" t="s">
        <v>42</v>
      </c>
      <c r="E1330" s="6" t="s">
        <v>32</v>
      </c>
      <c r="F1330" s="6" t="s">
        <v>16</v>
      </c>
      <c r="G1330" s="6">
        <v>0</v>
      </c>
      <c r="H1330" s="6">
        <v>0</v>
      </c>
      <c r="I1330" s="6">
        <v>0</v>
      </c>
      <c r="J1330" s="6">
        <v>0</v>
      </c>
      <c r="K1330" s="6">
        <v>0</v>
      </c>
      <c r="L1330" s="6">
        <v>0</v>
      </c>
      <c r="M1330" s="6">
        <v>0</v>
      </c>
      <c r="N1330" s="6">
        <v>0</v>
      </c>
      <c r="O1330" s="6">
        <v>0</v>
      </c>
      <c r="P1330" s="6">
        <v>0</v>
      </c>
      <c r="Q1330" s="6">
        <v>0</v>
      </c>
      <c r="R1330" s="6">
        <v>0</v>
      </c>
      <c r="S1330" s="6">
        <v>0</v>
      </c>
      <c r="T1330" s="6">
        <v>0</v>
      </c>
      <c r="U1330" s="6">
        <v>0</v>
      </c>
    </row>
    <row r="1331" spans="1:21" hidden="1">
      <c r="A1331" s="6" t="s">
        <v>45</v>
      </c>
      <c r="B1331" s="6" t="s">
        <v>1</v>
      </c>
      <c r="C1331" s="6" t="s">
        <v>12</v>
      </c>
      <c r="D1331" s="6" t="s">
        <v>42</v>
      </c>
      <c r="E1331" s="6" t="s">
        <v>33</v>
      </c>
      <c r="F1331" s="6" t="s">
        <v>16</v>
      </c>
      <c r="G1331" s="6">
        <v>0</v>
      </c>
      <c r="H1331" s="6">
        <v>0</v>
      </c>
      <c r="I1331" s="6">
        <v>0</v>
      </c>
      <c r="J1331" s="6">
        <v>0</v>
      </c>
      <c r="K1331" s="6">
        <v>0</v>
      </c>
      <c r="L1331" s="6">
        <v>0</v>
      </c>
      <c r="M1331" s="6">
        <v>0</v>
      </c>
      <c r="N1331" s="6">
        <v>0</v>
      </c>
      <c r="O1331" s="6">
        <v>0</v>
      </c>
      <c r="P1331" s="6">
        <v>0</v>
      </c>
      <c r="Q1331" s="6">
        <v>0</v>
      </c>
      <c r="R1331" s="6">
        <v>0</v>
      </c>
      <c r="S1331" s="6">
        <v>0</v>
      </c>
      <c r="T1331" s="6">
        <v>0</v>
      </c>
      <c r="U1331" s="6">
        <v>0</v>
      </c>
    </row>
    <row r="1332" spans="1:21" hidden="1">
      <c r="A1332" s="6" t="s">
        <v>45</v>
      </c>
      <c r="B1332" s="6" t="s">
        <v>1</v>
      </c>
      <c r="C1332" s="6" t="s">
        <v>12</v>
      </c>
      <c r="D1332" s="6" t="s">
        <v>42</v>
      </c>
      <c r="E1332" s="6" t="s">
        <v>34</v>
      </c>
      <c r="F1332" s="6" t="s">
        <v>16</v>
      </c>
      <c r="G1332" s="6">
        <v>0</v>
      </c>
      <c r="H1332" s="6">
        <v>0</v>
      </c>
      <c r="I1332" s="6">
        <v>0</v>
      </c>
      <c r="J1332" s="6">
        <v>0</v>
      </c>
      <c r="K1332" s="6">
        <v>0</v>
      </c>
      <c r="L1332" s="6">
        <v>0</v>
      </c>
      <c r="M1332" s="6">
        <v>0</v>
      </c>
      <c r="N1332" s="6">
        <v>0</v>
      </c>
      <c r="O1332" s="6">
        <v>0</v>
      </c>
      <c r="P1332" s="6">
        <v>0</v>
      </c>
      <c r="Q1332" s="6">
        <v>0</v>
      </c>
      <c r="R1332" s="6">
        <v>0</v>
      </c>
      <c r="S1332" s="6">
        <v>0</v>
      </c>
      <c r="T1332" s="6">
        <v>0</v>
      </c>
      <c r="U1332" s="6">
        <v>0</v>
      </c>
    </row>
    <row r="1333" spans="1:21" hidden="1">
      <c r="A1333" s="6" t="s">
        <v>45</v>
      </c>
      <c r="B1333" s="6" t="s">
        <v>1</v>
      </c>
      <c r="C1333" s="6" t="s">
        <v>12</v>
      </c>
      <c r="D1333" s="6" t="s">
        <v>42</v>
      </c>
      <c r="E1333" s="6" t="s">
        <v>35</v>
      </c>
      <c r="F1333" s="6" t="s">
        <v>16</v>
      </c>
      <c r="G1333" s="6">
        <v>0</v>
      </c>
      <c r="H1333" s="6">
        <v>0</v>
      </c>
      <c r="I1333" s="6">
        <v>0</v>
      </c>
      <c r="J1333" s="6">
        <v>0</v>
      </c>
      <c r="K1333" s="6">
        <v>0</v>
      </c>
      <c r="L1333" s="6">
        <v>0</v>
      </c>
      <c r="M1333" s="6">
        <v>0</v>
      </c>
      <c r="N1333" s="6">
        <v>0</v>
      </c>
      <c r="O1333" s="6">
        <v>0</v>
      </c>
      <c r="P1333" s="6">
        <v>0</v>
      </c>
      <c r="Q1333" s="6">
        <v>0</v>
      </c>
      <c r="R1333" s="6">
        <v>0</v>
      </c>
      <c r="S1333" s="6">
        <v>0</v>
      </c>
      <c r="T1333" s="6">
        <v>0</v>
      </c>
      <c r="U1333" s="6">
        <v>0</v>
      </c>
    </row>
    <row r="1334" spans="1:21" hidden="1">
      <c r="A1334" s="6" t="s">
        <v>45</v>
      </c>
      <c r="B1334" s="6" t="s">
        <v>1</v>
      </c>
      <c r="C1334" s="6" t="s">
        <v>12</v>
      </c>
      <c r="D1334" s="6" t="s">
        <v>42</v>
      </c>
      <c r="E1334" s="6" t="s">
        <v>36</v>
      </c>
      <c r="F1334" s="6" t="s">
        <v>16</v>
      </c>
      <c r="G1334" s="6">
        <v>0</v>
      </c>
      <c r="H1334" s="6">
        <v>0</v>
      </c>
      <c r="I1334" s="6">
        <v>0</v>
      </c>
      <c r="J1334" s="6">
        <v>0</v>
      </c>
      <c r="K1334" s="6">
        <v>0</v>
      </c>
      <c r="L1334" s="6">
        <v>0</v>
      </c>
      <c r="M1334" s="6">
        <v>0</v>
      </c>
      <c r="N1334" s="6">
        <v>0</v>
      </c>
      <c r="O1334" s="6">
        <v>0</v>
      </c>
      <c r="P1334" s="6">
        <v>0</v>
      </c>
      <c r="Q1334" s="6">
        <v>0</v>
      </c>
      <c r="R1334" s="6">
        <v>0</v>
      </c>
      <c r="S1334" s="6">
        <v>0</v>
      </c>
      <c r="T1334" s="6">
        <v>0</v>
      </c>
      <c r="U1334" s="6">
        <v>0</v>
      </c>
    </row>
    <row r="1335" spans="1:21" hidden="1">
      <c r="A1335" s="6" t="s">
        <v>45</v>
      </c>
      <c r="B1335" s="6" t="s">
        <v>1</v>
      </c>
      <c r="C1335" s="6" t="s">
        <v>12</v>
      </c>
      <c r="D1335" s="6" t="s">
        <v>42</v>
      </c>
      <c r="E1335" s="6" t="s">
        <v>37</v>
      </c>
      <c r="F1335" s="6" t="s">
        <v>16</v>
      </c>
      <c r="G1335" s="6">
        <v>0</v>
      </c>
      <c r="H1335" s="6">
        <v>0</v>
      </c>
      <c r="I1335" s="6">
        <v>0</v>
      </c>
      <c r="J1335" s="6">
        <v>0</v>
      </c>
      <c r="K1335" s="6">
        <v>0</v>
      </c>
      <c r="L1335" s="6">
        <v>0</v>
      </c>
      <c r="M1335" s="6">
        <v>0</v>
      </c>
      <c r="N1335" s="6">
        <v>0</v>
      </c>
      <c r="O1335" s="6">
        <v>0</v>
      </c>
      <c r="P1335" s="6">
        <v>0</v>
      </c>
      <c r="Q1335" s="6">
        <v>0</v>
      </c>
      <c r="R1335" s="6">
        <v>0</v>
      </c>
      <c r="S1335" s="6">
        <v>0</v>
      </c>
      <c r="T1335" s="6">
        <v>0</v>
      </c>
      <c r="U1335" s="6">
        <v>0</v>
      </c>
    </row>
    <row r="1336" spans="1:21" hidden="1">
      <c r="A1336" s="6" t="s">
        <v>45</v>
      </c>
      <c r="B1336" s="6" t="s">
        <v>1</v>
      </c>
      <c r="C1336" s="6" t="s">
        <v>12</v>
      </c>
      <c r="D1336" s="6" t="s">
        <v>42</v>
      </c>
      <c r="E1336" s="6" t="s">
        <v>38</v>
      </c>
      <c r="F1336" s="6" t="s">
        <v>16</v>
      </c>
      <c r="G1336" s="6">
        <v>0</v>
      </c>
      <c r="H1336" s="6">
        <v>0</v>
      </c>
      <c r="I1336" s="6">
        <v>0</v>
      </c>
      <c r="J1336" s="6">
        <v>0</v>
      </c>
      <c r="K1336" s="6">
        <v>0</v>
      </c>
      <c r="L1336" s="6">
        <v>0</v>
      </c>
      <c r="M1336" s="6">
        <v>0</v>
      </c>
      <c r="N1336" s="6">
        <v>0</v>
      </c>
      <c r="O1336" s="6">
        <v>0</v>
      </c>
      <c r="P1336" s="6">
        <v>0</v>
      </c>
      <c r="Q1336" s="6">
        <v>0</v>
      </c>
      <c r="R1336" s="6">
        <v>0</v>
      </c>
      <c r="S1336" s="6">
        <v>0</v>
      </c>
      <c r="T1336" s="6">
        <v>0</v>
      </c>
      <c r="U1336" s="6">
        <v>0</v>
      </c>
    </row>
    <row r="1337" spans="1:21" hidden="1">
      <c r="A1337" s="6" t="s">
        <v>45</v>
      </c>
      <c r="B1337" s="6" t="s">
        <v>1</v>
      </c>
      <c r="C1337" s="6" t="s">
        <v>12</v>
      </c>
      <c r="D1337" s="6" t="s">
        <v>42</v>
      </c>
      <c r="E1337" s="6" t="s">
        <v>39</v>
      </c>
      <c r="F1337" s="6" t="s">
        <v>16</v>
      </c>
      <c r="G1337" s="6">
        <v>0</v>
      </c>
      <c r="H1337" s="6">
        <v>0</v>
      </c>
      <c r="I1337" s="6">
        <v>0</v>
      </c>
      <c r="J1337" s="6">
        <v>0</v>
      </c>
      <c r="K1337" s="6">
        <v>0</v>
      </c>
      <c r="L1337" s="6">
        <v>0</v>
      </c>
      <c r="M1337" s="6">
        <v>0</v>
      </c>
      <c r="N1337" s="6">
        <v>0</v>
      </c>
      <c r="O1337" s="6">
        <v>0</v>
      </c>
      <c r="P1337" s="6">
        <v>0</v>
      </c>
      <c r="Q1337" s="6">
        <v>0</v>
      </c>
      <c r="R1337" s="6">
        <v>0</v>
      </c>
      <c r="S1337" s="6">
        <v>0</v>
      </c>
      <c r="T1337" s="6">
        <v>0</v>
      </c>
      <c r="U1337" s="6">
        <v>0</v>
      </c>
    </row>
    <row r="1338" spans="1:21" hidden="1">
      <c r="A1338" s="6" t="s">
        <v>45</v>
      </c>
      <c r="B1338" s="6" t="s">
        <v>2</v>
      </c>
      <c r="C1338" s="6" t="s">
        <v>12</v>
      </c>
      <c r="D1338" s="6" t="s">
        <v>42</v>
      </c>
      <c r="E1338" s="6" t="s">
        <v>28</v>
      </c>
      <c r="F1338" s="6" t="s">
        <v>16</v>
      </c>
      <c r="G1338" s="6">
        <v>0</v>
      </c>
      <c r="H1338" s="6">
        <v>0</v>
      </c>
      <c r="I1338" s="6">
        <v>0</v>
      </c>
      <c r="J1338" s="6">
        <v>1.3346234660852736E-2</v>
      </c>
      <c r="K1338" s="6">
        <v>1.3967299069644916E-2</v>
      </c>
      <c r="L1338" s="6">
        <v>1.4687580546204062E-2</v>
      </c>
      <c r="M1338" s="6">
        <v>1.5452859007207869E-2</v>
      </c>
      <c r="N1338" s="6">
        <v>1.6222953094657742E-2</v>
      </c>
      <c r="O1338" s="6">
        <v>1.7022455651339318E-2</v>
      </c>
      <c r="P1338" s="6">
        <v>1.7852436642864421E-2</v>
      </c>
      <c r="Q1338" s="6">
        <v>1.8699144914460893E-2</v>
      </c>
      <c r="R1338" s="6">
        <v>1.9628144298870796E-2</v>
      </c>
      <c r="S1338" s="6">
        <v>2.0580235553924853E-2</v>
      </c>
      <c r="T1338" s="6">
        <v>2.1576191796825132E-2</v>
      </c>
      <c r="U1338" s="6">
        <v>2.2621058366383555E-2</v>
      </c>
    </row>
    <row r="1339" spans="1:21" hidden="1">
      <c r="A1339" s="6" t="s">
        <v>45</v>
      </c>
      <c r="B1339" s="6" t="s">
        <v>2</v>
      </c>
      <c r="C1339" s="6" t="s">
        <v>12</v>
      </c>
      <c r="D1339" s="6" t="s">
        <v>42</v>
      </c>
      <c r="E1339" s="6" t="s">
        <v>29</v>
      </c>
      <c r="F1339" s="6" t="s">
        <v>16</v>
      </c>
      <c r="G1339" s="6">
        <v>0</v>
      </c>
      <c r="H1339" s="6">
        <v>0</v>
      </c>
      <c r="I1339" s="6">
        <v>0</v>
      </c>
      <c r="J1339" s="6">
        <v>0</v>
      </c>
      <c r="K1339" s="6">
        <v>0</v>
      </c>
      <c r="L1339" s="6">
        <v>0</v>
      </c>
      <c r="M1339" s="6">
        <v>0</v>
      </c>
      <c r="N1339" s="6">
        <v>0</v>
      </c>
      <c r="O1339" s="6">
        <v>0</v>
      </c>
      <c r="P1339" s="6">
        <v>0</v>
      </c>
      <c r="Q1339" s="6">
        <v>0</v>
      </c>
      <c r="R1339" s="6">
        <v>0</v>
      </c>
      <c r="S1339" s="6">
        <v>0</v>
      </c>
      <c r="T1339" s="6">
        <v>0</v>
      </c>
      <c r="U1339" s="6">
        <v>0</v>
      </c>
    </row>
    <row r="1340" spans="1:21" hidden="1">
      <c r="A1340" s="6" t="s">
        <v>45</v>
      </c>
      <c r="B1340" s="6" t="s">
        <v>2</v>
      </c>
      <c r="C1340" s="6" t="s">
        <v>12</v>
      </c>
      <c r="D1340" s="6" t="s">
        <v>42</v>
      </c>
      <c r="E1340" s="6" t="s">
        <v>30</v>
      </c>
      <c r="F1340" s="6" t="s">
        <v>16</v>
      </c>
      <c r="G1340" s="6">
        <v>0</v>
      </c>
      <c r="H1340" s="6">
        <v>0</v>
      </c>
      <c r="I1340" s="6">
        <v>0</v>
      </c>
      <c r="J1340" s="6">
        <v>1.5983497263269052E-2</v>
      </c>
      <c r="K1340" s="6">
        <v>1.6824976032397368E-2</v>
      </c>
      <c r="L1340" s="6">
        <v>1.778977768798182E-2</v>
      </c>
      <c r="M1340" s="6">
        <v>1.8816395985204543E-2</v>
      </c>
      <c r="N1340" s="6">
        <v>1.9855691657947209E-2</v>
      </c>
      <c r="O1340" s="6">
        <v>2.093672666057091E-2</v>
      </c>
      <c r="P1340" s="6">
        <v>2.2060419482816489E-2</v>
      </c>
      <c r="Q1340" s="6">
        <v>2.3211006190233228E-2</v>
      </c>
      <c r="R1340" s="6">
        <v>2.4470135473063453E-2</v>
      </c>
      <c r="S1340" s="6">
        <v>2.5763764300302756E-2</v>
      </c>
      <c r="T1340" s="6">
        <v>2.7120159516102235E-2</v>
      </c>
      <c r="U1340" s="6">
        <v>2.8545328972925749E-2</v>
      </c>
    </row>
    <row r="1341" spans="1:21" hidden="1">
      <c r="A1341" s="6" t="s">
        <v>45</v>
      </c>
      <c r="B1341" s="6" t="s">
        <v>2</v>
      </c>
      <c r="C1341" s="6" t="s">
        <v>12</v>
      </c>
      <c r="D1341" s="6" t="s">
        <v>42</v>
      </c>
      <c r="E1341" s="6" t="s">
        <v>31</v>
      </c>
      <c r="F1341" s="6" t="s">
        <v>16</v>
      </c>
      <c r="G1341" s="6">
        <v>0</v>
      </c>
      <c r="H1341" s="6">
        <v>0</v>
      </c>
      <c r="I1341" s="6">
        <v>0</v>
      </c>
      <c r="J1341" s="6">
        <v>0</v>
      </c>
      <c r="K1341" s="6">
        <v>0</v>
      </c>
      <c r="L1341" s="6">
        <v>0</v>
      </c>
      <c r="M1341" s="6">
        <v>0</v>
      </c>
      <c r="N1341" s="6">
        <v>0</v>
      </c>
      <c r="O1341" s="6">
        <v>0</v>
      </c>
      <c r="P1341" s="6">
        <v>0</v>
      </c>
      <c r="Q1341" s="6">
        <v>0</v>
      </c>
      <c r="R1341" s="6">
        <v>0</v>
      </c>
      <c r="S1341" s="6">
        <v>0</v>
      </c>
      <c r="T1341" s="6">
        <v>0</v>
      </c>
      <c r="U1341" s="6">
        <v>0</v>
      </c>
    </row>
    <row r="1342" spans="1:21" hidden="1">
      <c r="A1342" s="6" t="s">
        <v>45</v>
      </c>
      <c r="B1342" s="6" t="s">
        <v>2</v>
      </c>
      <c r="C1342" s="6" t="s">
        <v>12</v>
      </c>
      <c r="D1342" s="6" t="s">
        <v>42</v>
      </c>
      <c r="E1342" s="6" t="s">
        <v>32</v>
      </c>
      <c r="F1342" s="6" t="s">
        <v>16</v>
      </c>
      <c r="G1342" s="6">
        <v>0</v>
      </c>
      <c r="H1342" s="6">
        <v>0</v>
      </c>
      <c r="I1342" s="6">
        <v>0</v>
      </c>
      <c r="J1342" s="6">
        <v>5.2025373972878389E-2</v>
      </c>
      <c r="K1342" s="6">
        <v>5.4622426548761205E-2</v>
      </c>
      <c r="L1342" s="6">
        <v>5.7540935834336941E-2</v>
      </c>
      <c r="M1342" s="6">
        <v>6.0617909173031767E-2</v>
      </c>
      <c r="N1342" s="6">
        <v>6.3817309935009434E-2</v>
      </c>
      <c r="O1342" s="6">
        <v>6.7205405980123673E-2</v>
      </c>
      <c r="P1342" s="6">
        <v>7.0727244169052628E-2</v>
      </c>
      <c r="Q1342" s="6">
        <v>7.4286316377865161E-2</v>
      </c>
      <c r="R1342" s="6">
        <v>7.8159331755037018E-2</v>
      </c>
      <c r="S1342" s="6">
        <v>8.2135264481931355E-2</v>
      </c>
      <c r="T1342" s="6">
        <v>8.6310793600075666E-2</v>
      </c>
      <c r="U1342" s="6">
        <v>9.0709605215778824E-2</v>
      </c>
    </row>
    <row r="1343" spans="1:21" hidden="1">
      <c r="A1343" s="6" t="s">
        <v>45</v>
      </c>
      <c r="B1343" s="6" t="s">
        <v>2</v>
      </c>
      <c r="C1343" s="6" t="s">
        <v>12</v>
      </c>
      <c r="D1343" s="6" t="s">
        <v>42</v>
      </c>
      <c r="E1343" s="6" t="s">
        <v>33</v>
      </c>
      <c r="F1343" s="6" t="s">
        <v>16</v>
      </c>
      <c r="G1343" s="6">
        <v>0</v>
      </c>
      <c r="H1343" s="6">
        <v>0</v>
      </c>
      <c r="I1343" s="6">
        <v>0</v>
      </c>
      <c r="J1343" s="6">
        <v>0</v>
      </c>
      <c r="K1343" s="6">
        <v>0</v>
      </c>
      <c r="L1343" s="6">
        <v>0</v>
      </c>
      <c r="M1343" s="6">
        <v>0</v>
      </c>
      <c r="N1343" s="6">
        <v>0</v>
      </c>
      <c r="O1343" s="6">
        <v>0</v>
      </c>
      <c r="P1343" s="6">
        <v>0</v>
      </c>
      <c r="Q1343" s="6">
        <v>0</v>
      </c>
      <c r="R1343" s="6">
        <v>0</v>
      </c>
      <c r="S1343" s="6">
        <v>0</v>
      </c>
      <c r="T1343" s="6">
        <v>0</v>
      </c>
      <c r="U1343" s="6">
        <v>0</v>
      </c>
    </row>
    <row r="1344" spans="1:21" hidden="1">
      <c r="A1344" s="6" t="s">
        <v>45</v>
      </c>
      <c r="B1344" s="6" t="s">
        <v>2</v>
      </c>
      <c r="C1344" s="6" t="s">
        <v>12</v>
      </c>
      <c r="D1344" s="6" t="s">
        <v>42</v>
      </c>
      <c r="E1344" s="6" t="s">
        <v>34</v>
      </c>
      <c r="F1344" s="6" t="s">
        <v>16</v>
      </c>
      <c r="G1344" s="6">
        <v>0</v>
      </c>
      <c r="H1344" s="6">
        <v>0</v>
      </c>
      <c r="I1344" s="6">
        <v>0</v>
      </c>
      <c r="J1344" s="6">
        <v>0</v>
      </c>
      <c r="K1344" s="6">
        <v>0</v>
      </c>
      <c r="L1344" s="6">
        <v>0</v>
      </c>
      <c r="M1344" s="6">
        <v>0</v>
      </c>
      <c r="N1344" s="6">
        <v>0</v>
      </c>
      <c r="O1344" s="6">
        <v>0</v>
      </c>
      <c r="P1344" s="6">
        <v>0</v>
      </c>
      <c r="Q1344" s="6">
        <v>0</v>
      </c>
      <c r="R1344" s="6">
        <v>0</v>
      </c>
      <c r="S1344" s="6">
        <v>0</v>
      </c>
      <c r="T1344" s="6">
        <v>0</v>
      </c>
      <c r="U1344" s="6">
        <v>0</v>
      </c>
    </row>
    <row r="1345" spans="1:21" hidden="1">
      <c r="A1345" s="6" t="s">
        <v>45</v>
      </c>
      <c r="B1345" s="6" t="s">
        <v>2</v>
      </c>
      <c r="C1345" s="6" t="s">
        <v>12</v>
      </c>
      <c r="D1345" s="6" t="s">
        <v>42</v>
      </c>
      <c r="E1345" s="6" t="s">
        <v>35</v>
      </c>
      <c r="F1345" s="6" t="s">
        <v>16</v>
      </c>
      <c r="G1345" s="6">
        <v>0</v>
      </c>
      <c r="H1345" s="6">
        <v>0</v>
      </c>
      <c r="I1345" s="6">
        <v>0</v>
      </c>
      <c r="J1345" s="6">
        <v>0</v>
      </c>
      <c r="K1345" s="6">
        <v>0</v>
      </c>
      <c r="L1345" s="6">
        <v>0</v>
      </c>
      <c r="M1345" s="6">
        <v>0</v>
      </c>
      <c r="N1345" s="6">
        <v>0</v>
      </c>
      <c r="O1345" s="6">
        <v>0</v>
      </c>
      <c r="P1345" s="6">
        <v>0</v>
      </c>
      <c r="Q1345" s="6">
        <v>0</v>
      </c>
      <c r="R1345" s="6">
        <v>0</v>
      </c>
      <c r="S1345" s="6">
        <v>0</v>
      </c>
      <c r="T1345" s="6">
        <v>0</v>
      </c>
      <c r="U1345" s="6">
        <v>0</v>
      </c>
    </row>
    <row r="1346" spans="1:21" hidden="1">
      <c r="A1346" s="6" t="s">
        <v>45</v>
      </c>
      <c r="B1346" s="6" t="s">
        <v>2</v>
      </c>
      <c r="C1346" s="6" t="s">
        <v>12</v>
      </c>
      <c r="D1346" s="6" t="s">
        <v>42</v>
      </c>
      <c r="E1346" s="6" t="s">
        <v>36</v>
      </c>
      <c r="F1346" s="6" t="s">
        <v>16</v>
      </c>
      <c r="G1346" s="6">
        <v>0</v>
      </c>
      <c r="H1346" s="6">
        <v>0</v>
      </c>
      <c r="I1346" s="6">
        <v>0</v>
      </c>
      <c r="J1346" s="6">
        <v>0</v>
      </c>
      <c r="K1346" s="6">
        <v>0</v>
      </c>
      <c r="L1346" s="6">
        <v>0</v>
      </c>
      <c r="M1346" s="6">
        <v>0</v>
      </c>
      <c r="N1346" s="6">
        <v>0</v>
      </c>
      <c r="O1346" s="6">
        <v>0</v>
      </c>
      <c r="P1346" s="6">
        <v>0</v>
      </c>
      <c r="Q1346" s="6">
        <v>0</v>
      </c>
      <c r="R1346" s="6">
        <v>0</v>
      </c>
      <c r="S1346" s="6">
        <v>0</v>
      </c>
      <c r="T1346" s="6">
        <v>0</v>
      </c>
      <c r="U1346" s="6">
        <v>0</v>
      </c>
    </row>
    <row r="1347" spans="1:21" hidden="1">
      <c r="A1347" s="6" t="s">
        <v>45</v>
      </c>
      <c r="B1347" s="6" t="s">
        <v>2</v>
      </c>
      <c r="C1347" s="6" t="s">
        <v>12</v>
      </c>
      <c r="D1347" s="6" t="s">
        <v>42</v>
      </c>
      <c r="E1347" s="6" t="s">
        <v>37</v>
      </c>
      <c r="F1347" s="6" t="s">
        <v>16</v>
      </c>
      <c r="G1347" s="6">
        <v>0</v>
      </c>
      <c r="H1347" s="6">
        <v>0</v>
      </c>
      <c r="I1347" s="6">
        <v>0</v>
      </c>
      <c r="J1347" s="6">
        <v>0</v>
      </c>
      <c r="K1347" s="6">
        <v>0</v>
      </c>
      <c r="L1347" s="6">
        <v>0</v>
      </c>
      <c r="M1347" s="6">
        <v>0</v>
      </c>
      <c r="N1347" s="6">
        <v>0</v>
      </c>
      <c r="O1347" s="6">
        <v>0</v>
      </c>
      <c r="P1347" s="6">
        <v>0</v>
      </c>
      <c r="Q1347" s="6">
        <v>0</v>
      </c>
      <c r="R1347" s="6">
        <v>0</v>
      </c>
      <c r="S1347" s="6">
        <v>0</v>
      </c>
      <c r="T1347" s="6">
        <v>0</v>
      </c>
      <c r="U1347" s="6">
        <v>0</v>
      </c>
    </row>
    <row r="1348" spans="1:21" hidden="1">
      <c r="A1348" s="6" t="s">
        <v>45</v>
      </c>
      <c r="B1348" s="6" t="s">
        <v>2</v>
      </c>
      <c r="C1348" s="6" t="s">
        <v>12</v>
      </c>
      <c r="D1348" s="6" t="s">
        <v>42</v>
      </c>
      <c r="E1348" s="6" t="s">
        <v>38</v>
      </c>
      <c r="F1348" s="6" t="s">
        <v>16</v>
      </c>
      <c r="G1348" s="6">
        <v>0</v>
      </c>
      <c r="H1348" s="6">
        <v>0</v>
      </c>
      <c r="I1348" s="6">
        <v>0</v>
      </c>
      <c r="J1348" s="6">
        <v>7.6481237012002053E-3</v>
      </c>
      <c r="K1348" s="6">
        <v>8.0348386377052591E-3</v>
      </c>
      <c r="L1348" s="6">
        <v>8.4820430896854846E-3</v>
      </c>
      <c r="M1348" s="6">
        <v>8.9606425510920275E-3</v>
      </c>
      <c r="N1348" s="6">
        <v>9.4460316255630221E-3</v>
      </c>
      <c r="O1348" s="6">
        <v>9.9511514640103372E-3</v>
      </c>
      <c r="P1348" s="6">
        <v>1.0477964139382534E-2</v>
      </c>
      <c r="Q1348" s="6">
        <v>1.101863956149106E-2</v>
      </c>
      <c r="R1348" s="6">
        <v>1.1612452742751923E-2</v>
      </c>
      <c r="S1348" s="6">
        <v>1.2224457958787332E-2</v>
      </c>
      <c r="T1348" s="6">
        <v>1.2868259700825483E-2</v>
      </c>
      <c r="U1348" s="6">
        <v>1.3547361015973454E-2</v>
      </c>
    </row>
    <row r="1349" spans="1:21" hidden="1">
      <c r="A1349" s="6" t="s">
        <v>45</v>
      </c>
      <c r="B1349" s="6" t="s">
        <v>2</v>
      </c>
      <c r="C1349" s="6" t="s">
        <v>12</v>
      </c>
      <c r="D1349" s="6" t="s">
        <v>42</v>
      </c>
      <c r="E1349" s="6" t="s">
        <v>39</v>
      </c>
      <c r="F1349" s="6" t="s">
        <v>16</v>
      </c>
      <c r="G1349" s="6">
        <v>0</v>
      </c>
      <c r="H1349" s="6">
        <v>0</v>
      </c>
      <c r="I1349" s="6">
        <v>0</v>
      </c>
      <c r="J1349" s="6">
        <v>0</v>
      </c>
      <c r="K1349" s="6">
        <v>0</v>
      </c>
      <c r="L1349" s="6">
        <v>0</v>
      </c>
      <c r="M1349" s="6">
        <v>0</v>
      </c>
      <c r="N1349" s="6">
        <v>0</v>
      </c>
      <c r="O1349" s="6">
        <v>0</v>
      </c>
      <c r="P1349" s="6">
        <v>0</v>
      </c>
      <c r="Q1349" s="6">
        <v>0</v>
      </c>
      <c r="R1349" s="6">
        <v>0</v>
      </c>
      <c r="S1349" s="6">
        <v>0</v>
      </c>
      <c r="T1349" s="6">
        <v>0</v>
      </c>
      <c r="U1349" s="6">
        <v>0</v>
      </c>
    </row>
    <row r="1350" spans="1:21" hidden="1">
      <c r="A1350" s="6" t="s">
        <v>45</v>
      </c>
      <c r="B1350" s="6" t="s">
        <v>6</v>
      </c>
      <c r="C1350" s="6" t="s">
        <v>12</v>
      </c>
      <c r="D1350" s="6" t="s">
        <v>42</v>
      </c>
      <c r="E1350" s="6" t="s">
        <v>28</v>
      </c>
      <c r="F1350" s="6" t="s">
        <v>16</v>
      </c>
      <c r="G1350" s="6">
        <v>0</v>
      </c>
      <c r="H1350" s="6">
        <v>0</v>
      </c>
      <c r="I1350" s="6">
        <v>0</v>
      </c>
      <c r="J1350" s="6">
        <v>3.2803990948477722E-3</v>
      </c>
      <c r="K1350" s="6">
        <v>3.4215256918773448E-3</v>
      </c>
      <c r="L1350" s="6">
        <v>3.5839393605002971E-3</v>
      </c>
      <c r="M1350" s="6">
        <v>3.7568190537222183E-3</v>
      </c>
      <c r="N1350" s="6">
        <v>3.9321578028543329E-3</v>
      </c>
      <c r="O1350" s="6">
        <v>4.113218044384935E-3</v>
      </c>
      <c r="P1350" s="6">
        <v>4.3045041123869277E-3</v>
      </c>
      <c r="Q1350" s="6">
        <v>4.5047226579672814E-3</v>
      </c>
      <c r="R1350" s="6">
        <v>4.7157251058120081E-3</v>
      </c>
      <c r="S1350" s="6">
        <v>4.9349971399485874E-3</v>
      </c>
      <c r="T1350" s="6">
        <v>5.164086808333513E-3</v>
      </c>
      <c r="U1350" s="6">
        <v>5.4038172495837495E-3</v>
      </c>
    </row>
    <row r="1351" spans="1:21" hidden="1">
      <c r="A1351" s="6" t="s">
        <v>45</v>
      </c>
      <c r="B1351" s="6" t="s">
        <v>6</v>
      </c>
      <c r="C1351" s="6" t="s">
        <v>12</v>
      </c>
      <c r="D1351" s="6" t="s">
        <v>42</v>
      </c>
      <c r="E1351" s="6" t="s">
        <v>29</v>
      </c>
      <c r="F1351" s="6" t="s">
        <v>16</v>
      </c>
      <c r="G1351" s="6">
        <v>0</v>
      </c>
      <c r="H1351" s="6">
        <v>0</v>
      </c>
      <c r="I1351" s="6">
        <v>0</v>
      </c>
      <c r="J1351" s="6">
        <v>0</v>
      </c>
      <c r="K1351" s="6">
        <v>0</v>
      </c>
      <c r="L1351" s="6">
        <v>0</v>
      </c>
      <c r="M1351" s="6">
        <v>0</v>
      </c>
      <c r="N1351" s="6">
        <v>0</v>
      </c>
      <c r="O1351" s="6">
        <v>0</v>
      </c>
      <c r="P1351" s="6">
        <v>0</v>
      </c>
      <c r="Q1351" s="6">
        <v>0</v>
      </c>
      <c r="R1351" s="6">
        <v>0</v>
      </c>
      <c r="S1351" s="6">
        <v>0</v>
      </c>
      <c r="T1351" s="6">
        <v>0</v>
      </c>
      <c r="U1351" s="6">
        <v>0</v>
      </c>
    </row>
    <row r="1352" spans="1:21" hidden="1">
      <c r="A1352" s="6" t="s">
        <v>45</v>
      </c>
      <c r="B1352" s="6" t="s">
        <v>6</v>
      </c>
      <c r="C1352" s="6" t="s">
        <v>12</v>
      </c>
      <c r="D1352" s="6" t="s">
        <v>42</v>
      </c>
      <c r="E1352" s="6" t="s">
        <v>30</v>
      </c>
      <c r="F1352" s="6" t="s">
        <v>16</v>
      </c>
      <c r="G1352" s="6">
        <v>0</v>
      </c>
      <c r="H1352" s="6">
        <v>0</v>
      </c>
      <c r="I1352" s="6">
        <v>0</v>
      </c>
      <c r="J1352" s="6">
        <v>3.3784341897533984E-3</v>
      </c>
      <c r="K1352" s="6">
        <v>3.5303188229140569E-3</v>
      </c>
      <c r="L1352" s="6">
        <v>3.7035469933810795E-3</v>
      </c>
      <c r="M1352" s="6">
        <v>3.8872889340089306E-3</v>
      </c>
      <c r="N1352" s="6">
        <v>4.0729841230659047E-3</v>
      </c>
      <c r="O1352" s="6">
        <v>4.2640604099077302E-3</v>
      </c>
      <c r="P1352" s="6">
        <v>4.465564389687946E-3</v>
      </c>
      <c r="Q1352" s="6">
        <v>4.6762518747408936E-3</v>
      </c>
      <c r="R1352" s="6">
        <v>4.8979705433206781E-3</v>
      </c>
      <c r="S1352" s="6">
        <v>5.1285202750923345E-3</v>
      </c>
      <c r="T1352" s="6">
        <v>5.3687838915383876E-3</v>
      </c>
      <c r="U1352" s="6">
        <v>5.6184826201647496E-3</v>
      </c>
    </row>
    <row r="1353" spans="1:21" hidden="1">
      <c r="A1353" s="6" t="s">
        <v>45</v>
      </c>
      <c r="B1353" s="6" t="s">
        <v>6</v>
      </c>
      <c r="C1353" s="6" t="s">
        <v>12</v>
      </c>
      <c r="D1353" s="6" t="s">
        <v>42</v>
      </c>
      <c r="E1353" s="6" t="s">
        <v>31</v>
      </c>
      <c r="F1353" s="6" t="s">
        <v>16</v>
      </c>
      <c r="G1353" s="6">
        <v>0</v>
      </c>
      <c r="H1353" s="6">
        <v>0</v>
      </c>
      <c r="I1353" s="6">
        <v>0</v>
      </c>
      <c r="J1353" s="6">
        <v>0</v>
      </c>
      <c r="K1353" s="6">
        <v>0</v>
      </c>
      <c r="L1353" s="6">
        <v>0</v>
      </c>
      <c r="M1353" s="6">
        <v>0</v>
      </c>
      <c r="N1353" s="6">
        <v>0</v>
      </c>
      <c r="O1353" s="6">
        <v>0</v>
      </c>
      <c r="P1353" s="6">
        <v>0</v>
      </c>
      <c r="Q1353" s="6">
        <v>0</v>
      </c>
      <c r="R1353" s="6">
        <v>0</v>
      </c>
      <c r="S1353" s="6">
        <v>0</v>
      </c>
      <c r="T1353" s="6">
        <v>0</v>
      </c>
      <c r="U1353" s="6">
        <v>0</v>
      </c>
    </row>
    <row r="1354" spans="1:21" hidden="1">
      <c r="A1354" s="6" t="s">
        <v>45</v>
      </c>
      <c r="B1354" s="6" t="s">
        <v>6</v>
      </c>
      <c r="C1354" s="6" t="s">
        <v>12</v>
      </c>
      <c r="D1354" s="6" t="s">
        <v>42</v>
      </c>
      <c r="E1354" s="6" t="s">
        <v>32</v>
      </c>
      <c r="F1354" s="6" t="s">
        <v>16</v>
      </c>
      <c r="G1354" s="6">
        <v>0</v>
      </c>
      <c r="H1354" s="6">
        <v>0</v>
      </c>
      <c r="I1354" s="6">
        <v>0</v>
      </c>
      <c r="J1354" s="6">
        <v>1.3101253447538593E-2</v>
      </c>
      <c r="K1354" s="6">
        <v>1.3691793328640558E-2</v>
      </c>
      <c r="L1354" s="6">
        <v>1.4343193044693451E-2</v>
      </c>
      <c r="M1354" s="6">
        <v>1.5028923698966641E-2</v>
      </c>
      <c r="N1354" s="6">
        <v>1.575928297642747E-2</v>
      </c>
      <c r="O1354" s="6">
        <v>1.6532645943532698E-2</v>
      </c>
      <c r="P1354" s="6">
        <v>1.7346546576460595E-2</v>
      </c>
      <c r="Q1354" s="6">
        <v>1.8181917844954369E-2</v>
      </c>
      <c r="R1354" s="6">
        <v>1.9055649663161589E-2</v>
      </c>
      <c r="S1354" s="6">
        <v>1.9971586191537986E-2</v>
      </c>
      <c r="T1354" s="6">
        <v>2.0935814177108932E-2</v>
      </c>
      <c r="U1354" s="6">
        <v>2.1946129017250467E-2</v>
      </c>
    </row>
    <row r="1355" spans="1:21" hidden="1">
      <c r="A1355" s="6" t="s">
        <v>45</v>
      </c>
      <c r="B1355" s="6" t="s">
        <v>6</v>
      </c>
      <c r="C1355" s="6" t="s">
        <v>12</v>
      </c>
      <c r="D1355" s="6" t="s">
        <v>42</v>
      </c>
      <c r="E1355" s="6" t="s">
        <v>33</v>
      </c>
      <c r="F1355" s="6" t="s">
        <v>16</v>
      </c>
      <c r="G1355" s="6">
        <v>0</v>
      </c>
      <c r="H1355" s="6">
        <v>0</v>
      </c>
      <c r="I1355" s="6">
        <v>0</v>
      </c>
      <c r="J1355" s="6">
        <v>0</v>
      </c>
      <c r="K1355" s="6">
        <v>0</v>
      </c>
      <c r="L1355" s="6">
        <v>0</v>
      </c>
      <c r="M1355" s="6">
        <v>0</v>
      </c>
      <c r="N1355" s="6">
        <v>0</v>
      </c>
      <c r="O1355" s="6">
        <v>0</v>
      </c>
      <c r="P1355" s="6">
        <v>0</v>
      </c>
      <c r="Q1355" s="6">
        <v>0</v>
      </c>
      <c r="R1355" s="6">
        <v>0</v>
      </c>
      <c r="S1355" s="6">
        <v>0</v>
      </c>
      <c r="T1355" s="6">
        <v>0</v>
      </c>
      <c r="U1355" s="6">
        <v>0</v>
      </c>
    </row>
    <row r="1356" spans="1:21" hidden="1">
      <c r="A1356" s="6" t="s">
        <v>45</v>
      </c>
      <c r="B1356" s="6" t="s">
        <v>6</v>
      </c>
      <c r="C1356" s="6" t="s">
        <v>12</v>
      </c>
      <c r="D1356" s="6" t="s">
        <v>42</v>
      </c>
      <c r="E1356" s="6" t="s">
        <v>34</v>
      </c>
      <c r="F1356" s="6" t="s">
        <v>16</v>
      </c>
      <c r="G1356" s="6">
        <v>0</v>
      </c>
      <c r="H1356" s="6">
        <v>0</v>
      </c>
      <c r="I1356" s="6">
        <v>0</v>
      </c>
      <c r="J1356" s="6">
        <v>0</v>
      </c>
      <c r="K1356" s="6">
        <v>0</v>
      </c>
      <c r="L1356" s="6">
        <v>0</v>
      </c>
      <c r="M1356" s="6">
        <v>0</v>
      </c>
      <c r="N1356" s="6">
        <v>0</v>
      </c>
      <c r="O1356" s="6">
        <v>0</v>
      </c>
      <c r="P1356" s="6">
        <v>0</v>
      </c>
      <c r="Q1356" s="6">
        <v>0</v>
      </c>
      <c r="R1356" s="6">
        <v>0</v>
      </c>
      <c r="S1356" s="6">
        <v>0</v>
      </c>
      <c r="T1356" s="6">
        <v>0</v>
      </c>
      <c r="U1356" s="6">
        <v>0</v>
      </c>
    </row>
    <row r="1357" spans="1:21" hidden="1">
      <c r="A1357" s="6" t="s">
        <v>45</v>
      </c>
      <c r="B1357" s="6" t="s">
        <v>6</v>
      </c>
      <c r="C1357" s="6" t="s">
        <v>12</v>
      </c>
      <c r="D1357" s="6" t="s">
        <v>42</v>
      </c>
      <c r="E1357" s="6" t="s">
        <v>35</v>
      </c>
      <c r="F1357" s="6" t="s">
        <v>16</v>
      </c>
      <c r="G1357" s="6">
        <v>0</v>
      </c>
      <c r="H1357" s="6">
        <v>0</v>
      </c>
      <c r="I1357" s="6">
        <v>0</v>
      </c>
      <c r="J1357" s="6">
        <v>0</v>
      </c>
      <c r="K1357" s="6">
        <v>0</v>
      </c>
      <c r="L1357" s="6">
        <v>0</v>
      </c>
      <c r="M1357" s="6">
        <v>0</v>
      </c>
      <c r="N1357" s="6">
        <v>0</v>
      </c>
      <c r="O1357" s="6">
        <v>0</v>
      </c>
      <c r="P1357" s="6">
        <v>0</v>
      </c>
      <c r="Q1357" s="6">
        <v>0</v>
      </c>
      <c r="R1357" s="6">
        <v>0</v>
      </c>
      <c r="S1357" s="6">
        <v>0</v>
      </c>
      <c r="T1357" s="6">
        <v>0</v>
      </c>
      <c r="U1357" s="6">
        <v>0</v>
      </c>
    </row>
    <row r="1358" spans="1:21" hidden="1">
      <c r="A1358" s="6" t="s">
        <v>45</v>
      </c>
      <c r="B1358" s="6" t="s">
        <v>6</v>
      </c>
      <c r="C1358" s="6" t="s">
        <v>12</v>
      </c>
      <c r="D1358" s="6" t="s">
        <v>42</v>
      </c>
      <c r="E1358" s="6" t="s">
        <v>36</v>
      </c>
      <c r="F1358" s="6" t="s">
        <v>16</v>
      </c>
      <c r="G1358" s="6">
        <v>0</v>
      </c>
      <c r="H1358" s="6">
        <v>0</v>
      </c>
      <c r="I1358" s="6">
        <v>0</v>
      </c>
      <c r="J1358" s="6">
        <v>0</v>
      </c>
      <c r="K1358" s="6">
        <v>0</v>
      </c>
      <c r="L1358" s="6">
        <v>0</v>
      </c>
      <c r="M1358" s="6">
        <v>0</v>
      </c>
      <c r="N1358" s="6">
        <v>0</v>
      </c>
      <c r="O1358" s="6">
        <v>0</v>
      </c>
      <c r="P1358" s="6">
        <v>0</v>
      </c>
      <c r="Q1358" s="6">
        <v>0</v>
      </c>
      <c r="R1358" s="6">
        <v>0</v>
      </c>
      <c r="S1358" s="6">
        <v>0</v>
      </c>
      <c r="T1358" s="6">
        <v>0</v>
      </c>
      <c r="U1358" s="6">
        <v>0</v>
      </c>
    </row>
    <row r="1359" spans="1:21" hidden="1">
      <c r="A1359" s="6" t="s">
        <v>45</v>
      </c>
      <c r="B1359" s="6" t="s">
        <v>6</v>
      </c>
      <c r="C1359" s="6" t="s">
        <v>12</v>
      </c>
      <c r="D1359" s="6" t="s">
        <v>42</v>
      </c>
      <c r="E1359" s="6" t="s">
        <v>37</v>
      </c>
      <c r="F1359" s="6" t="s">
        <v>16</v>
      </c>
      <c r="G1359" s="6">
        <v>0</v>
      </c>
      <c r="H1359" s="6">
        <v>0</v>
      </c>
      <c r="I1359" s="6">
        <v>0</v>
      </c>
      <c r="J1359" s="6">
        <v>0</v>
      </c>
      <c r="K1359" s="6">
        <v>0</v>
      </c>
      <c r="L1359" s="6">
        <v>0</v>
      </c>
      <c r="M1359" s="6">
        <v>0</v>
      </c>
      <c r="N1359" s="6">
        <v>0</v>
      </c>
      <c r="O1359" s="6">
        <v>0</v>
      </c>
      <c r="P1359" s="6">
        <v>0</v>
      </c>
      <c r="Q1359" s="6">
        <v>0</v>
      </c>
      <c r="R1359" s="6">
        <v>0</v>
      </c>
      <c r="S1359" s="6">
        <v>0</v>
      </c>
      <c r="T1359" s="6">
        <v>0</v>
      </c>
      <c r="U1359" s="6">
        <v>0</v>
      </c>
    </row>
    <row r="1360" spans="1:21" hidden="1">
      <c r="A1360" s="6" t="s">
        <v>45</v>
      </c>
      <c r="B1360" s="6" t="s">
        <v>6</v>
      </c>
      <c r="C1360" s="6" t="s">
        <v>12</v>
      </c>
      <c r="D1360" s="6" t="s">
        <v>42</v>
      </c>
      <c r="E1360" s="6" t="s">
        <v>38</v>
      </c>
      <c r="F1360" s="6" t="s">
        <v>16</v>
      </c>
      <c r="G1360" s="6">
        <v>0</v>
      </c>
      <c r="H1360" s="6">
        <v>0</v>
      </c>
      <c r="I1360" s="6">
        <v>0</v>
      </c>
      <c r="J1360" s="6">
        <v>1.0395844735622455E-3</v>
      </c>
      <c r="K1360" s="6">
        <v>1.0881801150779084E-3</v>
      </c>
      <c r="L1360" s="6">
        <v>1.1438547786253445E-3</v>
      </c>
      <c r="M1360" s="6">
        <v>1.2033007304067761E-3</v>
      </c>
      <c r="N1360" s="6">
        <v>1.2637268638341164E-3</v>
      </c>
      <c r="O1360" s="6">
        <v>1.3260434993406377E-3</v>
      </c>
      <c r="P1360" s="6">
        <v>1.3919485009508204E-3</v>
      </c>
      <c r="Q1360" s="6">
        <v>1.4610853915056857E-3</v>
      </c>
      <c r="R1360" s="6">
        <v>1.5340976147183072E-3</v>
      </c>
      <c r="S1360" s="6">
        <v>1.6102789697912904E-3</v>
      </c>
      <c r="T1360" s="6">
        <v>1.6900369032597203E-3</v>
      </c>
      <c r="U1360" s="6">
        <v>1.7735766506299733E-3</v>
      </c>
    </row>
    <row r="1361" spans="1:21" hidden="1">
      <c r="A1361" s="6" t="s">
        <v>45</v>
      </c>
      <c r="B1361" s="6" t="s">
        <v>6</v>
      </c>
      <c r="C1361" s="6" t="s">
        <v>12</v>
      </c>
      <c r="D1361" s="6" t="s">
        <v>42</v>
      </c>
      <c r="E1361" s="6" t="s">
        <v>39</v>
      </c>
      <c r="F1361" s="6" t="s">
        <v>16</v>
      </c>
      <c r="G1361" s="6">
        <v>0</v>
      </c>
      <c r="H1361" s="6">
        <v>0</v>
      </c>
      <c r="I1361" s="6">
        <v>0</v>
      </c>
      <c r="J1361" s="6">
        <v>0</v>
      </c>
      <c r="K1361" s="6">
        <v>0</v>
      </c>
      <c r="L1361" s="6">
        <v>0</v>
      </c>
      <c r="M1361" s="6">
        <v>0</v>
      </c>
      <c r="N1361" s="6">
        <v>0</v>
      </c>
      <c r="O1361" s="6">
        <v>0</v>
      </c>
      <c r="P1361" s="6">
        <v>0</v>
      </c>
      <c r="Q1361" s="6">
        <v>0</v>
      </c>
      <c r="R1361" s="6">
        <v>0</v>
      </c>
      <c r="S1361" s="6">
        <v>0</v>
      </c>
      <c r="T1361" s="6">
        <v>0</v>
      </c>
      <c r="U1361" s="6">
        <v>0</v>
      </c>
    </row>
    <row r="1362" spans="1:21" hidden="1">
      <c r="A1362" s="6" t="s">
        <v>45</v>
      </c>
      <c r="B1362" s="6" t="s">
        <v>5</v>
      </c>
      <c r="C1362" s="6" t="s">
        <v>12</v>
      </c>
      <c r="D1362" s="6" t="s">
        <v>43</v>
      </c>
      <c r="E1362" s="6" t="s">
        <v>28</v>
      </c>
      <c r="F1362" s="6" t="s">
        <v>16</v>
      </c>
      <c r="G1362" s="6">
        <v>1.9066729367220803E-2</v>
      </c>
      <c r="H1362" s="6">
        <v>1.9047448948400911E-2</v>
      </c>
      <c r="I1362" s="6">
        <v>2.3681662839519672E-2</v>
      </c>
      <c r="J1362" s="6">
        <v>2.9398568722742633E-2</v>
      </c>
      <c r="K1362" s="6">
        <v>3.6388094314836403E-2</v>
      </c>
      <c r="L1362" s="6">
        <v>4.518229577737707E-2</v>
      </c>
      <c r="M1362" s="6">
        <v>5.6102157645637342E-2</v>
      </c>
      <c r="N1362" s="6">
        <v>6.9491168118542196E-2</v>
      </c>
      <c r="O1362" s="6">
        <v>8.6095444405360627E-2</v>
      </c>
      <c r="P1362" s="6">
        <v>0.10669885952220882</v>
      </c>
      <c r="Q1362" s="6">
        <v>0.13214516083699315</v>
      </c>
      <c r="R1362" s="6">
        <v>0.16376113173783094</v>
      </c>
      <c r="S1362" s="6">
        <v>0.20289518808770288</v>
      </c>
      <c r="T1362" s="6">
        <v>0.25134074310114657</v>
      </c>
      <c r="U1362" s="6">
        <v>0.31129121220071976</v>
      </c>
    </row>
    <row r="1363" spans="1:21" hidden="1">
      <c r="A1363" s="6" t="s">
        <v>45</v>
      </c>
      <c r="B1363" s="6" t="s">
        <v>5</v>
      </c>
      <c r="C1363" s="6" t="s">
        <v>12</v>
      </c>
      <c r="D1363" s="6" t="s">
        <v>43</v>
      </c>
      <c r="E1363" s="6" t="s">
        <v>29</v>
      </c>
      <c r="F1363" s="6" t="s">
        <v>16</v>
      </c>
      <c r="G1363" s="6">
        <v>7.7460786134314298E-3</v>
      </c>
      <c r="H1363" s="6">
        <v>7.7904868417305491E-3</v>
      </c>
      <c r="I1363" s="6">
        <v>9.7499589953672014E-3</v>
      </c>
      <c r="J1363" s="6">
        <v>1.2173460822520651E-2</v>
      </c>
      <c r="K1363" s="6">
        <v>1.5123811402627368E-2</v>
      </c>
      <c r="L1363" s="6">
        <v>1.8828845729484015E-2</v>
      </c>
      <c r="M1363" s="6">
        <v>2.3416789193307471E-2</v>
      </c>
      <c r="N1363" s="6">
        <v>2.9035705225687915E-2</v>
      </c>
      <c r="O1363" s="6">
        <v>3.6016375955126266E-2</v>
      </c>
      <c r="P1363" s="6">
        <v>4.4698086492866378E-2</v>
      </c>
      <c r="Q1363" s="6">
        <v>5.5434248782278199E-2</v>
      </c>
      <c r="R1363" s="6">
        <v>6.8787304351307282E-2</v>
      </c>
      <c r="S1363" s="6">
        <v>8.5342952261553778E-2</v>
      </c>
      <c r="T1363" s="6">
        <v>0.10587595929484489</v>
      </c>
      <c r="U1363" s="6">
        <v>0.13134565047528851</v>
      </c>
    </row>
    <row r="1364" spans="1:21" hidden="1">
      <c r="A1364" s="6" t="s">
        <v>45</v>
      </c>
      <c r="B1364" s="6" t="s">
        <v>5</v>
      </c>
      <c r="C1364" s="6" t="s">
        <v>12</v>
      </c>
      <c r="D1364" s="6" t="s">
        <v>43</v>
      </c>
      <c r="E1364" s="6" t="s">
        <v>30</v>
      </c>
      <c r="F1364" s="6" t="s">
        <v>16</v>
      </c>
      <c r="G1364" s="6">
        <v>2.5812795487711732E-2</v>
      </c>
      <c r="H1364" s="6">
        <v>2.5917757914877861E-2</v>
      </c>
      <c r="I1364" s="6">
        <v>3.2370306005006615E-2</v>
      </c>
      <c r="J1364" s="6">
        <v>4.036902025653484E-2</v>
      </c>
      <c r="K1364" s="6">
        <v>5.0182445018224685E-2</v>
      </c>
      <c r="L1364" s="6">
        <v>6.2548130977960761E-2</v>
      </c>
      <c r="M1364" s="6">
        <v>7.7940739501739978E-2</v>
      </c>
      <c r="N1364" s="6">
        <v>9.6864762606931401E-2</v>
      </c>
      <c r="O1364" s="6">
        <v>0.12038930923645179</v>
      </c>
      <c r="P1364" s="6">
        <v>0.14965149467060299</v>
      </c>
      <c r="Q1364" s="6">
        <v>0.18589214327125217</v>
      </c>
      <c r="R1364" s="6">
        <v>0.2310589742180453</v>
      </c>
      <c r="S1364" s="6">
        <v>0.28714856498506092</v>
      </c>
      <c r="T1364" s="6">
        <v>0.35678388433182945</v>
      </c>
      <c r="U1364" s="6">
        <v>0.44325463667491188</v>
      </c>
    </row>
    <row r="1365" spans="1:21" hidden="1">
      <c r="A1365" s="6" t="s">
        <v>45</v>
      </c>
      <c r="B1365" s="6" t="s">
        <v>5</v>
      </c>
      <c r="C1365" s="6" t="s">
        <v>12</v>
      </c>
      <c r="D1365" s="6" t="s">
        <v>43</v>
      </c>
      <c r="E1365" s="6" t="s">
        <v>31</v>
      </c>
      <c r="F1365" s="6" t="s">
        <v>16</v>
      </c>
      <c r="G1365" s="6">
        <v>2.3561797476544279E-3</v>
      </c>
      <c r="H1365" s="6">
        <v>2.3767962529285236E-3</v>
      </c>
      <c r="I1365" s="6">
        <v>2.9810621662139294E-3</v>
      </c>
      <c r="J1365" s="6">
        <v>3.7403593595375507E-3</v>
      </c>
      <c r="K1365" s="6">
        <v>4.6582973291594562E-3</v>
      </c>
      <c r="L1365" s="6">
        <v>5.807926970301666E-3</v>
      </c>
      <c r="M1365" s="6">
        <v>7.2377514318148223E-3</v>
      </c>
      <c r="N1365" s="6">
        <v>8.9988154856113934E-3</v>
      </c>
      <c r="O1365" s="6">
        <v>1.1188329226079149E-2</v>
      </c>
      <c r="P1365" s="6">
        <v>1.3909996385287532E-2</v>
      </c>
      <c r="Q1365" s="6">
        <v>1.728105567557419E-2</v>
      </c>
      <c r="R1365" s="6">
        <v>2.148335704779206E-2</v>
      </c>
      <c r="S1365" s="6">
        <v>2.6705068080826531E-2</v>
      </c>
      <c r="T1365" s="6">
        <v>3.3192289145392587E-2</v>
      </c>
      <c r="U1365" s="6">
        <v>4.1257005531715796E-2</v>
      </c>
    </row>
    <row r="1366" spans="1:21" hidden="1">
      <c r="A1366" s="6" t="s">
        <v>45</v>
      </c>
      <c r="B1366" s="6" t="s">
        <v>5</v>
      </c>
      <c r="C1366" s="6" t="s">
        <v>12</v>
      </c>
      <c r="D1366" s="6" t="s">
        <v>43</v>
      </c>
      <c r="E1366" s="6" t="s">
        <v>32</v>
      </c>
      <c r="F1366" s="6" t="s">
        <v>16</v>
      </c>
      <c r="G1366" s="6">
        <v>3.5500671348501274E-2</v>
      </c>
      <c r="H1366" s="6">
        <v>3.5912639829345512E-2</v>
      </c>
      <c r="I1366" s="6">
        <v>4.506814231386317E-2</v>
      </c>
      <c r="J1366" s="6">
        <v>5.6358430284764255E-2</v>
      </c>
      <c r="K1366" s="6">
        <v>7.0066304137057681E-2</v>
      </c>
      <c r="L1366" s="6">
        <v>8.7277076192547584E-2</v>
      </c>
      <c r="M1366" s="6">
        <v>0.10867733636078999</v>
      </c>
      <c r="N1366" s="6">
        <v>0.13517218847657531</v>
      </c>
      <c r="O1366" s="6">
        <v>0.16828053837143328</v>
      </c>
      <c r="P1366" s="6">
        <v>0.20951688738162513</v>
      </c>
      <c r="Q1366" s="6">
        <v>0.26050833110990274</v>
      </c>
      <c r="R1366" s="6">
        <v>0.3240127141831784</v>
      </c>
      <c r="S1366" s="6">
        <v>0.40296482526940225</v>
      </c>
      <c r="T1366" s="6">
        <v>0.50112167586646073</v>
      </c>
      <c r="U1366" s="6">
        <v>0.62318804664117289</v>
      </c>
    </row>
    <row r="1367" spans="1:21" hidden="1">
      <c r="A1367" s="6" t="s">
        <v>45</v>
      </c>
      <c r="B1367" s="6" t="s">
        <v>5</v>
      </c>
      <c r="C1367" s="6" t="s">
        <v>12</v>
      </c>
      <c r="D1367" s="6" t="s">
        <v>43</v>
      </c>
      <c r="E1367" s="6" t="s">
        <v>33</v>
      </c>
      <c r="F1367" s="6" t="s">
        <v>16</v>
      </c>
      <c r="G1367" s="6">
        <v>1.9037913600001295E-2</v>
      </c>
      <c r="H1367" s="6">
        <v>1.9147492412396772E-2</v>
      </c>
      <c r="I1367" s="6">
        <v>2.3914926482962104E-2</v>
      </c>
      <c r="J1367" s="6">
        <v>2.980158152901595E-2</v>
      </c>
      <c r="K1367" s="6">
        <v>3.6964093794593471E-2</v>
      </c>
      <c r="L1367" s="6">
        <v>4.5960926845985427E-2</v>
      </c>
      <c r="M1367" s="6">
        <v>5.7150529975389448E-2</v>
      </c>
      <c r="N1367" s="6">
        <v>7.0945009185748836E-2</v>
      </c>
      <c r="O1367" s="6">
        <v>8.8130258837331221E-2</v>
      </c>
      <c r="P1367" s="6">
        <v>0.10949716970320234</v>
      </c>
      <c r="Q1367" s="6">
        <v>0.13589927374900235</v>
      </c>
      <c r="R1367" s="6">
        <v>0.16875370327897385</v>
      </c>
      <c r="S1367" s="6">
        <v>0.20953230188449837</v>
      </c>
      <c r="T1367" s="6">
        <v>0.26013331292947667</v>
      </c>
      <c r="U1367" s="6">
        <v>0.3229414443546913</v>
      </c>
    </row>
    <row r="1368" spans="1:21" hidden="1">
      <c r="A1368" s="6" t="s">
        <v>45</v>
      </c>
      <c r="B1368" s="6" t="s">
        <v>5</v>
      </c>
      <c r="C1368" s="6" t="s">
        <v>12</v>
      </c>
      <c r="D1368" s="6" t="s">
        <v>43</v>
      </c>
      <c r="E1368" s="6" t="s">
        <v>34</v>
      </c>
      <c r="F1368" s="6" t="s">
        <v>16</v>
      </c>
      <c r="G1368" s="6">
        <v>2.6568382559985816E-2</v>
      </c>
      <c r="H1368" s="6">
        <v>2.6648912945968564E-2</v>
      </c>
      <c r="I1368" s="6">
        <v>3.33054374226757E-2</v>
      </c>
      <c r="J1368" s="6">
        <v>4.1539150499419017E-2</v>
      </c>
      <c r="K1368" s="6">
        <v>5.1610751915805018E-2</v>
      </c>
      <c r="L1368" s="6">
        <v>6.4295802779972169E-2</v>
      </c>
      <c r="M1368" s="6">
        <v>8.0031912175124648E-2</v>
      </c>
      <c r="N1368" s="6">
        <v>9.9341389566420787E-2</v>
      </c>
      <c r="O1368" s="6">
        <v>0.12334234659082209</v>
      </c>
      <c r="P1368" s="6">
        <v>0.15317868993765413</v>
      </c>
      <c r="Q1368" s="6">
        <v>0.190094167168361</v>
      </c>
      <c r="R1368" s="6">
        <v>0.23607461089750428</v>
      </c>
      <c r="S1368" s="6">
        <v>0.29314336482244463</v>
      </c>
      <c r="T1368" s="6">
        <v>0.36397430035535422</v>
      </c>
      <c r="U1368" s="6">
        <v>0.45193333770557259</v>
      </c>
    </row>
    <row r="1369" spans="1:21" hidden="1">
      <c r="A1369" s="6" t="s">
        <v>45</v>
      </c>
      <c r="B1369" s="6" t="s">
        <v>5</v>
      </c>
      <c r="C1369" s="6" t="s">
        <v>12</v>
      </c>
      <c r="D1369" s="6" t="s">
        <v>43</v>
      </c>
      <c r="E1369" s="6" t="s">
        <v>35</v>
      </c>
      <c r="F1369" s="6" t="s">
        <v>16</v>
      </c>
      <c r="G1369" s="6">
        <v>0</v>
      </c>
      <c r="H1369" s="6">
        <v>0</v>
      </c>
      <c r="I1369" s="6">
        <v>0</v>
      </c>
      <c r="J1369" s="6">
        <v>0</v>
      </c>
      <c r="K1369" s="6">
        <v>0</v>
      </c>
      <c r="L1369" s="6">
        <v>0</v>
      </c>
      <c r="M1369" s="6">
        <v>0</v>
      </c>
      <c r="N1369" s="6">
        <v>0</v>
      </c>
      <c r="O1369" s="6">
        <v>0</v>
      </c>
      <c r="P1369" s="6">
        <v>0</v>
      </c>
      <c r="Q1369" s="6">
        <v>0</v>
      </c>
      <c r="R1369" s="6">
        <v>0</v>
      </c>
      <c r="S1369" s="6">
        <v>0</v>
      </c>
      <c r="T1369" s="6">
        <v>0</v>
      </c>
      <c r="U1369" s="6">
        <v>0</v>
      </c>
    </row>
    <row r="1370" spans="1:21" hidden="1">
      <c r="A1370" s="6" t="s">
        <v>45</v>
      </c>
      <c r="B1370" s="6" t="s">
        <v>5</v>
      </c>
      <c r="C1370" s="6" t="s">
        <v>12</v>
      </c>
      <c r="D1370" s="6" t="s">
        <v>43</v>
      </c>
      <c r="E1370" s="6" t="s">
        <v>36</v>
      </c>
      <c r="F1370" s="6" t="s">
        <v>16</v>
      </c>
      <c r="G1370" s="6">
        <v>6.089074454416207E-5</v>
      </c>
      <c r="H1370" s="6">
        <v>6.0870869867841432E-5</v>
      </c>
      <c r="I1370" s="6">
        <v>7.5588260306091632E-5</v>
      </c>
      <c r="J1370" s="6">
        <v>9.3733911295266765E-5</v>
      </c>
      <c r="K1370" s="6">
        <v>1.1577003594671105E-4</v>
      </c>
      <c r="L1370" s="6">
        <v>1.4332959839709653E-4</v>
      </c>
      <c r="M1370" s="6">
        <v>1.7734927244872895E-4</v>
      </c>
      <c r="N1370" s="6">
        <v>2.1886022799773644E-4</v>
      </c>
      <c r="O1370" s="6">
        <v>2.7018368979155668E-4</v>
      </c>
      <c r="P1370" s="6">
        <v>3.3368409352511484E-4</v>
      </c>
      <c r="Q1370" s="6">
        <v>4.1183839763899344E-4</v>
      </c>
      <c r="R1370" s="6">
        <v>5.0865106141829161E-4</v>
      </c>
      <c r="S1370" s="6">
        <v>6.2819725265912977E-4</v>
      </c>
      <c r="T1370" s="6">
        <v>7.7581364117750668E-4</v>
      </c>
      <c r="U1370" s="6">
        <v>9.5811291583430141E-4</v>
      </c>
    </row>
    <row r="1371" spans="1:21" hidden="1">
      <c r="A1371" s="6" t="s">
        <v>45</v>
      </c>
      <c r="B1371" s="6" t="s">
        <v>5</v>
      </c>
      <c r="C1371" s="6" t="s">
        <v>12</v>
      </c>
      <c r="D1371" s="6" t="s">
        <v>43</v>
      </c>
      <c r="E1371" s="6" t="s">
        <v>37</v>
      </c>
      <c r="F1371" s="6" t="s">
        <v>16</v>
      </c>
      <c r="G1371" s="6">
        <v>7.8660587082742643E-3</v>
      </c>
      <c r="H1371" s="6">
        <v>7.9092890829170447E-3</v>
      </c>
      <c r="I1371" s="6">
        <v>9.8945078060261558E-3</v>
      </c>
      <c r="J1371" s="6">
        <v>1.2350770012123403E-2</v>
      </c>
      <c r="K1371" s="6">
        <v>1.5340039450703188E-2</v>
      </c>
      <c r="L1371" s="6">
        <v>1.9093986593069396E-2</v>
      </c>
      <c r="M1371" s="6">
        <v>2.3741589380676768E-2</v>
      </c>
      <c r="N1371" s="6">
        <v>2.9431725395881275E-2</v>
      </c>
      <c r="O1371" s="6">
        <v>3.6499022190156757E-2</v>
      </c>
      <c r="P1371" s="6">
        <v>4.5286339035783517E-2</v>
      </c>
      <c r="Q1371" s="6">
        <v>5.6150407993041024E-2</v>
      </c>
      <c r="R1371" s="6">
        <v>6.9659681831592546E-2</v>
      </c>
      <c r="S1371" s="6">
        <v>8.6405201587200345E-2</v>
      </c>
      <c r="T1371" s="6">
        <v>0.10716792391324324</v>
      </c>
      <c r="U1371" s="6">
        <v>0.13291693450863698</v>
      </c>
    </row>
    <row r="1372" spans="1:21" hidden="1">
      <c r="A1372" s="6" t="s">
        <v>45</v>
      </c>
      <c r="B1372" s="6" t="s">
        <v>5</v>
      </c>
      <c r="C1372" s="6" t="s">
        <v>12</v>
      </c>
      <c r="D1372" s="6" t="s">
        <v>43</v>
      </c>
      <c r="E1372" s="6" t="s">
        <v>38</v>
      </c>
      <c r="F1372" s="6" t="s">
        <v>16</v>
      </c>
      <c r="G1372" s="6">
        <v>3.1324326841116169E-2</v>
      </c>
      <c r="H1372" s="6">
        <v>3.1452875164211767E-2</v>
      </c>
      <c r="I1372" s="6">
        <v>3.9326471297888813E-2</v>
      </c>
      <c r="J1372" s="6">
        <v>4.9060738789752388E-2</v>
      </c>
      <c r="K1372" s="6">
        <v>6.101159543711035E-2</v>
      </c>
      <c r="L1372" s="6">
        <v>7.6099616013823312E-2</v>
      </c>
      <c r="M1372" s="6">
        <v>9.4921554738739158E-2</v>
      </c>
      <c r="N1372" s="6">
        <v>0.11809985584211068</v>
      </c>
      <c r="O1372" s="6">
        <v>0.14694684839415609</v>
      </c>
      <c r="P1372" s="6">
        <v>0.18290073006701149</v>
      </c>
      <c r="Q1372" s="6">
        <v>0.22751418687589292</v>
      </c>
      <c r="R1372" s="6">
        <v>0.28322383038440185</v>
      </c>
      <c r="S1372" s="6">
        <v>0.35256178658649384</v>
      </c>
      <c r="T1372" s="6">
        <v>0.43887446839778982</v>
      </c>
      <c r="U1372" s="6">
        <v>0.54631039990339159</v>
      </c>
    </row>
    <row r="1373" spans="1:21" hidden="1">
      <c r="A1373" s="6" t="s">
        <v>45</v>
      </c>
      <c r="B1373" s="6" t="s">
        <v>5</v>
      </c>
      <c r="C1373" s="6" t="s">
        <v>12</v>
      </c>
      <c r="D1373" s="6" t="s">
        <v>43</v>
      </c>
      <c r="E1373" s="6" t="s">
        <v>39</v>
      </c>
      <c r="F1373" s="6" t="s">
        <v>16</v>
      </c>
      <c r="G1373" s="6">
        <v>0</v>
      </c>
      <c r="H1373" s="6">
        <v>0</v>
      </c>
      <c r="I1373" s="6">
        <v>0</v>
      </c>
      <c r="J1373" s="6">
        <v>0</v>
      </c>
      <c r="K1373" s="6">
        <v>0</v>
      </c>
      <c r="L1373" s="6">
        <v>0</v>
      </c>
      <c r="M1373" s="6">
        <v>0</v>
      </c>
      <c r="N1373" s="6">
        <v>0</v>
      </c>
      <c r="O1373" s="6">
        <v>0</v>
      </c>
      <c r="P1373" s="6">
        <v>0</v>
      </c>
      <c r="Q1373" s="6">
        <v>0</v>
      </c>
      <c r="R1373" s="6">
        <v>0</v>
      </c>
      <c r="S1373" s="6">
        <v>0</v>
      </c>
      <c r="T1373" s="6">
        <v>0</v>
      </c>
      <c r="U1373" s="6">
        <v>0</v>
      </c>
    </row>
    <row r="1374" spans="1:21" hidden="1">
      <c r="A1374" s="6" t="s">
        <v>45</v>
      </c>
      <c r="B1374" s="6" t="s">
        <v>1</v>
      </c>
      <c r="C1374" s="6" t="s">
        <v>12</v>
      </c>
      <c r="D1374" s="6" t="s">
        <v>43</v>
      </c>
      <c r="E1374" s="6" t="s">
        <v>28</v>
      </c>
      <c r="F1374" s="6" t="s">
        <v>16</v>
      </c>
      <c r="G1374" s="6">
        <v>0</v>
      </c>
      <c r="H1374" s="6">
        <v>0</v>
      </c>
      <c r="I1374" s="6">
        <v>0</v>
      </c>
      <c r="J1374" s="6">
        <v>0</v>
      </c>
      <c r="K1374" s="6">
        <v>0</v>
      </c>
      <c r="L1374" s="6">
        <v>0</v>
      </c>
      <c r="M1374" s="6">
        <v>0</v>
      </c>
      <c r="N1374" s="6">
        <v>0</v>
      </c>
      <c r="O1374" s="6">
        <v>0</v>
      </c>
      <c r="P1374" s="6">
        <v>0</v>
      </c>
      <c r="Q1374" s="6">
        <v>0</v>
      </c>
      <c r="R1374" s="6">
        <v>0</v>
      </c>
      <c r="S1374" s="6">
        <v>0</v>
      </c>
      <c r="T1374" s="6">
        <v>0</v>
      </c>
      <c r="U1374" s="6">
        <v>0</v>
      </c>
    </row>
    <row r="1375" spans="1:21" hidden="1">
      <c r="A1375" s="6" t="s">
        <v>45</v>
      </c>
      <c r="B1375" s="6" t="s">
        <v>1</v>
      </c>
      <c r="C1375" s="6" t="s">
        <v>12</v>
      </c>
      <c r="D1375" s="6" t="s">
        <v>43</v>
      </c>
      <c r="E1375" s="6" t="s">
        <v>29</v>
      </c>
      <c r="F1375" s="6" t="s">
        <v>16</v>
      </c>
      <c r="G1375" s="6">
        <v>0</v>
      </c>
      <c r="H1375" s="6">
        <v>0</v>
      </c>
      <c r="I1375" s="6">
        <v>0</v>
      </c>
      <c r="J1375" s="6">
        <v>0</v>
      </c>
      <c r="K1375" s="6">
        <v>0</v>
      </c>
      <c r="L1375" s="6">
        <v>0</v>
      </c>
      <c r="M1375" s="6">
        <v>0</v>
      </c>
      <c r="N1375" s="6">
        <v>0</v>
      </c>
      <c r="O1375" s="6">
        <v>0</v>
      </c>
      <c r="P1375" s="6">
        <v>0</v>
      </c>
      <c r="Q1375" s="6">
        <v>0</v>
      </c>
      <c r="R1375" s="6">
        <v>0</v>
      </c>
      <c r="S1375" s="6">
        <v>0</v>
      </c>
      <c r="T1375" s="6">
        <v>0</v>
      </c>
      <c r="U1375" s="6">
        <v>0</v>
      </c>
    </row>
    <row r="1376" spans="1:21" hidden="1">
      <c r="A1376" s="6" t="s">
        <v>45</v>
      </c>
      <c r="B1376" s="6" t="s">
        <v>1</v>
      </c>
      <c r="C1376" s="6" t="s">
        <v>12</v>
      </c>
      <c r="D1376" s="6" t="s">
        <v>43</v>
      </c>
      <c r="E1376" s="6" t="s">
        <v>30</v>
      </c>
      <c r="F1376" s="6" t="s">
        <v>16</v>
      </c>
      <c r="G1376" s="6">
        <v>0</v>
      </c>
      <c r="H1376" s="6">
        <v>0</v>
      </c>
      <c r="I1376" s="6">
        <v>0</v>
      </c>
      <c r="J1376" s="6">
        <v>0</v>
      </c>
      <c r="K1376" s="6">
        <v>0</v>
      </c>
      <c r="L1376" s="6">
        <v>0</v>
      </c>
      <c r="M1376" s="6">
        <v>0</v>
      </c>
      <c r="N1376" s="6">
        <v>0</v>
      </c>
      <c r="O1376" s="6">
        <v>0</v>
      </c>
      <c r="P1376" s="6">
        <v>0</v>
      </c>
      <c r="Q1376" s="6">
        <v>0</v>
      </c>
      <c r="R1376" s="6">
        <v>0</v>
      </c>
      <c r="S1376" s="6">
        <v>0</v>
      </c>
      <c r="T1376" s="6">
        <v>0</v>
      </c>
      <c r="U1376" s="6">
        <v>0</v>
      </c>
    </row>
    <row r="1377" spans="1:21" hidden="1">
      <c r="A1377" s="6" t="s">
        <v>45</v>
      </c>
      <c r="B1377" s="6" t="s">
        <v>1</v>
      </c>
      <c r="C1377" s="6" t="s">
        <v>12</v>
      </c>
      <c r="D1377" s="6" t="s">
        <v>43</v>
      </c>
      <c r="E1377" s="6" t="s">
        <v>31</v>
      </c>
      <c r="F1377" s="6" t="s">
        <v>16</v>
      </c>
      <c r="G1377" s="6">
        <v>0</v>
      </c>
      <c r="H1377" s="6">
        <v>0</v>
      </c>
      <c r="I1377" s="6">
        <v>0</v>
      </c>
      <c r="J1377" s="6">
        <v>0</v>
      </c>
      <c r="K1377" s="6">
        <v>0</v>
      </c>
      <c r="L1377" s="6">
        <v>0</v>
      </c>
      <c r="M1377" s="6">
        <v>0</v>
      </c>
      <c r="N1377" s="6">
        <v>0</v>
      </c>
      <c r="O1377" s="6">
        <v>0</v>
      </c>
      <c r="P1377" s="6">
        <v>0</v>
      </c>
      <c r="Q1377" s="6">
        <v>0</v>
      </c>
      <c r="R1377" s="6">
        <v>0</v>
      </c>
      <c r="S1377" s="6">
        <v>0</v>
      </c>
      <c r="T1377" s="6">
        <v>0</v>
      </c>
      <c r="U1377" s="6">
        <v>0</v>
      </c>
    </row>
    <row r="1378" spans="1:21" hidden="1">
      <c r="A1378" s="6" t="s">
        <v>45</v>
      </c>
      <c r="B1378" s="6" t="s">
        <v>1</v>
      </c>
      <c r="C1378" s="6" t="s">
        <v>12</v>
      </c>
      <c r="D1378" s="6" t="s">
        <v>43</v>
      </c>
      <c r="E1378" s="6" t="s">
        <v>32</v>
      </c>
      <c r="F1378" s="6" t="s">
        <v>16</v>
      </c>
      <c r="G1378" s="6">
        <v>0</v>
      </c>
      <c r="H1378" s="6">
        <v>0</v>
      </c>
      <c r="I1378" s="6">
        <v>0</v>
      </c>
      <c r="J1378" s="6">
        <v>0</v>
      </c>
      <c r="K1378" s="6">
        <v>0</v>
      </c>
      <c r="L1378" s="6">
        <v>0</v>
      </c>
      <c r="M1378" s="6">
        <v>0</v>
      </c>
      <c r="N1378" s="6">
        <v>0</v>
      </c>
      <c r="O1378" s="6">
        <v>0</v>
      </c>
      <c r="P1378" s="6">
        <v>0</v>
      </c>
      <c r="Q1378" s="6">
        <v>0</v>
      </c>
      <c r="R1378" s="6">
        <v>0</v>
      </c>
      <c r="S1378" s="6">
        <v>0</v>
      </c>
      <c r="T1378" s="6">
        <v>0</v>
      </c>
      <c r="U1378" s="6">
        <v>0</v>
      </c>
    </row>
    <row r="1379" spans="1:21" hidden="1">
      <c r="A1379" s="6" t="s">
        <v>45</v>
      </c>
      <c r="B1379" s="6" t="s">
        <v>1</v>
      </c>
      <c r="C1379" s="6" t="s">
        <v>12</v>
      </c>
      <c r="D1379" s="6" t="s">
        <v>43</v>
      </c>
      <c r="E1379" s="6" t="s">
        <v>33</v>
      </c>
      <c r="F1379" s="6" t="s">
        <v>16</v>
      </c>
      <c r="G1379" s="6">
        <v>0</v>
      </c>
      <c r="H1379" s="6">
        <v>0</v>
      </c>
      <c r="I1379" s="6">
        <v>0</v>
      </c>
      <c r="J1379" s="6">
        <v>0</v>
      </c>
      <c r="K1379" s="6">
        <v>0</v>
      </c>
      <c r="L1379" s="6">
        <v>0</v>
      </c>
      <c r="M1379" s="6">
        <v>0</v>
      </c>
      <c r="N1379" s="6">
        <v>0</v>
      </c>
      <c r="O1379" s="6">
        <v>0</v>
      </c>
      <c r="P1379" s="6">
        <v>0</v>
      </c>
      <c r="Q1379" s="6">
        <v>0</v>
      </c>
      <c r="R1379" s="6">
        <v>0</v>
      </c>
      <c r="S1379" s="6">
        <v>0</v>
      </c>
      <c r="T1379" s="6">
        <v>0</v>
      </c>
      <c r="U1379" s="6">
        <v>0</v>
      </c>
    </row>
    <row r="1380" spans="1:21" hidden="1">
      <c r="A1380" s="6" t="s">
        <v>45</v>
      </c>
      <c r="B1380" s="6" t="s">
        <v>1</v>
      </c>
      <c r="C1380" s="6" t="s">
        <v>12</v>
      </c>
      <c r="D1380" s="6" t="s">
        <v>43</v>
      </c>
      <c r="E1380" s="6" t="s">
        <v>34</v>
      </c>
      <c r="F1380" s="6" t="s">
        <v>16</v>
      </c>
      <c r="G1380" s="6">
        <v>0</v>
      </c>
      <c r="H1380" s="6">
        <v>0</v>
      </c>
      <c r="I1380" s="6">
        <v>0</v>
      </c>
      <c r="J1380" s="6">
        <v>0</v>
      </c>
      <c r="K1380" s="6">
        <v>0</v>
      </c>
      <c r="L1380" s="6">
        <v>0</v>
      </c>
      <c r="M1380" s="6">
        <v>0</v>
      </c>
      <c r="N1380" s="6">
        <v>0</v>
      </c>
      <c r="O1380" s="6">
        <v>0</v>
      </c>
      <c r="P1380" s="6">
        <v>0</v>
      </c>
      <c r="Q1380" s="6">
        <v>0</v>
      </c>
      <c r="R1380" s="6">
        <v>0</v>
      </c>
      <c r="S1380" s="6">
        <v>0</v>
      </c>
      <c r="T1380" s="6">
        <v>0</v>
      </c>
      <c r="U1380" s="6">
        <v>0</v>
      </c>
    </row>
    <row r="1381" spans="1:21" hidden="1">
      <c r="A1381" s="6" t="s">
        <v>45</v>
      </c>
      <c r="B1381" s="6" t="s">
        <v>1</v>
      </c>
      <c r="C1381" s="6" t="s">
        <v>12</v>
      </c>
      <c r="D1381" s="6" t="s">
        <v>43</v>
      </c>
      <c r="E1381" s="6" t="s">
        <v>35</v>
      </c>
      <c r="F1381" s="6" t="s">
        <v>16</v>
      </c>
      <c r="G1381" s="6">
        <v>0</v>
      </c>
      <c r="H1381" s="6">
        <v>0</v>
      </c>
      <c r="I1381" s="6">
        <v>0</v>
      </c>
      <c r="J1381" s="6">
        <v>0</v>
      </c>
      <c r="K1381" s="6">
        <v>0</v>
      </c>
      <c r="L1381" s="6">
        <v>0</v>
      </c>
      <c r="M1381" s="6">
        <v>0</v>
      </c>
      <c r="N1381" s="6">
        <v>0</v>
      </c>
      <c r="O1381" s="6">
        <v>0</v>
      </c>
      <c r="P1381" s="6">
        <v>0</v>
      </c>
      <c r="Q1381" s="6">
        <v>0</v>
      </c>
      <c r="R1381" s="6">
        <v>0</v>
      </c>
      <c r="S1381" s="6">
        <v>0</v>
      </c>
      <c r="T1381" s="6">
        <v>0</v>
      </c>
      <c r="U1381" s="6">
        <v>0</v>
      </c>
    </row>
    <row r="1382" spans="1:21" hidden="1">
      <c r="A1382" s="6" t="s">
        <v>45</v>
      </c>
      <c r="B1382" s="6" t="s">
        <v>1</v>
      </c>
      <c r="C1382" s="6" t="s">
        <v>12</v>
      </c>
      <c r="D1382" s="6" t="s">
        <v>43</v>
      </c>
      <c r="E1382" s="6" t="s">
        <v>36</v>
      </c>
      <c r="F1382" s="6" t="s">
        <v>16</v>
      </c>
      <c r="G1382" s="6">
        <v>0</v>
      </c>
      <c r="H1382" s="6">
        <v>0</v>
      </c>
      <c r="I1382" s="6">
        <v>0</v>
      </c>
      <c r="J1382" s="6">
        <v>0</v>
      </c>
      <c r="K1382" s="6">
        <v>0</v>
      </c>
      <c r="L1382" s="6">
        <v>0</v>
      </c>
      <c r="M1382" s="6">
        <v>0</v>
      </c>
      <c r="N1382" s="6">
        <v>0</v>
      </c>
      <c r="O1382" s="6">
        <v>0</v>
      </c>
      <c r="P1382" s="6">
        <v>0</v>
      </c>
      <c r="Q1382" s="6">
        <v>0</v>
      </c>
      <c r="R1382" s="6">
        <v>0</v>
      </c>
      <c r="S1382" s="6">
        <v>0</v>
      </c>
      <c r="T1382" s="6">
        <v>0</v>
      </c>
      <c r="U1382" s="6">
        <v>0</v>
      </c>
    </row>
    <row r="1383" spans="1:21" hidden="1">
      <c r="A1383" s="6" t="s">
        <v>45</v>
      </c>
      <c r="B1383" s="6" t="s">
        <v>1</v>
      </c>
      <c r="C1383" s="6" t="s">
        <v>12</v>
      </c>
      <c r="D1383" s="6" t="s">
        <v>43</v>
      </c>
      <c r="E1383" s="6" t="s">
        <v>37</v>
      </c>
      <c r="F1383" s="6" t="s">
        <v>16</v>
      </c>
      <c r="G1383" s="6">
        <v>0</v>
      </c>
      <c r="H1383" s="6">
        <v>0</v>
      </c>
      <c r="I1383" s="6">
        <v>0</v>
      </c>
      <c r="J1383" s="6">
        <v>0</v>
      </c>
      <c r="K1383" s="6">
        <v>0</v>
      </c>
      <c r="L1383" s="6">
        <v>0</v>
      </c>
      <c r="M1383" s="6">
        <v>0</v>
      </c>
      <c r="N1383" s="6">
        <v>0</v>
      </c>
      <c r="O1383" s="6">
        <v>0</v>
      </c>
      <c r="P1383" s="6">
        <v>0</v>
      </c>
      <c r="Q1383" s="6">
        <v>0</v>
      </c>
      <c r="R1383" s="6">
        <v>0</v>
      </c>
      <c r="S1383" s="6">
        <v>0</v>
      </c>
      <c r="T1383" s="6">
        <v>0</v>
      </c>
      <c r="U1383" s="6">
        <v>0</v>
      </c>
    </row>
    <row r="1384" spans="1:21" hidden="1">
      <c r="A1384" s="6" t="s">
        <v>45</v>
      </c>
      <c r="B1384" s="6" t="s">
        <v>1</v>
      </c>
      <c r="C1384" s="6" t="s">
        <v>12</v>
      </c>
      <c r="D1384" s="6" t="s">
        <v>43</v>
      </c>
      <c r="E1384" s="6" t="s">
        <v>38</v>
      </c>
      <c r="F1384" s="6" t="s">
        <v>16</v>
      </c>
      <c r="G1384" s="6">
        <v>0</v>
      </c>
      <c r="H1384" s="6">
        <v>0</v>
      </c>
      <c r="I1384" s="6">
        <v>0</v>
      </c>
      <c r="J1384" s="6">
        <v>0</v>
      </c>
      <c r="K1384" s="6">
        <v>0</v>
      </c>
      <c r="L1384" s="6">
        <v>0</v>
      </c>
      <c r="M1384" s="6">
        <v>0</v>
      </c>
      <c r="N1384" s="6">
        <v>0</v>
      </c>
      <c r="O1384" s="6">
        <v>0</v>
      </c>
      <c r="P1384" s="6">
        <v>0</v>
      </c>
      <c r="Q1384" s="6">
        <v>0</v>
      </c>
      <c r="R1384" s="6">
        <v>0</v>
      </c>
      <c r="S1384" s="6">
        <v>0</v>
      </c>
      <c r="T1384" s="6">
        <v>0</v>
      </c>
      <c r="U1384" s="6">
        <v>0</v>
      </c>
    </row>
    <row r="1385" spans="1:21" hidden="1">
      <c r="A1385" s="6" t="s">
        <v>45</v>
      </c>
      <c r="B1385" s="6" t="s">
        <v>1</v>
      </c>
      <c r="C1385" s="6" t="s">
        <v>12</v>
      </c>
      <c r="D1385" s="6" t="s">
        <v>43</v>
      </c>
      <c r="E1385" s="6" t="s">
        <v>39</v>
      </c>
      <c r="F1385" s="6" t="s">
        <v>16</v>
      </c>
      <c r="G1385" s="6">
        <v>0</v>
      </c>
      <c r="H1385" s="6">
        <v>0</v>
      </c>
      <c r="I1385" s="6">
        <v>0</v>
      </c>
      <c r="J1385" s="6">
        <v>0</v>
      </c>
      <c r="K1385" s="6">
        <v>0</v>
      </c>
      <c r="L1385" s="6">
        <v>0</v>
      </c>
      <c r="M1385" s="6">
        <v>0</v>
      </c>
      <c r="N1385" s="6">
        <v>0</v>
      </c>
      <c r="O1385" s="6">
        <v>0</v>
      </c>
      <c r="P1385" s="6">
        <v>0</v>
      </c>
      <c r="Q1385" s="6">
        <v>0</v>
      </c>
      <c r="R1385" s="6">
        <v>0</v>
      </c>
      <c r="S1385" s="6">
        <v>0</v>
      </c>
      <c r="T1385" s="6">
        <v>0</v>
      </c>
      <c r="U1385" s="6">
        <v>0</v>
      </c>
    </row>
    <row r="1386" spans="1:21" hidden="1">
      <c r="A1386" s="6" t="s">
        <v>45</v>
      </c>
      <c r="B1386" s="6" t="s">
        <v>2</v>
      </c>
      <c r="C1386" s="6" t="s">
        <v>12</v>
      </c>
      <c r="D1386" s="6" t="s">
        <v>43</v>
      </c>
      <c r="E1386" s="6" t="s">
        <v>28</v>
      </c>
      <c r="F1386" s="6" t="s">
        <v>16</v>
      </c>
      <c r="G1386" s="6">
        <v>1.6283826804428247E-2</v>
      </c>
      <c r="H1386" s="6">
        <v>1.6339889694619369E-2</v>
      </c>
      <c r="I1386" s="6">
        <v>2.0443089953511202E-2</v>
      </c>
      <c r="J1386" s="6">
        <v>2.5566771556808452E-2</v>
      </c>
      <c r="K1386" s="6">
        <v>3.1902000144214265E-2</v>
      </c>
      <c r="L1386" s="6">
        <v>3.9998535219713291E-2</v>
      </c>
      <c r="M1386" s="6">
        <v>5.0175419718933197E-2</v>
      </c>
      <c r="N1386" s="6">
        <v>6.280589811639252E-2</v>
      </c>
      <c r="O1386" s="6">
        <v>7.8574400304722278E-2</v>
      </c>
      <c r="P1386" s="6">
        <v>9.8252748942571896E-2</v>
      </c>
      <c r="Q1386" s="6">
        <v>0.1227035994532622</v>
      </c>
      <c r="R1386" s="6">
        <v>0.15356885400042747</v>
      </c>
      <c r="S1386" s="6">
        <v>0.19198291801635911</v>
      </c>
      <c r="T1386" s="6">
        <v>0.23998018679588407</v>
      </c>
      <c r="U1386" s="6">
        <v>0.29998660233667629</v>
      </c>
    </row>
    <row r="1387" spans="1:21" hidden="1">
      <c r="A1387" s="6" t="s">
        <v>45</v>
      </c>
      <c r="B1387" s="6" t="s">
        <v>2</v>
      </c>
      <c r="C1387" s="6" t="s">
        <v>12</v>
      </c>
      <c r="D1387" s="6" t="s">
        <v>43</v>
      </c>
      <c r="E1387" s="6" t="s">
        <v>29</v>
      </c>
      <c r="F1387" s="6" t="s">
        <v>16</v>
      </c>
      <c r="G1387" s="6">
        <v>5.5498020730994782E-3</v>
      </c>
      <c r="H1387" s="6">
        <v>5.6104312982215507E-3</v>
      </c>
      <c r="I1387" s="6">
        <v>7.0686515529447876E-3</v>
      </c>
      <c r="J1387" s="6">
        <v>8.8943430190688341E-3</v>
      </c>
      <c r="K1387" s="6">
        <v>1.1146570006217681E-2</v>
      </c>
      <c r="L1387" s="6">
        <v>1.4021732536807989E-2</v>
      </c>
      <c r="M1387" s="6">
        <v>1.7630338060307438E-2</v>
      </c>
      <c r="N1387" s="6">
        <v>2.2108211210360874E-2</v>
      </c>
      <c r="O1387" s="6">
        <v>2.7711215959747511E-2</v>
      </c>
      <c r="P1387" s="6">
        <v>3.4721445381946263E-2</v>
      </c>
      <c r="Q1387" s="6">
        <v>4.3446158940993053E-2</v>
      </c>
      <c r="R1387" s="6">
        <v>5.4470614118485187E-2</v>
      </c>
      <c r="S1387" s="6">
        <v>6.8205428019459641E-2</v>
      </c>
      <c r="T1387" s="6">
        <v>8.53887225060556E-2</v>
      </c>
      <c r="U1387" s="6">
        <v>0.10690306172817453</v>
      </c>
    </row>
    <row r="1388" spans="1:21" hidden="1">
      <c r="A1388" s="6" t="s">
        <v>45</v>
      </c>
      <c r="B1388" s="6" t="s">
        <v>2</v>
      </c>
      <c r="C1388" s="6" t="s">
        <v>12</v>
      </c>
      <c r="D1388" s="6" t="s">
        <v>43</v>
      </c>
      <c r="E1388" s="6" t="s">
        <v>30</v>
      </c>
      <c r="F1388" s="6" t="s">
        <v>16</v>
      </c>
      <c r="G1388" s="6">
        <v>9.9354782862138297E-3</v>
      </c>
      <c r="H1388" s="6">
        <v>1.0034418646881229E-2</v>
      </c>
      <c r="I1388" s="6">
        <v>1.2629997088544223E-2</v>
      </c>
      <c r="J1388" s="6">
        <v>1.5889860020044468E-2</v>
      </c>
      <c r="K1388" s="6">
        <v>1.9943026228739356E-2</v>
      </c>
      <c r="L1388" s="6">
        <v>2.5141748225749171E-2</v>
      </c>
      <c r="M1388" s="6">
        <v>3.1706604984215958E-2</v>
      </c>
      <c r="N1388" s="6">
        <v>3.9892078389098716E-2</v>
      </c>
      <c r="O1388" s="6">
        <v>5.0153214391242942E-2</v>
      </c>
      <c r="P1388" s="6">
        <v>6.3007478787077686E-2</v>
      </c>
      <c r="Q1388" s="6">
        <v>7.9042496519453428E-2</v>
      </c>
      <c r="R1388" s="6">
        <v>9.9355382802430406E-2</v>
      </c>
      <c r="S1388" s="6">
        <v>0.12472476388849947</v>
      </c>
      <c r="T1388" s="6">
        <v>0.1565395058763582</v>
      </c>
      <c r="U1388" s="6">
        <v>0.1964513950835533</v>
      </c>
    </row>
    <row r="1389" spans="1:21" hidden="1">
      <c r="A1389" s="6" t="s">
        <v>45</v>
      </c>
      <c r="B1389" s="6" t="s">
        <v>2</v>
      </c>
      <c r="C1389" s="6" t="s">
        <v>12</v>
      </c>
      <c r="D1389" s="6" t="s">
        <v>43</v>
      </c>
      <c r="E1389" s="6" t="s">
        <v>31</v>
      </c>
      <c r="F1389" s="6" t="s">
        <v>16</v>
      </c>
      <c r="G1389" s="6">
        <v>2.0455513904159011E-3</v>
      </c>
      <c r="H1389" s="6">
        <v>2.0708918521685198E-3</v>
      </c>
      <c r="I1389" s="6">
        <v>2.6100596124343594E-3</v>
      </c>
      <c r="J1389" s="6">
        <v>3.2933641465308396E-3</v>
      </c>
      <c r="K1389" s="6">
        <v>4.1316539328446582E-3</v>
      </c>
      <c r="L1389" s="6">
        <v>5.1965631768752137E-3</v>
      </c>
      <c r="M1389" s="6">
        <v>6.5359921459698378E-3</v>
      </c>
      <c r="N1389" s="6">
        <v>8.2056553520876152E-3</v>
      </c>
      <c r="O1389" s="6">
        <v>1.029557824624574E-2</v>
      </c>
      <c r="P1389" s="6">
        <v>1.29087282309738E-2</v>
      </c>
      <c r="Q1389" s="6">
        <v>1.6166003995496392E-2</v>
      </c>
      <c r="R1389" s="6">
        <v>2.0288000824551185E-2</v>
      </c>
      <c r="S1389" s="6">
        <v>2.5430659329441194E-2</v>
      </c>
      <c r="T1389" s="6">
        <v>3.1875946684761951E-2</v>
      </c>
      <c r="U1389" s="6">
        <v>3.9957666369564181E-2</v>
      </c>
    </row>
    <row r="1390" spans="1:21" hidden="1">
      <c r="A1390" s="6" t="s">
        <v>45</v>
      </c>
      <c r="B1390" s="6" t="s">
        <v>2</v>
      </c>
      <c r="C1390" s="6" t="s">
        <v>12</v>
      </c>
      <c r="D1390" s="6" t="s">
        <v>43</v>
      </c>
      <c r="E1390" s="6" t="s">
        <v>32</v>
      </c>
      <c r="F1390" s="6" t="s">
        <v>16</v>
      </c>
      <c r="G1390" s="6">
        <v>4.2527029953296831E-2</v>
      </c>
      <c r="H1390" s="6">
        <v>4.3035049137289304E-2</v>
      </c>
      <c r="I1390" s="6">
        <v>5.4222170898185713E-2</v>
      </c>
      <c r="J1390" s="6">
        <v>6.8215990589458778E-2</v>
      </c>
      <c r="K1390" s="6">
        <v>8.5394581511433851E-2</v>
      </c>
      <c r="L1390" s="6">
        <v>0.10725673981029531</v>
      </c>
      <c r="M1390" s="6">
        <v>0.13472151858900624</v>
      </c>
      <c r="N1390" s="6">
        <v>0.16910749501642708</v>
      </c>
      <c r="O1390" s="6">
        <v>0.21233271730089467</v>
      </c>
      <c r="P1390" s="6">
        <v>0.26643286263188592</v>
      </c>
      <c r="Q1390" s="6">
        <v>0.33365545067556185</v>
      </c>
      <c r="R1390" s="6">
        <v>0.41856083033045149</v>
      </c>
      <c r="S1390" s="6">
        <v>0.52443993157179081</v>
      </c>
      <c r="T1390" s="6">
        <v>0.65708196586832079</v>
      </c>
      <c r="U1390" s="6">
        <v>0.82337193664127017</v>
      </c>
    </row>
    <row r="1391" spans="1:21" hidden="1">
      <c r="A1391" s="6" t="s">
        <v>45</v>
      </c>
      <c r="B1391" s="6" t="s">
        <v>2</v>
      </c>
      <c r="C1391" s="6" t="s">
        <v>12</v>
      </c>
      <c r="D1391" s="6" t="s">
        <v>43</v>
      </c>
      <c r="E1391" s="6" t="s">
        <v>33</v>
      </c>
      <c r="F1391" s="6" t="s">
        <v>16</v>
      </c>
      <c r="G1391" s="6">
        <v>1.8139675473882715E-3</v>
      </c>
      <c r="H1391" s="6">
        <v>1.8252145362455782E-3</v>
      </c>
      <c r="I1391" s="6">
        <v>2.2877984805520801E-3</v>
      </c>
      <c r="J1391" s="6">
        <v>2.8650308577756163E-3</v>
      </c>
      <c r="K1391" s="6">
        <v>3.5746274132901629E-3</v>
      </c>
      <c r="L1391" s="6">
        <v>4.4789954249157774E-3</v>
      </c>
      <c r="M1391" s="6">
        <v>5.6161950173247684E-3</v>
      </c>
      <c r="N1391" s="6">
        <v>7.0336960749181549E-3</v>
      </c>
      <c r="O1391" s="6">
        <v>8.8094315158442852E-3</v>
      </c>
      <c r="P1391" s="6">
        <v>1.1026587312470779E-2</v>
      </c>
      <c r="Q1391" s="6">
        <v>1.3778472466085516E-2</v>
      </c>
      <c r="R1391" s="6">
        <v>1.7250851288180925E-2</v>
      </c>
      <c r="S1391" s="6">
        <v>2.1573683369362846E-2</v>
      </c>
      <c r="T1391" s="6">
        <v>2.697775277160163E-2</v>
      </c>
      <c r="U1391" s="6">
        <v>3.3738572824560782E-2</v>
      </c>
    </row>
    <row r="1392" spans="1:21" hidden="1">
      <c r="A1392" s="6" t="s">
        <v>45</v>
      </c>
      <c r="B1392" s="6" t="s">
        <v>2</v>
      </c>
      <c r="C1392" s="6" t="s">
        <v>12</v>
      </c>
      <c r="D1392" s="6" t="s">
        <v>43</v>
      </c>
      <c r="E1392" s="6" t="s">
        <v>34</v>
      </c>
      <c r="F1392" s="6" t="s">
        <v>16</v>
      </c>
      <c r="G1392" s="6">
        <v>1.6229916716137174E-2</v>
      </c>
      <c r="H1392" s="6">
        <v>1.6394398109390584E-2</v>
      </c>
      <c r="I1392" s="6">
        <v>2.0669299352399629E-2</v>
      </c>
      <c r="J1392" s="6">
        <v>2.6024748156025714E-2</v>
      </c>
      <c r="K1392" s="6">
        <v>3.2678202920459219E-2</v>
      </c>
      <c r="L1392" s="6">
        <v>4.1209987370179162E-2</v>
      </c>
      <c r="M1392" s="6">
        <v>5.1950480649182409E-2</v>
      </c>
      <c r="N1392" s="6">
        <v>6.5322757153484207E-2</v>
      </c>
      <c r="O1392" s="6">
        <v>8.2094036834092318E-2</v>
      </c>
      <c r="P1392" s="6">
        <v>0.10310775686580739</v>
      </c>
      <c r="Q1392" s="6">
        <v>0.12931862708056238</v>
      </c>
      <c r="R1392" s="6">
        <v>0.16252604218741176</v>
      </c>
      <c r="S1392" s="6">
        <v>0.20400799494327029</v>
      </c>
      <c r="T1392" s="6">
        <v>0.25604295554790862</v>
      </c>
      <c r="U1392" s="6">
        <v>0.32135415796294303</v>
      </c>
    </row>
    <row r="1393" spans="1:21" hidden="1">
      <c r="A1393" s="6" t="s">
        <v>45</v>
      </c>
      <c r="B1393" s="6" t="s">
        <v>2</v>
      </c>
      <c r="C1393" s="6" t="s">
        <v>12</v>
      </c>
      <c r="D1393" s="6" t="s">
        <v>43</v>
      </c>
      <c r="E1393" s="6" t="s">
        <v>35</v>
      </c>
      <c r="F1393" s="6" t="s">
        <v>16</v>
      </c>
      <c r="G1393" s="6">
        <v>0</v>
      </c>
      <c r="H1393" s="6">
        <v>0</v>
      </c>
      <c r="I1393" s="6">
        <v>0</v>
      </c>
      <c r="J1393" s="6">
        <v>0</v>
      </c>
      <c r="K1393" s="6">
        <v>0</v>
      </c>
      <c r="L1393" s="6">
        <v>0</v>
      </c>
      <c r="M1393" s="6">
        <v>0</v>
      </c>
      <c r="N1393" s="6">
        <v>0</v>
      </c>
      <c r="O1393" s="6">
        <v>0</v>
      </c>
      <c r="P1393" s="6">
        <v>0</v>
      </c>
      <c r="Q1393" s="6">
        <v>0</v>
      </c>
      <c r="R1393" s="6">
        <v>0</v>
      </c>
      <c r="S1393" s="6">
        <v>0</v>
      </c>
      <c r="T1393" s="6">
        <v>0</v>
      </c>
      <c r="U1393" s="6">
        <v>0</v>
      </c>
    </row>
    <row r="1394" spans="1:21" hidden="1">
      <c r="A1394" s="6" t="s">
        <v>45</v>
      </c>
      <c r="B1394" s="6" t="s">
        <v>2</v>
      </c>
      <c r="C1394" s="6" t="s">
        <v>12</v>
      </c>
      <c r="D1394" s="6" t="s">
        <v>43</v>
      </c>
      <c r="E1394" s="6" t="s">
        <v>36</v>
      </c>
      <c r="F1394" s="6" t="s">
        <v>16</v>
      </c>
      <c r="G1394" s="6">
        <v>5.7943651464860861E-5</v>
      </c>
      <c r="H1394" s="6">
        <v>5.8737488843943207E-5</v>
      </c>
      <c r="I1394" s="6">
        <v>7.4040177890489803E-5</v>
      </c>
      <c r="J1394" s="6">
        <v>9.3259452246296845E-5</v>
      </c>
      <c r="K1394" s="6">
        <v>1.170148964787782E-4</v>
      </c>
      <c r="L1394" s="6">
        <v>1.4737457185080082E-4</v>
      </c>
      <c r="M1394" s="6">
        <v>1.8554389756260362E-4</v>
      </c>
      <c r="N1394" s="6">
        <v>2.3300591016687863E-4</v>
      </c>
      <c r="O1394" s="6">
        <v>2.9248987925662828E-4</v>
      </c>
      <c r="P1394" s="6">
        <v>3.6698323430253769E-4</v>
      </c>
      <c r="Q1394" s="6">
        <v>4.5978673373976448E-4</v>
      </c>
      <c r="R1394" s="6">
        <v>5.7720288421372499E-4</v>
      </c>
      <c r="S1394" s="6">
        <v>7.2366971813001924E-4</v>
      </c>
      <c r="T1394" s="6">
        <v>9.0715118991640674E-4</v>
      </c>
      <c r="U1394" s="6">
        <v>1.1372083305964888E-3</v>
      </c>
    </row>
    <row r="1395" spans="1:21" hidden="1">
      <c r="A1395" s="6" t="s">
        <v>45</v>
      </c>
      <c r="B1395" s="6" t="s">
        <v>2</v>
      </c>
      <c r="C1395" s="6" t="s">
        <v>12</v>
      </c>
      <c r="D1395" s="6" t="s">
        <v>43</v>
      </c>
      <c r="E1395" s="6" t="s">
        <v>37</v>
      </c>
      <c r="F1395" s="6" t="s">
        <v>16</v>
      </c>
      <c r="G1395" s="6">
        <v>1.31441765954345E-3</v>
      </c>
      <c r="H1395" s="6">
        <v>1.330734791264215E-3</v>
      </c>
      <c r="I1395" s="6">
        <v>1.6788319490220356E-3</v>
      </c>
      <c r="J1395" s="6">
        <v>2.1152916221274303E-3</v>
      </c>
      <c r="K1395" s="6">
        <v>2.6539201558141694E-3</v>
      </c>
      <c r="L1395" s="6">
        <v>3.3420143059266134E-3</v>
      </c>
      <c r="M1395" s="6">
        <v>4.2060287684832168E-3</v>
      </c>
      <c r="N1395" s="6">
        <v>5.2787063803936265E-3</v>
      </c>
      <c r="O1395" s="6">
        <v>6.6220053306556446E-3</v>
      </c>
      <c r="P1395" s="6">
        <v>8.3042206938536423E-3</v>
      </c>
      <c r="Q1395" s="6">
        <v>1.039957674168975E-2</v>
      </c>
      <c r="R1395" s="6">
        <v>1.3049050547516709E-2</v>
      </c>
      <c r="S1395" s="6">
        <v>1.6352247275132365E-2</v>
      </c>
      <c r="T1395" s="6">
        <v>2.0487657887702126E-2</v>
      </c>
      <c r="U1395" s="6">
        <v>2.5668877173383273E-2</v>
      </c>
    </row>
    <row r="1396" spans="1:21" hidden="1">
      <c r="A1396" s="6" t="s">
        <v>45</v>
      </c>
      <c r="B1396" s="6" t="s">
        <v>2</v>
      </c>
      <c r="C1396" s="6" t="s">
        <v>12</v>
      </c>
      <c r="D1396" s="6" t="s">
        <v>43</v>
      </c>
      <c r="E1396" s="6" t="s">
        <v>38</v>
      </c>
      <c r="F1396" s="6" t="s">
        <v>16</v>
      </c>
      <c r="G1396" s="6">
        <v>1.3040348563596099E-2</v>
      </c>
      <c r="H1396" s="6">
        <v>1.3136316418294477E-2</v>
      </c>
      <c r="I1396" s="6">
        <v>1.6506608884815064E-2</v>
      </c>
      <c r="J1396" s="6">
        <v>2.0723879266290227E-2</v>
      </c>
      <c r="K1396" s="6">
        <v>2.5958623232195794E-2</v>
      </c>
      <c r="L1396" s="6">
        <v>3.267332374343572E-2</v>
      </c>
      <c r="M1396" s="6">
        <v>4.1154785331092271E-2</v>
      </c>
      <c r="N1396" s="6">
        <v>5.1727194993548262E-2</v>
      </c>
      <c r="O1396" s="6">
        <v>6.4972745049082029E-2</v>
      </c>
      <c r="P1396" s="6">
        <v>8.1568623369998164E-2</v>
      </c>
      <c r="Q1396" s="6">
        <v>0.10227336555313264</v>
      </c>
      <c r="R1396" s="6">
        <v>0.12851294512464007</v>
      </c>
      <c r="S1396" s="6">
        <v>0.16130241659463609</v>
      </c>
      <c r="T1396" s="6">
        <v>0.20245076656775368</v>
      </c>
      <c r="U1396" s="6">
        <v>0.25412223049632043</v>
      </c>
    </row>
    <row r="1397" spans="1:21" hidden="1">
      <c r="A1397" s="6" t="s">
        <v>45</v>
      </c>
      <c r="B1397" s="6" t="s">
        <v>2</v>
      </c>
      <c r="C1397" s="6" t="s">
        <v>12</v>
      </c>
      <c r="D1397" s="6" t="s">
        <v>43</v>
      </c>
      <c r="E1397" s="6" t="s">
        <v>39</v>
      </c>
      <c r="F1397" s="6" t="s">
        <v>16</v>
      </c>
      <c r="G1397" s="6">
        <v>0</v>
      </c>
      <c r="H1397" s="6">
        <v>0</v>
      </c>
      <c r="I1397" s="6">
        <v>0</v>
      </c>
      <c r="J1397" s="6">
        <v>0</v>
      </c>
      <c r="K1397" s="6">
        <v>0</v>
      </c>
      <c r="L1397" s="6">
        <v>0</v>
      </c>
      <c r="M1397" s="6">
        <v>0</v>
      </c>
      <c r="N1397" s="6">
        <v>0</v>
      </c>
      <c r="O1397" s="6">
        <v>0</v>
      </c>
      <c r="P1397" s="6">
        <v>0</v>
      </c>
      <c r="Q1397" s="6">
        <v>0</v>
      </c>
      <c r="R1397" s="6">
        <v>0</v>
      </c>
      <c r="S1397" s="6">
        <v>0</v>
      </c>
      <c r="T1397" s="6">
        <v>0</v>
      </c>
      <c r="U1397" s="6">
        <v>0</v>
      </c>
    </row>
    <row r="1398" spans="1:21" hidden="1">
      <c r="A1398" s="6" t="s">
        <v>45</v>
      </c>
      <c r="B1398" s="6" t="s">
        <v>6</v>
      </c>
      <c r="C1398" s="6" t="s">
        <v>12</v>
      </c>
      <c r="D1398" s="6" t="s">
        <v>43</v>
      </c>
      <c r="E1398" s="6" t="s">
        <v>28</v>
      </c>
      <c r="F1398" s="6" t="s">
        <v>16</v>
      </c>
      <c r="G1398" s="6">
        <v>4.111624262148555E-3</v>
      </c>
      <c r="H1398" s="6">
        <v>4.1021436550697484E-3</v>
      </c>
      <c r="I1398" s="6">
        <v>5.0984883750637101E-3</v>
      </c>
      <c r="J1398" s="6">
        <v>6.3385419575843959E-3</v>
      </c>
      <c r="K1398" s="6">
        <v>7.8826244732560311E-3</v>
      </c>
      <c r="L1398" s="6">
        <v>9.8446443351862967E-3</v>
      </c>
      <c r="M1398" s="6">
        <v>1.2304047570134907E-2</v>
      </c>
      <c r="N1398" s="6">
        <v>1.5354900546283775E-2</v>
      </c>
      <c r="O1398" s="6">
        <v>1.915076591198854E-2</v>
      </c>
      <c r="P1398" s="6">
        <v>2.3895487124617282E-2</v>
      </c>
      <c r="Q1398" s="6">
        <v>2.9815985261307288E-2</v>
      </c>
      <c r="R1398" s="6">
        <v>3.7214992325718406E-2</v>
      </c>
      <c r="S1398" s="6">
        <v>4.6434920266047841E-2</v>
      </c>
      <c r="T1398" s="6">
        <v>5.7934822251268218E-2</v>
      </c>
      <c r="U1398" s="6">
        <v>7.2282829375492824E-2</v>
      </c>
    </row>
    <row r="1399" spans="1:21" hidden="1">
      <c r="A1399" s="6" t="s">
        <v>45</v>
      </c>
      <c r="B1399" s="6" t="s">
        <v>6</v>
      </c>
      <c r="C1399" s="6" t="s">
        <v>12</v>
      </c>
      <c r="D1399" s="6" t="s">
        <v>43</v>
      </c>
      <c r="E1399" s="6" t="s">
        <v>29</v>
      </c>
      <c r="F1399" s="6" t="s">
        <v>16</v>
      </c>
      <c r="G1399" s="6">
        <v>1.5552908216888072E-3</v>
      </c>
      <c r="H1399" s="6">
        <v>1.5677899544651313E-3</v>
      </c>
      <c r="I1399" s="6">
        <v>1.9677662692690022E-3</v>
      </c>
      <c r="J1399" s="6">
        <v>2.46468984494403E-3</v>
      </c>
      <c r="K1399" s="6">
        <v>3.0792789549847562E-3</v>
      </c>
      <c r="L1399" s="6">
        <v>3.8570540375349642E-3</v>
      </c>
      <c r="M1399" s="6">
        <v>4.8260220064506474E-3</v>
      </c>
      <c r="N1399" s="6">
        <v>6.0233588432107819E-3</v>
      </c>
      <c r="O1399" s="6">
        <v>7.5133826996030091E-3</v>
      </c>
      <c r="P1399" s="6">
        <v>9.3769571751212959E-3</v>
      </c>
      <c r="Q1399" s="6">
        <v>1.1699208108769333E-2</v>
      </c>
      <c r="R1399" s="6">
        <v>1.4598013824991641E-2</v>
      </c>
      <c r="S1399" s="6">
        <v>1.8207953618194113E-2</v>
      </c>
      <c r="T1399" s="6">
        <v>2.2708103576188507E-2</v>
      </c>
      <c r="U1399" s="6">
        <v>2.8320037185688089E-2</v>
      </c>
    </row>
    <row r="1400" spans="1:21" hidden="1">
      <c r="A1400" s="6" t="s">
        <v>45</v>
      </c>
      <c r="B1400" s="6" t="s">
        <v>6</v>
      </c>
      <c r="C1400" s="6" t="s">
        <v>12</v>
      </c>
      <c r="D1400" s="6" t="s">
        <v>43</v>
      </c>
      <c r="E1400" s="6" t="s">
        <v>30</v>
      </c>
      <c r="F1400" s="6" t="s">
        <v>16</v>
      </c>
      <c r="G1400" s="6">
        <v>4.1288703653693743E-3</v>
      </c>
      <c r="H1400" s="6">
        <v>4.1355917589579955E-3</v>
      </c>
      <c r="I1400" s="6">
        <v>5.1561631025358228E-3</v>
      </c>
      <c r="J1400" s="6">
        <v>6.4250520499818343E-3</v>
      </c>
      <c r="K1400" s="6">
        <v>8.0050391622532822E-3</v>
      </c>
      <c r="L1400" s="6">
        <v>1.0012804535406108E-2</v>
      </c>
      <c r="M1400" s="6">
        <v>1.2530634037001012E-2</v>
      </c>
      <c r="N1400" s="6">
        <v>1.5654070572487713E-2</v>
      </c>
      <c r="O1400" s="6">
        <v>1.9540076736035767E-2</v>
      </c>
      <c r="P1400" s="6">
        <v>2.4398752291860348E-2</v>
      </c>
      <c r="Q1400" s="6">
        <v>3.0463338982485443E-2</v>
      </c>
      <c r="R1400" s="6">
        <v>3.8043820387223815E-2</v>
      </c>
      <c r="S1400" s="6">
        <v>4.7495052967800537E-2</v>
      </c>
      <c r="T1400" s="6">
        <v>5.9281688931801552E-2</v>
      </c>
      <c r="U1400" s="6">
        <v>7.396938928866291E-2</v>
      </c>
    </row>
    <row r="1401" spans="1:21" hidden="1">
      <c r="A1401" s="6" t="s">
        <v>45</v>
      </c>
      <c r="B1401" s="6" t="s">
        <v>6</v>
      </c>
      <c r="C1401" s="6" t="s">
        <v>12</v>
      </c>
      <c r="D1401" s="6" t="s">
        <v>43</v>
      </c>
      <c r="E1401" s="6" t="s">
        <v>31</v>
      </c>
      <c r="F1401" s="6" t="s">
        <v>16</v>
      </c>
      <c r="G1401" s="6">
        <v>1.9451485818648806E-3</v>
      </c>
      <c r="H1401" s="6">
        <v>1.9527551541624079E-3</v>
      </c>
      <c r="I1401" s="6">
        <v>2.4403682272374333E-3</v>
      </c>
      <c r="J1401" s="6">
        <v>3.0545648800895694E-3</v>
      </c>
      <c r="K1401" s="6">
        <v>3.8074118907114678E-3</v>
      </c>
      <c r="L1401" s="6">
        <v>4.7521352020253775E-3</v>
      </c>
      <c r="M1401" s="6">
        <v>5.9306809902100683E-3</v>
      </c>
      <c r="N1401" s="6">
        <v>7.3908157684667002E-3</v>
      </c>
      <c r="O1401" s="6">
        <v>9.2006952998371951E-3</v>
      </c>
      <c r="P1401" s="6">
        <v>1.1455106200876293E-2</v>
      </c>
      <c r="Q1401" s="6">
        <v>1.426120676744321E-2</v>
      </c>
      <c r="R1401" s="6">
        <v>1.7762223204492673E-2</v>
      </c>
      <c r="S1401" s="6">
        <v>2.2123335917002114E-2</v>
      </c>
      <c r="T1401" s="6">
        <v>2.755866322981556E-2</v>
      </c>
      <c r="U1401" s="6">
        <v>3.4326611750479019E-2</v>
      </c>
    </row>
    <row r="1402" spans="1:21" hidden="1">
      <c r="A1402" s="6" t="s">
        <v>45</v>
      </c>
      <c r="B1402" s="6" t="s">
        <v>6</v>
      </c>
      <c r="C1402" s="6" t="s">
        <v>12</v>
      </c>
      <c r="D1402" s="6" t="s">
        <v>43</v>
      </c>
      <c r="E1402" s="6" t="s">
        <v>32</v>
      </c>
      <c r="F1402" s="6" t="s">
        <v>16</v>
      </c>
      <c r="G1402" s="6">
        <v>1.143215498076944E-2</v>
      </c>
      <c r="H1402" s="6">
        <v>1.1522763738529718E-2</v>
      </c>
      <c r="I1402" s="6">
        <v>1.4445240805248515E-2</v>
      </c>
      <c r="J1402" s="6">
        <v>1.8075827958163988E-2</v>
      </c>
      <c r="K1402" s="6">
        <v>2.2523404258714675E-2</v>
      </c>
      <c r="L1402" s="6">
        <v>2.8132471412497372E-2</v>
      </c>
      <c r="M1402" s="6">
        <v>3.5146191257988693E-2</v>
      </c>
      <c r="N1402" s="6">
        <v>4.3941531381169192E-2</v>
      </c>
      <c r="O1402" s="6">
        <v>5.4962875459773602E-2</v>
      </c>
      <c r="P1402" s="6">
        <v>6.875882596228651E-2</v>
      </c>
      <c r="Q1402" s="6">
        <v>8.5929733126705973E-2</v>
      </c>
      <c r="R1402" s="6">
        <v>0.10737814016506607</v>
      </c>
      <c r="S1402" s="6">
        <v>0.1341816174414234</v>
      </c>
      <c r="T1402" s="6">
        <v>0.16770988627325764</v>
      </c>
      <c r="U1402" s="6">
        <v>0.2096114891651418</v>
      </c>
    </row>
    <row r="1403" spans="1:21" hidden="1">
      <c r="A1403" s="6" t="s">
        <v>45</v>
      </c>
      <c r="B1403" s="6" t="s">
        <v>6</v>
      </c>
      <c r="C1403" s="6" t="s">
        <v>12</v>
      </c>
      <c r="D1403" s="6" t="s">
        <v>43</v>
      </c>
      <c r="E1403" s="6" t="s">
        <v>33</v>
      </c>
      <c r="F1403" s="6" t="s">
        <v>16</v>
      </c>
      <c r="G1403" s="6">
        <v>4.7445639458299594E-4</v>
      </c>
      <c r="H1403" s="6">
        <v>4.7118504324967386E-4</v>
      </c>
      <c r="I1403" s="6">
        <v>5.8253365945130019E-4</v>
      </c>
      <c r="J1403" s="6">
        <v>7.1965626606086111E-4</v>
      </c>
      <c r="K1403" s="6">
        <v>8.8810061189860965E-4</v>
      </c>
      <c r="L1403" s="6">
        <v>1.1002082604027266E-3</v>
      </c>
      <c r="M1403" s="6">
        <v>1.3642453074956538E-3</v>
      </c>
      <c r="N1403" s="6">
        <v>1.690581073312776E-3</v>
      </c>
      <c r="O1403" s="6">
        <v>2.0947444364422954E-3</v>
      </c>
      <c r="P1403" s="6">
        <v>2.5966882743181617E-3</v>
      </c>
      <c r="Q1403" s="6">
        <v>3.2179857673297996E-3</v>
      </c>
      <c r="R1403" s="6">
        <v>3.9890238630348037E-3</v>
      </c>
      <c r="S1403" s="6">
        <v>4.9439957442037226E-3</v>
      </c>
      <c r="T1403" s="6">
        <v>6.1278199519042217E-3</v>
      </c>
      <c r="U1403" s="6">
        <v>7.5946462593187479E-3</v>
      </c>
    </row>
    <row r="1404" spans="1:21" hidden="1">
      <c r="A1404" s="6" t="s">
        <v>45</v>
      </c>
      <c r="B1404" s="6" t="s">
        <v>6</v>
      </c>
      <c r="C1404" s="6" t="s">
        <v>12</v>
      </c>
      <c r="D1404" s="6" t="s">
        <v>43</v>
      </c>
      <c r="E1404" s="6" t="s">
        <v>34</v>
      </c>
      <c r="F1404" s="6" t="s">
        <v>16</v>
      </c>
      <c r="G1404" s="6">
        <v>1.4122359543390921E-3</v>
      </c>
      <c r="H1404" s="6">
        <v>1.4209676828119489E-3</v>
      </c>
      <c r="I1404" s="6">
        <v>1.7819350151734169E-3</v>
      </c>
      <c r="J1404" s="6">
        <v>2.2318868371961433E-3</v>
      </c>
      <c r="K1404" s="6">
        <v>2.793859843251173E-3</v>
      </c>
      <c r="L1404" s="6">
        <v>3.5094662653361039E-3</v>
      </c>
      <c r="M1404" s="6">
        <v>4.405715863415649E-3</v>
      </c>
      <c r="N1404" s="6">
        <v>5.518201046999756E-3</v>
      </c>
      <c r="O1404" s="6">
        <v>6.9066296563770292E-3</v>
      </c>
      <c r="P1404" s="6">
        <v>8.6460978304797528E-3</v>
      </c>
      <c r="Q1404" s="6">
        <v>1.08203857584078E-2</v>
      </c>
      <c r="R1404" s="6">
        <v>1.3544394209702288E-2</v>
      </c>
      <c r="S1404" s="6">
        <v>1.6949456708890236E-2</v>
      </c>
      <c r="T1404" s="6">
        <v>2.1206539679123972E-2</v>
      </c>
      <c r="U1404" s="6">
        <v>2.6527619697322657E-2</v>
      </c>
    </row>
    <row r="1405" spans="1:21" hidden="1">
      <c r="A1405" s="6" t="s">
        <v>45</v>
      </c>
      <c r="B1405" s="6" t="s">
        <v>6</v>
      </c>
      <c r="C1405" s="6" t="s">
        <v>12</v>
      </c>
      <c r="D1405" s="6" t="s">
        <v>43</v>
      </c>
      <c r="E1405" s="6" t="s">
        <v>35</v>
      </c>
      <c r="F1405" s="6" t="s">
        <v>16</v>
      </c>
      <c r="G1405" s="6">
        <v>0</v>
      </c>
      <c r="H1405" s="6">
        <v>0</v>
      </c>
      <c r="I1405" s="6">
        <v>0</v>
      </c>
      <c r="J1405" s="6">
        <v>0</v>
      </c>
      <c r="K1405" s="6">
        <v>0</v>
      </c>
      <c r="L1405" s="6">
        <v>0</v>
      </c>
      <c r="M1405" s="6">
        <v>0</v>
      </c>
      <c r="N1405" s="6">
        <v>0</v>
      </c>
      <c r="O1405" s="6">
        <v>0</v>
      </c>
      <c r="P1405" s="6">
        <v>0</v>
      </c>
      <c r="Q1405" s="6">
        <v>0</v>
      </c>
      <c r="R1405" s="6">
        <v>0</v>
      </c>
      <c r="S1405" s="6">
        <v>0</v>
      </c>
      <c r="T1405" s="6">
        <v>0</v>
      </c>
      <c r="U1405" s="6">
        <v>0</v>
      </c>
    </row>
    <row r="1406" spans="1:21" hidden="1">
      <c r="A1406" s="6" t="s">
        <v>45</v>
      </c>
      <c r="B1406" s="6" t="s">
        <v>6</v>
      </c>
      <c r="C1406" s="6" t="s">
        <v>12</v>
      </c>
      <c r="D1406" s="6" t="s">
        <v>43</v>
      </c>
      <c r="E1406" s="6" t="s">
        <v>36</v>
      </c>
      <c r="F1406" s="6" t="s">
        <v>16</v>
      </c>
      <c r="G1406" s="6">
        <v>1.1795315310022024E-5</v>
      </c>
      <c r="H1406" s="6">
        <v>1.1767395285664716E-5</v>
      </c>
      <c r="I1406" s="6">
        <v>1.4595748965857891E-5</v>
      </c>
      <c r="J1406" s="6">
        <v>1.8093101936470998E-5</v>
      </c>
      <c r="K1406" s="6">
        <v>2.2405431477936225E-5</v>
      </c>
      <c r="L1406" s="6">
        <v>2.7841862944726283E-5</v>
      </c>
      <c r="M1406" s="6">
        <v>3.4597312605585746E-5</v>
      </c>
      <c r="N1406" s="6">
        <v>4.2915332410550052E-5</v>
      </c>
      <c r="O1406" s="6">
        <v>5.3202332988079069E-5</v>
      </c>
      <c r="P1406" s="6">
        <v>6.5992302957506847E-5</v>
      </c>
      <c r="Q1406" s="6">
        <v>8.1852192282845911E-5</v>
      </c>
      <c r="R1406" s="6">
        <v>1.0155664272048779E-4</v>
      </c>
      <c r="S1406" s="6">
        <v>1.2596829568405773E-4</v>
      </c>
      <c r="T1406" s="6">
        <v>1.5625931570445404E-4</v>
      </c>
      <c r="U1406" s="6">
        <v>1.9381591244861296E-4</v>
      </c>
    </row>
    <row r="1407" spans="1:21" hidden="1">
      <c r="A1407" s="6" t="s">
        <v>45</v>
      </c>
      <c r="B1407" s="6" t="s">
        <v>6</v>
      </c>
      <c r="C1407" s="6" t="s">
        <v>12</v>
      </c>
      <c r="D1407" s="6" t="s">
        <v>43</v>
      </c>
      <c r="E1407" s="6" t="s">
        <v>37</v>
      </c>
      <c r="F1407" s="6" t="s">
        <v>16</v>
      </c>
      <c r="G1407" s="6">
        <v>2.8868487629556025E-4</v>
      </c>
      <c r="H1407" s="6">
        <v>2.8998665191371474E-4</v>
      </c>
      <c r="I1407" s="6">
        <v>3.6268193723174323E-4</v>
      </c>
      <c r="J1407" s="6">
        <v>4.5289435273959509E-4</v>
      </c>
      <c r="K1407" s="6">
        <v>5.6435662405049142E-4</v>
      </c>
      <c r="L1407" s="6">
        <v>7.0529913837142776E-4</v>
      </c>
      <c r="M1407" s="6">
        <v>8.8073876009544378E-4</v>
      </c>
      <c r="N1407" s="6">
        <v>1.0972353265017631E-3</v>
      </c>
      <c r="O1407" s="6">
        <v>1.3661871068443073E-3</v>
      </c>
      <c r="P1407" s="6">
        <v>1.7020372859228988E-3</v>
      </c>
      <c r="Q1407" s="6">
        <v>2.119959201680695E-3</v>
      </c>
      <c r="R1407" s="6">
        <v>2.640913720289908E-3</v>
      </c>
      <c r="S1407" s="6">
        <v>3.2887066188332518E-3</v>
      </c>
      <c r="T1407" s="6">
        <v>4.0950605276009302E-3</v>
      </c>
      <c r="U1407" s="6">
        <v>5.0989926880211749E-3</v>
      </c>
    </row>
    <row r="1408" spans="1:21" hidden="1">
      <c r="A1408" s="6" t="s">
        <v>45</v>
      </c>
      <c r="B1408" s="6" t="s">
        <v>6</v>
      </c>
      <c r="C1408" s="6" t="s">
        <v>12</v>
      </c>
      <c r="D1408" s="6" t="s">
        <v>43</v>
      </c>
      <c r="E1408" s="6" t="s">
        <v>38</v>
      </c>
      <c r="F1408" s="6" t="s">
        <v>16</v>
      </c>
      <c r="G1408" s="6">
        <v>1.4866773069344668E-3</v>
      </c>
      <c r="H1408" s="6">
        <v>1.4914050794008636E-3</v>
      </c>
      <c r="I1408" s="6">
        <v>1.8640877909106087E-3</v>
      </c>
      <c r="J1408" s="6">
        <v>2.3270284844806553E-3</v>
      </c>
      <c r="K1408" s="6">
        <v>2.9042302603846538E-3</v>
      </c>
      <c r="L1408" s="6">
        <v>3.6399003776939336E-3</v>
      </c>
      <c r="M1408" s="6">
        <v>4.5654241595675816E-3</v>
      </c>
      <c r="N1408" s="6">
        <v>5.7167409894687982E-3</v>
      </c>
      <c r="O1408" s="6">
        <v>7.1522290611149694E-3</v>
      </c>
      <c r="P1408" s="6">
        <v>8.9514864295353099E-3</v>
      </c>
      <c r="Q1408" s="6">
        <v>1.1203041232409776E-2</v>
      </c>
      <c r="R1408" s="6">
        <v>1.4024961456120071E-2</v>
      </c>
      <c r="S1408" s="6">
        <v>1.7552466331791201E-2</v>
      </c>
      <c r="T1408" s="6">
        <v>2.1964512131939357E-2</v>
      </c>
      <c r="U1408" s="6">
        <v>2.74829711460743E-2</v>
      </c>
    </row>
    <row r="1409" spans="1:21" hidden="1">
      <c r="A1409" s="6" t="s">
        <v>45</v>
      </c>
      <c r="B1409" s="6" t="s">
        <v>6</v>
      </c>
      <c r="C1409" s="6" t="s">
        <v>12</v>
      </c>
      <c r="D1409" s="6" t="s">
        <v>43</v>
      </c>
      <c r="E1409" s="6" t="s">
        <v>39</v>
      </c>
      <c r="F1409" s="6" t="s">
        <v>16</v>
      </c>
      <c r="G1409" s="6">
        <v>0</v>
      </c>
      <c r="H1409" s="6">
        <v>0</v>
      </c>
      <c r="I1409" s="6">
        <v>0</v>
      </c>
      <c r="J1409" s="6">
        <v>0</v>
      </c>
      <c r="K1409" s="6">
        <v>0</v>
      </c>
      <c r="L1409" s="6">
        <v>0</v>
      </c>
      <c r="M1409" s="6">
        <v>0</v>
      </c>
      <c r="N1409" s="6">
        <v>0</v>
      </c>
      <c r="O1409" s="6">
        <v>0</v>
      </c>
      <c r="P1409" s="6">
        <v>0</v>
      </c>
      <c r="Q1409" s="6">
        <v>0</v>
      </c>
      <c r="R1409" s="6">
        <v>0</v>
      </c>
      <c r="S1409" s="6">
        <v>0</v>
      </c>
      <c r="T1409" s="6">
        <v>0</v>
      </c>
      <c r="U1409" s="6">
        <v>0</v>
      </c>
    </row>
    <row r="1410" spans="1:21" hidden="1">
      <c r="A1410" s="6" t="s">
        <v>45</v>
      </c>
      <c r="B1410" s="6" t="s">
        <v>5</v>
      </c>
      <c r="C1410" s="6" t="s">
        <v>12</v>
      </c>
      <c r="D1410" s="6" t="s">
        <v>44</v>
      </c>
      <c r="E1410" s="6" t="s">
        <v>28</v>
      </c>
      <c r="F1410" s="6" t="s">
        <v>16</v>
      </c>
      <c r="G1410" s="6">
        <v>8.0699166033667315E-3</v>
      </c>
      <c r="H1410" s="6">
        <v>9.7062818276101928E-3</v>
      </c>
      <c r="I1410" s="6">
        <v>1.1558554321965781E-2</v>
      </c>
      <c r="J1410" s="6">
        <v>1.3761828269822295E-2</v>
      </c>
      <c r="K1410" s="6">
        <v>1.6386567719894451E-2</v>
      </c>
      <c r="L1410" s="6">
        <v>1.9518591589181736E-2</v>
      </c>
      <c r="M1410" s="6">
        <v>2.3251544972815039E-2</v>
      </c>
      <c r="N1410" s="6">
        <v>2.7699309477859455E-2</v>
      </c>
      <c r="O1410" s="6">
        <v>3.2998222921175387E-2</v>
      </c>
      <c r="P1410" s="6">
        <v>3.9308479879139831E-2</v>
      </c>
      <c r="Q1410" s="6">
        <v>4.6820129236922629E-2</v>
      </c>
      <c r="R1410" s="6">
        <v>5.5758666477292551E-2</v>
      </c>
      <c r="S1410" s="6">
        <v>6.6390561880927026E-2</v>
      </c>
      <c r="T1410" s="6">
        <v>7.9039007225318897E-2</v>
      </c>
      <c r="U1410" s="6">
        <v>9.4078973897827073E-2</v>
      </c>
    </row>
    <row r="1411" spans="1:21" hidden="1">
      <c r="A1411" s="6" t="s">
        <v>45</v>
      </c>
      <c r="B1411" s="6" t="s">
        <v>5</v>
      </c>
      <c r="C1411" s="6" t="s">
        <v>12</v>
      </c>
      <c r="D1411" s="6" t="s">
        <v>44</v>
      </c>
      <c r="E1411" s="6" t="s">
        <v>29</v>
      </c>
      <c r="F1411" s="6" t="s">
        <v>16</v>
      </c>
      <c r="G1411" s="6">
        <v>3.5338539042716107E-3</v>
      </c>
      <c r="H1411" s="6">
        <v>4.2791205721921339E-3</v>
      </c>
      <c r="I1411" s="6">
        <v>5.129416451310099E-3</v>
      </c>
      <c r="J1411" s="6">
        <v>6.1423966192678406E-3</v>
      </c>
      <c r="K1411" s="6">
        <v>7.3411447058379991E-3</v>
      </c>
      <c r="L1411" s="6">
        <v>8.7675393995345265E-3</v>
      </c>
      <c r="M1411" s="6">
        <v>1.0461005822340667E-2</v>
      </c>
      <c r="N1411" s="6">
        <v>1.2475143664206418E-2</v>
      </c>
      <c r="O1411" s="6">
        <v>1.4879359519908809E-2</v>
      </c>
      <c r="P1411" s="6">
        <v>1.7749627771978964E-2</v>
      </c>
      <c r="Q1411" s="6">
        <v>2.1170609292449304E-2</v>
      </c>
      <c r="R1411" s="6">
        <v>2.5245483029411413E-2</v>
      </c>
      <c r="S1411" s="6">
        <v>3.0100666056010493E-2</v>
      </c>
      <c r="T1411" s="6">
        <v>3.5888043825694375E-2</v>
      </c>
      <c r="U1411" s="6">
        <v>4.2787336577731032E-2</v>
      </c>
    </row>
    <row r="1412" spans="1:21" hidden="1">
      <c r="A1412" s="6" t="s">
        <v>45</v>
      </c>
      <c r="B1412" s="6" t="s">
        <v>5</v>
      </c>
      <c r="C1412" s="6" t="s">
        <v>12</v>
      </c>
      <c r="D1412" s="6" t="s">
        <v>44</v>
      </c>
      <c r="E1412" s="6" t="s">
        <v>30</v>
      </c>
      <c r="F1412" s="6" t="s">
        <v>16</v>
      </c>
      <c r="G1412" s="6">
        <v>2.6352042808518852E-2</v>
      </c>
      <c r="H1412" s="6">
        <v>3.185663578876307E-2</v>
      </c>
      <c r="I1412" s="6">
        <v>3.8108734930836941E-2</v>
      </c>
      <c r="J1412" s="6">
        <v>4.5581074490584871E-2</v>
      </c>
      <c r="K1412" s="6">
        <v>5.4508835648578981E-2</v>
      </c>
      <c r="L1412" s="6">
        <v>6.5174982308223439E-2</v>
      </c>
      <c r="M1412" s="6">
        <v>7.791537685724062E-2</v>
      </c>
      <c r="N1412" s="6">
        <v>9.3130417818580086E-2</v>
      </c>
      <c r="O1412" s="6">
        <v>0.1112973195365148</v>
      </c>
      <c r="P1412" s="6">
        <v>0.13298232849682159</v>
      </c>
      <c r="Q1412" s="6">
        <v>0.15886520275756252</v>
      </c>
      <c r="R1412" s="6">
        <v>0.18976267377287312</v>
      </c>
      <c r="S1412" s="6">
        <v>0.22663534926605863</v>
      </c>
      <c r="T1412" s="6">
        <v>0.27062643319059287</v>
      </c>
      <c r="U1412" s="6">
        <v>0.32312116126575202</v>
      </c>
    </row>
    <row r="1413" spans="1:21" hidden="1">
      <c r="A1413" s="6" t="s">
        <v>45</v>
      </c>
      <c r="B1413" s="6" t="s">
        <v>5</v>
      </c>
      <c r="C1413" s="6" t="s">
        <v>12</v>
      </c>
      <c r="D1413" s="6" t="s">
        <v>44</v>
      </c>
      <c r="E1413" s="6" t="s">
        <v>31</v>
      </c>
      <c r="F1413" s="6" t="s">
        <v>16</v>
      </c>
      <c r="G1413" s="6">
        <v>9.1606418711643635E-3</v>
      </c>
      <c r="H1413" s="6">
        <v>1.1125836538360469E-2</v>
      </c>
      <c r="I1413" s="6">
        <v>1.3365555062285841E-2</v>
      </c>
      <c r="J1413" s="6">
        <v>1.6083772385029664E-2</v>
      </c>
      <c r="K1413" s="6">
        <v>1.9269947547151504E-2</v>
      </c>
      <c r="L1413" s="6">
        <v>2.3047613978713171E-2</v>
      </c>
      <c r="M1413" s="6">
        <v>2.75550089846563E-2</v>
      </c>
      <c r="N1413" s="6">
        <v>3.2949537234279416E-2</v>
      </c>
      <c r="O1413" s="6">
        <v>3.9391295063472019E-2</v>
      </c>
      <c r="P1413" s="6">
        <v>4.7073677856148716E-2</v>
      </c>
      <c r="Q1413" s="6">
        <v>5.6244007254627748E-2</v>
      </c>
      <c r="R1413" s="6">
        <v>6.7193665939542707E-2</v>
      </c>
      <c r="S1413" s="6">
        <v>8.0269938140598546E-2</v>
      </c>
      <c r="T1413" s="6">
        <v>9.5882738383185659E-2</v>
      </c>
      <c r="U1413" s="6">
        <v>0.11453759415270258</v>
      </c>
    </row>
    <row r="1414" spans="1:21" hidden="1">
      <c r="A1414" s="6" t="s">
        <v>45</v>
      </c>
      <c r="B1414" s="6" t="s">
        <v>5</v>
      </c>
      <c r="C1414" s="6" t="s">
        <v>12</v>
      </c>
      <c r="D1414" s="6" t="s">
        <v>44</v>
      </c>
      <c r="E1414" s="6" t="s">
        <v>32</v>
      </c>
      <c r="F1414" s="6" t="s">
        <v>16</v>
      </c>
      <c r="G1414" s="6">
        <v>2.044460840781763E-2</v>
      </c>
      <c r="H1414" s="6">
        <v>2.4900771042606486E-2</v>
      </c>
      <c r="I1414" s="6">
        <v>2.9930251620687978E-2</v>
      </c>
      <c r="J1414" s="6">
        <v>3.5897005498418823E-2</v>
      </c>
      <c r="K1414" s="6">
        <v>4.2932609026938635E-2</v>
      </c>
      <c r="L1414" s="6">
        <v>5.1301463857591691E-2</v>
      </c>
      <c r="M1414" s="6">
        <v>6.1285907699976376E-2</v>
      </c>
      <c r="N1414" s="6">
        <v>7.3312167859290386E-2</v>
      </c>
      <c r="O1414" s="6">
        <v>8.7759402743971912E-2</v>
      </c>
      <c r="P1414" s="6">
        <v>0.10502553235932295</v>
      </c>
      <c r="Q1414" s="6">
        <v>0.12558921536082099</v>
      </c>
      <c r="R1414" s="6">
        <v>0.15011116169519104</v>
      </c>
      <c r="S1414" s="6">
        <v>0.17941184873119095</v>
      </c>
      <c r="T1414" s="6">
        <v>0.21442289558426333</v>
      </c>
      <c r="U1414" s="6">
        <v>0.25626790117335702</v>
      </c>
    </row>
    <row r="1415" spans="1:21" hidden="1">
      <c r="A1415" s="6" t="s">
        <v>45</v>
      </c>
      <c r="B1415" s="6" t="s">
        <v>5</v>
      </c>
      <c r="C1415" s="6" t="s">
        <v>12</v>
      </c>
      <c r="D1415" s="6" t="s">
        <v>44</v>
      </c>
      <c r="E1415" s="6" t="s">
        <v>33</v>
      </c>
      <c r="F1415" s="6" t="s">
        <v>16</v>
      </c>
      <c r="G1415" s="6">
        <v>7.6046218607512389E-4</v>
      </c>
      <c r="H1415" s="6">
        <v>9.208595846804269E-4</v>
      </c>
      <c r="I1415" s="6">
        <v>1.1016047569236541E-3</v>
      </c>
      <c r="J1415" s="6">
        <v>1.3166025344470609E-3</v>
      </c>
      <c r="K1415" s="6">
        <v>1.5709927352778796E-3</v>
      </c>
      <c r="L1415" s="6">
        <v>1.8738481247786562E-3</v>
      </c>
      <c r="M1415" s="6">
        <v>2.2354138685623985E-3</v>
      </c>
      <c r="N1415" s="6">
        <v>2.6688650077056888E-3</v>
      </c>
      <c r="O1415" s="6">
        <v>3.1878718399432097E-3</v>
      </c>
      <c r="P1415" s="6">
        <v>3.807104460520063E-3</v>
      </c>
      <c r="Q1415" s="6">
        <v>4.5442677041543705E-3</v>
      </c>
      <c r="R1415" s="6">
        <v>5.4227587964214684E-3</v>
      </c>
      <c r="S1415" s="6">
        <v>6.4706961794779297E-3</v>
      </c>
      <c r="T1415" s="6">
        <v>7.7204031910156597E-3</v>
      </c>
      <c r="U1415" s="6">
        <v>9.21117264604282E-3</v>
      </c>
    </row>
    <row r="1416" spans="1:21" hidden="1">
      <c r="A1416" s="6" t="s">
        <v>45</v>
      </c>
      <c r="B1416" s="6" t="s">
        <v>5</v>
      </c>
      <c r="C1416" s="6" t="s">
        <v>12</v>
      </c>
      <c r="D1416" s="6" t="s">
        <v>44</v>
      </c>
      <c r="E1416" s="6" t="s">
        <v>34</v>
      </c>
      <c r="F1416" s="6" t="s">
        <v>16</v>
      </c>
      <c r="G1416" s="6">
        <v>3.3325580251497458E-3</v>
      </c>
      <c r="H1416" s="6">
        <v>4.0245315512592887E-3</v>
      </c>
      <c r="I1416" s="6">
        <v>4.8175499479643086E-3</v>
      </c>
      <c r="J1416" s="6">
        <v>5.7627173269801839E-3</v>
      </c>
      <c r="K1416" s="6">
        <v>6.8879285146486221E-3</v>
      </c>
      <c r="L1416" s="6">
        <v>8.2315679063937625E-3</v>
      </c>
      <c r="M1416" s="6">
        <v>9.8300381663896184E-3</v>
      </c>
      <c r="N1416" s="6">
        <v>1.173516824805099E-2</v>
      </c>
      <c r="O1416" s="6">
        <v>1.4010135837867171E-2</v>
      </c>
      <c r="P1416" s="6">
        <v>1.6724170338262352E-2</v>
      </c>
      <c r="Q1416" s="6">
        <v>1.9960430093939049E-2</v>
      </c>
      <c r="R1416" s="6">
        <v>2.3821581442934552E-2</v>
      </c>
      <c r="S1416" s="6">
        <v>2.8427222248541457E-2</v>
      </c>
      <c r="T1416" s="6">
        <v>3.3921032361159058E-2</v>
      </c>
      <c r="U1416" s="6">
        <v>4.0478074915145143E-2</v>
      </c>
    </row>
    <row r="1417" spans="1:21" hidden="1">
      <c r="A1417" s="6" t="s">
        <v>45</v>
      </c>
      <c r="B1417" s="6" t="s">
        <v>5</v>
      </c>
      <c r="C1417" s="6" t="s">
        <v>12</v>
      </c>
      <c r="D1417" s="6" t="s">
        <v>44</v>
      </c>
      <c r="E1417" s="6" t="s">
        <v>35</v>
      </c>
      <c r="F1417" s="6" t="s">
        <v>16</v>
      </c>
      <c r="G1417" s="6">
        <v>2.8047360617051189E-4</v>
      </c>
      <c r="H1417" s="6">
        <v>3.4043032740625864E-4</v>
      </c>
      <c r="I1417" s="6">
        <v>4.0820085640419328E-4</v>
      </c>
      <c r="J1417" s="6">
        <v>4.9021438324047407E-4</v>
      </c>
      <c r="K1417" s="6">
        <v>5.8760975551434022E-4</v>
      </c>
      <c r="L1417" s="6">
        <v>7.0427105529393612E-4</v>
      </c>
      <c r="M1417" s="6">
        <v>8.4397081244678529E-4</v>
      </c>
      <c r="N1417" s="6">
        <v>1.0112097622230376E-3</v>
      </c>
      <c r="O1417" s="6">
        <v>1.2113748717917222E-3</v>
      </c>
      <c r="P1417" s="6">
        <v>1.4509303910403375E-3</v>
      </c>
      <c r="Q1417" s="6">
        <v>1.7374685734197067E-3</v>
      </c>
      <c r="R1417" s="6">
        <v>2.0801577640630889E-3</v>
      </c>
      <c r="S1417" s="6">
        <v>2.4900544128428257E-3</v>
      </c>
      <c r="T1417" s="6">
        <v>2.9799717325402243E-3</v>
      </c>
      <c r="U1417" s="6">
        <v>3.5656881239528593E-3</v>
      </c>
    </row>
    <row r="1418" spans="1:21" hidden="1">
      <c r="A1418" s="6" t="s">
        <v>45</v>
      </c>
      <c r="B1418" s="6" t="s">
        <v>5</v>
      </c>
      <c r="C1418" s="6" t="s">
        <v>12</v>
      </c>
      <c r="D1418" s="6" t="s">
        <v>44</v>
      </c>
      <c r="E1418" s="6" t="s">
        <v>36</v>
      </c>
      <c r="F1418" s="6" t="s">
        <v>16</v>
      </c>
      <c r="G1418" s="6">
        <v>2.7068776202056697E-3</v>
      </c>
      <c r="H1418" s="6">
        <v>3.257992495289388E-3</v>
      </c>
      <c r="I1418" s="6">
        <v>3.874986263854152E-3</v>
      </c>
      <c r="J1418" s="6">
        <v>4.6086229589413184E-3</v>
      </c>
      <c r="K1418" s="6">
        <v>5.4758223014112978E-3</v>
      </c>
      <c r="L1418" s="6">
        <v>6.5034013865134747E-3</v>
      </c>
      <c r="M1418" s="6">
        <v>7.7201574005244201E-3</v>
      </c>
      <c r="N1418" s="6">
        <v>9.1628519714557436E-3</v>
      </c>
      <c r="O1418" s="6">
        <v>1.0876621134613434E-2</v>
      </c>
      <c r="P1418" s="6">
        <v>1.2911790452296124E-2</v>
      </c>
      <c r="Q1418" s="6">
        <v>1.5326135906378342E-2</v>
      </c>
      <c r="R1418" s="6">
        <v>1.8190556909685626E-2</v>
      </c>
      <c r="S1418" s="6">
        <v>2.1590123284434635E-2</v>
      </c>
      <c r="T1418" s="6">
        <v>2.562480009589645E-2</v>
      </c>
      <c r="U1418" s="6">
        <v>3.0413534793575864E-2</v>
      </c>
    </row>
    <row r="1419" spans="1:21" hidden="1">
      <c r="A1419" s="6" t="s">
        <v>45</v>
      </c>
      <c r="B1419" s="6" t="s">
        <v>5</v>
      </c>
      <c r="C1419" s="6" t="s">
        <v>12</v>
      </c>
      <c r="D1419" s="6" t="s">
        <v>44</v>
      </c>
      <c r="E1419" s="6" t="s">
        <v>37</v>
      </c>
      <c r="F1419" s="6" t="s">
        <v>16</v>
      </c>
      <c r="G1419" s="6">
        <v>8.1550713694028695E-4</v>
      </c>
      <c r="H1419" s="6">
        <v>9.8725937490042699E-4</v>
      </c>
      <c r="I1419" s="6">
        <v>1.182941474113994E-3</v>
      </c>
      <c r="J1419" s="6">
        <v>1.4161906406100948E-3</v>
      </c>
      <c r="K1419" s="6">
        <v>1.6921267857058289E-3</v>
      </c>
      <c r="L1419" s="6">
        <v>2.0204798992733896E-3</v>
      </c>
      <c r="M1419" s="6">
        <v>2.4102371651767811E-3</v>
      </c>
      <c r="N1419" s="6">
        <v>2.8736428542753497E-3</v>
      </c>
      <c r="O1419" s="6">
        <v>3.4266468483525564E-3</v>
      </c>
      <c r="P1419" s="6">
        <v>4.0866874469150764E-3</v>
      </c>
      <c r="Q1419" s="6">
        <v>4.8731749017477495E-3</v>
      </c>
      <c r="R1419" s="6">
        <v>5.809794517596706E-3</v>
      </c>
      <c r="S1419" s="6">
        <v>6.9255173715207698E-3</v>
      </c>
      <c r="T1419" s="6">
        <v>8.2550771741097817E-3</v>
      </c>
      <c r="U1419" s="6">
        <v>9.8397432426342232E-3</v>
      </c>
    </row>
    <row r="1420" spans="1:21" hidden="1">
      <c r="A1420" s="6" t="s">
        <v>45</v>
      </c>
      <c r="B1420" s="6" t="s">
        <v>5</v>
      </c>
      <c r="C1420" s="6" t="s">
        <v>12</v>
      </c>
      <c r="D1420" s="6" t="s">
        <v>44</v>
      </c>
      <c r="E1420" s="6" t="s">
        <v>38</v>
      </c>
      <c r="F1420" s="6" t="s">
        <v>16</v>
      </c>
      <c r="G1420" s="6">
        <v>9.386967422758484E-3</v>
      </c>
      <c r="H1420" s="6">
        <v>1.1348204402221463E-2</v>
      </c>
      <c r="I1420" s="6">
        <v>1.3590236791724044E-2</v>
      </c>
      <c r="J1420" s="6">
        <v>1.6260531992627635E-2</v>
      </c>
      <c r="K1420" s="6">
        <v>1.9453232917684526E-2</v>
      </c>
      <c r="L1420" s="6">
        <v>2.3276268993991787E-2</v>
      </c>
      <c r="M1420" s="6">
        <v>2.7854015542913745E-2</v>
      </c>
      <c r="N1420" s="6">
        <v>3.3330314951132298E-2</v>
      </c>
      <c r="O1420" s="6">
        <v>3.987689874631254E-2</v>
      </c>
      <c r="P1420" s="6">
        <v>4.7708155970025951E-2</v>
      </c>
      <c r="Q1420" s="6">
        <v>5.7074293791646476E-2</v>
      </c>
      <c r="R1420" s="6">
        <v>6.827819931947994E-2</v>
      </c>
      <c r="S1420" s="6">
        <v>8.1680907573666514E-2</v>
      </c>
      <c r="T1420" s="6">
        <v>9.7716885810930604E-2</v>
      </c>
      <c r="U1420" s="6">
        <v>0.11690037354282727</v>
      </c>
    </row>
    <row r="1421" spans="1:21" hidden="1">
      <c r="A1421" s="6" t="s">
        <v>45</v>
      </c>
      <c r="B1421" s="6" t="s">
        <v>5</v>
      </c>
      <c r="C1421" s="6" t="s">
        <v>12</v>
      </c>
      <c r="D1421" s="6" t="s">
        <v>44</v>
      </c>
      <c r="E1421" s="6" t="s">
        <v>39</v>
      </c>
      <c r="F1421" s="6" t="s">
        <v>16</v>
      </c>
      <c r="G1421" s="6">
        <v>1.6255836581639E-4</v>
      </c>
      <c r="H1421" s="6">
        <v>1.9754755252176688E-4</v>
      </c>
      <c r="I1421" s="6">
        <v>2.3700453336016162E-4</v>
      </c>
      <c r="J1421" s="6">
        <v>2.84700015334638E-4</v>
      </c>
      <c r="K1421" s="6">
        <v>3.4105714252341188E-4</v>
      </c>
      <c r="L1421" s="6">
        <v>4.0858381539983751E-4</v>
      </c>
      <c r="M1421" s="6">
        <v>4.8923524148106559E-4</v>
      </c>
      <c r="N1421" s="6">
        <v>5.8541926964370678E-4</v>
      </c>
      <c r="O1421" s="6">
        <v>7.0030584748161735E-4</v>
      </c>
      <c r="P1421" s="6">
        <v>8.3767594741825167E-4</v>
      </c>
      <c r="Q1421" s="6">
        <v>1.0018025539083805E-3</v>
      </c>
      <c r="R1421" s="6">
        <v>1.197876115998988E-3</v>
      </c>
      <c r="S1421" s="6">
        <v>1.4321232296345358E-3</v>
      </c>
      <c r="T1421" s="6">
        <v>1.7118309015488767E-3</v>
      </c>
      <c r="U1421" s="6">
        <v>2.0459896696516668E-3</v>
      </c>
    </row>
    <row r="1422" spans="1:21" hidden="1">
      <c r="A1422" s="6" t="s">
        <v>45</v>
      </c>
      <c r="B1422" s="6" t="s">
        <v>1</v>
      </c>
      <c r="C1422" s="6" t="s">
        <v>12</v>
      </c>
      <c r="D1422" s="6" t="s">
        <v>44</v>
      </c>
      <c r="E1422" s="6" t="s">
        <v>28</v>
      </c>
      <c r="F1422" s="6" t="s">
        <v>16</v>
      </c>
      <c r="G1422" s="6">
        <v>0</v>
      </c>
      <c r="H1422" s="6">
        <v>0</v>
      </c>
      <c r="I1422" s="6">
        <v>0</v>
      </c>
      <c r="J1422" s="6">
        <v>0</v>
      </c>
      <c r="K1422" s="6">
        <v>0</v>
      </c>
      <c r="L1422" s="6">
        <v>0</v>
      </c>
      <c r="M1422" s="6">
        <v>0</v>
      </c>
      <c r="N1422" s="6">
        <v>0</v>
      </c>
      <c r="O1422" s="6">
        <v>0</v>
      </c>
      <c r="P1422" s="6">
        <v>0</v>
      </c>
      <c r="Q1422" s="6">
        <v>0</v>
      </c>
      <c r="R1422" s="6">
        <v>0</v>
      </c>
      <c r="S1422" s="6">
        <v>0</v>
      </c>
      <c r="T1422" s="6">
        <v>0</v>
      </c>
      <c r="U1422" s="6">
        <v>0</v>
      </c>
    </row>
    <row r="1423" spans="1:21" hidden="1">
      <c r="A1423" s="6" t="s">
        <v>45</v>
      </c>
      <c r="B1423" s="6" t="s">
        <v>1</v>
      </c>
      <c r="C1423" s="6" t="s">
        <v>12</v>
      </c>
      <c r="D1423" s="6" t="s">
        <v>44</v>
      </c>
      <c r="E1423" s="6" t="s">
        <v>29</v>
      </c>
      <c r="F1423" s="6" t="s">
        <v>16</v>
      </c>
      <c r="G1423" s="6">
        <v>0</v>
      </c>
      <c r="H1423" s="6">
        <v>0</v>
      </c>
      <c r="I1423" s="6">
        <v>0</v>
      </c>
      <c r="J1423" s="6">
        <v>0</v>
      </c>
      <c r="K1423" s="6">
        <v>0</v>
      </c>
      <c r="L1423" s="6">
        <v>0</v>
      </c>
      <c r="M1423" s="6">
        <v>0</v>
      </c>
      <c r="N1423" s="6">
        <v>0</v>
      </c>
      <c r="O1423" s="6">
        <v>0</v>
      </c>
      <c r="P1423" s="6">
        <v>0</v>
      </c>
      <c r="Q1423" s="6">
        <v>0</v>
      </c>
      <c r="R1423" s="6">
        <v>0</v>
      </c>
      <c r="S1423" s="6">
        <v>0</v>
      </c>
      <c r="T1423" s="6">
        <v>0</v>
      </c>
      <c r="U1423" s="6">
        <v>0</v>
      </c>
    </row>
    <row r="1424" spans="1:21" hidden="1">
      <c r="A1424" s="6" t="s">
        <v>45</v>
      </c>
      <c r="B1424" s="6" t="s">
        <v>1</v>
      </c>
      <c r="C1424" s="6" t="s">
        <v>12</v>
      </c>
      <c r="D1424" s="6" t="s">
        <v>44</v>
      </c>
      <c r="E1424" s="6" t="s">
        <v>30</v>
      </c>
      <c r="F1424" s="6" t="s">
        <v>16</v>
      </c>
      <c r="G1424" s="6">
        <v>0</v>
      </c>
      <c r="H1424" s="6">
        <v>0</v>
      </c>
      <c r="I1424" s="6">
        <v>0</v>
      </c>
      <c r="J1424" s="6">
        <v>0</v>
      </c>
      <c r="K1424" s="6">
        <v>0</v>
      </c>
      <c r="L1424" s="6">
        <v>0</v>
      </c>
      <c r="M1424" s="6">
        <v>0</v>
      </c>
      <c r="N1424" s="6">
        <v>0</v>
      </c>
      <c r="O1424" s="6">
        <v>0</v>
      </c>
      <c r="P1424" s="6">
        <v>0</v>
      </c>
      <c r="Q1424" s="6">
        <v>0</v>
      </c>
      <c r="R1424" s="6">
        <v>0</v>
      </c>
      <c r="S1424" s="6">
        <v>0</v>
      </c>
      <c r="T1424" s="6">
        <v>0</v>
      </c>
      <c r="U1424" s="6">
        <v>0</v>
      </c>
    </row>
    <row r="1425" spans="1:21" hidden="1">
      <c r="A1425" s="6" t="s">
        <v>45</v>
      </c>
      <c r="B1425" s="6" t="s">
        <v>1</v>
      </c>
      <c r="C1425" s="6" t="s">
        <v>12</v>
      </c>
      <c r="D1425" s="6" t="s">
        <v>44</v>
      </c>
      <c r="E1425" s="6" t="s">
        <v>31</v>
      </c>
      <c r="F1425" s="6" t="s">
        <v>16</v>
      </c>
      <c r="G1425" s="6">
        <v>0</v>
      </c>
      <c r="H1425" s="6">
        <v>0</v>
      </c>
      <c r="I1425" s="6">
        <v>0</v>
      </c>
      <c r="J1425" s="6">
        <v>0</v>
      </c>
      <c r="K1425" s="6">
        <v>0</v>
      </c>
      <c r="L1425" s="6">
        <v>0</v>
      </c>
      <c r="M1425" s="6">
        <v>0</v>
      </c>
      <c r="N1425" s="6">
        <v>0</v>
      </c>
      <c r="O1425" s="6">
        <v>0</v>
      </c>
      <c r="P1425" s="6">
        <v>0</v>
      </c>
      <c r="Q1425" s="6">
        <v>0</v>
      </c>
      <c r="R1425" s="6">
        <v>0</v>
      </c>
      <c r="S1425" s="6">
        <v>0</v>
      </c>
      <c r="T1425" s="6">
        <v>0</v>
      </c>
      <c r="U1425" s="6">
        <v>0</v>
      </c>
    </row>
    <row r="1426" spans="1:21" hidden="1">
      <c r="A1426" s="6" t="s">
        <v>45</v>
      </c>
      <c r="B1426" s="6" t="s">
        <v>1</v>
      </c>
      <c r="C1426" s="6" t="s">
        <v>12</v>
      </c>
      <c r="D1426" s="6" t="s">
        <v>44</v>
      </c>
      <c r="E1426" s="6" t="s">
        <v>32</v>
      </c>
      <c r="F1426" s="6" t="s">
        <v>16</v>
      </c>
      <c r="G1426" s="6">
        <v>0</v>
      </c>
      <c r="H1426" s="6">
        <v>0</v>
      </c>
      <c r="I1426" s="6">
        <v>0</v>
      </c>
      <c r="J1426" s="6">
        <v>0</v>
      </c>
      <c r="K1426" s="6">
        <v>0</v>
      </c>
      <c r="L1426" s="6">
        <v>0</v>
      </c>
      <c r="M1426" s="6">
        <v>0</v>
      </c>
      <c r="N1426" s="6">
        <v>0</v>
      </c>
      <c r="O1426" s="6">
        <v>0</v>
      </c>
      <c r="P1426" s="6">
        <v>0</v>
      </c>
      <c r="Q1426" s="6">
        <v>0</v>
      </c>
      <c r="R1426" s="6">
        <v>0</v>
      </c>
      <c r="S1426" s="6">
        <v>0</v>
      </c>
      <c r="T1426" s="6">
        <v>0</v>
      </c>
      <c r="U1426" s="6">
        <v>0</v>
      </c>
    </row>
    <row r="1427" spans="1:21" hidden="1">
      <c r="A1427" s="6" t="s">
        <v>45</v>
      </c>
      <c r="B1427" s="6" t="s">
        <v>1</v>
      </c>
      <c r="C1427" s="6" t="s">
        <v>12</v>
      </c>
      <c r="D1427" s="6" t="s">
        <v>44</v>
      </c>
      <c r="E1427" s="6" t="s">
        <v>33</v>
      </c>
      <c r="F1427" s="6" t="s">
        <v>16</v>
      </c>
      <c r="G1427" s="6">
        <v>0</v>
      </c>
      <c r="H1427" s="6">
        <v>0</v>
      </c>
      <c r="I1427" s="6">
        <v>0</v>
      </c>
      <c r="J1427" s="6">
        <v>0</v>
      </c>
      <c r="K1427" s="6">
        <v>0</v>
      </c>
      <c r="L1427" s="6">
        <v>0</v>
      </c>
      <c r="M1427" s="6">
        <v>0</v>
      </c>
      <c r="N1427" s="6">
        <v>0</v>
      </c>
      <c r="O1427" s="6">
        <v>0</v>
      </c>
      <c r="P1427" s="6">
        <v>0</v>
      </c>
      <c r="Q1427" s="6">
        <v>0</v>
      </c>
      <c r="R1427" s="6">
        <v>0</v>
      </c>
      <c r="S1427" s="6">
        <v>0</v>
      </c>
      <c r="T1427" s="6">
        <v>0</v>
      </c>
      <c r="U1427" s="6">
        <v>0</v>
      </c>
    </row>
    <row r="1428" spans="1:21" hidden="1">
      <c r="A1428" s="6" t="s">
        <v>45</v>
      </c>
      <c r="B1428" s="6" t="s">
        <v>1</v>
      </c>
      <c r="C1428" s="6" t="s">
        <v>12</v>
      </c>
      <c r="D1428" s="6" t="s">
        <v>44</v>
      </c>
      <c r="E1428" s="6" t="s">
        <v>34</v>
      </c>
      <c r="F1428" s="6" t="s">
        <v>16</v>
      </c>
      <c r="G1428" s="6">
        <v>0</v>
      </c>
      <c r="H1428" s="6">
        <v>0</v>
      </c>
      <c r="I1428" s="6">
        <v>0</v>
      </c>
      <c r="J1428" s="6">
        <v>0</v>
      </c>
      <c r="K1428" s="6">
        <v>0</v>
      </c>
      <c r="L1428" s="6">
        <v>0</v>
      </c>
      <c r="M1428" s="6">
        <v>0</v>
      </c>
      <c r="N1428" s="6">
        <v>0</v>
      </c>
      <c r="O1428" s="6">
        <v>0</v>
      </c>
      <c r="P1428" s="6">
        <v>0</v>
      </c>
      <c r="Q1428" s="6">
        <v>0</v>
      </c>
      <c r="R1428" s="6">
        <v>0</v>
      </c>
      <c r="S1428" s="6">
        <v>0</v>
      </c>
      <c r="T1428" s="6">
        <v>0</v>
      </c>
      <c r="U1428" s="6">
        <v>0</v>
      </c>
    </row>
    <row r="1429" spans="1:21" hidden="1">
      <c r="A1429" s="6" t="s">
        <v>45</v>
      </c>
      <c r="B1429" s="6" t="s">
        <v>1</v>
      </c>
      <c r="C1429" s="6" t="s">
        <v>12</v>
      </c>
      <c r="D1429" s="6" t="s">
        <v>44</v>
      </c>
      <c r="E1429" s="6" t="s">
        <v>35</v>
      </c>
      <c r="F1429" s="6" t="s">
        <v>16</v>
      </c>
      <c r="G1429" s="6">
        <v>0</v>
      </c>
      <c r="H1429" s="6">
        <v>0</v>
      </c>
      <c r="I1429" s="6">
        <v>0</v>
      </c>
      <c r="J1429" s="6">
        <v>0</v>
      </c>
      <c r="K1429" s="6">
        <v>0</v>
      </c>
      <c r="L1429" s="6">
        <v>0</v>
      </c>
      <c r="M1429" s="6">
        <v>0</v>
      </c>
      <c r="N1429" s="6">
        <v>0</v>
      </c>
      <c r="O1429" s="6">
        <v>0</v>
      </c>
      <c r="P1429" s="6">
        <v>0</v>
      </c>
      <c r="Q1429" s="6">
        <v>0</v>
      </c>
      <c r="R1429" s="6">
        <v>0</v>
      </c>
      <c r="S1429" s="6">
        <v>0</v>
      </c>
      <c r="T1429" s="6">
        <v>0</v>
      </c>
      <c r="U1429" s="6">
        <v>0</v>
      </c>
    </row>
    <row r="1430" spans="1:21" hidden="1">
      <c r="A1430" s="6" t="s">
        <v>45</v>
      </c>
      <c r="B1430" s="6" t="s">
        <v>1</v>
      </c>
      <c r="C1430" s="6" t="s">
        <v>12</v>
      </c>
      <c r="D1430" s="6" t="s">
        <v>44</v>
      </c>
      <c r="E1430" s="6" t="s">
        <v>36</v>
      </c>
      <c r="F1430" s="6" t="s">
        <v>16</v>
      </c>
      <c r="G1430" s="6">
        <v>0</v>
      </c>
      <c r="H1430" s="6">
        <v>0</v>
      </c>
      <c r="I1430" s="6">
        <v>0</v>
      </c>
      <c r="J1430" s="6">
        <v>0</v>
      </c>
      <c r="K1430" s="6">
        <v>0</v>
      </c>
      <c r="L1430" s="6">
        <v>0</v>
      </c>
      <c r="M1430" s="6">
        <v>0</v>
      </c>
      <c r="N1430" s="6">
        <v>0</v>
      </c>
      <c r="O1430" s="6">
        <v>0</v>
      </c>
      <c r="P1430" s="6">
        <v>0</v>
      </c>
      <c r="Q1430" s="6">
        <v>0</v>
      </c>
      <c r="R1430" s="6">
        <v>0</v>
      </c>
      <c r="S1430" s="6">
        <v>0</v>
      </c>
      <c r="T1430" s="6">
        <v>0</v>
      </c>
      <c r="U1430" s="6">
        <v>0</v>
      </c>
    </row>
    <row r="1431" spans="1:21" hidden="1">
      <c r="A1431" s="6" t="s">
        <v>45</v>
      </c>
      <c r="B1431" s="6" t="s">
        <v>1</v>
      </c>
      <c r="C1431" s="6" t="s">
        <v>12</v>
      </c>
      <c r="D1431" s="6" t="s">
        <v>44</v>
      </c>
      <c r="E1431" s="6" t="s">
        <v>37</v>
      </c>
      <c r="F1431" s="6" t="s">
        <v>16</v>
      </c>
      <c r="G1431" s="6">
        <v>0</v>
      </c>
      <c r="H1431" s="6">
        <v>0</v>
      </c>
      <c r="I1431" s="6">
        <v>0</v>
      </c>
      <c r="J1431" s="6">
        <v>0</v>
      </c>
      <c r="K1431" s="6">
        <v>0</v>
      </c>
      <c r="L1431" s="6">
        <v>0</v>
      </c>
      <c r="M1431" s="6">
        <v>0</v>
      </c>
      <c r="N1431" s="6">
        <v>0</v>
      </c>
      <c r="O1431" s="6">
        <v>0</v>
      </c>
      <c r="P1431" s="6">
        <v>0</v>
      </c>
      <c r="Q1431" s="6">
        <v>0</v>
      </c>
      <c r="R1431" s="6">
        <v>0</v>
      </c>
      <c r="S1431" s="6">
        <v>0</v>
      </c>
      <c r="T1431" s="6">
        <v>0</v>
      </c>
      <c r="U1431" s="6">
        <v>0</v>
      </c>
    </row>
    <row r="1432" spans="1:21" hidden="1">
      <c r="A1432" s="6" t="s">
        <v>45</v>
      </c>
      <c r="B1432" s="6" t="s">
        <v>1</v>
      </c>
      <c r="C1432" s="6" t="s">
        <v>12</v>
      </c>
      <c r="D1432" s="6" t="s">
        <v>44</v>
      </c>
      <c r="E1432" s="6" t="s">
        <v>38</v>
      </c>
      <c r="F1432" s="6" t="s">
        <v>16</v>
      </c>
      <c r="G1432" s="6">
        <v>0</v>
      </c>
      <c r="H1432" s="6">
        <v>0</v>
      </c>
      <c r="I1432" s="6">
        <v>0</v>
      </c>
      <c r="J1432" s="6">
        <v>0</v>
      </c>
      <c r="K1432" s="6">
        <v>0</v>
      </c>
      <c r="L1432" s="6">
        <v>0</v>
      </c>
      <c r="M1432" s="6">
        <v>0</v>
      </c>
      <c r="N1432" s="6">
        <v>0</v>
      </c>
      <c r="O1432" s="6">
        <v>0</v>
      </c>
      <c r="P1432" s="6">
        <v>0</v>
      </c>
      <c r="Q1432" s="6">
        <v>0</v>
      </c>
      <c r="R1432" s="6">
        <v>0</v>
      </c>
      <c r="S1432" s="6">
        <v>0</v>
      </c>
      <c r="T1432" s="6">
        <v>0</v>
      </c>
      <c r="U1432" s="6">
        <v>0</v>
      </c>
    </row>
    <row r="1433" spans="1:21" hidden="1">
      <c r="A1433" s="6" t="s">
        <v>45</v>
      </c>
      <c r="B1433" s="6" t="s">
        <v>1</v>
      </c>
      <c r="C1433" s="6" t="s">
        <v>12</v>
      </c>
      <c r="D1433" s="6" t="s">
        <v>44</v>
      </c>
      <c r="E1433" s="6" t="s">
        <v>39</v>
      </c>
      <c r="F1433" s="6" t="s">
        <v>16</v>
      </c>
      <c r="G1433" s="6">
        <v>0</v>
      </c>
      <c r="H1433" s="6">
        <v>0</v>
      </c>
      <c r="I1433" s="6">
        <v>0</v>
      </c>
      <c r="J1433" s="6">
        <v>0</v>
      </c>
      <c r="K1433" s="6">
        <v>0</v>
      </c>
      <c r="L1433" s="6">
        <v>0</v>
      </c>
      <c r="M1433" s="6">
        <v>0</v>
      </c>
      <c r="N1433" s="6">
        <v>0</v>
      </c>
      <c r="O1433" s="6">
        <v>0</v>
      </c>
      <c r="P1433" s="6">
        <v>0</v>
      </c>
      <c r="Q1433" s="6">
        <v>0</v>
      </c>
      <c r="R1433" s="6">
        <v>0</v>
      </c>
      <c r="S1433" s="6">
        <v>0</v>
      </c>
      <c r="T1433" s="6">
        <v>0</v>
      </c>
      <c r="U1433" s="6">
        <v>0</v>
      </c>
    </row>
    <row r="1434" spans="1:21" hidden="1">
      <c r="A1434" s="6" t="s">
        <v>45</v>
      </c>
      <c r="B1434" s="6" t="s">
        <v>2</v>
      </c>
      <c r="C1434" s="6" t="s">
        <v>12</v>
      </c>
      <c r="D1434" s="6" t="s">
        <v>44</v>
      </c>
      <c r="E1434" s="6" t="s">
        <v>28</v>
      </c>
      <c r="F1434" s="6" t="s">
        <v>16</v>
      </c>
      <c r="G1434" s="6">
        <v>9.6192974171718532E-3</v>
      </c>
      <c r="H1434" s="6">
        <v>1.1574314150864828E-2</v>
      </c>
      <c r="I1434" s="6">
        <v>1.3785878777985254E-2</v>
      </c>
      <c r="J1434" s="6">
        <v>1.6417005884387059E-2</v>
      </c>
      <c r="K1434" s="6">
        <v>1.9548385754331161E-2</v>
      </c>
      <c r="L1434" s="6">
        <v>2.3279853541673872E-2</v>
      </c>
      <c r="M1434" s="6">
        <v>2.7722120987219094E-2</v>
      </c>
      <c r="N1434" s="6">
        <v>3.301128046528249E-2</v>
      </c>
      <c r="O1434" s="6">
        <v>3.9310377846655579E-2</v>
      </c>
      <c r="P1434" s="6">
        <v>4.6812125599484854E-2</v>
      </c>
      <c r="Q1434" s="6">
        <v>5.5743583405653045E-2</v>
      </c>
      <c r="R1434" s="6">
        <v>6.6376810625023291E-2</v>
      </c>
      <c r="S1434" s="6">
        <v>7.9039806439601304E-2</v>
      </c>
      <c r="T1434" s="6">
        <v>9.4115305039183264E-2</v>
      </c>
      <c r="U1434" s="6">
        <v>0.11206100839888909</v>
      </c>
    </row>
    <row r="1435" spans="1:21" hidden="1">
      <c r="A1435" s="6" t="s">
        <v>45</v>
      </c>
      <c r="B1435" s="6" t="s">
        <v>2</v>
      </c>
      <c r="C1435" s="6" t="s">
        <v>12</v>
      </c>
      <c r="D1435" s="6" t="s">
        <v>44</v>
      </c>
      <c r="E1435" s="6" t="s">
        <v>29</v>
      </c>
      <c r="F1435" s="6" t="s">
        <v>16</v>
      </c>
      <c r="G1435" s="6">
        <v>7.6470284685535139E-3</v>
      </c>
      <c r="H1435" s="6">
        <v>9.2698077657958917E-3</v>
      </c>
      <c r="I1435" s="6">
        <v>1.111866955881869E-2</v>
      </c>
      <c r="J1435" s="6">
        <v>1.3321719078363239E-2</v>
      </c>
      <c r="K1435" s="6">
        <v>1.593171650236504E-2</v>
      </c>
      <c r="L1435" s="6">
        <v>1.9035582412221815E-2</v>
      </c>
      <c r="M1435" s="6">
        <v>2.272084162050074E-2</v>
      </c>
      <c r="N1435" s="6">
        <v>2.7104654697491504E-2</v>
      </c>
      <c r="O1435" s="6">
        <v>3.2337769415815176E-2</v>
      </c>
      <c r="P1435" s="6">
        <v>3.858689036816676E-2</v>
      </c>
      <c r="Q1435" s="6">
        <v>4.6038090382091043E-2</v>
      </c>
      <c r="R1435" s="6">
        <v>5.4916625518615515E-2</v>
      </c>
      <c r="S1435" s="6">
        <v>6.5498379051094444E-2</v>
      </c>
      <c r="T1435" s="6">
        <v>7.8111273277390439E-2</v>
      </c>
      <c r="U1435" s="6">
        <v>9.3147487419934241E-2</v>
      </c>
    </row>
    <row r="1436" spans="1:21" hidden="1">
      <c r="A1436" s="6" t="s">
        <v>45</v>
      </c>
      <c r="B1436" s="6" t="s">
        <v>2</v>
      </c>
      <c r="C1436" s="6" t="s">
        <v>12</v>
      </c>
      <c r="D1436" s="6" t="s">
        <v>44</v>
      </c>
      <c r="E1436" s="6" t="s">
        <v>30</v>
      </c>
      <c r="F1436" s="6" t="s">
        <v>16</v>
      </c>
      <c r="G1436" s="6">
        <v>2.1362444271845707E-2</v>
      </c>
      <c r="H1436" s="6">
        <v>2.5871025719259862E-2</v>
      </c>
      <c r="I1436" s="6">
        <v>3.1000339650628279E-2</v>
      </c>
      <c r="J1436" s="6">
        <v>3.7137564597113905E-2</v>
      </c>
      <c r="K1436" s="6">
        <v>4.4479442402712357E-2</v>
      </c>
      <c r="L1436" s="6">
        <v>5.3260705554070566E-2</v>
      </c>
      <c r="M1436" s="6">
        <v>6.3761785286846395E-2</v>
      </c>
      <c r="N1436" s="6">
        <v>7.6317456847022486E-2</v>
      </c>
      <c r="O1436" s="6">
        <v>9.1327212430882168E-2</v>
      </c>
      <c r="P1436" s="6">
        <v>0.1092649922903431</v>
      </c>
      <c r="Q1436" s="6">
        <v>0.13069937637388643</v>
      </c>
      <c r="R1436" s="6">
        <v>0.15630753869460512</v>
      </c>
      <c r="S1436" s="6">
        <v>0.18690084122467393</v>
      </c>
      <c r="T1436" s="6">
        <v>0.22345193084054027</v>
      </c>
      <c r="U1436" s="6">
        <v>0.26710564734054143</v>
      </c>
    </row>
    <row r="1437" spans="1:21" hidden="1">
      <c r="A1437" s="6" t="s">
        <v>45</v>
      </c>
      <c r="B1437" s="6" t="s">
        <v>2</v>
      </c>
      <c r="C1437" s="6" t="s">
        <v>12</v>
      </c>
      <c r="D1437" s="6" t="s">
        <v>44</v>
      </c>
      <c r="E1437" s="6" t="s">
        <v>31</v>
      </c>
      <c r="F1437" s="6" t="s">
        <v>16</v>
      </c>
      <c r="G1437" s="6">
        <v>1.5708713729084708E-2</v>
      </c>
      <c r="H1437" s="6">
        <v>1.9069834198798163E-2</v>
      </c>
      <c r="I1437" s="6">
        <v>2.2881352649138896E-2</v>
      </c>
      <c r="J1437" s="6">
        <v>2.7491672927400346E-2</v>
      </c>
      <c r="K1437" s="6">
        <v>3.2912454978620873E-2</v>
      </c>
      <c r="L1437" s="6">
        <v>3.9318389465300738E-2</v>
      </c>
      <c r="M1437" s="6">
        <v>4.6945104968565778E-2</v>
      </c>
      <c r="N1437" s="6">
        <v>5.6068451826829867E-2</v>
      </c>
      <c r="O1437" s="6">
        <v>6.6960739155781407E-2</v>
      </c>
      <c r="P1437" s="6">
        <v>7.9954048911192385E-2</v>
      </c>
      <c r="Q1437" s="6">
        <v>9.5473669468271682E-2</v>
      </c>
      <c r="R1437" s="6">
        <v>0.11399763556835182</v>
      </c>
      <c r="S1437" s="6">
        <v>0.13610818792310228</v>
      </c>
      <c r="T1437" s="6">
        <v>0.16251419883513227</v>
      </c>
      <c r="U1437" s="6">
        <v>0.19404217579352842</v>
      </c>
    </row>
    <row r="1438" spans="1:21" hidden="1">
      <c r="A1438" s="6" t="s">
        <v>45</v>
      </c>
      <c r="B1438" s="6" t="s">
        <v>2</v>
      </c>
      <c r="C1438" s="6" t="s">
        <v>12</v>
      </c>
      <c r="D1438" s="6" t="s">
        <v>44</v>
      </c>
      <c r="E1438" s="6" t="s">
        <v>32</v>
      </c>
      <c r="F1438" s="6" t="s">
        <v>16</v>
      </c>
      <c r="G1438" s="6">
        <v>3.4663666894952976E-2</v>
      </c>
      <c r="H1438" s="6">
        <v>4.206210662035334E-2</v>
      </c>
      <c r="I1438" s="6">
        <v>5.0453045710121408E-2</v>
      </c>
      <c r="J1438" s="6">
        <v>6.0440329634454934E-2</v>
      </c>
      <c r="K1438" s="6">
        <v>7.2201442394144763E-2</v>
      </c>
      <c r="L1438" s="6">
        <v>8.6135726216766489E-2</v>
      </c>
      <c r="M1438" s="6">
        <v>0.10270580275488375</v>
      </c>
      <c r="N1438" s="6">
        <v>0.12264429970407965</v>
      </c>
      <c r="O1438" s="6">
        <v>0.14657693363330818</v>
      </c>
      <c r="P1438" s="6">
        <v>0.17515559472629988</v>
      </c>
      <c r="Q1438" s="6">
        <v>0.20915024415842962</v>
      </c>
      <c r="R1438" s="6">
        <v>0.24962862968399152</v>
      </c>
      <c r="S1438" s="6">
        <v>0.29792133336865789</v>
      </c>
      <c r="T1438" s="6">
        <v>0.35557153472613712</v>
      </c>
      <c r="U1438" s="6">
        <v>0.42439601666784021</v>
      </c>
    </row>
    <row r="1439" spans="1:21" hidden="1">
      <c r="A1439" s="6" t="s">
        <v>45</v>
      </c>
      <c r="B1439" s="6" t="s">
        <v>2</v>
      </c>
      <c r="C1439" s="6" t="s">
        <v>12</v>
      </c>
      <c r="D1439" s="6" t="s">
        <v>44</v>
      </c>
      <c r="E1439" s="6" t="s">
        <v>33</v>
      </c>
      <c r="F1439" s="6" t="s">
        <v>16</v>
      </c>
      <c r="G1439" s="6">
        <v>1.5996490014687172E-3</v>
      </c>
      <c r="H1439" s="6">
        <v>1.9300491654047154E-3</v>
      </c>
      <c r="I1439" s="6">
        <v>2.303106339931344E-3</v>
      </c>
      <c r="J1439" s="6">
        <v>2.7463486780342048E-3</v>
      </c>
      <c r="K1439" s="6">
        <v>3.2698819755087516E-3</v>
      </c>
      <c r="L1439" s="6">
        <v>3.8915721177198511E-3</v>
      </c>
      <c r="M1439" s="6">
        <v>4.632185345492125E-3</v>
      </c>
      <c r="N1439" s="6">
        <v>5.5189167946696777E-3</v>
      </c>
      <c r="O1439" s="6">
        <v>6.5793400727293602E-3</v>
      </c>
      <c r="P1439" s="6">
        <v>7.8426544486203762E-3</v>
      </c>
      <c r="Q1439" s="6">
        <v>9.3443040479755553E-3</v>
      </c>
      <c r="R1439" s="6">
        <v>1.1130946023963983E-2</v>
      </c>
      <c r="S1439" s="6">
        <v>1.3259156234443197E-2</v>
      </c>
      <c r="T1439" s="6">
        <v>1.5794247725885887E-2</v>
      </c>
      <c r="U1439" s="6">
        <v>1.8814283441846415E-2</v>
      </c>
    </row>
    <row r="1440" spans="1:21" hidden="1">
      <c r="A1440" s="6" t="s">
        <v>45</v>
      </c>
      <c r="B1440" s="6" t="s">
        <v>2</v>
      </c>
      <c r="C1440" s="6" t="s">
        <v>12</v>
      </c>
      <c r="D1440" s="6" t="s">
        <v>44</v>
      </c>
      <c r="E1440" s="6" t="s">
        <v>34</v>
      </c>
      <c r="F1440" s="6" t="s">
        <v>16</v>
      </c>
      <c r="G1440" s="6">
        <v>2.5557799006332531E-2</v>
      </c>
      <c r="H1440" s="6">
        <v>3.0957216417955947E-2</v>
      </c>
      <c r="I1440" s="6">
        <v>3.7156427569619364E-2</v>
      </c>
      <c r="J1440" s="6">
        <v>4.4547658249286061E-2</v>
      </c>
      <c r="K1440" s="6">
        <v>5.3379122976342244E-2</v>
      </c>
      <c r="L1440" s="6">
        <v>6.3937981067800354E-2</v>
      </c>
      <c r="M1440" s="6">
        <v>7.6514772524584995E-2</v>
      </c>
      <c r="N1440" s="6">
        <v>9.1526473241038547E-2</v>
      </c>
      <c r="O1440" s="6">
        <v>0.10948586047141182</v>
      </c>
      <c r="P1440" s="6">
        <v>0.13095596079920002</v>
      </c>
      <c r="Q1440" s="6">
        <v>0.15660980425933738</v>
      </c>
      <c r="R1440" s="6">
        <v>0.18726494098087343</v>
      </c>
      <c r="S1440" s="6">
        <v>0.22389827521705202</v>
      </c>
      <c r="T1440" s="6">
        <v>0.2676812672959587</v>
      </c>
      <c r="U1440" s="6">
        <v>0.32000507912549414</v>
      </c>
    </row>
    <row r="1441" spans="1:21" hidden="1">
      <c r="A1441" s="6" t="s">
        <v>45</v>
      </c>
      <c r="B1441" s="6" t="s">
        <v>2</v>
      </c>
      <c r="C1441" s="6" t="s">
        <v>12</v>
      </c>
      <c r="D1441" s="6" t="s">
        <v>44</v>
      </c>
      <c r="E1441" s="6" t="s">
        <v>35</v>
      </c>
      <c r="F1441" s="6" t="s">
        <v>16</v>
      </c>
      <c r="G1441" s="6">
        <v>3.3584071071366615E-4</v>
      </c>
      <c r="H1441" s="6">
        <v>4.0445870378313996E-4</v>
      </c>
      <c r="I1441" s="6">
        <v>4.8146790593942815E-4</v>
      </c>
      <c r="J1441" s="6">
        <v>5.7390476299846527E-4</v>
      </c>
      <c r="K1441" s="6">
        <v>6.8319166063617693E-4</v>
      </c>
      <c r="L1441" s="6">
        <v>8.1332220515461053E-4</v>
      </c>
      <c r="M1441" s="6">
        <v>9.6825209843922949E-4</v>
      </c>
      <c r="N1441" s="6">
        <v>1.1527036947589736E-3</v>
      </c>
      <c r="O1441" s="6">
        <v>1.3722781651969455E-3</v>
      </c>
      <c r="P1441" s="6">
        <v>1.6336303519031558E-3</v>
      </c>
      <c r="Q1441" s="6">
        <v>1.9446340358886692E-3</v>
      </c>
      <c r="R1441" s="6">
        <v>2.3146822964064274E-3</v>
      </c>
      <c r="S1441" s="6">
        <v>2.7549235470414042E-3</v>
      </c>
      <c r="T1441" s="6">
        <v>3.2787642443779254E-3</v>
      </c>
      <c r="U1441" s="6">
        <v>3.9023707134374767E-3</v>
      </c>
    </row>
    <row r="1442" spans="1:21" hidden="1">
      <c r="A1442" s="6" t="s">
        <v>45</v>
      </c>
      <c r="B1442" s="6" t="s">
        <v>2</v>
      </c>
      <c r="C1442" s="6" t="s">
        <v>12</v>
      </c>
      <c r="D1442" s="6" t="s">
        <v>44</v>
      </c>
      <c r="E1442" s="6" t="s">
        <v>36</v>
      </c>
      <c r="F1442" s="6" t="s">
        <v>16</v>
      </c>
      <c r="G1442" s="6">
        <v>4.7009850861673759E-2</v>
      </c>
      <c r="H1442" s="6">
        <v>5.7142292012455652E-2</v>
      </c>
      <c r="I1442" s="6">
        <v>6.8572740210333313E-2</v>
      </c>
      <c r="J1442" s="6">
        <v>8.2244536696714637E-2</v>
      </c>
      <c r="K1442" s="6">
        <v>9.8475971924866693E-2</v>
      </c>
      <c r="L1442" s="6">
        <v>0.11780259246667139</v>
      </c>
      <c r="M1442" s="6">
        <v>0.14079208840451504</v>
      </c>
      <c r="N1442" s="6">
        <v>0.16819962076920775</v>
      </c>
      <c r="O1442" s="6">
        <v>0.20097087418181231</v>
      </c>
      <c r="P1442" s="6">
        <v>0.24013530246765161</v>
      </c>
      <c r="Q1442" s="6">
        <v>0.28687331516871012</v>
      </c>
      <c r="R1442" s="6">
        <v>0.34263984532660408</v>
      </c>
      <c r="S1442" s="6">
        <v>0.40918510368850358</v>
      </c>
      <c r="T1442" s="6">
        <v>0.48860811649137081</v>
      </c>
      <c r="U1442" s="6">
        <v>0.58343010469014633</v>
      </c>
    </row>
    <row r="1443" spans="1:21" hidden="1">
      <c r="A1443" s="6" t="s">
        <v>45</v>
      </c>
      <c r="B1443" s="6" t="s">
        <v>2</v>
      </c>
      <c r="C1443" s="6" t="s">
        <v>12</v>
      </c>
      <c r="D1443" s="6" t="s">
        <v>44</v>
      </c>
      <c r="E1443" s="6" t="s">
        <v>37</v>
      </c>
      <c r="F1443" s="6" t="s">
        <v>16</v>
      </c>
      <c r="G1443" s="6">
        <v>2.4148342901136291E-3</v>
      </c>
      <c r="H1443" s="6">
        <v>2.9316000966951384E-3</v>
      </c>
      <c r="I1443" s="6">
        <v>3.5209690836884209E-3</v>
      </c>
      <c r="J1443" s="6">
        <v>4.2243061233239263E-3</v>
      </c>
      <c r="K1443" s="6">
        <v>5.0576399757962876E-3</v>
      </c>
      <c r="L1443" s="6">
        <v>6.049389267818458E-3</v>
      </c>
      <c r="M1443" s="6">
        <v>7.2272778262926097E-3</v>
      </c>
      <c r="N1443" s="6">
        <v>8.6289214644353265E-3</v>
      </c>
      <c r="O1443" s="6">
        <v>1.0303451702930006E-2</v>
      </c>
      <c r="P1443" s="6">
        <v>1.230494295314887E-2</v>
      </c>
      <c r="Q1443" s="6">
        <v>1.4693332794418373E-2</v>
      </c>
      <c r="R1443" s="6">
        <v>1.7541196818102837E-2</v>
      </c>
      <c r="S1443" s="6">
        <v>2.0937643263197307E-2</v>
      </c>
      <c r="T1443" s="6">
        <v>2.4988733829833219E-2</v>
      </c>
      <c r="U1443" s="6">
        <v>2.9821302588709742E-2</v>
      </c>
    </row>
    <row r="1444" spans="1:21" hidden="1">
      <c r="A1444" s="6" t="s">
        <v>45</v>
      </c>
      <c r="B1444" s="6" t="s">
        <v>2</v>
      </c>
      <c r="C1444" s="6" t="s">
        <v>12</v>
      </c>
      <c r="D1444" s="6" t="s">
        <v>44</v>
      </c>
      <c r="E1444" s="6" t="s">
        <v>38</v>
      </c>
      <c r="F1444" s="6" t="s">
        <v>16</v>
      </c>
      <c r="G1444" s="6">
        <v>5.143437644547502E-3</v>
      </c>
      <c r="H1444" s="6">
        <v>6.2129398218343625E-3</v>
      </c>
      <c r="I1444" s="6">
        <v>7.4322990789737814E-3</v>
      </c>
      <c r="J1444" s="6">
        <v>8.8851858677000267E-3</v>
      </c>
      <c r="K1444" s="6">
        <v>1.0620673150224259E-2</v>
      </c>
      <c r="L1444" s="6">
        <v>1.2697168211435019E-2</v>
      </c>
      <c r="M1444" s="6">
        <v>1.5182146645514979E-2</v>
      </c>
      <c r="N1444" s="6">
        <v>1.8153412214954937E-2</v>
      </c>
      <c r="O1444" s="6">
        <v>2.1703749072606322E-2</v>
      </c>
      <c r="P1444" s="6">
        <v>2.5948615161191759E-2</v>
      </c>
      <c r="Q1444" s="6">
        <v>3.1022552563479446E-2</v>
      </c>
      <c r="R1444" s="6">
        <v>3.7088350173317047E-2</v>
      </c>
      <c r="S1444" s="6">
        <v>4.4340598861676503E-2</v>
      </c>
      <c r="T1444" s="6">
        <v>5.3012916000728411E-2</v>
      </c>
      <c r="U1444" s="6">
        <v>6.3382990564930922E-2</v>
      </c>
    </row>
    <row r="1445" spans="1:21" hidden="1">
      <c r="A1445" s="6" t="s">
        <v>45</v>
      </c>
      <c r="B1445" s="6" t="s">
        <v>2</v>
      </c>
      <c r="C1445" s="6" t="s">
        <v>12</v>
      </c>
      <c r="D1445" s="6" t="s">
        <v>44</v>
      </c>
      <c r="E1445" s="6" t="s">
        <v>39</v>
      </c>
      <c r="F1445" s="6" t="s">
        <v>16</v>
      </c>
      <c r="G1445" s="6">
        <v>2.3546651156900185E-3</v>
      </c>
      <c r="H1445" s="6">
        <v>2.8539347047053915E-3</v>
      </c>
      <c r="I1445" s="6">
        <v>3.4118009775333147E-3</v>
      </c>
      <c r="J1445" s="6">
        <v>4.0785583280179907E-3</v>
      </c>
      <c r="K1445" s="6">
        <v>4.8637165910323807E-3</v>
      </c>
      <c r="L1445" s="6">
        <v>5.8022615074850873E-3</v>
      </c>
      <c r="M1445" s="6">
        <v>6.9210692128220284E-3</v>
      </c>
      <c r="N1445" s="6">
        <v>8.2522796463750554E-3</v>
      </c>
      <c r="O1445" s="6">
        <v>9.8379773521383943E-3</v>
      </c>
      <c r="P1445" s="6">
        <v>1.1728799863497378E-2</v>
      </c>
      <c r="Q1445" s="6">
        <v>1.3982448958859717E-2</v>
      </c>
      <c r="R1445" s="6">
        <v>1.666669179391984E-2</v>
      </c>
      <c r="S1445" s="6">
        <v>1.9864166600019096E-2</v>
      </c>
      <c r="T1445" s="6">
        <v>2.3675165139040558E-2</v>
      </c>
      <c r="U1445" s="6">
        <v>2.821831887452713E-2</v>
      </c>
    </row>
    <row r="1446" spans="1:21" hidden="1">
      <c r="A1446" s="6" t="s">
        <v>45</v>
      </c>
      <c r="B1446" s="6" t="s">
        <v>6</v>
      </c>
      <c r="C1446" s="6" t="s">
        <v>12</v>
      </c>
      <c r="D1446" s="6" t="s">
        <v>44</v>
      </c>
      <c r="E1446" s="6" t="s">
        <v>28</v>
      </c>
      <c r="F1446" s="6" t="s">
        <v>16</v>
      </c>
      <c r="G1446" s="6">
        <v>2.3738906584539121E-3</v>
      </c>
      <c r="H1446" s="6">
        <v>2.8643660892168727E-3</v>
      </c>
      <c r="I1446" s="6">
        <v>3.4221852416290209E-3</v>
      </c>
      <c r="J1446" s="6">
        <v>4.0907074620964868E-3</v>
      </c>
      <c r="K1446" s="6">
        <v>4.8905849786350158E-3</v>
      </c>
      <c r="L1446" s="6">
        <v>5.8471660982450527E-3</v>
      </c>
      <c r="M1446" s="6">
        <v>6.9906712493859723E-3</v>
      </c>
      <c r="N1446" s="6">
        <v>8.35741868591852E-3</v>
      </c>
      <c r="O1446" s="6">
        <v>9.9913794846956117E-3</v>
      </c>
      <c r="P1446" s="6">
        <v>1.1943702303235205E-2</v>
      </c>
      <c r="Q1446" s="6">
        <v>1.4276087890084542E-2</v>
      </c>
      <c r="R1446" s="6">
        <v>1.7062362392938971E-2</v>
      </c>
      <c r="S1446" s="6">
        <v>2.039101043337499E-2</v>
      </c>
      <c r="T1446" s="6">
        <v>2.4367825225459383E-2</v>
      </c>
      <c r="U1446" s="6">
        <v>2.9122613870610877E-2</v>
      </c>
    </row>
    <row r="1447" spans="1:21" hidden="1">
      <c r="A1447" s="6" t="s">
        <v>45</v>
      </c>
      <c r="B1447" s="6" t="s">
        <v>6</v>
      </c>
      <c r="C1447" s="6" t="s">
        <v>12</v>
      </c>
      <c r="D1447" s="6" t="s">
        <v>44</v>
      </c>
      <c r="E1447" s="6" t="s">
        <v>29</v>
      </c>
      <c r="F1447" s="6" t="s">
        <v>16</v>
      </c>
      <c r="G1447" s="6">
        <v>1.6725347325625525E-3</v>
      </c>
      <c r="H1447" s="6">
        <v>2.039021385399058E-3</v>
      </c>
      <c r="I1447" s="6">
        <v>2.4600947674399839E-3</v>
      </c>
      <c r="J1447" s="6">
        <v>2.9626992946566334E-3</v>
      </c>
      <c r="K1447" s="6">
        <v>3.5584039770702259E-3</v>
      </c>
      <c r="L1447" s="6">
        <v>4.266948178316088E-3</v>
      </c>
      <c r="M1447" s="6">
        <v>5.1071242082338939E-3</v>
      </c>
      <c r="N1447" s="6">
        <v>6.1063280746767173E-3</v>
      </c>
      <c r="O1447" s="6">
        <v>7.3011464855321498E-3</v>
      </c>
      <c r="P1447" s="6">
        <v>8.7297389944820929E-3</v>
      </c>
      <c r="Q1447" s="6">
        <v>1.0433565797293813E-2</v>
      </c>
      <c r="R1447" s="6">
        <v>1.2466118289122701E-2</v>
      </c>
      <c r="S1447" s="6">
        <v>1.4892630897339389E-2</v>
      </c>
      <c r="T1447" s="6">
        <v>1.7789928538962989E-2</v>
      </c>
      <c r="U1447" s="6">
        <v>2.1252267432435926E-2</v>
      </c>
    </row>
    <row r="1448" spans="1:21" hidden="1">
      <c r="A1448" s="6" t="s">
        <v>45</v>
      </c>
      <c r="B1448" s="6" t="s">
        <v>6</v>
      </c>
      <c r="C1448" s="6" t="s">
        <v>12</v>
      </c>
      <c r="D1448" s="6" t="s">
        <v>44</v>
      </c>
      <c r="E1448" s="6" t="s">
        <v>30</v>
      </c>
      <c r="F1448" s="6" t="s">
        <v>16</v>
      </c>
      <c r="G1448" s="6">
        <v>4.5749510331111534E-3</v>
      </c>
      <c r="H1448" s="6">
        <v>5.5419580099794986E-3</v>
      </c>
      <c r="I1448" s="6">
        <v>6.6419658540963168E-3</v>
      </c>
      <c r="J1448" s="6">
        <v>7.9578109031797108E-3</v>
      </c>
      <c r="K1448" s="6">
        <v>9.5315020230789908E-3</v>
      </c>
      <c r="L1448" s="6">
        <v>1.1413242622462259E-2</v>
      </c>
      <c r="M1448" s="6">
        <v>1.3663181425189894E-2</v>
      </c>
      <c r="N1448" s="6">
        <v>1.6351603609444581E-2</v>
      </c>
      <c r="O1448" s="6">
        <v>1.9564713054421298E-2</v>
      </c>
      <c r="P1448" s="6">
        <v>2.3404459220567837E-2</v>
      </c>
      <c r="Q1448" s="6">
        <v>2.7992743346864524E-2</v>
      </c>
      <c r="R1448" s="6">
        <v>3.347443549503331E-2</v>
      </c>
      <c r="S1448" s="6">
        <v>4.0026750146103351E-2</v>
      </c>
      <c r="T1448" s="6">
        <v>4.7852603541089299E-2</v>
      </c>
      <c r="U1448" s="6">
        <v>5.7194616521060983E-2</v>
      </c>
    </row>
    <row r="1449" spans="1:21" hidden="1">
      <c r="A1449" s="6" t="s">
        <v>45</v>
      </c>
      <c r="B1449" s="6" t="s">
        <v>6</v>
      </c>
      <c r="C1449" s="6" t="s">
        <v>12</v>
      </c>
      <c r="D1449" s="6" t="s">
        <v>44</v>
      </c>
      <c r="E1449" s="6" t="s">
        <v>31</v>
      </c>
      <c r="F1449" s="6" t="s">
        <v>16</v>
      </c>
      <c r="G1449" s="6">
        <v>5.5051381681341842E-3</v>
      </c>
      <c r="H1449" s="6">
        <v>6.6839563090295186E-3</v>
      </c>
      <c r="I1449" s="6">
        <v>8.0294462229016667E-3</v>
      </c>
      <c r="J1449" s="6">
        <v>9.6633243929536167E-3</v>
      </c>
      <c r="K1449" s="6">
        <v>1.1579451426404489E-2</v>
      </c>
      <c r="L1449" s="6">
        <v>1.3835738321182692E-2</v>
      </c>
      <c r="M1449" s="6">
        <v>1.6517472510933939E-2</v>
      </c>
      <c r="N1449" s="6">
        <v>1.9719035996463345E-2</v>
      </c>
      <c r="O1449" s="6">
        <v>2.3530334775442183E-2</v>
      </c>
      <c r="P1449" s="6">
        <v>2.8066635389625918E-2</v>
      </c>
      <c r="Q1449" s="6">
        <v>3.3472216791303647E-2</v>
      </c>
      <c r="R1449" s="6">
        <v>3.9919647933895956E-2</v>
      </c>
      <c r="S1449" s="6">
        <v>4.7622567659331691E-2</v>
      </c>
      <c r="T1449" s="6">
        <v>5.6820282823378393E-2</v>
      </c>
      <c r="U1449" s="6">
        <v>6.7794474283707759E-2</v>
      </c>
    </row>
    <row r="1450" spans="1:21" hidden="1">
      <c r="A1450" s="6" t="s">
        <v>45</v>
      </c>
      <c r="B1450" s="6" t="s">
        <v>6</v>
      </c>
      <c r="C1450" s="6" t="s">
        <v>12</v>
      </c>
      <c r="D1450" s="6" t="s">
        <v>44</v>
      </c>
      <c r="E1450" s="6" t="s">
        <v>32</v>
      </c>
      <c r="F1450" s="6" t="s">
        <v>16</v>
      </c>
      <c r="G1450" s="6">
        <v>8.7302995679613467E-3</v>
      </c>
      <c r="H1450" s="6">
        <v>1.0642117928719805E-2</v>
      </c>
      <c r="I1450" s="6">
        <v>1.2824505203520358E-2</v>
      </c>
      <c r="J1450" s="6">
        <v>1.5429825131173188E-2</v>
      </c>
      <c r="K1450" s="6">
        <v>1.8483225220972326E-2</v>
      </c>
      <c r="L1450" s="6">
        <v>2.2100751319271195E-2</v>
      </c>
      <c r="M1450" s="6">
        <v>2.641209781550103E-2</v>
      </c>
      <c r="N1450" s="6">
        <v>3.1633998637543966E-2</v>
      </c>
      <c r="O1450" s="6">
        <v>3.7928223667281338E-2</v>
      </c>
      <c r="P1450" s="6">
        <v>4.5457472621374846E-2</v>
      </c>
      <c r="Q1450" s="6">
        <v>5.4419840228963796E-2</v>
      </c>
      <c r="R1450" s="6">
        <v>6.5116471181653354E-2</v>
      </c>
      <c r="S1450" s="6">
        <v>7.7936485343783307E-2</v>
      </c>
      <c r="T1450" s="6">
        <v>9.3301689532156062E-2</v>
      </c>
      <c r="U1450" s="6">
        <v>0.11170279576539503</v>
      </c>
    </row>
    <row r="1451" spans="1:21" hidden="1">
      <c r="A1451" s="6" t="s">
        <v>45</v>
      </c>
      <c r="B1451" s="6" t="s">
        <v>6</v>
      </c>
      <c r="C1451" s="6" t="s">
        <v>12</v>
      </c>
      <c r="D1451" s="6" t="s">
        <v>44</v>
      </c>
      <c r="E1451" s="6" t="s">
        <v>33</v>
      </c>
      <c r="F1451" s="6" t="s">
        <v>16</v>
      </c>
      <c r="G1451" s="6">
        <v>2.1473408902185923E-4</v>
      </c>
      <c r="H1451" s="6">
        <v>2.5790903304728129E-4</v>
      </c>
      <c r="I1451" s="6">
        <v>3.0650707493954575E-4</v>
      </c>
      <c r="J1451" s="6">
        <v>3.6407559100742665E-4</v>
      </c>
      <c r="K1451" s="6">
        <v>4.3192619156202504E-4</v>
      </c>
      <c r="L1451" s="6">
        <v>5.1224496699698999E-4</v>
      </c>
      <c r="M1451" s="6">
        <v>6.0760416837750538E-4</v>
      </c>
      <c r="N1451" s="6">
        <v>7.2130435277619658E-4</v>
      </c>
      <c r="O1451" s="6">
        <v>8.5669799538896853E-4</v>
      </c>
      <c r="P1451" s="6">
        <v>1.0174200621165704E-3</v>
      </c>
      <c r="Q1451" s="6">
        <v>1.2078181885660996E-3</v>
      </c>
      <c r="R1451" s="6">
        <v>1.4336570044605811E-3</v>
      </c>
      <c r="S1451" s="6">
        <v>1.7018823309199252E-3</v>
      </c>
      <c r="T1451" s="6">
        <v>2.0204145483293601E-3</v>
      </c>
      <c r="U1451" s="6">
        <v>2.3986128552477325E-3</v>
      </c>
    </row>
    <row r="1452" spans="1:21" hidden="1">
      <c r="A1452" s="6" t="s">
        <v>45</v>
      </c>
      <c r="B1452" s="6" t="s">
        <v>6</v>
      </c>
      <c r="C1452" s="6" t="s">
        <v>12</v>
      </c>
      <c r="D1452" s="6" t="s">
        <v>44</v>
      </c>
      <c r="E1452" s="6" t="s">
        <v>34</v>
      </c>
      <c r="F1452" s="6" t="s">
        <v>16</v>
      </c>
      <c r="G1452" s="6">
        <v>2.4818575156019605E-3</v>
      </c>
      <c r="H1452" s="6">
        <v>3.020119648180504E-3</v>
      </c>
      <c r="I1452" s="6">
        <v>3.6406273880866306E-3</v>
      </c>
      <c r="J1452" s="6">
        <v>4.3843328133804935E-3</v>
      </c>
      <c r="K1452" s="6">
        <v>5.2761468807391342E-3</v>
      </c>
      <c r="L1452" s="6">
        <v>6.344665958049972E-3</v>
      </c>
      <c r="M1452" s="6">
        <v>7.6192048789435135E-3</v>
      </c>
      <c r="N1452" s="6">
        <v>9.1420788059667392E-3</v>
      </c>
      <c r="O1452" s="6">
        <v>1.0968008166591242E-2</v>
      </c>
      <c r="P1452" s="6">
        <v>1.3154232583318937E-2</v>
      </c>
      <c r="Q1452" s="6">
        <v>1.576975991487883E-2</v>
      </c>
      <c r="R1452" s="6">
        <v>1.8901797361002504E-2</v>
      </c>
      <c r="S1452" s="6">
        <v>2.2655419812726962E-2</v>
      </c>
      <c r="T1452" s="6">
        <v>2.7149959816163256E-2</v>
      </c>
      <c r="U1452" s="6">
        <v>3.2532375801840978E-2</v>
      </c>
    </row>
    <row r="1453" spans="1:21" hidden="1">
      <c r="A1453" s="6" t="s">
        <v>45</v>
      </c>
      <c r="B1453" s="6" t="s">
        <v>6</v>
      </c>
      <c r="C1453" s="6" t="s">
        <v>12</v>
      </c>
      <c r="D1453" s="6" t="s">
        <v>44</v>
      </c>
      <c r="E1453" s="6" t="s">
        <v>35</v>
      </c>
      <c r="F1453" s="6" t="s">
        <v>16</v>
      </c>
      <c r="G1453" s="6">
        <v>9.1020080028501274E-6</v>
      </c>
      <c r="H1453" s="6">
        <v>1.1002431039880874E-5</v>
      </c>
      <c r="I1453" s="6">
        <v>1.3121413697728953E-5</v>
      </c>
      <c r="J1453" s="6">
        <v>1.5681868811966128E-5</v>
      </c>
      <c r="K1453" s="6">
        <v>1.8680461892679666E-5</v>
      </c>
      <c r="L1453" s="6">
        <v>2.2241476909460222E-5</v>
      </c>
      <c r="M1453" s="6">
        <v>2.6468794289069926E-5</v>
      </c>
      <c r="N1453" s="6">
        <v>3.1488046207965853E-5</v>
      </c>
      <c r="O1453" s="6">
        <v>3.7438492366750015E-5</v>
      </c>
      <c r="P1453" s="6">
        <v>4.4503720785085471E-5</v>
      </c>
      <c r="Q1453" s="6">
        <v>5.2880701196428634E-5</v>
      </c>
      <c r="R1453" s="6">
        <v>6.2827863145655251E-5</v>
      </c>
      <c r="S1453" s="6">
        <v>7.4639336276153707E-5</v>
      </c>
      <c r="T1453" s="6">
        <v>8.8697497794731564E-5</v>
      </c>
      <c r="U1453" s="6">
        <v>1.0539259037482884E-4</v>
      </c>
    </row>
    <row r="1454" spans="1:21" hidden="1">
      <c r="A1454" s="6" t="s">
        <v>45</v>
      </c>
      <c r="B1454" s="6" t="s">
        <v>6</v>
      </c>
      <c r="C1454" s="6" t="s">
        <v>12</v>
      </c>
      <c r="D1454" s="6" t="s">
        <v>44</v>
      </c>
      <c r="E1454" s="6" t="s">
        <v>36</v>
      </c>
      <c r="F1454" s="6" t="s">
        <v>16</v>
      </c>
      <c r="G1454" s="6">
        <v>5.4300402656170159E-3</v>
      </c>
      <c r="H1454" s="6">
        <v>6.5515521851302137E-3</v>
      </c>
      <c r="I1454" s="6">
        <v>7.8115041845851618E-3</v>
      </c>
      <c r="J1454" s="6">
        <v>9.3103988756687746E-3</v>
      </c>
      <c r="K1454" s="6">
        <v>1.1083820604442424E-2</v>
      </c>
      <c r="L1454" s="6">
        <v>1.3185296348278829E-2</v>
      </c>
      <c r="M1454" s="6">
        <v>1.5673263931936444E-2</v>
      </c>
      <c r="N1454" s="6">
        <v>1.8624466302585446E-2</v>
      </c>
      <c r="O1454" s="6">
        <v>2.2131771999845704E-2</v>
      </c>
      <c r="P1454" s="6">
        <v>2.630041309778448E-2</v>
      </c>
      <c r="Q1454" s="6">
        <v>3.1249031915825596E-2</v>
      </c>
      <c r="R1454" s="6">
        <v>3.712579543571002E-2</v>
      </c>
      <c r="S1454" s="6">
        <v>4.41063886570515E-2</v>
      </c>
      <c r="T1454" s="6">
        <v>5.2404576324852931E-2</v>
      </c>
      <c r="U1454" s="6">
        <v>6.2263114667574275E-2</v>
      </c>
    </row>
    <row r="1455" spans="1:21" hidden="1">
      <c r="A1455" s="6" t="s">
        <v>45</v>
      </c>
      <c r="B1455" s="6" t="s">
        <v>6</v>
      </c>
      <c r="C1455" s="6" t="s">
        <v>12</v>
      </c>
      <c r="D1455" s="6" t="s">
        <v>44</v>
      </c>
      <c r="E1455" s="6" t="s">
        <v>37</v>
      </c>
      <c r="F1455" s="6" t="s">
        <v>16</v>
      </c>
      <c r="G1455" s="6">
        <v>4.1392942990607428E-4</v>
      </c>
      <c r="H1455" s="6">
        <v>5.0286411820097158E-4</v>
      </c>
      <c r="I1455" s="6">
        <v>6.0456498312357022E-4</v>
      </c>
      <c r="J1455" s="6">
        <v>7.2587349799438491E-4</v>
      </c>
      <c r="K1455" s="6">
        <v>8.6955805124715678E-4</v>
      </c>
      <c r="L1455" s="6">
        <v>1.0403362581407575E-3</v>
      </c>
      <c r="M1455" s="6">
        <v>1.2427190860439755E-3</v>
      </c>
      <c r="N1455" s="6">
        <v>1.4831323747318101E-3</v>
      </c>
      <c r="O1455" s="6">
        <v>1.7701271792872899E-3</v>
      </c>
      <c r="P1455" s="6">
        <v>2.1127452452494029E-3</v>
      </c>
      <c r="Q1455" s="6">
        <v>2.5208240435503817E-3</v>
      </c>
      <c r="R1455" s="6">
        <v>3.0069791889212657E-3</v>
      </c>
      <c r="S1455" s="6">
        <v>3.5865274286859179E-3</v>
      </c>
      <c r="T1455" s="6">
        <v>4.2775234490967833E-3</v>
      </c>
      <c r="U1455" s="6">
        <v>5.101930977059836E-3</v>
      </c>
    </row>
    <row r="1456" spans="1:21" hidden="1">
      <c r="A1456" s="6" t="s">
        <v>45</v>
      </c>
      <c r="B1456" s="6" t="s">
        <v>6</v>
      </c>
      <c r="C1456" s="6" t="s">
        <v>12</v>
      </c>
      <c r="D1456" s="6" t="s">
        <v>44</v>
      </c>
      <c r="E1456" s="6" t="s">
        <v>38</v>
      </c>
      <c r="F1456" s="6" t="s">
        <v>16</v>
      </c>
      <c r="G1456" s="6">
        <v>6.9977946046167019E-4</v>
      </c>
      <c r="H1456" s="6">
        <v>8.4900542216316544E-4</v>
      </c>
      <c r="I1456" s="6">
        <v>1.0200597942800864E-3</v>
      </c>
      <c r="J1456" s="6">
        <v>1.2243566388803677E-3</v>
      </c>
      <c r="K1456" s="6">
        <v>1.4689878575581427E-3</v>
      </c>
      <c r="L1456" s="6">
        <v>1.7625120103303357E-3</v>
      </c>
      <c r="M1456" s="6">
        <v>2.1147021057238359E-3</v>
      </c>
      <c r="N1456" s="6">
        <v>2.5367102011273498E-3</v>
      </c>
      <c r="O1456" s="6">
        <v>3.0421309817749123E-3</v>
      </c>
      <c r="P1456" s="6">
        <v>3.6476690385277978E-3</v>
      </c>
      <c r="Q1456" s="6">
        <v>4.3731378749287267E-3</v>
      </c>
      <c r="R1456" s="6">
        <v>5.2422785307480223E-3</v>
      </c>
      <c r="S1456" s="6">
        <v>6.2839016453142748E-3</v>
      </c>
      <c r="T1456" s="6">
        <v>7.5317490455295809E-3</v>
      </c>
      <c r="U1456" s="6">
        <v>9.0272626313218501E-3</v>
      </c>
    </row>
    <row r="1457" spans="1:21" hidden="1">
      <c r="A1457" s="6" t="s">
        <v>45</v>
      </c>
      <c r="B1457" s="6" t="s">
        <v>6</v>
      </c>
      <c r="C1457" s="6" t="s">
        <v>12</v>
      </c>
      <c r="D1457" s="6" t="s">
        <v>44</v>
      </c>
      <c r="E1457" s="6" t="s">
        <v>39</v>
      </c>
      <c r="F1457" s="6" t="s">
        <v>16</v>
      </c>
      <c r="G1457" s="6">
        <v>2.79063109420828E-4</v>
      </c>
      <c r="H1457" s="6">
        <v>3.3932792927421189E-4</v>
      </c>
      <c r="I1457" s="6">
        <v>4.0663026082819948E-4</v>
      </c>
      <c r="J1457" s="6">
        <v>4.8773566185125625E-4</v>
      </c>
      <c r="K1457" s="6">
        <v>5.8301131663430529E-4</v>
      </c>
      <c r="L1457" s="6">
        <v>6.9683745934691062E-4</v>
      </c>
      <c r="M1457" s="6">
        <v>8.324904140676972E-4</v>
      </c>
      <c r="N1457" s="6">
        <v>9.9368853173110029E-4</v>
      </c>
      <c r="O1457" s="6">
        <v>1.1853501419183297E-3</v>
      </c>
      <c r="P1457" s="6">
        <v>1.4136917076052456E-3</v>
      </c>
      <c r="Q1457" s="6">
        <v>1.6855561055682212E-3</v>
      </c>
      <c r="R1457" s="6">
        <v>2.0093673183468009E-3</v>
      </c>
      <c r="S1457" s="6">
        <v>2.3955273880170362E-3</v>
      </c>
      <c r="T1457" s="6">
        <v>2.8561851560260578E-3</v>
      </c>
      <c r="U1457" s="6">
        <v>3.4049572241734542E-3</v>
      </c>
    </row>
    <row r="1458" spans="1:21" hidden="1">
      <c r="A1458" s="6" t="s">
        <v>45</v>
      </c>
      <c r="B1458" s="6" t="s">
        <v>5</v>
      </c>
      <c r="C1458" s="6" t="s">
        <v>12</v>
      </c>
      <c r="D1458" s="6" t="s">
        <v>69</v>
      </c>
      <c r="E1458" s="6" t="s">
        <v>28</v>
      </c>
      <c r="F1458" s="6" t="s">
        <v>16</v>
      </c>
      <c r="G1458" s="6">
        <v>1.2261216912947083E-2</v>
      </c>
      <c r="H1458" s="6">
        <v>1.2248818279035092E-2</v>
      </c>
      <c r="I1458" s="6">
        <v>1.2834063162296664E-2</v>
      </c>
      <c r="J1458" s="6">
        <v>1.3426807766385766E-2</v>
      </c>
      <c r="K1458" s="6">
        <v>1.400556072590153E-2</v>
      </c>
      <c r="L1458" s="6">
        <v>1.4655616387438928E-2</v>
      </c>
      <c r="M1458" s="6">
        <v>1.5335924576750185E-2</v>
      </c>
      <c r="N1458" s="6">
        <v>1.6008646588447122E-2</v>
      </c>
      <c r="O1458" s="6">
        <v>1.6714746041540225E-2</v>
      </c>
      <c r="P1458" s="6">
        <v>1.7457176104515321E-2</v>
      </c>
      <c r="Q1458" s="6">
        <v>1.8220491367540208E-2</v>
      </c>
      <c r="R1458" s="6">
        <v>1.9028925123806981E-2</v>
      </c>
      <c r="S1458" s="6">
        <v>1.9868714935101426E-2</v>
      </c>
      <c r="T1458" s="6">
        <v>2.074223410288999E-2</v>
      </c>
      <c r="U1458" s="6">
        <v>2.164981066777107E-2</v>
      </c>
    </row>
    <row r="1459" spans="1:21" hidden="1">
      <c r="A1459" s="6" t="s">
        <v>45</v>
      </c>
      <c r="B1459" s="6" t="s">
        <v>5</v>
      </c>
      <c r="C1459" s="6" t="s">
        <v>12</v>
      </c>
      <c r="D1459" s="6" t="s">
        <v>69</v>
      </c>
      <c r="E1459" s="6" t="s">
        <v>29</v>
      </c>
      <c r="F1459" s="6" t="s">
        <v>16</v>
      </c>
      <c r="G1459" s="6">
        <v>1.8503167047294714E-2</v>
      </c>
      <c r="H1459" s="6">
        <v>1.8609245607492678E-2</v>
      </c>
      <c r="I1459" s="6">
        <v>1.9627345342536174E-2</v>
      </c>
      <c r="J1459" s="6">
        <v>2.0652253270275353E-2</v>
      </c>
      <c r="K1459" s="6">
        <v>2.1622665916785782E-2</v>
      </c>
      <c r="L1459" s="6">
        <v>2.2686436699125002E-2</v>
      </c>
      <c r="M1459" s="6">
        <v>2.3777409760795596E-2</v>
      </c>
      <c r="N1459" s="6">
        <v>2.4846440463360413E-2</v>
      </c>
      <c r="O1459" s="6">
        <v>2.5973257279151958E-2</v>
      </c>
      <c r="P1459" s="6">
        <v>2.7165014630069522E-2</v>
      </c>
      <c r="Q1459" s="6">
        <v>2.8391855993072514E-2</v>
      </c>
      <c r="R1459" s="6">
        <v>2.969056846761662E-2</v>
      </c>
      <c r="S1459" s="6">
        <v>3.1043629377540512E-2</v>
      </c>
      <c r="T1459" s="6">
        <v>3.2456134254248252E-2</v>
      </c>
      <c r="U1459" s="6">
        <v>3.3932021521713818E-2</v>
      </c>
    </row>
    <row r="1460" spans="1:21" hidden="1">
      <c r="A1460" s="6" t="s">
        <v>45</v>
      </c>
      <c r="B1460" s="6" t="s">
        <v>5</v>
      </c>
      <c r="C1460" s="6" t="s">
        <v>12</v>
      </c>
      <c r="D1460" s="6" t="s">
        <v>69</v>
      </c>
      <c r="E1460" s="6" t="s">
        <v>30</v>
      </c>
      <c r="F1460" s="6" t="s">
        <v>16</v>
      </c>
      <c r="G1460" s="6">
        <v>2.6614516833304951E-2</v>
      </c>
      <c r="H1460" s="6">
        <v>2.6722739295533319E-2</v>
      </c>
      <c r="I1460" s="6">
        <v>2.81270999171832E-2</v>
      </c>
      <c r="J1460" s="6">
        <v>2.9561125530446871E-2</v>
      </c>
      <c r="K1460" s="6">
        <v>3.0968429319920231E-2</v>
      </c>
      <c r="L1460" s="6">
        <v>3.2529418796443256E-2</v>
      </c>
      <c r="M1460" s="6">
        <v>3.4160254234986115E-2</v>
      </c>
      <c r="N1460" s="6">
        <v>3.5778077123778972E-2</v>
      </c>
      <c r="O1460" s="6">
        <v>3.7474315197077418E-2</v>
      </c>
      <c r="P1460" s="6">
        <v>3.9257392201411154E-2</v>
      </c>
      <c r="Q1460" s="6">
        <v>4.1095666469610798E-2</v>
      </c>
      <c r="R1460" s="6">
        <v>4.3047946526188798E-2</v>
      </c>
      <c r="S1460" s="6">
        <v>4.5084873361732794E-2</v>
      </c>
      <c r="T1460" s="6">
        <v>4.7208917105105837E-2</v>
      </c>
      <c r="U1460" s="6">
        <v>4.9427278855733822E-2</v>
      </c>
    </row>
    <row r="1461" spans="1:21" hidden="1">
      <c r="A1461" s="6" t="s">
        <v>45</v>
      </c>
      <c r="B1461" s="6" t="s">
        <v>5</v>
      </c>
      <c r="C1461" s="6" t="s">
        <v>12</v>
      </c>
      <c r="D1461" s="6" t="s">
        <v>69</v>
      </c>
      <c r="E1461" s="6" t="s">
        <v>31</v>
      </c>
      <c r="F1461" s="6" t="s">
        <v>16</v>
      </c>
      <c r="G1461" s="6">
        <v>1.2280119763858236E-2</v>
      </c>
      <c r="H1461" s="6">
        <v>1.2387570459897086E-2</v>
      </c>
      <c r="I1461" s="6">
        <v>1.309362268067972E-2</v>
      </c>
      <c r="J1461" s="6">
        <v>1.3845119984101992E-2</v>
      </c>
      <c r="K1461" s="6">
        <v>1.4531324617450802E-2</v>
      </c>
      <c r="L1461" s="6">
        <v>1.5268407825237206E-2</v>
      </c>
      <c r="M1461" s="6">
        <v>1.6035070510457106E-2</v>
      </c>
      <c r="N1461" s="6">
        <v>1.6801465415892985E-2</v>
      </c>
      <c r="O1461" s="6">
        <v>1.7604417435380087E-2</v>
      </c>
      <c r="P1461" s="6">
        <v>1.8444973815478251E-2</v>
      </c>
      <c r="Q1461" s="6">
        <v>1.9311495203810279E-2</v>
      </c>
      <c r="R1461" s="6">
        <v>2.0232166149485375E-2</v>
      </c>
      <c r="S1461" s="6">
        <v>2.1194761369514897E-2</v>
      </c>
      <c r="T1461" s="6">
        <v>2.2200699177543824E-2</v>
      </c>
      <c r="U1461" s="6">
        <v>2.325528978544503E-2</v>
      </c>
    </row>
    <row r="1462" spans="1:21" hidden="1">
      <c r="A1462" s="6" t="s">
        <v>45</v>
      </c>
      <c r="B1462" s="6" t="s">
        <v>5</v>
      </c>
      <c r="C1462" s="6" t="s">
        <v>12</v>
      </c>
      <c r="D1462" s="6" t="s">
        <v>69</v>
      </c>
      <c r="E1462" s="6" t="s">
        <v>32</v>
      </c>
      <c r="F1462" s="6" t="s">
        <v>16</v>
      </c>
      <c r="G1462" s="6">
        <v>9.2517942275328557E-2</v>
      </c>
      <c r="H1462" s="6">
        <v>9.3591569186657717E-2</v>
      </c>
      <c r="I1462" s="6">
        <v>9.8981415726633826E-2</v>
      </c>
      <c r="J1462" s="6">
        <v>0.10431277475547905</v>
      </c>
      <c r="K1462" s="6">
        <v>0.10929050296796732</v>
      </c>
      <c r="L1462" s="6">
        <v>0.11472762647973944</v>
      </c>
      <c r="M1462" s="6">
        <v>0.12039304831635927</v>
      </c>
      <c r="N1462" s="6">
        <v>0.12619564735259775</v>
      </c>
      <c r="O1462" s="6">
        <v>0.13239925112091172</v>
      </c>
      <c r="P1462" s="6">
        <v>0.1389201599508883</v>
      </c>
      <c r="Q1462" s="6">
        <v>0.14556684294943253</v>
      </c>
      <c r="R1462" s="6">
        <v>0.15257996252473841</v>
      </c>
      <c r="S1462" s="6">
        <v>0.15991794316346195</v>
      </c>
      <c r="T1462" s="6">
        <v>0.16759762141643506</v>
      </c>
      <c r="U1462" s="6">
        <v>0.17564604777348305</v>
      </c>
    </row>
    <row r="1463" spans="1:21" hidden="1">
      <c r="A1463" s="6" t="s">
        <v>45</v>
      </c>
      <c r="B1463" s="6" t="s">
        <v>5</v>
      </c>
      <c r="C1463" s="6" t="s">
        <v>12</v>
      </c>
      <c r="D1463" s="6" t="s">
        <v>69</v>
      </c>
      <c r="E1463" s="6" t="s">
        <v>33</v>
      </c>
      <c r="F1463" s="6" t="s">
        <v>16</v>
      </c>
      <c r="G1463" s="6">
        <v>2.3159302678400578E-2</v>
      </c>
      <c r="H1463" s="6">
        <v>2.3292603466329696E-2</v>
      </c>
      <c r="I1463" s="6">
        <v>2.4517138624343814E-2</v>
      </c>
      <c r="J1463" s="6">
        <v>2.5747475281782669E-2</v>
      </c>
      <c r="K1463" s="6">
        <v>2.6913489268841337E-2</v>
      </c>
      <c r="L1463" s="6">
        <v>2.8201572595452053E-2</v>
      </c>
      <c r="M1463" s="6">
        <v>2.9552853148924047E-2</v>
      </c>
      <c r="N1463" s="6">
        <v>3.0916876290507357E-2</v>
      </c>
      <c r="O1463" s="6">
        <v>3.2366326427419427E-2</v>
      </c>
      <c r="P1463" s="6">
        <v>3.3889554759153229E-2</v>
      </c>
      <c r="Q1463" s="6">
        <v>3.5446610298359722E-2</v>
      </c>
      <c r="R1463" s="6">
        <v>3.7094155841384854E-2</v>
      </c>
      <c r="S1463" s="6">
        <v>3.8814837244023591E-2</v>
      </c>
      <c r="T1463" s="6">
        <v>4.0610408920049648E-2</v>
      </c>
      <c r="U1463" s="6">
        <v>4.2487363198257709E-2</v>
      </c>
    </row>
    <row r="1464" spans="1:21" hidden="1">
      <c r="A1464" s="6" t="s">
        <v>45</v>
      </c>
      <c r="B1464" s="6" t="s">
        <v>5</v>
      </c>
      <c r="C1464" s="6" t="s">
        <v>12</v>
      </c>
      <c r="D1464" s="6" t="s">
        <v>69</v>
      </c>
      <c r="E1464" s="6" t="s">
        <v>34</v>
      </c>
      <c r="F1464" s="6" t="s">
        <v>16</v>
      </c>
      <c r="G1464" s="6">
        <v>0</v>
      </c>
      <c r="H1464" s="6">
        <v>0</v>
      </c>
      <c r="I1464" s="6">
        <v>0</v>
      </c>
      <c r="J1464" s="6">
        <v>0</v>
      </c>
      <c r="K1464" s="6">
        <v>0</v>
      </c>
      <c r="L1464" s="6">
        <v>0</v>
      </c>
      <c r="M1464" s="6">
        <v>0</v>
      </c>
      <c r="N1464" s="6">
        <v>0</v>
      </c>
      <c r="O1464" s="6">
        <v>0</v>
      </c>
      <c r="P1464" s="6">
        <v>0</v>
      </c>
      <c r="Q1464" s="6">
        <v>0</v>
      </c>
      <c r="R1464" s="6">
        <v>0</v>
      </c>
      <c r="S1464" s="6">
        <v>0</v>
      </c>
      <c r="T1464" s="6">
        <v>0</v>
      </c>
      <c r="U1464" s="6">
        <v>0</v>
      </c>
    </row>
    <row r="1465" spans="1:21" hidden="1">
      <c r="A1465" s="6" t="s">
        <v>45</v>
      </c>
      <c r="B1465" s="6" t="s">
        <v>5</v>
      </c>
      <c r="C1465" s="6" t="s">
        <v>12</v>
      </c>
      <c r="D1465" s="6" t="s">
        <v>69</v>
      </c>
      <c r="E1465" s="6" t="s">
        <v>35</v>
      </c>
      <c r="F1465" s="6" t="s">
        <v>16</v>
      </c>
      <c r="G1465" s="6">
        <v>0</v>
      </c>
      <c r="H1465" s="6">
        <v>0</v>
      </c>
      <c r="I1465" s="6">
        <v>0</v>
      </c>
      <c r="J1465" s="6">
        <v>0</v>
      </c>
      <c r="K1465" s="6">
        <v>0</v>
      </c>
      <c r="L1465" s="6">
        <v>0</v>
      </c>
      <c r="M1465" s="6">
        <v>0</v>
      </c>
      <c r="N1465" s="6">
        <v>0</v>
      </c>
      <c r="O1465" s="6">
        <v>0</v>
      </c>
      <c r="P1465" s="6">
        <v>0</v>
      </c>
      <c r="Q1465" s="6">
        <v>0</v>
      </c>
      <c r="R1465" s="6">
        <v>0</v>
      </c>
      <c r="S1465" s="6">
        <v>0</v>
      </c>
      <c r="T1465" s="6">
        <v>0</v>
      </c>
      <c r="U1465" s="6">
        <v>0</v>
      </c>
    </row>
    <row r="1466" spans="1:21" hidden="1">
      <c r="A1466" s="6" t="s">
        <v>45</v>
      </c>
      <c r="B1466" s="6" t="s">
        <v>5</v>
      </c>
      <c r="C1466" s="6" t="s">
        <v>12</v>
      </c>
      <c r="D1466" s="6" t="s">
        <v>69</v>
      </c>
      <c r="E1466" s="6" t="s">
        <v>36</v>
      </c>
      <c r="F1466" s="6" t="s">
        <v>16</v>
      </c>
      <c r="G1466" s="6">
        <v>0</v>
      </c>
      <c r="H1466" s="6">
        <v>0</v>
      </c>
      <c r="I1466" s="6">
        <v>0</v>
      </c>
      <c r="J1466" s="6">
        <v>0</v>
      </c>
      <c r="K1466" s="6">
        <v>0</v>
      </c>
      <c r="L1466" s="6">
        <v>0</v>
      </c>
      <c r="M1466" s="6">
        <v>0</v>
      </c>
      <c r="N1466" s="6">
        <v>0</v>
      </c>
      <c r="O1466" s="6">
        <v>0</v>
      </c>
      <c r="P1466" s="6">
        <v>0</v>
      </c>
      <c r="Q1466" s="6">
        <v>0</v>
      </c>
      <c r="R1466" s="6">
        <v>0</v>
      </c>
      <c r="S1466" s="6">
        <v>0</v>
      </c>
      <c r="T1466" s="6">
        <v>0</v>
      </c>
      <c r="U1466" s="6">
        <v>0</v>
      </c>
    </row>
    <row r="1467" spans="1:21" hidden="1">
      <c r="A1467" s="6" t="s">
        <v>45</v>
      </c>
      <c r="B1467" s="6" t="s">
        <v>5</v>
      </c>
      <c r="C1467" s="6" t="s">
        <v>12</v>
      </c>
      <c r="D1467" s="6" t="s">
        <v>69</v>
      </c>
      <c r="E1467" s="6" t="s">
        <v>37</v>
      </c>
      <c r="F1467" s="6" t="s">
        <v>16</v>
      </c>
      <c r="G1467" s="6">
        <v>7.1178837670892144E-3</v>
      </c>
      <c r="H1467" s="6">
        <v>7.1570023134066183E-3</v>
      </c>
      <c r="I1467" s="6">
        <v>7.5454041942319538E-3</v>
      </c>
      <c r="J1467" s="6">
        <v>7.9373759986546867E-3</v>
      </c>
      <c r="K1467" s="6">
        <v>8.3081437218789755E-3</v>
      </c>
      <c r="L1467" s="6">
        <v>8.7150271179765853E-3</v>
      </c>
      <c r="M1467" s="6">
        <v>9.1322233417104794E-3</v>
      </c>
      <c r="N1467" s="6">
        <v>9.5406302042801705E-3</v>
      </c>
      <c r="O1467" s="6">
        <v>9.9709646195768106E-3</v>
      </c>
      <c r="P1467" s="6">
        <v>1.0426001047944635E-2</v>
      </c>
      <c r="Q1467" s="6">
        <v>1.089426843704985E-2</v>
      </c>
      <c r="R1467" s="6">
        <v>1.1389935054509437E-2</v>
      </c>
      <c r="S1467" s="6">
        <v>1.1906229628599819E-2</v>
      </c>
      <c r="T1467" s="6">
        <v>1.2444968145865067E-2</v>
      </c>
      <c r="U1467" s="6">
        <v>1.3007801279908138E-2</v>
      </c>
    </row>
    <row r="1468" spans="1:21" hidden="1">
      <c r="A1468" s="6" t="s">
        <v>45</v>
      </c>
      <c r="B1468" s="6" t="s">
        <v>5</v>
      </c>
      <c r="C1468" s="6" t="s">
        <v>12</v>
      </c>
      <c r="D1468" s="6" t="s">
        <v>69</v>
      </c>
      <c r="E1468" s="6" t="s">
        <v>38</v>
      </c>
      <c r="F1468" s="6" t="s">
        <v>16</v>
      </c>
      <c r="G1468" s="6">
        <v>2.5013618210900875E-2</v>
      </c>
      <c r="H1468" s="6">
        <v>2.5116268738456477E-2</v>
      </c>
      <c r="I1468" s="6">
        <v>2.6465149699465961E-2</v>
      </c>
      <c r="J1468" s="6">
        <v>2.7823903883796606E-2</v>
      </c>
      <c r="K1468" s="6">
        <v>2.9160231515352065E-2</v>
      </c>
      <c r="L1468" s="6">
        <v>3.0651776948886142E-2</v>
      </c>
      <c r="M1468" s="6">
        <v>3.2220526997842024E-2</v>
      </c>
      <c r="N1468" s="6">
        <v>3.3784054516578857E-2</v>
      </c>
      <c r="O1468" s="6">
        <v>3.5425605589118836E-2</v>
      </c>
      <c r="P1468" s="6">
        <v>3.7159259535369922E-2</v>
      </c>
      <c r="Q1468" s="6">
        <v>3.8954236828702478E-2</v>
      </c>
      <c r="R1468" s="6">
        <v>4.0866798348803607E-2</v>
      </c>
      <c r="S1468" s="6">
        <v>4.2871696190628243E-2</v>
      </c>
      <c r="T1468" s="6">
        <v>4.49749148586783E-2</v>
      </c>
      <c r="U1468" s="6">
        <v>4.7180670318043315E-2</v>
      </c>
    </row>
    <row r="1469" spans="1:21" hidden="1">
      <c r="A1469" s="6" t="s">
        <v>45</v>
      </c>
      <c r="B1469" s="6" t="s">
        <v>5</v>
      </c>
      <c r="C1469" s="6" t="s">
        <v>12</v>
      </c>
      <c r="D1469" s="6" t="s">
        <v>69</v>
      </c>
      <c r="E1469" s="6" t="s">
        <v>39</v>
      </c>
      <c r="F1469" s="6" t="s">
        <v>16</v>
      </c>
      <c r="G1469" s="6">
        <v>0</v>
      </c>
      <c r="H1469" s="6">
        <v>0</v>
      </c>
      <c r="I1469" s="6">
        <v>0</v>
      </c>
      <c r="J1469" s="6">
        <v>0</v>
      </c>
      <c r="K1469" s="6">
        <v>0</v>
      </c>
      <c r="L1469" s="6">
        <v>0</v>
      </c>
      <c r="M1469" s="6">
        <v>0</v>
      </c>
      <c r="N1469" s="6">
        <v>0</v>
      </c>
      <c r="O1469" s="6">
        <v>0</v>
      </c>
      <c r="P1469" s="6">
        <v>0</v>
      </c>
      <c r="Q1469" s="6">
        <v>0</v>
      </c>
      <c r="R1469" s="6">
        <v>0</v>
      </c>
      <c r="S1469" s="6">
        <v>0</v>
      </c>
      <c r="T1469" s="6">
        <v>0</v>
      </c>
      <c r="U1469" s="6">
        <v>0</v>
      </c>
    </row>
    <row r="1470" spans="1:21" hidden="1">
      <c r="A1470" s="6" t="s">
        <v>45</v>
      </c>
      <c r="B1470" s="6" t="s">
        <v>1</v>
      </c>
      <c r="C1470" s="6" t="s">
        <v>12</v>
      </c>
      <c r="D1470" s="6" t="s">
        <v>69</v>
      </c>
      <c r="E1470" s="6" t="s">
        <v>28</v>
      </c>
      <c r="F1470" s="6" t="s">
        <v>16</v>
      </c>
      <c r="G1470" s="6">
        <v>0</v>
      </c>
      <c r="H1470" s="6">
        <v>0</v>
      </c>
      <c r="I1470" s="6">
        <v>0</v>
      </c>
      <c r="J1470" s="6">
        <v>0</v>
      </c>
      <c r="K1470" s="6">
        <v>0</v>
      </c>
      <c r="L1470" s="6">
        <v>0</v>
      </c>
      <c r="M1470" s="6">
        <v>0</v>
      </c>
      <c r="N1470" s="6">
        <v>0</v>
      </c>
      <c r="O1470" s="6">
        <v>0</v>
      </c>
      <c r="P1470" s="6">
        <v>0</v>
      </c>
      <c r="Q1470" s="6">
        <v>0</v>
      </c>
      <c r="R1470" s="6">
        <v>0</v>
      </c>
      <c r="S1470" s="6">
        <v>0</v>
      </c>
      <c r="T1470" s="6">
        <v>0</v>
      </c>
      <c r="U1470" s="6">
        <v>0</v>
      </c>
    </row>
    <row r="1471" spans="1:21" hidden="1">
      <c r="A1471" s="6" t="s">
        <v>45</v>
      </c>
      <c r="B1471" s="6" t="s">
        <v>1</v>
      </c>
      <c r="C1471" s="6" t="s">
        <v>12</v>
      </c>
      <c r="D1471" s="6" t="s">
        <v>69</v>
      </c>
      <c r="E1471" s="6" t="s">
        <v>29</v>
      </c>
      <c r="F1471" s="6" t="s">
        <v>16</v>
      </c>
      <c r="G1471" s="6">
        <v>0</v>
      </c>
      <c r="H1471" s="6">
        <v>0</v>
      </c>
      <c r="I1471" s="6">
        <v>0</v>
      </c>
      <c r="J1471" s="6">
        <v>0</v>
      </c>
      <c r="K1471" s="6">
        <v>0</v>
      </c>
      <c r="L1471" s="6">
        <v>0</v>
      </c>
      <c r="M1471" s="6">
        <v>0</v>
      </c>
      <c r="N1471" s="6">
        <v>0</v>
      </c>
      <c r="O1471" s="6">
        <v>0</v>
      </c>
      <c r="P1471" s="6">
        <v>0</v>
      </c>
      <c r="Q1471" s="6">
        <v>0</v>
      </c>
      <c r="R1471" s="6">
        <v>0</v>
      </c>
      <c r="S1471" s="6">
        <v>0</v>
      </c>
      <c r="T1471" s="6">
        <v>0</v>
      </c>
      <c r="U1471" s="6">
        <v>0</v>
      </c>
    </row>
    <row r="1472" spans="1:21" hidden="1">
      <c r="A1472" s="6" t="s">
        <v>45</v>
      </c>
      <c r="B1472" s="6" t="s">
        <v>1</v>
      </c>
      <c r="C1472" s="6" t="s">
        <v>12</v>
      </c>
      <c r="D1472" s="6" t="s">
        <v>69</v>
      </c>
      <c r="E1472" s="6" t="s">
        <v>30</v>
      </c>
      <c r="F1472" s="6" t="s">
        <v>16</v>
      </c>
      <c r="G1472" s="6">
        <v>0</v>
      </c>
      <c r="H1472" s="6">
        <v>0</v>
      </c>
      <c r="I1472" s="6">
        <v>0</v>
      </c>
      <c r="J1472" s="6">
        <v>0</v>
      </c>
      <c r="K1472" s="6">
        <v>0</v>
      </c>
      <c r="L1472" s="6">
        <v>0</v>
      </c>
      <c r="M1472" s="6">
        <v>0</v>
      </c>
      <c r="N1472" s="6">
        <v>0</v>
      </c>
      <c r="O1472" s="6">
        <v>0</v>
      </c>
      <c r="P1472" s="6">
        <v>0</v>
      </c>
      <c r="Q1472" s="6">
        <v>0</v>
      </c>
      <c r="R1472" s="6">
        <v>0</v>
      </c>
      <c r="S1472" s="6">
        <v>0</v>
      </c>
      <c r="T1472" s="6">
        <v>0</v>
      </c>
      <c r="U1472" s="6">
        <v>0</v>
      </c>
    </row>
    <row r="1473" spans="1:21" hidden="1">
      <c r="A1473" s="6" t="s">
        <v>45</v>
      </c>
      <c r="B1473" s="6" t="s">
        <v>1</v>
      </c>
      <c r="C1473" s="6" t="s">
        <v>12</v>
      </c>
      <c r="D1473" s="6" t="s">
        <v>69</v>
      </c>
      <c r="E1473" s="6" t="s">
        <v>31</v>
      </c>
      <c r="F1473" s="6" t="s">
        <v>16</v>
      </c>
      <c r="G1473" s="6">
        <v>0</v>
      </c>
      <c r="H1473" s="6">
        <v>0</v>
      </c>
      <c r="I1473" s="6">
        <v>0</v>
      </c>
      <c r="J1473" s="6">
        <v>0</v>
      </c>
      <c r="K1473" s="6">
        <v>0</v>
      </c>
      <c r="L1473" s="6">
        <v>0</v>
      </c>
      <c r="M1473" s="6">
        <v>0</v>
      </c>
      <c r="N1473" s="6">
        <v>0</v>
      </c>
      <c r="O1473" s="6">
        <v>0</v>
      </c>
      <c r="P1473" s="6">
        <v>0</v>
      </c>
      <c r="Q1473" s="6">
        <v>0</v>
      </c>
      <c r="R1473" s="6">
        <v>0</v>
      </c>
      <c r="S1473" s="6">
        <v>0</v>
      </c>
      <c r="T1473" s="6">
        <v>0</v>
      </c>
      <c r="U1473" s="6">
        <v>0</v>
      </c>
    </row>
    <row r="1474" spans="1:21" hidden="1">
      <c r="A1474" s="6" t="s">
        <v>45</v>
      </c>
      <c r="B1474" s="6" t="s">
        <v>1</v>
      </c>
      <c r="C1474" s="6" t="s">
        <v>12</v>
      </c>
      <c r="D1474" s="6" t="s">
        <v>69</v>
      </c>
      <c r="E1474" s="6" t="s">
        <v>32</v>
      </c>
      <c r="F1474" s="6" t="s">
        <v>16</v>
      </c>
      <c r="G1474" s="6">
        <v>0</v>
      </c>
      <c r="H1474" s="6">
        <v>0</v>
      </c>
      <c r="I1474" s="6">
        <v>0</v>
      </c>
      <c r="J1474" s="6">
        <v>0</v>
      </c>
      <c r="K1474" s="6">
        <v>0</v>
      </c>
      <c r="L1474" s="6">
        <v>0</v>
      </c>
      <c r="M1474" s="6">
        <v>0</v>
      </c>
      <c r="N1474" s="6">
        <v>0</v>
      </c>
      <c r="O1474" s="6">
        <v>0</v>
      </c>
      <c r="P1474" s="6">
        <v>0</v>
      </c>
      <c r="Q1474" s="6">
        <v>0</v>
      </c>
      <c r="R1474" s="6">
        <v>0</v>
      </c>
      <c r="S1474" s="6">
        <v>0</v>
      </c>
      <c r="T1474" s="6">
        <v>0</v>
      </c>
      <c r="U1474" s="6">
        <v>0</v>
      </c>
    </row>
    <row r="1475" spans="1:21" hidden="1">
      <c r="A1475" s="6" t="s">
        <v>45</v>
      </c>
      <c r="B1475" s="6" t="s">
        <v>1</v>
      </c>
      <c r="C1475" s="6" t="s">
        <v>12</v>
      </c>
      <c r="D1475" s="6" t="s">
        <v>69</v>
      </c>
      <c r="E1475" s="6" t="s">
        <v>33</v>
      </c>
      <c r="F1475" s="6" t="s">
        <v>16</v>
      </c>
      <c r="G1475" s="6">
        <v>0</v>
      </c>
      <c r="H1475" s="6">
        <v>0</v>
      </c>
      <c r="I1475" s="6">
        <v>0</v>
      </c>
      <c r="J1475" s="6">
        <v>0</v>
      </c>
      <c r="K1475" s="6">
        <v>0</v>
      </c>
      <c r="L1475" s="6">
        <v>0</v>
      </c>
      <c r="M1475" s="6">
        <v>0</v>
      </c>
      <c r="N1475" s="6">
        <v>0</v>
      </c>
      <c r="O1475" s="6">
        <v>0</v>
      </c>
      <c r="P1475" s="6">
        <v>0</v>
      </c>
      <c r="Q1475" s="6">
        <v>0</v>
      </c>
      <c r="R1475" s="6">
        <v>0</v>
      </c>
      <c r="S1475" s="6">
        <v>0</v>
      </c>
      <c r="T1475" s="6">
        <v>0</v>
      </c>
      <c r="U1475" s="6">
        <v>0</v>
      </c>
    </row>
    <row r="1476" spans="1:21" hidden="1">
      <c r="A1476" s="6" t="s">
        <v>45</v>
      </c>
      <c r="B1476" s="6" t="s">
        <v>1</v>
      </c>
      <c r="C1476" s="6" t="s">
        <v>12</v>
      </c>
      <c r="D1476" s="6" t="s">
        <v>69</v>
      </c>
      <c r="E1476" s="6" t="s">
        <v>34</v>
      </c>
      <c r="F1476" s="6" t="s">
        <v>16</v>
      </c>
      <c r="G1476" s="6">
        <v>0</v>
      </c>
      <c r="H1476" s="6">
        <v>0</v>
      </c>
      <c r="I1476" s="6">
        <v>0</v>
      </c>
      <c r="J1476" s="6">
        <v>0</v>
      </c>
      <c r="K1476" s="6">
        <v>0</v>
      </c>
      <c r="L1476" s="6">
        <v>0</v>
      </c>
      <c r="M1476" s="6">
        <v>0</v>
      </c>
      <c r="N1476" s="6">
        <v>0</v>
      </c>
      <c r="O1476" s="6">
        <v>0</v>
      </c>
      <c r="P1476" s="6">
        <v>0</v>
      </c>
      <c r="Q1476" s="6">
        <v>0</v>
      </c>
      <c r="R1476" s="6">
        <v>0</v>
      </c>
      <c r="S1476" s="6">
        <v>0</v>
      </c>
      <c r="T1476" s="6">
        <v>0</v>
      </c>
      <c r="U1476" s="6">
        <v>0</v>
      </c>
    </row>
    <row r="1477" spans="1:21" hidden="1">
      <c r="A1477" s="6" t="s">
        <v>45</v>
      </c>
      <c r="B1477" s="6" t="s">
        <v>1</v>
      </c>
      <c r="C1477" s="6" t="s">
        <v>12</v>
      </c>
      <c r="D1477" s="6" t="s">
        <v>69</v>
      </c>
      <c r="E1477" s="6" t="s">
        <v>35</v>
      </c>
      <c r="F1477" s="6" t="s">
        <v>16</v>
      </c>
      <c r="G1477" s="6">
        <v>0</v>
      </c>
      <c r="H1477" s="6">
        <v>0</v>
      </c>
      <c r="I1477" s="6">
        <v>0</v>
      </c>
      <c r="J1477" s="6">
        <v>0</v>
      </c>
      <c r="K1477" s="6">
        <v>0</v>
      </c>
      <c r="L1477" s="6">
        <v>0</v>
      </c>
      <c r="M1477" s="6">
        <v>0</v>
      </c>
      <c r="N1477" s="6">
        <v>0</v>
      </c>
      <c r="O1477" s="6">
        <v>0</v>
      </c>
      <c r="P1477" s="6">
        <v>0</v>
      </c>
      <c r="Q1477" s="6">
        <v>0</v>
      </c>
      <c r="R1477" s="6">
        <v>0</v>
      </c>
      <c r="S1477" s="6">
        <v>0</v>
      </c>
      <c r="T1477" s="6">
        <v>0</v>
      </c>
      <c r="U1477" s="6">
        <v>0</v>
      </c>
    </row>
    <row r="1478" spans="1:21" hidden="1">
      <c r="A1478" s="6" t="s">
        <v>45</v>
      </c>
      <c r="B1478" s="6" t="s">
        <v>1</v>
      </c>
      <c r="C1478" s="6" t="s">
        <v>12</v>
      </c>
      <c r="D1478" s="6" t="s">
        <v>69</v>
      </c>
      <c r="E1478" s="6" t="s">
        <v>36</v>
      </c>
      <c r="F1478" s="6" t="s">
        <v>16</v>
      </c>
      <c r="G1478" s="6">
        <v>0</v>
      </c>
      <c r="H1478" s="6">
        <v>0</v>
      </c>
      <c r="I1478" s="6">
        <v>0</v>
      </c>
      <c r="J1478" s="6">
        <v>0</v>
      </c>
      <c r="K1478" s="6">
        <v>0</v>
      </c>
      <c r="L1478" s="6">
        <v>0</v>
      </c>
      <c r="M1478" s="6">
        <v>0</v>
      </c>
      <c r="N1478" s="6">
        <v>0</v>
      </c>
      <c r="O1478" s="6">
        <v>0</v>
      </c>
      <c r="P1478" s="6">
        <v>0</v>
      </c>
      <c r="Q1478" s="6">
        <v>0</v>
      </c>
      <c r="R1478" s="6">
        <v>0</v>
      </c>
      <c r="S1478" s="6">
        <v>0</v>
      </c>
      <c r="T1478" s="6">
        <v>0</v>
      </c>
      <c r="U1478" s="6">
        <v>0</v>
      </c>
    </row>
    <row r="1479" spans="1:21" hidden="1">
      <c r="A1479" s="6" t="s">
        <v>45</v>
      </c>
      <c r="B1479" s="6" t="s">
        <v>1</v>
      </c>
      <c r="C1479" s="6" t="s">
        <v>12</v>
      </c>
      <c r="D1479" s="6" t="s">
        <v>69</v>
      </c>
      <c r="E1479" s="6" t="s">
        <v>37</v>
      </c>
      <c r="F1479" s="6" t="s">
        <v>16</v>
      </c>
      <c r="G1479" s="6">
        <v>0</v>
      </c>
      <c r="H1479" s="6">
        <v>0</v>
      </c>
      <c r="I1479" s="6">
        <v>0</v>
      </c>
      <c r="J1479" s="6">
        <v>0</v>
      </c>
      <c r="K1479" s="6">
        <v>0</v>
      </c>
      <c r="L1479" s="6">
        <v>0</v>
      </c>
      <c r="M1479" s="6">
        <v>0</v>
      </c>
      <c r="N1479" s="6">
        <v>0</v>
      </c>
      <c r="O1479" s="6">
        <v>0</v>
      </c>
      <c r="P1479" s="6">
        <v>0</v>
      </c>
      <c r="Q1479" s="6">
        <v>0</v>
      </c>
      <c r="R1479" s="6">
        <v>0</v>
      </c>
      <c r="S1479" s="6">
        <v>0</v>
      </c>
      <c r="T1479" s="6">
        <v>0</v>
      </c>
      <c r="U1479" s="6">
        <v>0</v>
      </c>
    </row>
    <row r="1480" spans="1:21" hidden="1">
      <c r="A1480" s="6" t="s">
        <v>45</v>
      </c>
      <c r="B1480" s="6" t="s">
        <v>1</v>
      </c>
      <c r="C1480" s="6" t="s">
        <v>12</v>
      </c>
      <c r="D1480" s="6" t="s">
        <v>69</v>
      </c>
      <c r="E1480" s="6" t="s">
        <v>38</v>
      </c>
      <c r="F1480" s="6" t="s">
        <v>16</v>
      </c>
      <c r="G1480" s="6">
        <v>0</v>
      </c>
      <c r="H1480" s="6">
        <v>0</v>
      </c>
      <c r="I1480" s="6">
        <v>0</v>
      </c>
      <c r="J1480" s="6">
        <v>0</v>
      </c>
      <c r="K1480" s="6">
        <v>0</v>
      </c>
      <c r="L1480" s="6">
        <v>0</v>
      </c>
      <c r="M1480" s="6">
        <v>0</v>
      </c>
      <c r="N1480" s="6">
        <v>0</v>
      </c>
      <c r="O1480" s="6">
        <v>0</v>
      </c>
      <c r="P1480" s="6">
        <v>0</v>
      </c>
      <c r="Q1480" s="6">
        <v>0</v>
      </c>
      <c r="R1480" s="6">
        <v>0</v>
      </c>
      <c r="S1480" s="6">
        <v>0</v>
      </c>
      <c r="T1480" s="6">
        <v>0</v>
      </c>
      <c r="U1480" s="6">
        <v>0</v>
      </c>
    </row>
    <row r="1481" spans="1:21" hidden="1">
      <c r="A1481" s="6" t="s">
        <v>45</v>
      </c>
      <c r="B1481" s="6" t="s">
        <v>1</v>
      </c>
      <c r="C1481" s="6" t="s">
        <v>12</v>
      </c>
      <c r="D1481" s="6" t="s">
        <v>69</v>
      </c>
      <c r="E1481" s="6" t="s">
        <v>39</v>
      </c>
      <c r="F1481" s="6" t="s">
        <v>16</v>
      </c>
      <c r="G1481" s="6">
        <v>0</v>
      </c>
      <c r="H1481" s="6">
        <v>0</v>
      </c>
      <c r="I1481" s="6">
        <v>0</v>
      </c>
      <c r="J1481" s="6">
        <v>0</v>
      </c>
      <c r="K1481" s="6">
        <v>0</v>
      </c>
      <c r="L1481" s="6">
        <v>0</v>
      </c>
      <c r="M1481" s="6">
        <v>0</v>
      </c>
      <c r="N1481" s="6">
        <v>0</v>
      </c>
      <c r="O1481" s="6">
        <v>0</v>
      </c>
      <c r="P1481" s="6">
        <v>0</v>
      </c>
      <c r="Q1481" s="6">
        <v>0</v>
      </c>
      <c r="R1481" s="6">
        <v>0</v>
      </c>
      <c r="S1481" s="6">
        <v>0</v>
      </c>
      <c r="T1481" s="6">
        <v>0</v>
      </c>
      <c r="U1481" s="6">
        <v>0</v>
      </c>
    </row>
    <row r="1482" spans="1:21" hidden="1">
      <c r="A1482" s="6" t="s">
        <v>45</v>
      </c>
      <c r="B1482" s="6" t="s">
        <v>2</v>
      </c>
      <c r="C1482" s="6" t="s">
        <v>12</v>
      </c>
      <c r="D1482" s="6" t="s">
        <v>69</v>
      </c>
      <c r="E1482" s="6" t="s">
        <v>28</v>
      </c>
      <c r="F1482" s="6" t="s">
        <v>16</v>
      </c>
      <c r="G1482" s="6">
        <v>1.2248824184068223E-2</v>
      </c>
      <c r="H1482" s="6">
        <v>1.2290995136476968E-2</v>
      </c>
      <c r="I1482" s="6">
        <v>1.2959226226093346E-2</v>
      </c>
      <c r="J1482" s="6">
        <v>1.3658500658621779E-2</v>
      </c>
      <c r="K1482" s="6">
        <v>1.4362817921139824E-2</v>
      </c>
      <c r="L1482" s="6">
        <v>1.5176108922548311E-2</v>
      </c>
      <c r="M1482" s="6">
        <v>1.6043605219785668E-2</v>
      </c>
      <c r="N1482" s="6">
        <v>1.6924115808232734E-2</v>
      </c>
      <c r="O1482" s="6">
        <v>1.7843549027326305E-2</v>
      </c>
      <c r="P1482" s="6">
        <v>1.8803533956439741E-2</v>
      </c>
      <c r="Q1482" s="6">
        <v>1.9790040213895906E-2</v>
      </c>
      <c r="R1482" s="6">
        <v>2.0873108116432205E-2</v>
      </c>
      <c r="S1482" s="6">
        <v>2.199080729845071E-2</v>
      </c>
      <c r="T1482" s="6">
        <v>2.3165867971917924E-2</v>
      </c>
      <c r="U1482" s="6">
        <v>2.4404485391856873E-2</v>
      </c>
    </row>
    <row r="1483" spans="1:21" hidden="1">
      <c r="A1483" s="6" t="s">
        <v>45</v>
      </c>
      <c r="B1483" s="6" t="s">
        <v>2</v>
      </c>
      <c r="C1483" s="6" t="s">
        <v>12</v>
      </c>
      <c r="D1483" s="6" t="s">
        <v>69</v>
      </c>
      <c r="E1483" s="6" t="s">
        <v>29</v>
      </c>
      <c r="F1483" s="6" t="s">
        <v>16</v>
      </c>
      <c r="G1483" s="6">
        <v>1.6778251852035849E-2</v>
      </c>
      <c r="H1483" s="6">
        <v>1.69615471110907E-2</v>
      </c>
      <c r="I1483" s="6">
        <v>1.8009447657247268E-2</v>
      </c>
      <c r="J1483" s="6">
        <v>1.909731445958545E-2</v>
      </c>
      <c r="K1483" s="6">
        <v>2.0169460334594214E-2</v>
      </c>
      <c r="L1483" s="6">
        <v>2.1382048691460504E-2</v>
      </c>
      <c r="M1483" s="6">
        <v>2.2657024834349532E-2</v>
      </c>
      <c r="N1483" s="6">
        <v>2.3943655263685866E-2</v>
      </c>
      <c r="O1483" s="6">
        <v>2.5292224859017522E-2</v>
      </c>
      <c r="P1483" s="6">
        <v>2.6706922875696405E-2</v>
      </c>
      <c r="Q1483" s="6">
        <v>2.8162554718911364E-2</v>
      </c>
      <c r="R1483" s="6">
        <v>2.9756204780892907E-2</v>
      </c>
      <c r="S1483" s="6">
        <v>3.1399939487161188E-2</v>
      </c>
      <c r="T1483" s="6">
        <v>3.3128745753075166E-2</v>
      </c>
      <c r="U1483" s="6">
        <v>3.4953383880608001E-2</v>
      </c>
    </row>
    <row r="1484" spans="1:21" hidden="1">
      <c r="A1484" s="6" t="s">
        <v>45</v>
      </c>
      <c r="B1484" s="6" t="s">
        <v>2</v>
      </c>
      <c r="C1484" s="6" t="s">
        <v>12</v>
      </c>
      <c r="D1484" s="6" t="s">
        <v>69</v>
      </c>
      <c r="E1484" s="6" t="s">
        <v>30</v>
      </c>
      <c r="F1484" s="6" t="s">
        <v>16</v>
      </c>
      <c r="G1484" s="6">
        <v>1.8081804149298365E-2</v>
      </c>
      <c r="H1484" s="6">
        <v>1.8261867974361648E-2</v>
      </c>
      <c r="I1484" s="6">
        <v>1.9370946341409331E-2</v>
      </c>
      <c r="J1484" s="6">
        <v>2.0538194591079757E-2</v>
      </c>
      <c r="K1484" s="6">
        <v>2.1723402980552489E-2</v>
      </c>
      <c r="L1484" s="6">
        <v>2.3079525538465789E-2</v>
      </c>
      <c r="M1484" s="6">
        <v>2.4528768861603076E-2</v>
      </c>
      <c r="N1484" s="6">
        <v>2.6008019245564378E-2</v>
      </c>
      <c r="O1484" s="6">
        <v>2.7555861431639073E-2</v>
      </c>
      <c r="P1484" s="6">
        <v>2.9174399558301495E-2</v>
      </c>
      <c r="Q1484" s="6">
        <v>3.0843601168249208E-2</v>
      </c>
      <c r="R1484" s="6">
        <v>3.2673107088555718E-2</v>
      </c>
      <c r="S1484" s="6">
        <v>3.4565777572872415E-2</v>
      </c>
      <c r="T1484" s="6">
        <v>3.6560506559450784E-2</v>
      </c>
      <c r="U1484" s="6">
        <v>3.8666776519810521E-2</v>
      </c>
    </row>
    <row r="1485" spans="1:21" hidden="1">
      <c r="A1485" s="6" t="s">
        <v>45</v>
      </c>
      <c r="B1485" s="6" t="s">
        <v>2</v>
      </c>
      <c r="C1485" s="6" t="s">
        <v>12</v>
      </c>
      <c r="D1485" s="6" t="s">
        <v>69</v>
      </c>
      <c r="E1485" s="6" t="s">
        <v>31</v>
      </c>
      <c r="F1485" s="6" t="s">
        <v>16</v>
      </c>
      <c r="G1485" s="6">
        <v>1.7648339180889615E-2</v>
      </c>
      <c r="H1485" s="6">
        <v>1.7866968283099388E-2</v>
      </c>
      <c r="I1485" s="6">
        <v>1.8977477223466332E-2</v>
      </c>
      <c r="J1485" s="6">
        <v>2.0180058033550868E-2</v>
      </c>
      <c r="K1485" s="6">
        <v>2.1335420205556375E-2</v>
      </c>
      <c r="L1485" s="6">
        <v>2.2614556742634771E-2</v>
      </c>
      <c r="M1485" s="6">
        <v>2.3970549789126615E-2</v>
      </c>
      <c r="N1485" s="6">
        <v>2.5361465817422175E-2</v>
      </c>
      <c r="O1485" s="6">
        <v>2.6816767557702254E-2</v>
      </c>
      <c r="P1485" s="6">
        <v>2.8335687025444291E-2</v>
      </c>
      <c r="Q1485" s="6">
        <v>2.9905259576614954E-2</v>
      </c>
      <c r="R1485" s="6">
        <v>3.1628511508656552E-2</v>
      </c>
      <c r="S1485" s="6">
        <v>3.3411173165698096E-2</v>
      </c>
      <c r="T1485" s="6">
        <v>3.5293262171242047E-2</v>
      </c>
      <c r="U1485" s="6">
        <v>3.7284080084215014E-2</v>
      </c>
    </row>
    <row r="1486" spans="1:21" hidden="1">
      <c r="A1486" s="6" t="s">
        <v>45</v>
      </c>
      <c r="B1486" s="6" t="s">
        <v>2</v>
      </c>
      <c r="C1486" s="6" t="s">
        <v>12</v>
      </c>
      <c r="D1486" s="6" t="s">
        <v>69</v>
      </c>
      <c r="E1486" s="6" t="s">
        <v>32</v>
      </c>
      <c r="F1486" s="6" t="s">
        <v>16</v>
      </c>
      <c r="G1486" s="6">
        <v>0.13146440802304152</v>
      </c>
      <c r="H1486" s="6">
        <v>0.13303485489791764</v>
      </c>
      <c r="I1486" s="6">
        <v>0.1412585174383772</v>
      </c>
      <c r="J1486" s="6">
        <v>0.14976783014402933</v>
      </c>
      <c r="K1486" s="6">
        <v>0.15800006568077651</v>
      </c>
      <c r="L1486" s="6">
        <v>0.16724230717356445</v>
      </c>
      <c r="M1486" s="6">
        <v>0.17703255328139125</v>
      </c>
      <c r="N1486" s="6">
        <v>0.18727233486370304</v>
      </c>
      <c r="O1486" s="6">
        <v>0.19816287372856764</v>
      </c>
      <c r="P1486" s="6">
        <v>0.20955005075393129</v>
      </c>
      <c r="Q1486" s="6">
        <v>0.22115298653991783</v>
      </c>
      <c r="R1486" s="6">
        <v>0.2338017587569933</v>
      </c>
      <c r="S1486" s="6">
        <v>0.24687638378419247</v>
      </c>
      <c r="T1486" s="6">
        <v>0.26067413933247274</v>
      </c>
      <c r="U1486" s="6">
        <v>0.27527645476408946</v>
      </c>
    </row>
    <row r="1487" spans="1:21" hidden="1">
      <c r="A1487" s="6" t="s">
        <v>45</v>
      </c>
      <c r="B1487" s="6" t="s">
        <v>2</v>
      </c>
      <c r="C1487" s="6" t="s">
        <v>12</v>
      </c>
      <c r="D1487" s="6" t="s">
        <v>69</v>
      </c>
      <c r="E1487" s="6" t="s">
        <v>33</v>
      </c>
      <c r="F1487" s="6" t="s">
        <v>16</v>
      </c>
      <c r="G1487" s="6">
        <v>6.1242136419474742E-3</v>
      </c>
      <c r="H1487" s="6">
        <v>6.1621850834376601E-3</v>
      </c>
      <c r="I1487" s="6">
        <v>6.5092835767351503E-3</v>
      </c>
      <c r="J1487" s="6">
        <v>6.8697247096920913E-3</v>
      </c>
      <c r="K1487" s="6">
        <v>7.2232960821692572E-3</v>
      </c>
      <c r="L1487" s="6">
        <v>7.627458606542418E-3</v>
      </c>
      <c r="M1487" s="6">
        <v>8.0600182612372007E-3</v>
      </c>
      <c r="N1487" s="6">
        <v>8.5069141450109884E-3</v>
      </c>
      <c r="O1487" s="6">
        <v>8.9790613764480654E-3</v>
      </c>
      <c r="P1487" s="6">
        <v>9.4715004115711373E-3</v>
      </c>
      <c r="Q1487" s="6">
        <v>9.9740913098855574E-3</v>
      </c>
      <c r="R1487" s="6">
        <v>1.0523916743604603E-2</v>
      </c>
      <c r="S1487" s="6">
        <v>1.1091384934035678E-2</v>
      </c>
      <c r="T1487" s="6">
        <v>1.1688582682735796E-2</v>
      </c>
      <c r="U1487" s="6">
        <v>1.2319055043627878E-2</v>
      </c>
    </row>
    <row r="1488" spans="1:21" hidden="1">
      <c r="A1488" s="6" t="s">
        <v>45</v>
      </c>
      <c r="B1488" s="6" t="s">
        <v>2</v>
      </c>
      <c r="C1488" s="6" t="s">
        <v>12</v>
      </c>
      <c r="D1488" s="6" t="s">
        <v>69</v>
      </c>
      <c r="E1488" s="6" t="s">
        <v>34</v>
      </c>
      <c r="F1488" s="6" t="s">
        <v>16</v>
      </c>
      <c r="G1488" s="6">
        <v>0</v>
      </c>
      <c r="H1488" s="6">
        <v>0</v>
      </c>
      <c r="I1488" s="6">
        <v>0</v>
      </c>
      <c r="J1488" s="6">
        <v>0</v>
      </c>
      <c r="K1488" s="6">
        <v>0</v>
      </c>
      <c r="L1488" s="6">
        <v>0</v>
      </c>
      <c r="M1488" s="6">
        <v>0</v>
      </c>
      <c r="N1488" s="6">
        <v>0</v>
      </c>
      <c r="O1488" s="6">
        <v>0</v>
      </c>
      <c r="P1488" s="6">
        <v>0</v>
      </c>
      <c r="Q1488" s="6">
        <v>0</v>
      </c>
      <c r="R1488" s="6">
        <v>0</v>
      </c>
      <c r="S1488" s="6">
        <v>0</v>
      </c>
      <c r="T1488" s="6">
        <v>0</v>
      </c>
      <c r="U1488" s="6">
        <v>0</v>
      </c>
    </row>
    <row r="1489" spans="1:21" hidden="1">
      <c r="A1489" s="6" t="s">
        <v>45</v>
      </c>
      <c r="B1489" s="6" t="s">
        <v>2</v>
      </c>
      <c r="C1489" s="6" t="s">
        <v>12</v>
      </c>
      <c r="D1489" s="6" t="s">
        <v>69</v>
      </c>
      <c r="E1489" s="6" t="s">
        <v>35</v>
      </c>
      <c r="F1489" s="6" t="s">
        <v>16</v>
      </c>
      <c r="G1489" s="6">
        <v>0</v>
      </c>
      <c r="H1489" s="6">
        <v>0</v>
      </c>
      <c r="I1489" s="6">
        <v>0</v>
      </c>
      <c r="J1489" s="6">
        <v>0</v>
      </c>
      <c r="K1489" s="6">
        <v>0</v>
      </c>
      <c r="L1489" s="6">
        <v>0</v>
      </c>
      <c r="M1489" s="6">
        <v>0</v>
      </c>
      <c r="N1489" s="6">
        <v>0</v>
      </c>
      <c r="O1489" s="6">
        <v>0</v>
      </c>
      <c r="P1489" s="6">
        <v>0</v>
      </c>
      <c r="Q1489" s="6">
        <v>0</v>
      </c>
      <c r="R1489" s="6">
        <v>0</v>
      </c>
      <c r="S1489" s="6">
        <v>0</v>
      </c>
      <c r="T1489" s="6">
        <v>0</v>
      </c>
      <c r="U1489" s="6">
        <v>0</v>
      </c>
    </row>
    <row r="1490" spans="1:21" hidden="1">
      <c r="A1490" s="6" t="s">
        <v>45</v>
      </c>
      <c r="B1490" s="6" t="s">
        <v>2</v>
      </c>
      <c r="C1490" s="6" t="s">
        <v>12</v>
      </c>
      <c r="D1490" s="6" t="s">
        <v>69</v>
      </c>
      <c r="E1490" s="6" t="s">
        <v>36</v>
      </c>
      <c r="F1490" s="6" t="s">
        <v>16</v>
      </c>
      <c r="G1490" s="6">
        <v>0</v>
      </c>
      <c r="H1490" s="6">
        <v>0</v>
      </c>
      <c r="I1490" s="6">
        <v>0</v>
      </c>
      <c r="J1490" s="6">
        <v>0</v>
      </c>
      <c r="K1490" s="6">
        <v>0</v>
      </c>
      <c r="L1490" s="6">
        <v>0</v>
      </c>
      <c r="M1490" s="6">
        <v>0</v>
      </c>
      <c r="N1490" s="6">
        <v>0</v>
      </c>
      <c r="O1490" s="6">
        <v>0</v>
      </c>
      <c r="P1490" s="6">
        <v>0</v>
      </c>
      <c r="Q1490" s="6">
        <v>0</v>
      </c>
      <c r="R1490" s="6">
        <v>0</v>
      </c>
      <c r="S1490" s="6">
        <v>0</v>
      </c>
      <c r="T1490" s="6">
        <v>0</v>
      </c>
      <c r="U1490" s="6">
        <v>0</v>
      </c>
    </row>
    <row r="1491" spans="1:21" hidden="1">
      <c r="A1491" s="6" t="s">
        <v>45</v>
      </c>
      <c r="B1491" s="6" t="s">
        <v>2</v>
      </c>
      <c r="C1491" s="6" t="s">
        <v>12</v>
      </c>
      <c r="D1491" s="6" t="s">
        <v>69</v>
      </c>
      <c r="E1491" s="6" t="s">
        <v>37</v>
      </c>
      <c r="F1491" s="6" t="s">
        <v>16</v>
      </c>
      <c r="G1491" s="6">
        <v>2.64964833771933E-3</v>
      </c>
      <c r="H1491" s="6">
        <v>2.6825409731966168E-3</v>
      </c>
      <c r="I1491" s="6">
        <v>2.8520470349041815E-3</v>
      </c>
      <c r="J1491" s="6">
        <v>3.0284074968192245E-3</v>
      </c>
      <c r="K1491" s="6">
        <v>3.2020382934750337E-3</v>
      </c>
      <c r="L1491" s="6">
        <v>3.3981424339449692E-3</v>
      </c>
      <c r="M1491" s="6">
        <v>3.6041272657262005E-3</v>
      </c>
      <c r="N1491" s="6">
        <v>3.8119745296236662E-3</v>
      </c>
      <c r="O1491" s="6">
        <v>4.0300145648901704E-3</v>
      </c>
      <c r="P1491" s="6">
        <v>4.2590288066708133E-3</v>
      </c>
      <c r="Q1491" s="6">
        <v>4.4949199763755637E-3</v>
      </c>
      <c r="R1491" s="6">
        <v>4.7531313835868123E-3</v>
      </c>
      <c r="S1491" s="6">
        <v>5.0196444528507354E-3</v>
      </c>
      <c r="T1491" s="6">
        <v>5.3000800569549707E-3</v>
      </c>
      <c r="U1491" s="6">
        <v>5.5961789465078593E-3</v>
      </c>
    </row>
    <row r="1492" spans="1:21" hidden="1">
      <c r="A1492" s="6" t="s">
        <v>45</v>
      </c>
      <c r="B1492" s="6" t="s">
        <v>2</v>
      </c>
      <c r="C1492" s="6" t="s">
        <v>12</v>
      </c>
      <c r="D1492" s="6" t="s">
        <v>69</v>
      </c>
      <c r="E1492" s="6" t="s">
        <v>38</v>
      </c>
      <c r="F1492" s="6" t="s">
        <v>16</v>
      </c>
      <c r="G1492" s="6">
        <v>1.14865922411142E-2</v>
      </c>
      <c r="H1492" s="6">
        <v>1.1571125534821709E-2</v>
      </c>
      <c r="I1492" s="6">
        <v>1.2253339616836988E-2</v>
      </c>
      <c r="J1492" s="6">
        <v>1.2964693930893084E-2</v>
      </c>
      <c r="K1492" s="6">
        <v>1.3685714481987694E-2</v>
      </c>
      <c r="L1492" s="6">
        <v>1.4516895197187246E-2</v>
      </c>
      <c r="M1492" s="6">
        <v>1.5409742140516372E-2</v>
      </c>
      <c r="N1492" s="6">
        <v>1.6322570936418989E-2</v>
      </c>
      <c r="O1492" s="6">
        <v>1.7278079069832867E-2</v>
      </c>
      <c r="P1492" s="6">
        <v>1.8280243628419155E-2</v>
      </c>
      <c r="Q1492" s="6">
        <v>1.9315946757541776E-2</v>
      </c>
      <c r="R1492" s="6">
        <v>2.0454785689602125E-2</v>
      </c>
      <c r="S1492" s="6">
        <v>2.1636326996612054E-2</v>
      </c>
      <c r="T1492" s="6">
        <v>2.2885304396575105E-2</v>
      </c>
      <c r="U1492" s="6">
        <v>2.4208870745447888E-2</v>
      </c>
    </row>
    <row r="1493" spans="1:21" hidden="1">
      <c r="A1493" s="6" t="s">
        <v>45</v>
      </c>
      <c r="B1493" s="6" t="s">
        <v>2</v>
      </c>
      <c r="C1493" s="6" t="s">
        <v>12</v>
      </c>
      <c r="D1493" s="6" t="s">
        <v>69</v>
      </c>
      <c r="E1493" s="6" t="s">
        <v>39</v>
      </c>
      <c r="F1493" s="6" t="s">
        <v>16</v>
      </c>
      <c r="G1493" s="6">
        <v>0</v>
      </c>
      <c r="H1493" s="6">
        <v>0</v>
      </c>
      <c r="I1493" s="6">
        <v>0</v>
      </c>
      <c r="J1493" s="6">
        <v>0</v>
      </c>
      <c r="K1493" s="6">
        <v>0</v>
      </c>
      <c r="L1493" s="6">
        <v>0</v>
      </c>
      <c r="M1493" s="6">
        <v>0</v>
      </c>
      <c r="N1493" s="6">
        <v>0</v>
      </c>
      <c r="O1493" s="6">
        <v>0</v>
      </c>
      <c r="P1493" s="6">
        <v>0</v>
      </c>
      <c r="Q1493" s="6">
        <v>0</v>
      </c>
      <c r="R1493" s="6">
        <v>0</v>
      </c>
      <c r="S1493" s="6">
        <v>0</v>
      </c>
      <c r="T1493" s="6">
        <v>0</v>
      </c>
      <c r="U1493" s="6">
        <v>0</v>
      </c>
    </row>
    <row r="1494" spans="1:21" hidden="1">
      <c r="A1494" s="6" t="s">
        <v>45</v>
      </c>
      <c r="B1494" s="6" t="s">
        <v>6</v>
      </c>
      <c r="C1494" s="6" t="s">
        <v>12</v>
      </c>
      <c r="D1494" s="6" t="s">
        <v>69</v>
      </c>
      <c r="E1494" s="6" t="s">
        <v>28</v>
      </c>
      <c r="F1494" s="6" t="s">
        <v>16</v>
      </c>
      <c r="G1494" s="6">
        <v>3.0662375287609524E-3</v>
      </c>
      <c r="H1494" s="6">
        <v>3.0591673804771968E-3</v>
      </c>
      <c r="I1494" s="6">
        <v>3.2042649068522609E-3</v>
      </c>
      <c r="J1494" s="6">
        <v>3.3571516113787415E-3</v>
      </c>
      <c r="K1494" s="6">
        <v>3.5184147113838235E-3</v>
      </c>
      <c r="L1494" s="6">
        <v>3.7031459290153522E-3</v>
      </c>
      <c r="M1494" s="6">
        <v>3.9004382135353842E-3</v>
      </c>
      <c r="N1494" s="6">
        <v>4.1021072824076171E-3</v>
      </c>
      <c r="O1494" s="6">
        <v>4.3116227962850459E-3</v>
      </c>
      <c r="P1494" s="6">
        <v>4.5338286790813833E-3</v>
      </c>
      <c r="Q1494" s="6">
        <v>4.7675250906621868E-3</v>
      </c>
      <c r="R1494" s="6">
        <v>5.0148316866944235E-3</v>
      </c>
      <c r="S1494" s="6">
        <v>5.273242419342382E-3</v>
      </c>
      <c r="T1494" s="6">
        <v>5.5445629295425734E-3</v>
      </c>
      <c r="U1494" s="6">
        <v>5.8298500888760221E-3</v>
      </c>
    </row>
    <row r="1495" spans="1:21" hidden="1">
      <c r="A1495" s="6" t="s">
        <v>45</v>
      </c>
      <c r="B1495" s="6" t="s">
        <v>6</v>
      </c>
      <c r="C1495" s="6" t="s">
        <v>12</v>
      </c>
      <c r="D1495" s="6" t="s">
        <v>69</v>
      </c>
      <c r="E1495" s="6" t="s">
        <v>29</v>
      </c>
      <c r="F1495" s="6" t="s">
        <v>16</v>
      </c>
      <c r="G1495" s="6">
        <v>3.722401226724719E-3</v>
      </c>
      <c r="H1495" s="6">
        <v>3.7523163953419067E-3</v>
      </c>
      <c r="I1495" s="6">
        <v>3.968987129832729E-3</v>
      </c>
      <c r="J1495" s="6">
        <v>4.1895083451417812E-3</v>
      </c>
      <c r="K1495" s="6">
        <v>4.4110748098382131E-3</v>
      </c>
      <c r="L1495" s="6">
        <v>4.6563510826669414E-3</v>
      </c>
      <c r="M1495" s="6">
        <v>4.9099141431369134E-3</v>
      </c>
      <c r="N1495" s="6">
        <v>5.1643770491759675E-3</v>
      </c>
      <c r="O1495" s="6">
        <v>5.4288684864981342E-3</v>
      </c>
      <c r="P1495" s="6">
        <v>5.7099242716659648E-3</v>
      </c>
      <c r="Q1495" s="6">
        <v>6.0037069776736583E-3</v>
      </c>
      <c r="R1495" s="6">
        <v>6.3132268809899146E-3</v>
      </c>
      <c r="S1495" s="6">
        <v>6.6361068500241241E-3</v>
      </c>
      <c r="T1495" s="6">
        <v>6.9747348697389976E-3</v>
      </c>
      <c r="U1495" s="6">
        <v>7.3305280776427154E-3</v>
      </c>
    </row>
    <row r="1496" spans="1:21" hidden="1">
      <c r="A1496" s="6" t="s">
        <v>45</v>
      </c>
      <c r="B1496" s="6" t="s">
        <v>6</v>
      </c>
      <c r="C1496" s="6" t="s">
        <v>12</v>
      </c>
      <c r="D1496" s="6" t="s">
        <v>69</v>
      </c>
      <c r="E1496" s="6" t="s">
        <v>30</v>
      </c>
      <c r="F1496" s="6" t="s">
        <v>16</v>
      </c>
      <c r="G1496" s="6">
        <v>3.9279984109880008E-3</v>
      </c>
      <c r="H1496" s="6">
        <v>3.934392804853493E-3</v>
      </c>
      <c r="I1496" s="6">
        <v>4.1339127666429635E-3</v>
      </c>
      <c r="J1496" s="6">
        <v>4.3411612402103712E-3</v>
      </c>
      <c r="K1496" s="6">
        <v>4.5581365638988217E-3</v>
      </c>
      <c r="L1496" s="6">
        <v>4.8047878346670738E-3</v>
      </c>
      <c r="M1496" s="6">
        <v>5.0674109874997908E-3</v>
      </c>
      <c r="N1496" s="6">
        <v>5.3350067720848073E-3</v>
      </c>
      <c r="O1496" s="6">
        <v>5.6121407943313861E-3</v>
      </c>
      <c r="P1496" s="6">
        <v>5.9056066390558853E-3</v>
      </c>
      <c r="Q1496" s="6">
        <v>6.2139679169736384E-3</v>
      </c>
      <c r="R1496" s="6">
        <v>6.5398868042504249E-3</v>
      </c>
      <c r="S1496" s="6">
        <v>6.8806440332449771E-3</v>
      </c>
      <c r="T1496" s="6">
        <v>7.2376218350161635E-3</v>
      </c>
      <c r="U1496" s="6">
        <v>7.6106536400544775E-3</v>
      </c>
    </row>
    <row r="1497" spans="1:21" hidden="1">
      <c r="A1497" s="6" t="s">
        <v>45</v>
      </c>
      <c r="B1497" s="6" t="s">
        <v>6</v>
      </c>
      <c r="C1497" s="6" t="s">
        <v>12</v>
      </c>
      <c r="D1497" s="6" t="s">
        <v>69</v>
      </c>
      <c r="E1497" s="6" t="s">
        <v>31</v>
      </c>
      <c r="F1497" s="6" t="s">
        <v>16</v>
      </c>
      <c r="G1497" s="6">
        <v>6.2737249569977949E-3</v>
      </c>
      <c r="H1497" s="6">
        <v>6.2982585802413499E-3</v>
      </c>
      <c r="I1497" s="6">
        <v>6.6331934236719316E-3</v>
      </c>
      <c r="J1497" s="6">
        <v>6.996990091903541E-3</v>
      </c>
      <c r="K1497" s="6">
        <v>7.3499836324682228E-3</v>
      </c>
      <c r="L1497" s="6">
        <v>7.7310753044151567E-3</v>
      </c>
      <c r="M1497" s="6">
        <v>8.1311183942923658E-3</v>
      </c>
      <c r="N1497" s="6">
        <v>8.5395051079460611E-3</v>
      </c>
      <c r="O1497" s="6">
        <v>8.9589183718952522E-3</v>
      </c>
      <c r="P1497" s="6">
        <v>9.4000173762215176E-3</v>
      </c>
      <c r="Q1497" s="6">
        <v>9.8623501689543945E-3</v>
      </c>
      <c r="R1497" s="6">
        <v>1.0351804709422827E-2</v>
      </c>
      <c r="S1497" s="6">
        <v>1.0865856519258005E-2</v>
      </c>
      <c r="T1497" s="6">
        <v>1.1406859842293173E-2</v>
      </c>
      <c r="U1497" s="6">
        <v>1.1973841386766677E-2</v>
      </c>
    </row>
    <row r="1498" spans="1:21" hidden="1">
      <c r="A1498" s="6" t="s">
        <v>45</v>
      </c>
      <c r="B1498" s="6" t="s">
        <v>6</v>
      </c>
      <c r="C1498" s="6" t="s">
        <v>12</v>
      </c>
      <c r="D1498" s="6" t="s">
        <v>69</v>
      </c>
      <c r="E1498" s="6" t="s">
        <v>32</v>
      </c>
      <c r="F1498" s="6" t="s">
        <v>16</v>
      </c>
      <c r="G1498" s="6">
        <v>3.3585890591960328E-2</v>
      </c>
      <c r="H1498" s="6">
        <v>3.3852085008492412E-2</v>
      </c>
      <c r="I1498" s="6">
        <v>3.576417051707817E-2</v>
      </c>
      <c r="J1498" s="6">
        <v>3.7715179174449304E-2</v>
      </c>
      <c r="K1498" s="6">
        <v>3.9604689536845344E-2</v>
      </c>
      <c r="L1498" s="6">
        <v>4.1688385186097437E-2</v>
      </c>
      <c r="M1498" s="6">
        <v>4.3891463295189836E-2</v>
      </c>
      <c r="N1498" s="6">
        <v>4.6245724267897137E-2</v>
      </c>
      <c r="O1498" s="6">
        <v>4.8748409190122667E-2</v>
      </c>
      <c r="P1498" s="6">
        <v>5.139419410735737E-2</v>
      </c>
      <c r="Q1498" s="6">
        <v>5.4128211338167843E-2</v>
      </c>
      <c r="R1498" s="6">
        <v>5.7002079028358195E-2</v>
      </c>
      <c r="S1498" s="6">
        <v>6.0029184887885223E-2</v>
      </c>
      <c r="T1498" s="6">
        <v>6.3229928890813344E-2</v>
      </c>
      <c r="U1498" s="6">
        <v>6.659992155508962E-2</v>
      </c>
    </row>
    <row r="1499" spans="1:21" hidden="1">
      <c r="A1499" s="6" t="s">
        <v>45</v>
      </c>
      <c r="B1499" s="6" t="s">
        <v>6</v>
      </c>
      <c r="C1499" s="6" t="s">
        <v>12</v>
      </c>
      <c r="D1499" s="6" t="s">
        <v>69</v>
      </c>
      <c r="E1499" s="6" t="s">
        <v>33</v>
      </c>
      <c r="F1499" s="6" t="s">
        <v>16</v>
      </c>
      <c r="G1499" s="6">
        <v>8.3391284349623165E-4</v>
      </c>
      <c r="H1499" s="6">
        <v>8.2816305927244983E-4</v>
      </c>
      <c r="I1499" s="6">
        <v>8.628593074613951E-4</v>
      </c>
      <c r="J1499" s="6">
        <v>8.9833574371950395E-4</v>
      </c>
      <c r="K1499" s="6">
        <v>9.3426556826362711E-4</v>
      </c>
      <c r="L1499" s="6">
        <v>9.7538861218387249E-4</v>
      </c>
      <c r="M1499" s="6">
        <v>1.0192714352770446E-3</v>
      </c>
      <c r="N1499" s="6">
        <v>1.0644566822575919E-3</v>
      </c>
      <c r="O1499" s="6">
        <v>1.1115209199752053E-3</v>
      </c>
      <c r="P1499" s="6">
        <v>1.1611839316525673E-3</v>
      </c>
      <c r="Q1499" s="6">
        <v>1.2127182824743469E-3</v>
      </c>
      <c r="R1499" s="6">
        <v>1.2668845666793174E-3</v>
      </c>
      <c r="S1499" s="6">
        <v>1.3232536626005481E-3</v>
      </c>
      <c r="T1499" s="6">
        <v>1.3821832259914243E-3</v>
      </c>
      <c r="U1499" s="6">
        <v>1.4436495417198788E-3</v>
      </c>
    </row>
    <row r="1500" spans="1:21" hidden="1">
      <c r="A1500" s="6" t="s">
        <v>45</v>
      </c>
      <c r="B1500" s="6" t="s">
        <v>6</v>
      </c>
      <c r="C1500" s="6" t="s">
        <v>12</v>
      </c>
      <c r="D1500" s="6" t="s">
        <v>69</v>
      </c>
      <c r="E1500" s="6" t="s">
        <v>34</v>
      </c>
      <c r="F1500" s="6" t="s">
        <v>16</v>
      </c>
      <c r="G1500" s="6">
        <v>0</v>
      </c>
      <c r="H1500" s="6">
        <v>0</v>
      </c>
      <c r="I1500" s="6">
        <v>0</v>
      </c>
      <c r="J1500" s="6">
        <v>0</v>
      </c>
      <c r="K1500" s="6">
        <v>0</v>
      </c>
      <c r="L1500" s="6">
        <v>0</v>
      </c>
      <c r="M1500" s="6">
        <v>0</v>
      </c>
      <c r="N1500" s="6">
        <v>0</v>
      </c>
      <c r="O1500" s="6">
        <v>0</v>
      </c>
      <c r="P1500" s="6">
        <v>0</v>
      </c>
      <c r="Q1500" s="6">
        <v>0</v>
      </c>
      <c r="R1500" s="6">
        <v>0</v>
      </c>
      <c r="S1500" s="6">
        <v>0</v>
      </c>
      <c r="T1500" s="6">
        <v>0</v>
      </c>
      <c r="U1500" s="6">
        <v>0</v>
      </c>
    </row>
    <row r="1501" spans="1:21" hidden="1">
      <c r="A1501" s="6" t="s">
        <v>45</v>
      </c>
      <c r="B1501" s="6" t="s">
        <v>6</v>
      </c>
      <c r="C1501" s="6" t="s">
        <v>12</v>
      </c>
      <c r="D1501" s="6" t="s">
        <v>69</v>
      </c>
      <c r="E1501" s="6" t="s">
        <v>35</v>
      </c>
      <c r="F1501" s="6" t="s">
        <v>16</v>
      </c>
      <c r="G1501" s="6">
        <v>0</v>
      </c>
      <c r="H1501" s="6">
        <v>0</v>
      </c>
      <c r="I1501" s="6">
        <v>0</v>
      </c>
      <c r="J1501" s="6">
        <v>0</v>
      </c>
      <c r="K1501" s="6">
        <v>0</v>
      </c>
      <c r="L1501" s="6">
        <v>0</v>
      </c>
      <c r="M1501" s="6">
        <v>0</v>
      </c>
      <c r="N1501" s="6">
        <v>0</v>
      </c>
      <c r="O1501" s="6">
        <v>0</v>
      </c>
      <c r="P1501" s="6">
        <v>0</v>
      </c>
      <c r="Q1501" s="6">
        <v>0</v>
      </c>
      <c r="R1501" s="6">
        <v>0</v>
      </c>
      <c r="S1501" s="6">
        <v>0</v>
      </c>
      <c r="T1501" s="6">
        <v>0</v>
      </c>
      <c r="U1501" s="6">
        <v>0</v>
      </c>
    </row>
    <row r="1502" spans="1:21" hidden="1">
      <c r="A1502" s="6" t="s">
        <v>45</v>
      </c>
      <c r="B1502" s="6" t="s">
        <v>6</v>
      </c>
      <c r="C1502" s="6" t="s">
        <v>12</v>
      </c>
      <c r="D1502" s="6" t="s">
        <v>69</v>
      </c>
      <c r="E1502" s="6" t="s">
        <v>36</v>
      </c>
      <c r="F1502" s="6" t="s">
        <v>16</v>
      </c>
      <c r="G1502" s="6">
        <v>0</v>
      </c>
      <c r="H1502" s="6">
        <v>0</v>
      </c>
      <c r="I1502" s="6">
        <v>0</v>
      </c>
      <c r="J1502" s="6">
        <v>0</v>
      </c>
      <c r="K1502" s="6">
        <v>0</v>
      </c>
      <c r="L1502" s="6">
        <v>0</v>
      </c>
      <c r="M1502" s="6">
        <v>0</v>
      </c>
      <c r="N1502" s="6">
        <v>0</v>
      </c>
      <c r="O1502" s="6">
        <v>0</v>
      </c>
      <c r="P1502" s="6">
        <v>0</v>
      </c>
      <c r="Q1502" s="6">
        <v>0</v>
      </c>
      <c r="R1502" s="6">
        <v>0</v>
      </c>
      <c r="S1502" s="6">
        <v>0</v>
      </c>
      <c r="T1502" s="6">
        <v>0</v>
      </c>
      <c r="U1502" s="6">
        <v>0</v>
      </c>
    </row>
    <row r="1503" spans="1:21" hidden="1">
      <c r="A1503" s="6" t="s">
        <v>45</v>
      </c>
      <c r="B1503" s="6" t="s">
        <v>6</v>
      </c>
      <c r="C1503" s="6" t="s">
        <v>12</v>
      </c>
      <c r="D1503" s="6" t="s">
        <v>69</v>
      </c>
      <c r="E1503" s="6" t="s">
        <v>37</v>
      </c>
      <c r="F1503" s="6" t="s">
        <v>16</v>
      </c>
      <c r="G1503" s="6">
        <v>4.6070321661405311E-4</v>
      </c>
      <c r="H1503" s="6">
        <v>4.6278067984070146E-4</v>
      </c>
      <c r="I1503" s="6">
        <v>4.8777298559809839E-4</v>
      </c>
      <c r="J1503" s="6">
        <v>5.1331425842915531E-4</v>
      </c>
      <c r="K1503" s="6">
        <v>5.3905695616465906E-4</v>
      </c>
      <c r="L1503" s="6">
        <v>5.6773933715933143E-4</v>
      </c>
      <c r="M1503" s="6">
        <v>5.9747171189053017E-4</v>
      </c>
      <c r="N1503" s="6">
        <v>6.2728459957935273E-4</v>
      </c>
      <c r="O1503" s="6">
        <v>6.5821781328920443E-4</v>
      </c>
      <c r="P1503" s="6">
        <v>6.9107172456008329E-4</v>
      </c>
      <c r="Q1503" s="6">
        <v>7.2539768054605735E-4</v>
      </c>
      <c r="R1503" s="6">
        <v>7.6154834327912043E-4</v>
      </c>
      <c r="S1503" s="6">
        <v>7.9921385195555104E-4</v>
      </c>
      <c r="T1503" s="6">
        <v>8.3867326838352348E-4</v>
      </c>
      <c r="U1503" s="6">
        <v>8.8005835398582988E-4</v>
      </c>
    </row>
    <row r="1504" spans="1:21" hidden="1">
      <c r="A1504" s="6" t="s">
        <v>45</v>
      </c>
      <c r="B1504" s="6" t="s">
        <v>6</v>
      </c>
      <c r="C1504" s="6" t="s">
        <v>12</v>
      </c>
      <c r="D1504" s="6" t="s">
        <v>69</v>
      </c>
      <c r="E1504" s="6" t="s">
        <v>38</v>
      </c>
      <c r="F1504" s="6" t="s">
        <v>16</v>
      </c>
      <c r="G1504" s="6">
        <v>1.5852324422909586E-3</v>
      </c>
      <c r="H1504" s="6">
        <v>1.590273629277902E-3</v>
      </c>
      <c r="I1504" s="6">
        <v>1.675086377288327E-3</v>
      </c>
      <c r="J1504" s="6">
        <v>1.7622484993186061E-3</v>
      </c>
      <c r="K1504" s="6">
        <v>1.8534936457897618E-3</v>
      </c>
      <c r="L1504" s="6">
        <v>1.9576910617559317E-3</v>
      </c>
      <c r="M1504" s="6">
        <v>2.0693330715221606E-3</v>
      </c>
      <c r="N1504" s="6">
        <v>2.1836970483317857E-3</v>
      </c>
      <c r="O1504" s="6">
        <v>2.302395307166998E-3</v>
      </c>
      <c r="P1504" s="6">
        <v>2.4284448178206212E-3</v>
      </c>
      <c r="Q1504" s="6">
        <v>2.5613187066377578E-3</v>
      </c>
      <c r="R1504" s="6">
        <v>2.7022403131482134E-3</v>
      </c>
      <c r="S1504" s="6">
        <v>2.8500668466144513E-3</v>
      </c>
      <c r="T1504" s="6">
        <v>3.0056130255175658E-3</v>
      </c>
      <c r="U1504" s="6">
        <v>3.1693469924969149E-3</v>
      </c>
    </row>
    <row r="1505" spans="1:21" hidden="1">
      <c r="A1505" s="6" t="s">
        <v>45</v>
      </c>
      <c r="B1505" s="6" t="s">
        <v>6</v>
      </c>
      <c r="C1505" s="6" t="s">
        <v>12</v>
      </c>
      <c r="D1505" s="6" t="s">
        <v>69</v>
      </c>
      <c r="E1505" s="6" t="s">
        <v>39</v>
      </c>
      <c r="F1505" s="6" t="s">
        <v>16</v>
      </c>
      <c r="G1505" s="6">
        <v>0</v>
      </c>
      <c r="H1505" s="6">
        <v>0</v>
      </c>
      <c r="I1505" s="6">
        <v>0</v>
      </c>
      <c r="J1505" s="6">
        <v>0</v>
      </c>
      <c r="K1505" s="6">
        <v>0</v>
      </c>
      <c r="L1505" s="6">
        <v>0</v>
      </c>
      <c r="M1505" s="6">
        <v>0</v>
      </c>
      <c r="N1505" s="6">
        <v>0</v>
      </c>
      <c r="O1505" s="6">
        <v>0</v>
      </c>
      <c r="P1505" s="6">
        <v>0</v>
      </c>
      <c r="Q1505" s="6">
        <v>0</v>
      </c>
      <c r="R1505" s="6">
        <v>0</v>
      </c>
      <c r="S1505" s="6">
        <v>0</v>
      </c>
      <c r="T1505" s="6">
        <v>0</v>
      </c>
      <c r="U1505" s="6">
        <v>0</v>
      </c>
    </row>
    <row r="1506" spans="1:21">
      <c r="A1506" s="6" t="s">
        <v>22</v>
      </c>
      <c r="B1506" s="6" t="s">
        <v>5</v>
      </c>
      <c r="C1506" s="6" t="s">
        <v>13</v>
      </c>
      <c r="D1506" s="6" t="s">
        <v>21</v>
      </c>
      <c r="E1506" s="6" t="s">
        <v>10</v>
      </c>
      <c r="F1506" s="6" t="s">
        <v>15</v>
      </c>
      <c r="G1506" s="6">
        <v>15.272359237053854</v>
      </c>
      <c r="H1506" s="6">
        <v>16.520751792306573</v>
      </c>
      <c r="I1506" s="6">
        <v>17.698455591340473</v>
      </c>
      <c r="J1506" s="6">
        <v>19.091953860494293</v>
      </c>
      <c r="K1506" s="6">
        <v>20.572030953897926</v>
      </c>
      <c r="L1506" s="6">
        <v>22.135383421327429</v>
      </c>
      <c r="M1506" s="6">
        <v>23.818197793560437</v>
      </c>
      <c r="N1506" s="6">
        <v>25.624302698136841</v>
      </c>
      <c r="O1506" s="6">
        <v>27.47001931721023</v>
      </c>
      <c r="P1506" s="6">
        <v>29.383097074687949</v>
      </c>
      <c r="Q1506" s="6">
        <v>31.367095739365848</v>
      </c>
      <c r="R1506" s="6">
        <v>33.431625712264022</v>
      </c>
      <c r="S1506" s="6">
        <v>35.372152992940492</v>
      </c>
      <c r="T1506" s="6">
        <v>37.369971986103934</v>
      </c>
      <c r="U1506" s="6">
        <v>39.426488800113894</v>
      </c>
    </row>
    <row r="1507" spans="1:21">
      <c r="A1507" s="6" t="s">
        <v>22</v>
      </c>
      <c r="B1507" s="6" t="s">
        <v>5</v>
      </c>
      <c r="C1507" s="6" t="s">
        <v>13</v>
      </c>
      <c r="D1507" s="6" t="s">
        <v>21</v>
      </c>
      <c r="E1507" s="6" t="s">
        <v>9</v>
      </c>
      <c r="F1507" s="6" t="s">
        <v>15</v>
      </c>
      <c r="G1507" s="6">
        <v>2.3916328314247988</v>
      </c>
      <c r="H1507" s="6">
        <v>2.5927706363187069</v>
      </c>
      <c r="I1507" s="6">
        <v>2.7792849308381253</v>
      </c>
      <c r="J1507" s="6">
        <v>2.9998535730163014</v>
      </c>
      <c r="K1507" s="6">
        <v>3.2315692275695751</v>
      </c>
      <c r="L1507" s="6">
        <v>3.4781402807083732</v>
      </c>
      <c r="M1507" s="6">
        <v>3.743878404054962</v>
      </c>
      <c r="N1507" s="6">
        <v>4.0288427335769477</v>
      </c>
      <c r="O1507" s="6">
        <v>4.3196360414384394</v>
      </c>
      <c r="P1507" s="6">
        <v>4.6205824043042742</v>
      </c>
      <c r="Q1507" s="6">
        <v>4.9323807280071668</v>
      </c>
      <c r="R1507" s="6">
        <v>5.2549154686008457</v>
      </c>
      <c r="S1507" s="6">
        <v>5.5576888477992608</v>
      </c>
      <c r="T1507" s="6">
        <v>5.8691956346431802</v>
      </c>
      <c r="U1507" s="6">
        <v>6.1896427355100005</v>
      </c>
    </row>
    <row r="1508" spans="1:21">
      <c r="A1508" s="6" t="s">
        <v>22</v>
      </c>
      <c r="B1508" s="6" t="s">
        <v>1</v>
      </c>
      <c r="C1508" s="6" t="s">
        <v>13</v>
      </c>
      <c r="D1508" s="6" t="s">
        <v>21</v>
      </c>
      <c r="E1508" s="6" t="s">
        <v>10</v>
      </c>
      <c r="F1508" s="6" t="s">
        <v>15</v>
      </c>
      <c r="G1508" s="6">
        <v>1.3482051376352659</v>
      </c>
      <c r="H1508" s="6">
        <v>2.0284613264857181</v>
      </c>
      <c r="I1508" s="6">
        <v>2.7030136483550349</v>
      </c>
      <c r="J1508" s="6">
        <v>3.4157446540568692</v>
      </c>
      <c r="K1508" s="6">
        <v>4.1540415814280989</v>
      </c>
      <c r="L1508" s="6">
        <v>4.9189256568092095</v>
      </c>
      <c r="M1508" s="6">
        <v>5.732864472289795</v>
      </c>
      <c r="N1508" s="6">
        <v>6.5820030636373081</v>
      </c>
      <c r="O1508" s="6">
        <v>7.4600047635355189</v>
      </c>
      <c r="P1508" s="6">
        <v>8.3812064846487946</v>
      </c>
      <c r="Q1508" s="6">
        <v>9.3242590283094735</v>
      </c>
      <c r="R1508" s="6">
        <v>10.309353898277077</v>
      </c>
      <c r="S1508" s="6">
        <v>11.263894569995045</v>
      </c>
      <c r="T1508" s="6">
        <v>12.244035494914419</v>
      </c>
      <c r="U1508" s="6">
        <v>13.250321415828255</v>
      </c>
    </row>
    <row r="1509" spans="1:21">
      <c r="A1509" s="6" t="s">
        <v>22</v>
      </c>
      <c r="B1509" s="6" t="s">
        <v>1</v>
      </c>
      <c r="C1509" s="6" t="s">
        <v>13</v>
      </c>
      <c r="D1509" s="6" t="s">
        <v>21</v>
      </c>
      <c r="E1509" s="6" t="s">
        <v>9</v>
      </c>
      <c r="F1509" s="6" t="s">
        <v>15</v>
      </c>
      <c r="G1509" s="6">
        <v>0.30190710671285259</v>
      </c>
      <c r="H1509" s="6">
        <v>0.45588950378226689</v>
      </c>
      <c r="I1509" s="6">
        <v>0.6089645244184051</v>
      </c>
      <c r="J1509" s="6">
        <v>0.77102440169987041</v>
      </c>
      <c r="K1509" s="6">
        <v>0.93942726676863286</v>
      </c>
      <c r="L1509" s="6">
        <v>1.1145354083227998</v>
      </c>
      <c r="M1509" s="6">
        <v>1.3015763363570991</v>
      </c>
      <c r="N1509" s="6">
        <v>1.4972832262021756</v>
      </c>
      <c r="O1509" s="6">
        <v>1.7001097166096708</v>
      </c>
      <c r="P1509" s="6">
        <v>1.9133748665600974</v>
      </c>
      <c r="Q1509" s="6">
        <v>2.132260332138125</v>
      </c>
      <c r="R1509" s="6">
        <v>2.3537258671677472</v>
      </c>
      <c r="S1509" s="6">
        <v>2.5674911187991718</v>
      </c>
      <c r="T1509" s="6">
        <v>2.7863670654101629</v>
      </c>
      <c r="U1509" s="6">
        <v>3.0104469892396755</v>
      </c>
    </row>
    <row r="1510" spans="1:21">
      <c r="A1510" s="6" t="s">
        <v>22</v>
      </c>
      <c r="B1510" s="6" t="s">
        <v>2</v>
      </c>
      <c r="C1510" s="6" t="s">
        <v>13</v>
      </c>
      <c r="D1510" s="6" t="s">
        <v>21</v>
      </c>
      <c r="E1510" s="6" t="s">
        <v>10</v>
      </c>
      <c r="F1510" s="6" t="s">
        <v>15</v>
      </c>
      <c r="G1510" s="6">
        <v>0</v>
      </c>
      <c r="H1510" s="6">
        <v>0</v>
      </c>
      <c r="I1510" s="6">
        <v>0</v>
      </c>
      <c r="J1510" s="6">
        <v>0</v>
      </c>
      <c r="K1510" s="6">
        <v>0</v>
      </c>
      <c r="L1510" s="6">
        <v>0</v>
      </c>
      <c r="M1510" s="6">
        <v>0</v>
      </c>
      <c r="N1510" s="6">
        <v>0</v>
      </c>
      <c r="O1510" s="6">
        <v>0</v>
      </c>
      <c r="P1510" s="6">
        <v>0</v>
      </c>
      <c r="Q1510" s="6">
        <v>0</v>
      </c>
      <c r="R1510" s="6">
        <v>0</v>
      </c>
      <c r="S1510" s="6">
        <v>0</v>
      </c>
      <c r="T1510" s="6">
        <v>0</v>
      </c>
      <c r="U1510" s="6">
        <v>0</v>
      </c>
    </row>
    <row r="1511" spans="1:21">
      <c r="A1511" s="6" t="s">
        <v>22</v>
      </c>
      <c r="B1511" s="6" t="s">
        <v>2</v>
      </c>
      <c r="C1511" s="6" t="s">
        <v>13</v>
      </c>
      <c r="D1511" s="6" t="s">
        <v>21</v>
      </c>
      <c r="E1511" s="6" t="s">
        <v>9</v>
      </c>
      <c r="F1511" s="6" t="s">
        <v>15</v>
      </c>
      <c r="G1511" s="6">
        <v>0</v>
      </c>
      <c r="H1511" s="6">
        <v>0</v>
      </c>
      <c r="I1511" s="6">
        <v>0</v>
      </c>
      <c r="J1511" s="6">
        <v>0</v>
      </c>
      <c r="K1511" s="6">
        <v>0</v>
      </c>
      <c r="L1511" s="6">
        <v>0</v>
      </c>
      <c r="M1511" s="6">
        <v>0</v>
      </c>
      <c r="N1511" s="6">
        <v>0</v>
      </c>
      <c r="O1511" s="6">
        <v>0</v>
      </c>
      <c r="P1511" s="6">
        <v>0</v>
      </c>
      <c r="Q1511" s="6">
        <v>0</v>
      </c>
      <c r="R1511" s="6">
        <v>0</v>
      </c>
      <c r="S1511" s="6">
        <v>0</v>
      </c>
      <c r="T1511" s="6">
        <v>0</v>
      </c>
      <c r="U1511" s="6">
        <v>0</v>
      </c>
    </row>
    <row r="1512" spans="1:21">
      <c r="A1512" s="6" t="s">
        <v>22</v>
      </c>
      <c r="B1512" s="6" t="s">
        <v>6</v>
      </c>
      <c r="C1512" s="6" t="s">
        <v>13</v>
      </c>
      <c r="D1512" s="6" t="s">
        <v>21</v>
      </c>
      <c r="E1512" s="6" t="s">
        <v>10</v>
      </c>
      <c r="F1512" s="6" t="s">
        <v>15</v>
      </c>
      <c r="G1512" s="6">
        <v>0.9943078118566725</v>
      </c>
      <c r="H1512" s="6">
        <v>1.3352344733847459</v>
      </c>
      <c r="I1512" s="6">
        <v>1.6679498101407142</v>
      </c>
      <c r="J1512" s="6">
        <v>2.0280096981675451</v>
      </c>
      <c r="K1512" s="6">
        <v>2.4012239068834567</v>
      </c>
      <c r="L1512" s="6">
        <v>2.7944089285800251</v>
      </c>
      <c r="M1512" s="6">
        <v>3.2153173809038886</v>
      </c>
      <c r="N1512" s="6">
        <v>3.6518102919385056</v>
      </c>
      <c r="O1512" s="6">
        <v>4.1073433210819763</v>
      </c>
      <c r="P1512" s="6">
        <v>4.5832366131723568</v>
      </c>
      <c r="Q1512" s="6">
        <v>5.0772584250020021</v>
      </c>
      <c r="R1512" s="6">
        <v>5.5917162293198883</v>
      </c>
      <c r="S1512" s="6">
        <v>6.0865691363241252</v>
      </c>
      <c r="T1512" s="6">
        <v>6.5957698871838986</v>
      </c>
      <c r="U1512" s="6">
        <v>7.1196500408351646</v>
      </c>
    </row>
    <row r="1513" spans="1:21">
      <c r="A1513" s="6" t="s">
        <v>22</v>
      </c>
      <c r="B1513" s="6" t="s">
        <v>6</v>
      </c>
      <c r="C1513" s="6" t="s">
        <v>13</v>
      </c>
      <c r="D1513" s="6" t="s">
        <v>21</v>
      </c>
      <c r="E1513" s="6" t="s">
        <v>9</v>
      </c>
      <c r="F1513" s="6" t="s">
        <v>15</v>
      </c>
      <c r="G1513" s="6">
        <v>0.27649968119744206</v>
      </c>
      <c r="H1513" s="6">
        <v>0.37400950274208117</v>
      </c>
      <c r="I1513" s="6">
        <v>0.46850141984566784</v>
      </c>
      <c r="J1513" s="6">
        <v>0.570202325828986</v>
      </c>
      <c r="K1513" s="6">
        <v>0.67558451334874958</v>
      </c>
      <c r="L1513" s="6">
        <v>0.78682257849632653</v>
      </c>
      <c r="M1513" s="6">
        <v>0.90618187444958942</v>
      </c>
      <c r="N1513" s="6">
        <v>1.0300417703695097</v>
      </c>
      <c r="O1513" s="6">
        <v>1.1592221399660385</v>
      </c>
      <c r="P1513" s="6">
        <v>1.2941406794698498</v>
      </c>
      <c r="Q1513" s="6">
        <v>1.4341796039507744</v>
      </c>
      <c r="R1513" s="6">
        <v>1.5794991501083488</v>
      </c>
      <c r="S1513" s="6">
        <v>1.7192808761450626</v>
      </c>
      <c r="T1513" s="6">
        <v>1.8631154557684584</v>
      </c>
      <c r="U1513" s="6">
        <v>2.011096544850199</v>
      </c>
    </row>
    <row r="1514" spans="1:21">
      <c r="A1514" s="6" t="s">
        <v>22</v>
      </c>
      <c r="B1514" s="6" t="s">
        <v>5</v>
      </c>
      <c r="C1514" s="6" t="s">
        <v>13</v>
      </c>
      <c r="D1514" s="6" t="s">
        <v>23</v>
      </c>
      <c r="E1514" s="6" t="s">
        <v>10</v>
      </c>
      <c r="F1514" s="6" t="s">
        <v>15</v>
      </c>
      <c r="G1514" s="6">
        <v>8.9678745687977663</v>
      </c>
      <c r="H1514" s="6">
        <v>9.7332626204760455</v>
      </c>
      <c r="I1514" s="6">
        <v>10.508573018534111</v>
      </c>
      <c r="J1514" s="6">
        <v>11.469336043920213</v>
      </c>
      <c r="K1514" s="6">
        <v>12.547290439239463</v>
      </c>
      <c r="L1514" s="6">
        <v>13.74950930725417</v>
      </c>
      <c r="M1514" s="6">
        <v>15.10918772848259</v>
      </c>
      <c r="N1514" s="6">
        <v>16.641920421150317</v>
      </c>
      <c r="O1514" s="6">
        <v>18.306926080957236</v>
      </c>
      <c r="P1514" s="6">
        <v>20.135264647672376</v>
      </c>
      <c r="Q1514" s="6">
        <v>22.14415640620096</v>
      </c>
      <c r="R1514" s="6">
        <v>24.356900613054343</v>
      </c>
      <c r="S1514" s="6">
        <v>26.637971367665614</v>
      </c>
      <c r="T1514" s="6">
        <v>29.132682339232332</v>
      </c>
      <c r="U1514" s="6">
        <v>31.861043828882849</v>
      </c>
    </row>
    <row r="1515" spans="1:21">
      <c r="A1515" s="6" t="s">
        <v>22</v>
      </c>
      <c r="B1515" s="6" t="s">
        <v>5</v>
      </c>
      <c r="C1515" s="6" t="s">
        <v>13</v>
      </c>
      <c r="D1515" s="6" t="s">
        <v>23</v>
      </c>
      <c r="E1515" s="6" t="s">
        <v>9</v>
      </c>
      <c r="F1515" s="6" t="s">
        <v>15</v>
      </c>
      <c r="G1515" s="6">
        <v>1.5639443823470678</v>
      </c>
      <c r="H1515" s="6">
        <v>1.7011246520921564</v>
      </c>
      <c r="I1515" s="6">
        <v>1.83774331675737</v>
      </c>
      <c r="J1515" s="6">
        <v>2.0069260104181152</v>
      </c>
      <c r="K1515" s="6">
        <v>2.1949753597945159</v>
      </c>
      <c r="L1515" s="6">
        <v>2.4059724375883733</v>
      </c>
      <c r="M1515" s="6">
        <v>2.6448275393521889</v>
      </c>
      <c r="N1515" s="6">
        <v>2.9139030866488747</v>
      </c>
      <c r="O1515" s="6">
        <v>3.2058782331104285</v>
      </c>
      <c r="P1515" s="6">
        <v>3.52614279604308</v>
      </c>
      <c r="Q1515" s="6">
        <v>3.8777948228487253</v>
      </c>
      <c r="R1515" s="6">
        <v>4.2635726328249959</v>
      </c>
      <c r="S1515" s="6">
        <v>4.660980492552274</v>
      </c>
      <c r="T1515" s="6">
        <v>5.0954165161658569</v>
      </c>
      <c r="U1515" s="6">
        <v>5.5703294799470147</v>
      </c>
    </row>
    <row r="1516" spans="1:21">
      <c r="A1516" s="6" t="s">
        <v>22</v>
      </c>
      <c r="B1516" s="6" t="s">
        <v>1</v>
      </c>
      <c r="C1516" s="6" t="s">
        <v>13</v>
      </c>
      <c r="D1516" s="6" t="s">
        <v>23</v>
      </c>
      <c r="E1516" s="6" t="s">
        <v>10</v>
      </c>
      <c r="F1516" s="6" t="s">
        <v>15</v>
      </c>
      <c r="G1516" s="6">
        <v>7.7402449602940484</v>
      </c>
      <c r="H1516" s="6">
        <v>8.3460823358320866</v>
      </c>
      <c r="I1516" s="6">
        <v>8.9667259977547165</v>
      </c>
      <c r="J1516" s="6">
        <v>9.7447232323380533</v>
      </c>
      <c r="K1516" s="6">
        <v>10.616519682356561</v>
      </c>
      <c r="L1516" s="6">
        <v>11.583592291299803</v>
      </c>
      <c r="M1516" s="6">
        <v>12.698756529743402</v>
      </c>
      <c r="N1516" s="6">
        <v>13.931681703498681</v>
      </c>
      <c r="O1516" s="6">
        <v>15.276910769280121</v>
      </c>
      <c r="P1516" s="6">
        <v>16.773309344988807</v>
      </c>
      <c r="Q1516" s="6">
        <v>18.388506150949556</v>
      </c>
      <c r="R1516" s="6">
        <v>20.174831952109717</v>
      </c>
      <c r="S1516" s="6">
        <v>22.003452765162283</v>
      </c>
      <c r="T1516" s="6">
        <v>23.997835903305731</v>
      </c>
      <c r="U1516" s="6">
        <v>26.173008921643586</v>
      </c>
    </row>
    <row r="1517" spans="1:21">
      <c r="A1517" s="6" t="s">
        <v>22</v>
      </c>
      <c r="B1517" s="6" t="s">
        <v>1</v>
      </c>
      <c r="C1517" s="6" t="s">
        <v>13</v>
      </c>
      <c r="D1517" s="6" t="s">
        <v>23</v>
      </c>
      <c r="E1517" s="6" t="s">
        <v>9</v>
      </c>
      <c r="F1517" s="6" t="s">
        <v>15</v>
      </c>
      <c r="G1517" s="6">
        <v>1.9302584717827258</v>
      </c>
      <c r="H1517" s="6">
        <v>2.0889061549158794</v>
      </c>
      <c r="I1517" s="6">
        <v>2.2496816047143438</v>
      </c>
      <c r="J1517" s="6">
        <v>2.4496026215224056</v>
      </c>
      <c r="K1517" s="6">
        <v>2.6737321284379685</v>
      </c>
      <c r="L1517" s="6">
        <v>2.9228752400966398</v>
      </c>
      <c r="M1517" s="6">
        <v>3.2107210061634528</v>
      </c>
      <c r="N1517" s="6">
        <v>3.529334539411678</v>
      </c>
      <c r="O1517" s="6">
        <v>3.8771873776861447</v>
      </c>
      <c r="P1517" s="6">
        <v>4.2643779075504638</v>
      </c>
      <c r="Q1517" s="6">
        <v>4.6829093472037071</v>
      </c>
      <c r="R1517" s="6">
        <v>5.1295322117165565</v>
      </c>
      <c r="S1517" s="6">
        <v>5.5854042616881765</v>
      </c>
      <c r="T1517" s="6">
        <v>6.0817593443822862</v>
      </c>
      <c r="U1517" s="6">
        <v>6.6221898567679096</v>
      </c>
    </row>
    <row r="1518" spans="1:21">
      <c r="A1518" s="6" t="s">
        <v>22</v>
      </c>
      <c r="B1518" s="6" t="s">
        <v>2</v>
      </c>
      <c r="C1518" s="6" t="s">
        <v>13</v>
      </c>
      <c r="D1518" s="6" t="s">
        <v>23</v>
      </c>
      <c r="E1518" s="6" t="s">
        <v>10</v>
      </c>
      <c r="F1518" s="6" t="s">
        <v>15</v>
      </c>
      <c r="G1518" s="6">
        <v>0</v>
      </c>
      <c r="H1518" s="6">
        <v>0</v>
      </c>
      <c r="I1518" s="6">
        <v>0</v>
      </c>
      <c r="J1518" s="6">
        <v>0</v>
      </c>
      <c r="K1518" s="6">
        <v>0</v>
      </c>
      <c r="L1518" s="6">
        <v>0</v>
      </c>
      <c r="M1518" s="6">
        <v>0</v>
      </c>
      <c r="N1518" s="6">
        <v>0</v>
      </c>
      <c r="O1518" s="6">
        <v>0</v>
      </c>
      <c r="P1518" s="6">
        <v>0</v>
      </c>
      <c r="Q1518" s="6">
        <v>0</v>
      </c>
      <c r="R1518" s="6">
        <v>0</v>
      </c>
      <c r="S1518" s="6">
        <v>0</v>
      </c>
      <c r="T1518" s="6">
        <v>0</v>
      </c>
      <c r="U1518" s="6">
        <v>0</v>
      </c>
    </row>
    <row r="1519" spans="1:21">
      <c r="A1519" s="6" t="s">
        <v>22</v>
      </c>
      <c r="B1519" s="6" t="s">
        <v>2</v>
      </c>
      <c r="C1519" s="6" t="s">
        <v>13</v>
      </c>
      <c r="D1519" s="6" t="s">
        <v>23</v>
      </c>
      <c r="E1519" s="6" t="s">
        <v>9</v>
      </c>
      <c r="F1519" s="6" t="s">
        <v>15</v>
      </c>
      <c r="G1519" s="6">
        <v>0</v>
      </c>
      <c r="H1519" s="6">
        <v>0</v>
      </c>
      <c r="I1519" s="6">
        <v>0</v>
      </c>
      <c r="J1519" s="6">
        <v>0</v>
      </c>
      <c r="K1519" s="6">
        <v>0</v>
      </c>
      <c r="L1519" s="6">
        <v>0</v>
      </c>
      <c r="M1519" s="6">
        <v>0</v>
      </c>
      <c r="N1519" s="6">
        <v>0</v>
      </c>
      <c r="O1519" s="6">
        <v>0</v>
      </c>
      <c r="P1519" s="6">
        <v>0</v>
      </c>
      <c r="Q1519" s="6">
        <v>0</v>
      </c>
      <c r="R1519" s="6">
        <v>0</v>
      </c>
      <c r="S1519" s="6">
        <v>0</v>
      </c>
      <c r="T1519" s="6">
        <v>0</v>
      </c>
      <c r="U1519" s="6">
        <v>0</v>
      </c>
    </row>
    <row r="1520" spans="1:21">
      <c r="A1520" s="6" t="s">
        <v>22</v>
      </c>
      <c r="B1520" s="6" t="s">
        <v>6</v>
      </c>
      <c r="C1520" s="6" t="s">
        <v>13</v>
      </c>
      <c r="D1520" s="6" t="s">
        <v>23</v>
      </c>
      <c r="E1520" s="6" t="s">
        <v>10</v>
      </c>
      <c r="F1520" s="6" t="s">
        <v>15</v>
      </c>
      <c r="G1520" s="6">
        <v>1.978860222256249</v>
      </c>
      <c r="H1520" s="6">
        <v>2.1425034571059416</v>
      </c>
      <c r="I1520" s="6">
        <v>2.3016825456013525</v>
      </c>
      <c r="J1520" s="6">
        <v>2.5070309287378296</v>
      </c>
      <c r="K1520" s="6">
        <v>2.7351679413984247</v>
      </c>
      <c r="L1520" s="6">
        <v>2.9940415048661455</v>
      </c>
      <c r="M1520" s="6">
        <v>3.2919076726169201</v>
      </c>
      <c r="N1520" s="6">
        <v>3.6172871028792581</v>
      </c>
      <c r="O1520" s="6">
        <v>3.9760474313467835</v>
      </c>
      <c r="P1520" s="6">
        <v>4.3720259673309814</v>
      </c>
      <c r="Q1520" s="6">
        <v>4.806025613659151</v>
      </c>
      <c r="R1520" s="6">
        <v>5.2835487213082004</v>
      </c>
      <c r="S1520" s="6">
        <v>5.770300006186412</v>
      </c>
      <c r="T1520" s="6">
        <v>6.301893654753842</v>
      </c>
      <c r="U1520" s="6">
        <v>6.8824608067603048</v>
      </c>
    </row>
    <row r="1521" spans="1:21">
      <c r="A1521" s="6" t="s">
        <v>22</v>
      </c>
      <c r="B1521" s="6" t="s">
        <v>6</v>
      </c>
      <c r="C1521" s="6" t="s">
        <v>13</v>
      </c>
      <c r="D1521" s="6" t="s">
        <v>23</v>
      </c>
      <c r="E1521" s="6" t="s">
        <v>9</v>
      </c>
      <c r="F1521" s="6" t="s">
        <v>15</v>
      </c>
      <c r="G1521" s="6">
        <v>0.61281911828317437</v>
      </c>
      <c r="H1521" s="6">
        <v>0.66832858267786888</v>
      </c>
      <c r="I1521" s="6">
        <v>0.71997391335427074</v>
      </c>
      <c r="J1521" s="6">
        <v>0.78498625481040984</v>
      </c>
      <c r="K1521" s="6">
        <v>0.85698738283066511</v>
      </c>
      <c r="L1521" s="6">
        <v>0.93883240966375203</v>
      </c>
      <c r="M1521" s="6">
        <v>1.0331956586306583</v>
      </c>
      <c r="N1521" s="6">
        <v>1.1362476861561732</v>
      </c>
      <c r="O1521" s="6">
        <v>1.2496851853972315</v>
      </c>
      <c r="P1521" s="6">
        <v>1.3747867775572897</v>
      </c>
      <c r="Q1521" s="6">
        <v>1.5118327799633309</v>
      </c>
      <c r="R1521" s="6">
        <v>1.6620473533692635</v>
      </c>
      <c r="S1521" s="6">
        <v>1.8151648369874736</v>
      </c>
      <c r="T1521" s="6">
        <v>1.9823883951059353</v>
      </c>
      <c r="U1521" s="6">
        <v>2.1650175614754947</v>
      </c>
    </row>
    <row r="1522" spans="1:21">
      <c r="A1522" s="6" t="s">
        <v>22</v>
      </c>
      <c r="B1522" s="6" t="s">
        <v>5</v>
      </c>
      <c r="C1522" s="6" t="s">
        <v>13</v>
      </c>
      <c r="D1522" s="6" t="s">
        <v>24</v>
      </c>
      <c r="E1522" s="6" t="s">
        <v>10</v>
      </c>
      <c r="F1522" s="6" t="s">
        <v>15</v>
      </c>
      <c r="G1522" s="6">
        <v>0</v>
      </c>
      <c r="H1522" s="6">
        <v>0</v>
      </c>
      <c r="I1522" s="6">
        <v>0</v>
      </c>
      <c r="J1522" s="6">
        <v>0</v>
      </c>
      <c r="K1522" s="6">
        <v>0</v>
      </c>
      <c r="L1522" s="6">
        <v>0</v>
      </c>
      <c r="M1522" s="6">
        <v>0</v>
      </c>
      <c r="N1522" s="6">
        <v>0</v>
      </c>
      <c r="O1522" s="6">
        <v>0</v>
      </c>
      <c r="P1522" s="6">
        <v>0</v>
      </c>
      <c r="Q1522" s="6">
        <v>0</v>
      </c>
      <c r="R1522" s="6">
        <v>0</v>
      </c>
      <c r="S1522" s="6">
        <v>0</v>
      </c>
      <c r="T1522" s="6">
        <v>0</v>
      </c>
      <c r="U1522" s="6">
        <v>0</v>
      </c>
    </row>
    <row r="1523" spans="1:21">
      <c r="A1523" s="6" t="s">
        <v>22</v>
      </c>
      <c r="B1523" s="6" t="s">
        <v>5</v>
      </c>
      <c r="C1523" s="6" t="s">
        <v>13</v>
      </c>
      <c r="D1523" s="6" t="s">
        <v>24</v>
      </c>
      <c r="E1523" s="6" t="s">
        <v>9</v>
      </c>
      <c r="F1523" s="6" t="s">
        <v>15</v>
      </c>
      <c r="G1523" s="6">
        <v>0</v>
      </c>
      <c r="H1523" s="6">
        <v>0</v>
      </c>
      <c r="I1523" s="6">
        <v>0</v>
      </c>
      <c r="J1523" s="6">
        <v>0</v>
      </c>
      <c r="K1523" s="6">
        <v>0</v>
      </c>
      <c r="L1523" s="6">
        <v>0</v>
      </c>
      <c r="M1523" s="6">
        <v>0</v>
      </c>
      <c r="N1523" s="6">
        <v>0</v>
      </c>
      <c r="O1523" s="6">
        <v>0</v>
      </c>
      <c r="P1523" s="6">
        <v>0</v>
      </c>
      <c r="Q1523" s="6">
        <v>0</v>
      </c>
      <c r="R1523" s="6">
        <v>0</v>
      </c>
      <c r="S1523" s="6">
        <v>0</v>
      </c>
      <c r="T1523" s="6">
        <v>0</v>
      </c>
      <c r="U1523" s="6">
        <v>0</v>
      </c>
    </row>
    <row r="1524" spans="1:21">
      <c r="A1524" s="6" t="s">
        <v>22</v>
      </c>
      <c r="B1524" s="6" t="s">
        <v>1</v>
      </c>
      <c r="C1524" s="6" t="s">
        <v>13</v>
      </c>
      <c r="D1524" s="6" t="s">
        <v>24</v>
      </c>
      <c r="E1524" s="6" t="s">
        <v>10</v>
      </c>
      <c r="F1524" s="6" t="s">
        <v>15</v>
      </c>
      <c r="G1524" s="6">
        <v>0</v>
      </c>
      <c r="H1524" s="6">
        <v>0</v>
      </c>
      <c r="I1524" s="6">
        <v>0</v>
      </c>
      <c r="J1524" s="6">
        <v>0</v>
      </c>
      <c r="K1524" s="6">
        <v>0</v>
      </c>
      <c r="L1524" s="6">
        <v>0</v>
      </c>
      <c r="M1524" s="6">
        <v>0</v>
      </c>
      <c r="N1524" s="6">
        <v>0</v>
      </c>
      <c r="O1524" s="6">
        <v>0</v>
      </c>
      <c r="P1524" s="6">
        <v>0</v>
      </c>
      <c r="Q1524" s="6">
        <v>0</v>
      </c>
      <c r="R1524" s="6">
        <v>0</v>
      </c>
      <c r="S1524" s="6">
        <v>0</v>
      </c>
      <c r="T1524" s="6">
        <v>0</v>
      </c>
      <c r="U1524" s="6">
        <v>0</v>
      </c>
    </row>
    <row r="1525" spans="1:21">
      <c r="A1525" s="6" t="s">
        <v>22</v>
      </c>
      <c r="B1525" s="6" t="s">
        <v>1</v>
      </c>
      <c r="C1525" s="6" t="s">
        <v>13</v>
      </c>
      <c r="D1525" s="6" t="s">
        <v>24</v>
      </c>
      <c r="E1525" s="6" t="s">
        <v>9</v>
      </c>
      <c r="F1525" s="6" t="s">
        <v>15</v>
      </c>
      <c r="G1525" s="6">
        <v>0</v>
      </c>
      <c r="H1525" s="6">
        <v>0</v>
      </c>
      <c r="I1525" s="6">
        <v>0</v>
      </c>
      <c r="J1525" s="6">
        <v>0</v>
      </c>
      <c r="K1525" s="6">
        <v>0</v>
      </c>
      <c r="L1525" s="6">
        <v>0</v>
      </c>
      <c r="M1525" s="6">
        <v>0</v>
      </c>
      <c r="N1525" s="6">
        <v>0</v>
      </c>
      <c r="O1525" s="6">
        <v>0</v>
      </c>
      <c r="P1525" s="6">
        <v>0</v>
      </c>
      <c r="Q1525" s="6">
        <v>0</v>
      </c>
      <c r="R1525" s="6">
        <v>0</v>
      </c>
      <c r="S1525" s="6">
        <v>0</v>
      </c>
      <c r="T1525" s="6">
        <v>0</v>
      </c>
      <c r="U1525" s="6">
        <v>0</v>
      </c>
    </row>
    <row r="1526" spans="1:21">
      <c r="A1526" s="6" t="s">
        <v>22</v>
      </c>
      <c r="B1526" s="6" t="s">
        <v>2</v>
      </c>
      <c r="C1526" s="6" t="s">
        <v>13</v>
      </c>
      <c r="D1526" s="6" t="s">
        <v>24</v>
      </c>
      <c r="E1526" s="6" t="s">
        <v>10</v>
      </c>
      <c r="F1526" s="6" t="s">
        <v>15</v>
      </c>
      <c r="G1526" s="6">
        <v>0</v>
      </c>
      <c r="H1526" s="6">
        <v>0</v>
      </c>
      <c r="I1526" s="6">
        <v>0</v>
      </c>
      <c r="J1526" s="6">
        <v>0</v>
      </c>
      <c r="K1526" s="6">
        <v>0</v>
      </c>
      <c r="L1526" s="6">
        <v>0</v>
      </c>
      <c r="M1526" s="6">
        <v>0</v>
      </c>
      <c r="N1526" s="6">
        <v>0</v>
      </c>
      <c r="O1526" s="6">
        <v>0</v>
      </c>
      <c r="P1526" s="6">
        <v>0</v>
      </c>
      <c r="Q1526" s="6">
        <v>0</v>
      </c>
      <c r="R1526" s="6">
        <v>0</v>
      </c>
      <c r="S1526" s="6">
        <v>0</v>
      </c>
      <c r="T1526" s="6">
        <v>0</v>
      </c>
      <c r="U1526" s="6">
        <v>0</v>
      </c>
    </row>
    <row r="1527" spans="1:21">
      <c r="A1527" s="6" t="s">
        <v>22</v>
      </c>
      <c r="B1527" s="6" t="s">
        <v>2</v>
      </c>
      <c r="C1527" s="6" t="s">
        <v>13</v>
      </c>
      <c r="D1527" s="6" t="s">
        <v>24</v>
      </c>
      <c r="E1527" s="6" t="s">
        <v>9</v>
      </c>
      <c r="F1527" s="6" t="s">
        <v>15</v>
      </c>
      <c r="G1527" s="6">
        <v>0</v>
      </c>
      <c r="H1527" s="6">
        <v>0</v>
      </c>
      <c r="I1527" s="6">
        <v>0</v>
      </c>
      <c r="J1527" s="6">
        <v>0</v>
      </c>
      <c r="K1527" s="6">
        <v>0</v>
      </c>
      <c r="L1527" s="6">
        <v>0</v>
      </c>
      <c r="M1527" s="6">
        <v>0</v>
      </c>
      <c r="N1527" s="6">
        <v>0</v>
      </c>
      <c r="O1527" s="6">
        <v>0</v>
      </c>
      <c r="P1527" s="6">
        <v>0</v>
      </c>
      <c r="Q1527" s="6">
        <v>0</v>
      </c>
      <c r="R1527" s="6">
        <v>0</v>
      </c>
      <c r="S1527" s="6">
        <v>0</v>
      </c>
      <c r="T1527" s="6">
        <v>0</v>
      </c>
      <c r="U1527" s="6">
        <v>0</v>
      </c>
    </row>
    <row r="1528" spans="1:21">
      <c r="A1528" s="6" t="s">
        <v>22</v>
      </c>
      <c r="B1528" s="6" t="s">
        <v>6</v>
      </c>
      <c r="C1528" s="6" t="s">
        <v>13</v>
      </c>
      <c r="D1528" s="6" t="s">
        <v>24</v>
      </c>
      <c r="E1528" s="6" t="s">
        <v>10</v>
      </c>
      <c r="F1528" s="6" t="s">
        <v>15</v>
      </c>
      <c r="G1528" s="6">
        <v>0</v>
      </c>
      <c r="H1528" s="6">
        <v>0</v>
      </c>
      <c r="I1528" s="6">
        <v>0</v>
      </c>
      <c r="J1528" s="6">
        <v>0</v>
      </c>
      <c r="K1528" s="6">
        <v>0</v>
      </c>
      <c r="L1528" s="6">
        <v>0</v>
      </c>
      <c r="M1528" s="6">
        <v>0</v>
      </c>
      <c r="N1528" s="6">
        <v>0</v>
      </c>
      <c r="O1528" s="6">
        <v>0</v>
      </c>
      <c r="P1528" s="6">
        <v>0</v>
      </c>
      <c r="Q1528" s="6">
        <v>0</v>
      </c>
      <c r="R1528" s="6">
        <v>0</v>
      </c>
      <c r="S1528" s="6">
        <v>0</v>
      </c>
      <c r="T1528" s="6">
        <v>0</v>
      </c>
      <c r="U1528" s="6">
        <v>0</v>
      </c>
    </row>
    <row r="1529" spans="1:21">
      <c r="A1529" s="6" t="s">
        <v>22</v>
      </c>
      <c r="B1529" s="6" t="s">
        <v>6</v>
      </c>
      <c r="C1529" s="6" t="s">
        <v>13</v>
      </c>
      <c r="D1529" s="6" t="s">
        <v>24</v>
      </c>
      <c r="E1529" s="6" t="s">
        <v>9</v>
      </c>
      <c r="F1529" s="6" t="s">
        <v>15</v>
      </c>
      <c r="G1529" s="6">
        <v>0</v>
      </c>
      <c r="H1529" s="6">
        <v>0</v>
      </c>
      <c r="I1529" s="6">
        <v>0</v>
      </c>
      <c r="J1529" s="6">
        <v>0</v>
      </c>
      <c r="K1529" s="6">
        <v>0</v>
      </c>
      <c r="L1529" s="6">
        <v>0</v>
      </c>
      <c r="M1529" s="6">
        <v>0</v>
      </c>
      <c r="N1529" s="6">
        <v>0</v>
      </c>
      <c r="O1529" s="6">
        <v>0</v>
      </c>
      <c r="P1529" s="6">
        <v>0</v>
      </c>
      <c r="Q1529" s="6">
        <v>0</v>
      </c>
      <c r="R1529" s="6">
        <v>0</v>
      </c>
      <c r="S1529" s="6">
        <v>0</v>
      </c>
      <c r="T1529" s="6">
        <v>0</v>
      </c>
      <c r="U1529" s="6">
        <v>0</v>
      </c>
    </row>
    <row r="1530" spans="1:21">
      <c r="A1530" s="6" t="s">
        <v>22</v>
      </c>
      <c r="B1530" s="6" t="s">
        <v>5</v>
      </c>
      <c r="C1530" s="6" t="s">
        <v>13</v>
      </c>
      <c r="D1530" s="6" t="s">
        <v>25</v>
      </c>
      <c r="E1530" s="6" t="s">
        <v>10</v>
      </c>
      <c r="F1530" s="6" t="s">
        <v>15</v>
      </c>
      <c r="G1530" s="6">
        <v>0</v>
      </c>
      <c r="H1530" s="6">
        <v>0</v>
      </c>
      <c r="I1530" s="6">
        <v>0</v>
      </c>
      <c r="J1530" s="6">
        <v>5.3989197343981769E-2</v>
      </c>
      <c r="K1530" s="6">
        <v>5.494271042103574E-2</v>
      </c>
      <c r="L1530" s="6">
        <v>5.6006555578803331E-2</v>
      </c>
      <c r="M1530" s="6">
        <v>5.7251163599242427E-2</v>
      </c>
      <c r="N1530" s="6">
        <v>5.8659475758535938E-2</v>
      </c>
      <c r="O1530" s="6">
        <v>6.0026317372766806E-2</v>
      </c>
      <c r="P1530" s="6">
        <v>6.1415098118624986E-2</v>
      </c>
      <c r="Q1530" s="6">
        <v>6.2830206038687386E-2</v>
      </c>
      <c r="R1530" s="6">
        <v>6.4286962082712784E-2</v>
      </c>
      <c r="S1530" s="6">
        <v>6.540238154838901E-2</v>
      </c>
      <c r="T1530" s="6">
        <v>6.6537185167440185E-2</v>
      </c>
      <c r="U1530" s="6">
        <v>6.7691710226985904E-2</v>
      </c>
    </row>
    <row r="1531" spans="1:21">
      <c r="A1531" s="6" t="s">
        <v>22</v>
      </c>
      <c r="B1531" s="6" t="s">
        <v>5</v>
      </c>
      <c r="C1531" s="6" t="s">
        <v>13</v>
      </c>
      <c r="D1531" s="6" t="s">
        <v>25</v>
      </c>
      <c r="E1531" s="6" t="s">
        <v>9</v>
      </c>
      <c r="F1531" s="6" t="s">
        <v>15</v>
      </c>
      <c r="G1531" s="6">
        <v>0</v>
      </c>
      <c r="H1531" s="6">
        <v>0</v>
      </c>
      <c r="I1531" s="6">
        <v>0</v>
      </c>
      <c r="J1531" s="6">
        <v>9.447131378513423E-3</v>
      </c>
      <c r="K1531" s="6">
        <v>9.6114691979512917E-3</v>
      </c>
      <c r="L1531" s="6">
        <v>9.8003664011317593E-3</v>
      </c>
      <c r="M1531" s="6">
        <v>1.0021680640170385E-2</v>
      </c>
      <c r="N1531" s="6">
        <v>1.0270931668244805E-2</v>
      </c>
      <c r="O1531" s="6">
        <v>1.0511708160514367E-2</v>
      </c>
      <c r="P1531" s="6">
        <v>1.0755180504881142E-2</v>
      </c>
      <c r="Q1531" s="6">
        <v>1.1002570756188938E-2</v>
      </c>
      <c r="R1531" s="6">
        <v>1.1253161333524095E-2</v>
      </c>
      <c r="S1531" s="6">
        <v>1.144378527764054E-2</v>
      </c>
      <c r="T1531" s="6">
        <v>1.1637605775311333E-2</v>
      </c>
      <c r="U1531" s="6">
        <v>1.1834675946291229E-2</v>
      </c>
    </row>
    <row r="1532" spans="1:21">
      <c r="A1532" s="6" t="s">
        <v>22</v>
      </c>
      <c r="B1532" s="6" t="s">
        <v>1</v>
      </c>
      <c r="C1532" s="6" t="s">
        <v>13</v>
      </c>
      <c r="D1532" s="6" t="s">
        <v>25</v>
      </c>
      <c r="E1532" s="6" t="s">
        <v>10</v>
      </c>
      <c r="F1532" s="6" t="s">
        <v>15</v>
      </c>
      <c r="G1532" s="6">
        <v>0</v>
      </c>
      <c r="H1532" s="6">
        <v>0</v>
      </c>
      <c r="I1532" s="6">
        <v>0</v>
      </c>
      <c r="J1532" s="6">
        <v>5.4181261863978508E-2</v>
      </c>
      <c r="K1532" s="6">
        <v>5.4910236154483122E-2</v>
      </c>
      <c r="L1532" s="6">
        <v>5.5732168467169246E-2</v>
      </c>
      <c r="M1532" s="6">
        <v>5.6834940595405253E-2</v>
      </c>
      <c r="N1532" s="6">
        <v>5.8002844620797071E-2</v>
      </c>
      <c r="O1532" s="6">
        <v>5.9166084197714672E-2</v>
      </c>
      <c r="P1532" s="6">
        <v>6.0429301962749683E-2</v>
      </c>
      <c r="Q1532" s="6">
        <v>6.1626401081188456E-2</v>
      </c>
      <c r="R1532" s="6">
        <v>6.2895825044447712E-2</v>
      </c>
      <c r="S1532" s="6">
        <v>6.3810810893471667E-2</v>
      </c>
      <c r="T1532" s="6">
        <v>6.4739157500536132E-2</v>
      </c>
      <c r="U1532" s="6">
        <v>6.5681059981331835E-2</v>
      </c>
    </row>
    <row r="1533" spans="1:21">
      <c r="A1533" s="6" t="s">
        <v>22</v>
      </c>
      <c r="B1533" s="6" t="s">
        <v>1</v>
      </c>
      <c r="C1533" s="6" t="s">
        <v>13</v>
      </c>
      <c r="D1533" s="6" t="s">
        <v>25</v>
      </c>
      <c r="E1533" s="6" t="s">
        <v>9</v>
      </c>
      <c r="F1533" s="6" t="s">
        <v>15</v>
      </c>
      <c r="G1533" s="6">
        <v>0</v>
      </c>
      <c r="H1533" s="6">
        <v>0</v>
      </c>
      <c r="I1533" s="6">
        <v>0</v>
      </c>
      <c r="J1533" s="6">
        <v>1.3619941576067681E-2</v>
      </c>
      <c r="K1533" s="6">
        <v>1.3828944605108947E-2</v>
      </c>
      <c r="L1533" s="6">
        <v>1.4062837433594167E-2</v>
      </c>
      <c r="M1533" s="6">
        <v>1.4370000497789441E-2</v>
      </c>
      <c r="N1533" s="6">
        <v>1.4693950612789157E-2</v>
      </c>
      <c r="O1533" s="6">
        <v>1.5015993632677653E-2</v>
      </c>
      <c r="P1533" s="6">
        <v>1.5363299809147924E-2</v>
      </c>
      <c r="Q1533" s="6">
        <v>1.5694088866632573E-2</v>
      </c>
      <c r="R1533" s="6">
        <v>1.599151662397098E-2</v>
      </c>
      <c r="S1533" s="6">
        <v>1.6197874893092774E-2</v>
      </c>
      <c r="T1533" s="6">
        <v>1.6406811750141422E-2</v>
      </c>
      <c r="U1533" s="6">
        <v>1.6618358649259455E-2</v>
      </c>
    </row>
    <row r="1534" spans="1:21">
      <c r="A1534" s="6" t="s">
        <v>22</v>
      </c>
      <c r="B1534" s="6" t="s">
        <v>2</v>
      </c>
      <c r="C1534" s="6" t="s">
        <v>13</v>
      </c>
      <c r="D1534" s="6" t="s">
        <v>25</v>
      </c>
      <c r="E1534" s="6" t="s">
        <v>10</v>
      </c>
      <c r="F1534" s="6" t="s">
        <v>15</v>
      </c>
      <c r="G1534" s="6">
        <v>0</v>
      </c>
      <c r="H1534" s="6">
        <v>0</v>
      </c>
      <c r="I1534" s="6">
        <v>0</v>
      </c>
      <c r="J1534" s="6">
        <v>0</v>
      </c>
      <c r="K1534" s="6">
        <v>0</v>
      </c>
      <c r="L1534" s="6">
        <v>0</v>
      </c>
      <c r="M1534" s="6">
        <v>0</v>
      </c>
      <c r="N1534" s="6">
        <v>0</v>
      </c>
      <c r="O1534" s="6">
        <v>0</v>
      </c>
      <c r="P1534" s="6">
        <v>0</v>
      </c>
      <c r="Q1534" s="6">
        <v>0</v>
      </c>
      <c r="R1534" s="6">
        <v>0</v>
      </c>
      <c r="S1534" s="6">
        <v>0</v>
      </c>
      <c r="T1534" s="6">
        <v>0</v>
      </c>
      <c r="U1534" s="6">
        <v>0</v>
      </c>
    </row>
    <row r="1535" spans="1:21">
      <c r="A1535" s="6" t="s">
        <v>22</v>
      </c>
      <c r="B1535" s="6" t="s">
        <v>2</v>
      </c>
      <c r="C1535" s="6" t="s">
        <v>13</v>
      </c>
      <c r="D1535" s="6" t="s">
        <v>25</v>
      </c>
      <c r="E1535" s="6" t="s">
        <v>9</v>
      </c>
      <c r="F1535" s="6" t="s">
        <v>15</v>
      </c>
      <c r="G1535" s="6">
        <v>0</v>
      </c>
      <c r="H1535" s="6">
        <v>0</v>
      </c>
      <c r="I1535" s="6">
        <v>0</v>
      </c>
      <c r="J1535" s="6">
        <v>0</v>
      </c>
      <c r="K1535" s="6">
        <v>0</v>
      </c>
      <c r="L1535" s="6">
        <v>0</v>
      </c>
      <c r="M1535" s="6">
        <v>0</v>
      </c>
      <c r="N1535" s="6">
        <v>0</v>
      </c>
      <c r="O1535" s="6">
        <v>0</v>
      </c>
      <c r="P1535" s="6">
        <v>0</v>
      </c>
      <c r="Q1535" s="6">
        <v>0</v>
      </c>
      <c r="R1535" s="6">
        <v>0</v>
      </c>
      <c r="S1535" s="6">
        <v>0</v>
      </c>
      <c r="T1535" s="6">
        <v>0</v>
      </c>
      <c r="U1535" s="6">
        <v>0</v>
      </c>
    </row>
    <row r="1536" spans="1:21">
      <c r="A1536" s="6" t="s">
        <v>22</v>
      </c>
      <c r="B1536" s="6" t="s">
        <v>6</v>
      </c>
      <c r="C1536" s="6" t="s">
        <v>13</v>
      </c>
      <c r="D1536" s="6" t="s">
        <v>25</v>
      </c>
      <c r="E1536" s="6" t="s">
        <v>10</v>
      </c>
      <c r="F1536" s="6" t="s">
        <v>15</v>
      </c>
      <c r="G1536" s="6">
        <v>0</v>
      </c>
      <c r="H1536" s="6">
        <v>0</v>
      </c>
      <c r="I1536" s="6">
        <v>0</v>
      </c>
      <c r="J1536" s="6">
        <v>4.8981262372722621E-2</v>
      </c>
      <c r="K1536" s="6">
        <v>4.9710234890459941E-2</v>
      </c>
      <c r="L1536" s="6">
        <v>5.0618721287846502E-2</v>
      </c>
      <c r="M1536" s="6">
        <v>5.1771713053750099E-2</v>
      </c>
      <c r="N1536" s="6">
        <v>5.2919947534709862E-2</v>
      </c>
      <c r="O1536" s="6">
        <v>5.4110247118340074E-2</v>
      </c>
      <c r="P1536" s="6">
        <v>5.5348037849352841E-2</v>
      </c>
      <c r="Q1536" s="6">
        <v>5.6597482426815483E-2</v>
      </c>
      <c r="R1536" s="6">
        <v>5.7879968295222309E-2</v>
      </c>
      <c r="S1536" s="6">
        <v>5.8802054070133496E-2</v>
      </c>
      <c r="T1536" s="6">
        <v>5.9738829593524792E-2</v>
      </c>
      <c r="U1536" s="6">
        <v>6.0690528887779233E-2</v>
      </c>
    </row>
    <row r="1537" spans="1:21">
      <c r="A1537" s="6" t="s">
        <v>22</v>
      </c>
      <c r="B1537" s="6" t="s">
        <v>6</v>
      </c>
      <c r="C1537" s="6" t="s">
        <v>13</v>
      </c>
      <c r="D1537" s="6" t="s">
        <v>25</v>
      </c>
      <c r="E1537" s="6" t="s">
        <v>9</v>
      </c>
      <c r="F1537" s="6" t="s">
        <v>15</v>
      </c>
      <c r="G1537" s="6">
        <v>0</v>
      </c>
      <c r="H1537" s="6">
        <v>0</v>
      </c>
      <c r="I1537" s="6">
        <v>0</v>
      </c>
      <c r="J1537" s="6">
        <v>1.5336714543528637E-2</v>
      </c>
      <c r="K1537" s="6">
        <v>1.5575293733843636E-2</v>
      </c>
      <c r="L1537" s="6">
        <v>1.5872357147865054E-2</v>
      </c>
      <c r="M1537" s="6">
        <v>1.6249030801184155E-2</v>
      </c>
      <c r="N1537" s="6">
        <v>1.6623001223750874E-2</v>
      </c>
      <c r="O1537" s="6">
        <v>1.7007034088390653E-2</v>
      </c>
      <c r="P1537" s="6">
        <v>1.7404231165965126E-2</v>
      </c>
      <c r="Q1537" s="6">
        <v>1.7803885387766616E-2</v>
      </c>
      <c r="R1537" s="6">
        <v>1.8207317315009505E-2</v>
      </c>
      <c r="S1537" s="6">
        <v>1.8497378087154917E-2</v>
      </c>
      <c r="T1537" s="6">
        <v>1.879205981746139E-2</v>
      </c>
      <c r="U1537" s="6">
        <v>1.9091436122413357E-2</v>
      </c>
    </row>
    <row r="1538" spans="1:21">
      <c r="A1538" s="6" t="s">
        <v>22</v>
      </c>
      <c r="B1538" s="6" t="s">
        <v>5</v>
      </c>
      <c r="C1538" s="6" t="s">
        <v>13</v>
      </c>
      <c r="D1538" s="6" t="s">
        <v>26</v>
      </c>
      <c r="E1538" s="6" t="s">
        <v>10</v>
      </c>
      <c r="F1538" s="6" t="s">
        <v>15</v>
      </c>
      <c r="G1538" s="6">
        <v>0</v>
      </c>
      <c r="H1538" s="6">
        <v>0</v>
      </c>
      <c r="I1538" s="6">
        <v>0</v>
      </c>
      <c r="J1538" s="6">
        <v>0.30603529390734985</v>
      </c>
      <c r="K1538" s="6">
        <v>0.31144023913966201</v>
      </c>
      <c r="L1538" s="6">
        <v>0.31747059672129052</v>
      </c>
      <c r="M1538" s="6">
        <v>0.48678840047392358</v>
      </c>
      <c r="N1538" s="6">
        <v>0.49876282999275939</v>
      </c>
      <c r="O1538" s="6">
        <v>0.51038464868189848</v>
      </c>
      <c r="P1538" s="6">
        <v>0.69625734508821124</v>
      </c>
      <c r="Q1538" s="6">
        <v>0.71230029403104045</v>
      </c>
      <c r="R1538" s="6">
        <v>0.72881540394253541</v>
      </c>
      <c r="S1538" s="6">
        <v>0.92682601539143872</v>
      </c>
      <c r="T1538" s="6">
        <v>0.94290747132005548</v>
      </c>
      <c r="U1538" s="6">
        <v>0.95926840245551592</v>
      </c>
    </row>
    <row r="1539" spans="1:21">
      <c r="A1539" s="6" t="s">
        <v>22</v>
      </c>
      <c r="B1539" s="6" t="s">
        <v>5</v>
      </c>
      <c r="C1539" s="6" t="s">
        <v>13</v>
      </c>
      <c r="D1539" s="6" t="s">
        <v>26</v>
      </c>
      <c r="E1539" s="6" t="s">
        <v>9</v>
      </c>
      <c r="F1539" s="6" t="s">
        <v>15</v>
      </c>
      <c r="G1539" s="6">
        <v>0</v>
      </c>
      <c r="H1539" s="6">
        <v>0</v>
      </c>
      <c r="I1539" s="6">
        <v>0</v>
      </c>
      <c r="J1539" s="6">
        <v>5.3550631797399419E-2</v>
      </c>
      <c r="K1539" s="6">
        <v>5.4482173204680004E-2</v>
      </c>
      <c r="L1539" s="6">
        <v>5.5552928354553603E-2</v>
      </c>
      <c r="M1539" s="6">
        <v>8.5211156982555783E-2</v>
      </c>
      <c r="N1539" s="6">
        <v>8.733045904813741E-2</v>
      </c>
      <c r="O1539" s="6">
        <v>8.9377704836259231E-2</v>
      </c>
      <c r="P1539" s="6">
        <v>0.12193049679427408</v>
      </c>
      <c r="Q1539" s="6">
        <v>0.12473513742585904</v>
      </c>
      <c r="R1539" s="6">
        <v>0.12757605986064033</v>
      </c>
      <c r="S1539" s="6">
        <v>0.162171432580379</v>
      </c>
      <c r="T1539" s="6">
        <v>0.16491808912872652</v>
      </c>
      <c r="U1539" s="6">
        <v>0.16771079723808902</v>
      </c>
    </row>
    <row r="1540" spans="1:21">
      <c r="A1540" s="6" t="s">
        <v>22</v>
      </c>
      <c r="B1540" s="6" t="s">
        <v>1</v>
      </c>
      <c r="C1540" s="6" t="s">
        <v>13</v>
      </c>
      <c r="D1540" s="6" t="s">
        <v>26</v>
      </c>
      <c r="E1540" s="6" t="s">
        <v>10</v>
      </c>
      <c r="F1540" s="6" t="s">
        <v>15</v>
      </c>
      <c r="G1540" s="6">
        <v>0</v>
      </c>
      <c r="H1540" s="6">
        <v>0</v>
      </c>
      <c r="I1540" s="6">
        <v>0</v>
      </c>
      <c r="J1540" s="6">
        <v>0.26001760058597362</v>
      </c>
      <c r="K1540" s="6">
        <v>0.26351597141354371</v>
      </c>
      <c r="L1540" s="6">
        <v>0.26746045074895042</v>
      </c>
      <c r="M1540" s="6">
        <v>0.40912903394988792</v>
      </c>
      <c r="N1540" s="6">
        <v>0.41753624684830998</v>
      </c>
      <c r="O1540" s="6">
        <v>0.42590988249164607</v>
      </c>
      <c r="P1540" s="6">
        <v>0.58000428786195368</v>
      </c>
      <c r="Q1540" s="6">
        <v>0.59149412142180924</v>
      </c>
      <c r="R1540" s="6">
        <v>0.60367813344728249</v>
      </c>
      <c r="S1540" s="6">
        <v>0.76557528235590422</v>
      </c>
      <c r="T1540" s="6">
        <v>0.77671319466067079</v>
      </c>
      <c r="U1540" s="6">
        <v>0.78801374463943108</v>
      </c>
    </row>
    <row r="1541" spans="1:21">
      <c r="A1541" s="6" t="s">
        <v>22</v>
      </c>
      <c r="B1541" s="6" t="s">
        <v>1</v>
      </c>
      <c r="C1541" s="6" t="s">
        <v>13</v>
      </c>
      <c r="D1541" s="6" t="s">
        <v>26</v>
      </c>
      <c r="E1541" s="6" t="s">
        <v>9</v>
      </c>
      <c r="F1541" s="6" t="s">
        <v>15</v>
      </c>
      <c r="G1541" s="6">
        <v>0</v>
      </c>
      <c r="H1541" s="6">
        <v>0</v>
      </c>
      <c r="I1541" s="6">
        <v>0</v>
      </c>
      <c r="J1541" s="6">
        <v>6.5362533224511674E-2</v>
      </c>
      <c r="K1541" s="6">
        <v>6.6365545414647467E-2</v>
      </c>
      <c r="L1541" s="6">
        <v>6.7488004544700081E-2</v>
      </c>
      <c r="M1541" s="6">
        <v>0.10344313480280647</v>
      </c>
      <c r="N1541" s="6">
        <v>0.10577510517542096</v>
      </c>
      <c r="O1541" s="6">
        <v>0.10809334723280666</v>
      </c>
      <c r="P1541" s="6">
        <v>0.14745792977233768</v>
      </c>
      <c r="Q1541" s="6">
        <v>0.15063286420790636</v>
      </c>
      <c r="R1541" s="6">
        <v>0.15348759476050783</v>
      </c>
      <c r="S1541" s="6">
        <v>0.19433529320834564</v>
      </c>
      <c r="T1541" s="6">
        <v>0.19684202977993712</v>
      </c>
      <c r="U1541" s="6">
        <v>0.19938008053898765</v>
      </c>
    </row>
    <row r="1542" spans="1:21">
      <c r="A1542" s="6" t="s">
        <v>22</v>
      </c>
      <c r="B1542" s="6" t="s">
        <v>2</v>
      </c>
      <c r="C1542" s="6" t="s">
        <v>13</v>
      </c>
      <c r="D1542" s="6" t="s">
        <v>26</v>
      </c>
      <c r="E1542" s="6" t="s">
        <v>10</v>
      </c>
      <c r="F1542" s="6" t="s">
        <v>15</v>
      </c>
      <c r="G1542" s="6">
        <v>0</v>
      </c>
      <c r="H1542" s="6">
        <v>0</v>
      </c>
      <c r="I1542" s="6">
        <v>0</v>
      </c>
      <c r="J1542" s="6">
        <v>0</v>
      </c>
      <c r="K1542" s="6">
        <v>0</v>
      </c>
      <c r="L1542" s="6">
        <v>0</v>
      </c>
      <c r="M1542" s="6">
        <v>0</v>
      </c>
      <c r="N1542" s="6">
        <v>0</v>
      </c>
      <c r="O1542" s="6">
        <v>0</v>
      </c>
      <c r="P1542" s="6">
        <v>0</v>
      </c>
      <c r="Q1542" s="6">
        <v>0</v>
      </c>
      <c r="R1542" s="6">
        <v>0</v>
      </c>
      <c r="S1542" s="6">
        <v>0</v>
      </c>
      <c r="T1542" s="6">
        <v>0</v>
      </c>
      <c r="U1542" s="6">
        <v>0</v>
      </c>
    </row>
    <row r="1543" spans="1:21">
      <c r="A1543" s="6" t="s">
        <v>22</v>
      </c>
      <c r="B1543" s="6" t="s">
        <v>2</v>
      </c>
      <c r="C1543" s="6" t="s">
        <v>13</v>
      </c>
      <c r="D1543" s="6" t="s">
        <v>26</v>
      </c>
      <c r="E1543" s="6" t="s">
        <v>9</v>
      </c>
      <c r="F1543" s="6" t="s">
        <v>15</v>
      </c>
      <c r="G1543" s="6">
        <v>0</v>
      </c>
      <c r="H1543" s="6">
        <v>0</v>
      </c>
      <c r="I1543" s="6">
        <v>0</v>
      </c>
      <c r="J1543" s="6">
        <v>0</v>
      </c>
      <c r="K1543" s="6">
        <v>0</v>
      </c>
      <c r="L1543" s="6">
        <v>0</v>
      </c>
      <c r="M1543" s="6">
        <v>0</v>
      </c>
      <c r="N1543" s="6">
        <v>0</v>
      </c>
      <c r="O1543" s="6">
        <v>0</v>
      </c>
      <c r="P1543" s="6">
        <v>0</v>
      </c>
      <c r="Q1543" s="6">
        <v>0</v>
      </c>
      <c r="R1543" s="6">
        <v>0</v>
      </c>
      <c r="S1543" s="6">
        <v>0</v>
      </c>
      <c r="T1543" s="6">
        <v>0</v>
      </c>
      <c r="U1543" s="6">
        <v>0</v>
      </c>
    </row>
    <row r="1544" spans="1:21">
      <c r="A1544" s="6" t="s">
        <v>22</v>
      </c>
      <c r="B1544" s="6" t="s">
        <v>6</v>
      </c>
      <c r="C1544" s="6" t="s">
        <v>13</v>
      </c>
      <c r="D1544" s="6" t="s">
        <v>26</v>
      </c>
      <c r="E1544" s="6" t="s">
        <v>10</v>
      </c>
      <c r="F1544" s="6" t="s">
        <v>15</v>
      </c>
      <c r="G1544" s="6">
        <v>0</v>
      </c>
      <c r="H1544" s="6">
        <v>0</v>
      </c>
      <c r="I1544" s="6">
        <v>0</v>
      </c>
      <c r="J1544" s="6">
        <v>6.6894887740062761E-2</v>
      </c>
      <c r="K1544" s="6">
        <v>6.7890463035132839E-2</v>
      </c>
      <c r="L1544" s="6">
        <v>6.9131204751916225E-2</v>
      </c>
      <c r="M1544" s="6">
        <v>0.1060588099941466</v>
      </c>
      <c r="N1544" s="6">
        <v>0.10841106715276924</v>
      </c>
      <c r="O1544" s="6">
        <v>0.11084949829460307</v>
      </c>
      <c r="P1544" s="6">
        <v>0.1511802921856544</v>
      </c>
      <c r="Q1544" s="6">
        <v>0.15459308518844725</v>
      </c>
      <c r="R1544" s="6">
        <v>0.15809612876223103</v>
      </c>
      <c r="S1544" s="6">
        <v>0.20076844773692765</v>
      </c>
      <c r="T1544" s="6">
        <v>0.20396688987782466</v>
      </c>
      <c r="U1544" s="6">
        <v>0.20721628640046824</v>
      </c>
    </row>
    <row r="1545" spans="1:21">
      <c r="A1545" s="6" t="s">
        <v>22</v>
      </c>
      <c r="B1545" s="6" t="s">
        <v>6</v>
      </c>
      <c r="C1545" s="6" t="s">
        <v>13</v>
      </c>
      <c r="D1545" s="6" t="s">
        <v>26</v>
      </c>
      <c r="E1545" s="6" t="s">
        <v>9</v>
      </c>
      <c r="F1545" s="6" t="s">
        <v>15</v>
      </c>
      <c r="G1545" s="6">
        <v>0</v>
      </c>
      <c r="H1545" s="6">
        <v>0</v>
      </c>
      <c r="I1545" s="6">
        <v>0</v>
      </c>
      <c r="J1545" s="6">
        <v>2.0945719811869941E-2</v>
      </c>
      <c r="K1545" s="6">
        <v>2.1271553148540435E-2</v>
      </c>
      <c r="L1545" s="6">
        <v>2.1677259795735974E-2</v>
      </c>
      <c r="M1545" s="6">
        <v>3.3287538091363096E-2</v>
      </c>
      <c r="N1545" s="6">
        <v>3.4053648688268705E-2</v>
      </c>
      <c r="O1545" s="6">
        <v>3.4840373063798863E-2</v>
      </c>
      <c r="P1545" s="6">
        <v>4.7538753950029058E-2</v>
      </c>
      <c r="Q1545" s="6">
        <v>4.8630388710228359E-2</v>
      </c>
      <c r="R1545" s="6">
        <v>4.9732342076734451E-2</v>
      </c>
      <c r="S1545" s="6">
        <v>6.3155785022948635E-2</v>
      </c>
      <c r="T1545" s="6">
        <v>6.4161919834149247E-2</v>
      </c>
      <c r="U1545" s="6">
        <v>6.518408337902705E-2</v>
      </c>
    </row>
    <row r="1546" spans="1:21">
      <c r="A1546" s="6" t="s">
        <v>22</v>
      </c>
      <c r="B1546" s="6" t="s">
        <v>5</v>
      </c>
      <c r="C1546" s="6" t="s">
        <v>12</v>
      </c>
      <c r="D1546" s="6" t="s">
        <v>27</v>
      </c>
      <c r="E1546" s="6" t="s">
        <v>28</v>
      </c>
      <c r="F1546" s="6" t="s">
        <v>15</v>
      </c>
      <c r="G1546" s="6">
        <v>0</v>
      </c>
      <c r="H1546" s="6">
        <v>0</v>
      </c>
      <c r="I1546" s="6">
        <v>0</v>
      </c>
      <c r="J1546" s="6">
        <v>0</v>
      </c>
      <c r="K1546" s="6">
        <v>0</v>
      </c>
      <c r="L1546" s="6">
        <v>0</v>
      </c>
      <c r="M1546" s="6">
        <v>0</v>
      </c>
      <c r="N1546" s="6">
        <v>0</v>
      </c>
      <c r="O1546" s="6">
        <v>0</v>
      </c>
      <c r="P1546" s="6">
        <v>0</v>
      </c>
      <c r="Q1546" s="6">
        <v>0</v>
      </c>
      <c r="R1546" s="6">
        <v>0</v>
      </c>
      <c r="S1546" s="6">
        <v>0</v>
      </c>
      <c r="T1546" s="6">
        <v>0</v>
      </c>
      <c r="U1546" s="6">
        <v>0</v>
      </c>
    </row>
    <row r="1547" spans="1:21">
      <c r="A1547" s="6" t="s">
        <v>22</v>
      </c>
      <c r="B1547" s="6" t="s">
        <v>5</v>
      </c>
      <c r="C1547" s="6" t="s">
        <v>12</v>
      </c>
      <c r="D1547" s="6" t="s">
        <v>27</v>
      </c>
      <c r="E1547" s="6" t="s">
        <v>29</v>
      </c>
      <c r="F1547" s="6" t="s">
        <v>15</v>
      </c>
      <c r="G1547" s="6">
        <v>0</v>
      </c>
      <c r="H1547" s="6">
        <v>0</v>
      </c>
      <c r="I1547" s="6">
        <v>0</v>
      </c>
      <c r="J1547" s="6">
        <v>0</v>
      </c>
      <c r="K1547" s="6">
        <v>0</v>
      </c>
      <c r="L1547" s="6">
        <v>0</v>
      </c>
      <c r="M1547" s="6">
        <v>0</v>
      </c>
      <c r="N1547" s="6">
        <v>0</v>
      </c>
      <c r="O1547" s="6">
        <v>0</v>
      </c>
      <c r="P1547" s="6">
        <v>0</v>
      </c>
      <c r="Q1547" s="6">
        <v>0</v>
      </c>
      <c r="R1547" s="6">
        <v>0</v>
      </c>
      <c r="S1547" s="6">
        <v>0</v>
      </c>
      <c r="T1547" s="6">
        <v>0</v>
      </c>
      <c r="U1547" s="6">
        <v>0</v>
      </c>
    </row>
    <row r="1548" spans="1:21">
      <c r="A1548" s="6" t="s">
        <v>22</v>
      </c>
      <c r="B1548" s="6" t="s">
        <v>5</v>
      </c>
      <c r="C1548" s="6" t="s">
        <v>12</v>
      </c>
      <c r="D1548" s="6" t="s">
        <v>27</v>
      </c>
      <c r="E1548" s="6" t="s">
        <v>30</v>
      </c>
      <c r="F1548" s="6" t="s">
        <v>15</v>
      </c>
      <c r="G1548" s="6">
        <v>0</v>
      </c>
      <c r="H1548" s="6">
        <v>0</v>
      </c>
      <c r="I1548" s="6">
        <v>0</v>
      </c>
      <c r="J1548" s="6">
        <v>0</v>
      </c>
      <c r="K1548" s="6">
        <v>0</v>
      </c>
      <c r="L1548" s="6">
        <v>0</v>
      </c>
      <c r="M1548" s="6">
        <v>0</v>
      </c>
      <c r="N1548" s="6">
        <v>0</v>
      </c>
      <c r="O1548" s="6">
        <v>0</v>
      </c>
      <c r="P1548" s="6">
        <v>0</v>
      </c>
      <c r="Q1548" s="6">
        <v>0</v>
      </c>
      <c r="R1548" s="6">
        <v>0</v>
      </c>
      <c r="S1548" s="6">
        <v>0</v>
      </c>
      <c r="T1548" s="6">
        <v>0</v>
      </c>
      <c r="U1548" s="6">
        <v>0</v>
      </c>
    </row>
    <row r="1549" spans="1:21">
      <c r="A1549" s="6" t="s">
        <v>22</v>
      </c>
      <c r="B1549" s="6" t="s">
        <v>5</v>
      </c>
      <c r="C1549" s="6" t="s">
        <v>12</v>
      </c>
      <c r="D1549" s="6" t="s">
        <v>27</v>
      </c>
      <c r="E1549" s="6" t="s">
        <v>31</v>
      </c>
      <c r="F1549" s="6" t="s">
        <v>15</v>
      </c>
      <c r="G1549" s="6">
        <v>0</v>
      </c>
      <c r="H1549" s="6">
        <v>0</v>
      </c>
      <c r="I1549" s="6">
        <v>0</v>
      </c>
      <c r="J1549" s="6">
        <v>9.663672892394945E-2</v>
      </c>
      <c r="K1549" s="6">
        <v>0.19600492094587163</v>
      </c>
      <c r="L1549" s="6">
        <v>0.29776387721513059</v>
      </c>
      <c r="M1549" s="6">
        <v>0.40276407116736312</v>
      </c>
      <c r="N1549" s="6">
        <v>0.51083794536569571</v>
      </c>
      <c r="O1549" s="6">
        <v>0.5163586945791957</v>
      </c>
      <c r="P1549" s="6">
        <v>0.52097040054157284</v>
      </c>
      <c r="Q1549" s="6">
        <v>0.52588641616326504</v>
      </c>
      <c r="R1549" s="6">
        <v>0.53090218088126229</v>
      </c>
      <c r="S1549" s="6">
        <v>0.53716909114765488</v>
      </c>
      <c r="T1549" s="6">
        <v>0.54350135355333351</v>
      </c>
      <c r="U1549" s="6">
        <v>0.54994414608524922</v>
      </c>
    </row>
    <row r="1550" spans="1:21">
      <c r="A1550" s="6" t="s">
        <v>22</v>
      </c>
      <c r="B1550" s="6" t="s">
        <v>5</v>
      </c>
      <c r="C1550" s="6" t="s">
        <v>12</v>
      </c>
      <c r="D1550" s="6" t="s">
        <v>27</v>
      </c>
      <c r="E1550" s="6" t="s">
        <v>32</v>
      </c>
      <c r="F1550" s="6" t="s">
        <v>15</v>
      </c>
      <c r="G1550" s="6">
        <v>0</v>
      </c>
      <c r="H1550" s="6">
        <v>0</v>
      </c>
      <c r="I1550" s="6">
        <v>0</v>
      </c>
      <c r="J1550" s="6">
        <v>0.78076048197755255</v>
      </c>
      <c r="K1550" s="6">
        <v>1.5808076295109152</v>
      </c>
      <c r="L1550" s="6">
        <v>2.3992808981003222</v>
      </c>
      <c r="M1550" s="6">
        <v>3.2427695570186459</v>
      </c>
      <c r="N1550" s="6">
        <v>4.1144822323141845</v>
      </c>
      <c r="O1550" s="6">
        <v>4.1643784763394462</v>
      </c>
      <c r="P1550" s="6">
        <v>4.2076064199226311</v>
      </c>
      <c r="Q1550" s="6">
        <v>4.2508261525277415</v>
      </c>
      <c r="R1550" s="6">
        <v>4.2934307135536436</v>
      </c>
      <c r="S1550" s="6">
        <v>4.34624803860918</v>
      </c>
      <c r="T1550" s="6">
        <v>4.3998377029472273</v>
      </c>
      <c r="U1550" s="6">
        <v>4.4542033307776769</v>
      </c>
    </row>
    <row r="1551" spans="1:21">
      <c r="A1551" s="6" t="s">
        <v>22</v>
      </c>
      <c r="B1551" s="6" t="s">
        <v>5</v>
      </c>
      <c r="C1551" s="6" t="s">
        <v>12</v>
      </c>
      <c r="D1551" s="6" t="s">
        <v>27</v>
      </c>
      <c r="E1551" s="6" t="s">
        <v>33</v>
      </c>
      <c r="F1551" s="6" t="s">
        <v>15</v>
      </c>
      <c r="G1551" s="6">
        <v>0</v>
      </c>
      <c r="H1551" s="6">
        <v>0</v>
      </c>
      <c r="I1551" s="6">
        <v>0</v>
      </c>
      <c r="J1551" s="6">
        <v>3.412631560944291E-2</v>
      </c>
      <c r="K1551" s="6">
        <v>6.8935198866769173E-2</v>
      </c>
      <c r="L1551" s="6">
        <v>0.10443855189685634</v>
      </c>
      <c r="M1551" s="6">
        <v>0.14095760746514402</v>
      </c>
      <c r="N1551" s="6">
        <v>0.17850108124288103</v>
      </c>
      <c r="O1551" s="6">
        <v>0.18027375371902274</v>
      </c>
      <c r="P1551" s="6">
        <v>0.18176494317249348</v>
      </c>
      <c r="Q1551" s="6">
        <v>0.18329896757847899</v>
      </c>
      <c r="R1551" s="6">
        <v>0.18483613324959783</v>
      </c>
      <c r="S1551" s="6">
        <v>0.18680543572278219</v>
      </c>
      <c r="T1551" s="6">
        <v>0.18879069979052263</v>
      </c>
      <c r="U1551" s="6">
        <v>0.19079450514862348</v>
      </c>
    </row>
    <row r="1552" spans="1:21">
      <c r="A1552" s="6" t="s">
        <v>22</v>
      </c>
      <c r="B1552" s="6" t="s">
        <v>5</v>
      </c>
      <c r="C1552" s="6" t="s">
        <v>12</v>
      </c>
      <c r="D1552" s="6" t="s">
        <v>27</v>
      </c>
      <c r="E1552" s="6" t="s">
        <v>34</v>
      </c>
      <c r="F1552" s="6" t="s">
        <v>15</v>
      </c>
      <c r="G1552" s="6">
        <v>0</v>
      </c>
      <c r="H1552" s="6">
        <v>0</v>
      </c>
      <c r="I1552" s="6">
        <v>0</v>
      </c>
      <c r="J1552" s="6">
        <v>0</v>
      </c>
      <c r="K1552" s="6">
        <v>0</v>
      </c>
      <c r="L1552" s="6">
        <v>0</v>
      </c>
      <c r="M1552" s="6">
        <v>0</v>
      </c>
      <c r="N1552" s="6">
        <v>0</v>
      </c>
      <c r="O1552" s="6">
        <v>0</v>
      </c>
      <c r="P1552" s="6">
        <v>0</v>
      </c>
      <c r="Q1552" s="6">
        <v>0</v>
      </c>
      <c r="R1552" s="6">
        <v>0</v>
      </c>
      <c r="S1552" s="6">
        <v>0</v>
      </c>
      <c r="T1552" s="6">
        <v>0</v>
      </c>
      <c r="U1552" s="6">
        <v>0</v>
      </c>
    </row>
    <row r="1553" spans="1:21">
      <c r="A1553" s="6" t="s">
        <v>22</v>
      </c>
      <c r="B1553" s="6" t="s">
        <v>5</v>
      </c>
      <c r="C1553" s="6" t="s">
        <v>12</v>
      </c>
      <c r="D1553" s="6" t="s">
        <v>27</v>
      </c>
      <c r="E1553" s="6" t="s">
        <v>35</v>
      </c>
      <c r="F1553" s="6" t="s">
        <v>15</v>
      </c>
      <c r="G1553" s="6">
        <v>0</v>
      </c>
      <c r="H1553" s="6">
        <v>0</v>
      </c>
      <c r="I1553" s="6">
        <v>0</v>
      </c>
      <c r="J1553" s="6">
        <v>0</v>
      </c>
      <c r="K1553" s="6">
        <v>0</v>
      </c>
      <c r="L1553" s="6">
        <v>0</v>
      </c>
      <c r="M1553" s="6">
        <v>0</v>
      </c>
      <c r="N1553" s="6">
        <v>0</v>
      </c>
      <c r="O1553" s="6">
        <v>0</v>
      </c>
      <c r="P1553" s="6">
        <v>0</v>
      </c>
      <c r="Q1553" s="6">
        <v>0</v>
      </c>
      <c r="R1553" s="6">
        <v>0</v>
      </c>
      <c r="S1553" s="6">
        <v>0</v>
      </c>
      <c r="T1553" s="6">
        <v>0</v>
      </c>
      <c r="U1553" s="6">
        <v>0</v>
      </c>
    </row>
    <row r="1554" spans="1:21">
      <c r="A1554" s="6" t="s">
        <v>22</v>
      </c>
      <c r="B1554" s="6" t="s">
        <v>5</v>
      </c>
      <c r="C1554" s="6" t="s">
        <v>12</v>
      </c>
      <c r="D1554" s="6" t="s">
        <v>27</v>
      </c>
      <c r="E1554" s="6" t="s">
        <v>36</v>
      </c>
      <c r="F1554" s="6" t="s">
        <v>15</v>
      </c>
      <c r="G1554" s="6">
        <v>0</v>
      </c>
      <c r="H1554" s="6">
        <v>0</v>
      </c>
      <c r="I1554" s="6">
        <v>0</v>
      </c>
      <c r="J1554" s="6">
        <v>2.8690555414105472E-2</v>
      </c>
      <c r="K1554" s="6">
        <v>5.7709759280125679E-2</v>
      </c>
      <c r="L1554" s="6">
        <v>8.7056273464517178E-2</v>
      </c>
      <c r="M1554" s="6">
        <v>0.11692026584395485</v>
      </c>
      <c r="N1554" s="6">
        <v>0.14718988791457485</v>
      </c>
      <c r="O1554" s="6">
        <v>0.14772660257020781</v>
      </c>
      <c r="P1554" s="6">
        <v>0.14805901692628801</v>
      </c>
      <c r="Q1554" s="6">
        <v>0.14847790937501817</v>
      </c>
      <c r="R1554" s="6">
        <v>0.14891746782319765</v>
      </c>
      <c r="S1554" s="6">
        <v>0.14970168317271224</v>
      </c>
      <c r="T1554" s="6">
        <v>0.1504991895767844</v>
      </c>
      <c r="U1554" s="6">
        <v>0.15130417077616543</v>
      </c>
    </row>
    <row r="1555" spans="1:21">
      <c r="A1555" s="6" t="s">
        <v>22</v>
      </c>
      <c r="B1555" s="6" t="s">
        <v>5</v>
      </c>
      <c r="C1555" s="6" t="s">
        <v>12</v>
      </c>
      <c r="D1555" s="6" t="s">
        <v>27</v>
      </c>
      <c r="E1555" s="6" t="s">
        <v>37</v>
      </c>
      <c r="F1555" s="6" t="s">
        <v>15</v>
      </c>
      <c r="G1555" s="6">
        <v>0</v>
      </c>
      <c r="H1555" s="6">
        <v>0</v>
      </c>
      <c r="I1555" s="6">
        <v>0</v>
      </c>
      <c r="J1555" s="6">
        <v>8.529482000780618E-2</v>
      </c>
      <c r="K1555" s="6">
        <v>0.17253053829703963</v>
      </c>
      <c r="L1555" s="6">
        <v>0.26166594740650312</v>
      </c>
      <c r="M1555" s="6">
        <v>0.35314785977288393</v>
      </c>
      <c r="N1555" s="6">
        <v>0.44659438275219027</v>
      </c>
      <c r="O1555" s="6">
        <v>0.4502639922107739</v>
      </c>
      <c r="P1555" s="6">
        <v>0.45337020624368657</v>
      </c>
      <c r="Q1555" s="6">
        <v>0.45674555632177211</v>
      </c>
      <c r="R1555" s="6">
        <v>0.46014380614610795</v>
      </c>
      <c r="S1555" s="6">
        <v>0.46457618632908387</v>
      </c>
      <c r="T1555" s="6">
        <v>0.46905954013687545</v>
      </c>
      <c r="U1555" s="6">
        <v>0.47358825975977242</v>
      </c>
    </row>
    <row r="1556" spans="1:21">
      <c r="A1556" s="6" t="s">
        <v>22</v>
      </c>
      <c r="B1556" s="6" t="s">
        <v>5</v>
      </c>
      <c r="C1556" s="6" t="s">
        <v>12</v>
      </c>
      <c r="D1556" s="6" t="s">
        <v>27</v>
      </c>
      <c r="E1556" s="6" t="s">
        <v>38</v>
      </c>
      <c r="F1556" s="6" t="s">
        <v>15</v>
      </c>
      <c r="G1556" s="6">
        <v>0</v>
      </c>
      <c r="H1556" s="6">
        <v>0</v>
      </c>
      <c r="I1556" s="6">
        <v>0</v>
      </c>
      <c r="J1556" s="6">
        <v>0</v>
      </c>
      <c r="K1556" s="6">
        <v>0</v>
      </c>
      <c r="L1556" s="6">
        <v>0</v>
      </c>
      <c r="M1556" s="6">
        <v>0</v>
      </c>
      <c r="N1556" s="6">
        <v>0</v>
      </c>
      <c r="O1556" s="6">
        <v>0</v>
      </c>
      <c r="P1556" s="6">
        <v>0</v>
      </c>
      <c r="Q1556" s="6">
        <v>0</v>
      </c>
      <c r="R1556" s="6">
        <v>0</v>
      </c>
      <c r="S1556" s="6">
        <v>0</v>
      </c>
      <c r="T1556" s="6">
        <v>0</v>
      </c>
      <c r="U1556" s="6">
        <v>0</v>
      </c>
    </row>
    <row r="1557" spans="1:21">
      <c r="A1557" s="6" t="s">
        <v>22</v>
      </c>
      <c r="B1557" s="6" t="s">
        <v>5</v>
      </c>
      <c r="C1557" s="6" t="s">
        <v>12</v>
      </c>
      <c r="D1557" s="6" t="s">
        <v>27</v>
      </c>
      <c r="E1557" s="6" t="s">
        <v>39</v>
      </c>
      <c r="F1557" s="6" t="s">
        <v>15</v>
      </c>
      <c r="G1557" s="6">
        <v>0</v>
      </c>
      <c r="H1557" s="6">
        <v>0</v>
      </c>
      <c r="I1557" s="6">
        <v>0</v>
      </c>
      <c r="J1557" s="6">
        <v>0</v>
      </c>
      <c r="K1557" s="6">
        <v>0</v>
      </c>
      <c r="L1557" s="6">
        <v>0</v>
      </c>
      <c r="M1557" s="6">
        <v>0</v>
      </c>
      <c r="N1557" s="6">
        <v>0</v>
      </c>
      <c r="O1557" s="6">
        <v>0</v>
      </c>
      <c r="P1557" s="6">
        <v>0</v>
      </c>
      <c r="Q1557" s="6">
        <v>0</v>
      </c>
      <c r="R1557" s="6">
        <v>0</v>
      </c>
      <c r="S1557" s="6">
        <v>0</v>
      </c>
      <c r="T1557" s="6">
        <v>0</v>
      </c>
      <c r="U1557" s="6">
        <v>0</v>
      </c>
    </row>
    <row r="1558" spans="1:21">
      <c r="A1558" s="6" t="s">
        <v>22</v>
      </c>
      <c r="B1558" s="6" t="s">
        <v>1</v>
      </c>
      <c r="C1558" s="6" t="s">
        <v>12</v>
      </c>
      <c r="D1558" s="6" t="s">
        <v>27</v>
      </c>
      <c r="E1558" s="6" t="s">
        <v>28</v>
      </c>
      <c r="F1558" s="6" t="s">
        <v>15</v>
      </c>
      <c r="G1558" s="6">
        <v>0</v>
      </c>
      <c r="H1558" s="6">
        <v>0</v>
      </c>
      <c r="I1558" s="6">
        <v>0</v>
      </c>
      <c r="J1558" s="6">
        <v>0</v>
      </c>
      <c r="K1558" s="6">
        <v>0</v>
      </c>
      <c r="L1558" s="6">
        <v>0</v>
      </c>
      <c r="M1558" s="6">
        <v>0</v>
      </c>
      <c r="N1558" s="6">
        <v>0</v>
      </c>
      <c r="O1558" s="6">
        <v>0</v>
      </c>
      <c r="P1558" s="6">
        <v>0</v>
      </c>
      <c r="Q1558" s="6">
        <v>0</v>
      </c>
      <c r="R1558" s="6">
        <v>0</v>
      </c>
      <c r="S1558" s="6">
        <v>0</v>
      </c>
      <c r="T1558" s="6">
        <v>0</v>
      </c>
      <c r="U1558" s="6">
        <v>0</v>
      </c>
    </row>
    <row r="1559" spans="1:21">
      <c r="A1559" s="6" t="s">
        <v>22</v>
      </c>
      <c r="B1559" s="6" t="s">
        <v>1</v>
      </c>
      <c r="C1559" s="6" t="s">
        <v>12</v>
      </c>
      <c r="D1559" s="6" t="s">
        <v>27</v>
      </c>
      <c r="E1559" s="6" t="s">
        <v>29</v>
      </c>
      <c r="F1559" s="6" t="s">
        <v>15</v>
      </c>
      <c r="G1559" s="6">
        <v>0</v>
      </c>
      <c r="H1559" s="6">
        <v>0</v>
      </c>
      <c r="I1559" s="6">
        <v>0</v>
      </c>
      <c r="J1559" s="6">
        <v>0</v>
      </c>
      <c r="K1559" s="6">
        <v>0</v>
      </c>
      <c r="L1559" s="6">
        <v>0</v>
      </c>
      <c r="M1559" s="6">
        <v>0</v>
      </c>
      <c r="N1559" s="6">
        <v>0</v>
      </c>
      <c r="O1559" s="6">
        <v>0</v>
      </c>
      <c r="P1559" s="6">
        <v>0</v>
      </c>
      <c r="Q1559" s="6">
        <v>0</v>
      </c>
      <c r="R1559" s="6">
        <v>0</v>
      </c>
      <c r="S1559" s="6">
        <v>0</v>
      </c>
      <c r="T1559" s="6">
        <v>0</v>
      </c>
      <c r="U1559" s="6">
        <v>0</v>
      </c>
    </row>
    <row r="1560" spans="1:21">
      <c r="A1560" s="6" t="s">
        <v>22</v>
      </c>
      <c r="B1560" s="6" t="s">
        <v>1</v>
      </c>
      <c r="C1560" s="6" t="s">
        <v>12</v>
      </c>
      <c r="D1560" s="6" t="s">
        <v>27</v>
      </c>
      <c r="E1560" s="6" t="s">
        <v>30</v>
      </c>
      <c r="F1560" s="6" t="s">
        <v>15</v>
      </c>
      <c r="G1560" s="6">
        <v>0</v>
      </c>
      <c r="H1560" s="6">
        <v>0</v>
      </c>
      <c r="I1560" s="6">
        <v>0</v>
      </c>
      <c r="J1560" s="6">
        <v>0</v>
      </c>
      <c r="K1560" s="6">
        <v>0</v>
      </c>
      <c r="L1560" s="6">
        <v>0</v>
      </c>
      <c r="M1560" s="6">
        <v>0</v>
      </c>
      <c r="N1560" s="6">
        <v>0</v>
      </c>
      <c r="O1560" s="6">
        <v>0</v>
      </c>
      <c r="P1560" s="6">
        <v>0</v>
      </c>
      <c r="Q1560" s="6">
        <v>0</v>
      </c>
      <c r="R1560" s="6">
        <v>0</v>
      </c>
      <c r="S1560" s="6">
        <v>0</v>
      </c>
      <c r="T1560" s="6">
        <v>0</v>
      </c>
      <c r="U1560" s="6">
        <v>0</v>
      </c>
    </row>
    <row r="1561" spans="1:21">
      <c r="A1561" s="6" t="s">
        <v>22</v>
      </c>
      <c r="B1561" s="6" t="s">
        <v>1</v>
      </c>
      <c r="C1561" s="6" t="s">
        <v>12</v>
      </c>
      <c r="D1561" s="6" t="s">
        <v>27</v>
      </c>
      <c r="E1561" s="6" t="s">
        <v>31</v>
      </c>
      <c r="F1561" s="6" t="s">
        <v>15</v>
      </c>
      <c r="G1561" s="6">
        <v>0</v>
      </c>
      <c r="H1561" s="6">
        <v>0</v>
      </c>
      <c r="I1561" s="6">
        <v>0</v>
      </c>
      <c r="J1561" s="6">
        <v>0</v>
      </c>
      <c r="K1561" s="6">
        <v>0</v>
      </c>
      <c r="L1561" s="6">
        <v>3.4271046563108011E-2</v>
      </c>
      <c r="M1561" s="6">
        <v>6.9333252603082859E-2</v>
      </c>
      <c r="N1561" s="6">
        <v>0.10489793934345838</v>
      </c>
      <c r="O1561" s="6">
        <v>0.14083307921462038</v>
      </c>
      <c r="P1561" s="6">
        <v>0.17753677363136811</v>
      </c>
      <c r="Q1561" s="6">
        <v>0.17855874331375576</v>
      </c>
      <c r="R1561" s="6">
        <v>0.17960634525362718</v>
      </c>
      <c r="S1561" s="6">
        <v>0.18111436492361468</v>
      </c>
      <c r="T1561" s="6">
        <v>0.18265473266079646</v>
      </c>
      <c r="U1561" s="6">
        <v>0.18421601971701271</v>
      </c>
    </row>
    <row r="1562" spans="1:21">
      <c r="A1562" s="6" t="s">
        <v>22</v>
      </c>
      <c r="B1562" s="6" t="s">
        <v>1</v>
      </c>
      <c r="C1562" s="6" t="s">
        <v>12</v>
      </c>
      <c r="D1562" s="6" t="s">
        <v>27</v>
      </c>
      <c r="E1562" s="6" t="s">
        <v>32</v>
      </c>
      <c r="F1562" s="6" t="s">
        <v>15</v>
      </c>
      <c r="G1562" s="6">
        <v>0</v>
      </c>
      <c r="H1562" s="6">
        <v>0</v>
      </c>
      <c r="I1562" s="6">
        <v>0</v>
      </c>
      <c r="J1562" s="6">
        <v>0</v>
      </c>
      <c r="K1562" s="6">
        <v>0</v>
      </c>
      <c r="L1562" s="6">
        <v>0.2410031546449441</v>
      </c>
      <c r="M1562" s="6">
        <v>0.48682330991431444</v>
      </c>
      <c r="N1562" s="6">
        <v>0.73638106056755681</v>
      </c>
      <c r="O1562" s="6">
        <v>0.98941237841439911</v>
      </c>
      <c r="P1562" s="6">
        <v>1.2482800060124355</v>
      </c>
      <c r="Q1562" s="6">
        <v>1.2553537077452572</v>
      </c>
      <c r="R1562" s="6">
        <v>1.2620804602858766</v>
      </c>
      <c r="S1562" s="6">
        <v>1.272032813489052</v>
      </c>
      <c r="T1562" s="6">
        <v>1.2822007403706255</v>
      </c>
      <c r="U1562" s="6">
        <v>1.2925731941157788</v>
      </c>
    </row>
    <row r="1563" spans="1:21">
      <c r="A1563" s="6" t="s">
        <v>22</v>
      </c>
      <c r="B1563" s="6" t="s">
        <v>1</v>
      </c>
      <c r="C1563" s="6" t="s">
        <v>12</v>
      </c>
      <c r="D1563" s="6" t="s">
        <v>27</v>
      </c>
      <c r="E1563" s="6" t="s">
        <v>33</v>
      </c>
      <c r="F1563" s="6" t="s">
        <v>15</v>
      </c>
      <c r="G1563" s="6">
        <v>0</v>
      </c>
      <c r="H1563" s="6">
        <v>0</v>
      </c>
      <c r="I1563" s="6">
        <v>0</v>
      </c>
      <c r="J1563" s="6">
        <v>0</v>
      </c>
      <c r="K1563" s="6">
        <v>0</v>
      </c>
      <c r="L1563" s="6">
        <v>7.915622859716958E-3</v>
      </c>
      <c r="M1563" s="6">
        <v>1.5973486972179596E-2</v>
      </c>
      <c r="N1563" s="6">
        <v>2.4123850006660751E-2</v>
      </c>
      <c r="O1563" s="6">
        <v>3.23541940003126E-2</v>
      </c>
      <c r="P1563" s="6">
        <v>4.0746062119105218E-2</v>
      </c>
      <c r="Q1563" s="6">
        <v>4.0916018086658484E-2</v>
      </c>
      <c r="R1563" s="6">
        <v>4.1083632130983642E-2</v>
      </c>
      <c r="S1563" s="6">
        <v>4.1357797892946656E-2</v>
      </c>
      <c r="T1563" s="6">
        <v>4.1635324201376334E-2</v>
      </c>
      <c r="U1563" s="6">
        <v>4.1916299807665619E-2</v>
      </c>
    </row>
    <row r="1564" spans="1:21">
      <c r="A1564" s="6" t="s">
        <v>22</v>
      </c>
      <c r="B1564" s="6" t="s">
        <v>1</v>
      </c>
      <c r="C1564" s="6" t="s">
        <v>12</v>
      </c>
      <c r="D1564" s="6" t="s">
        <v>27</v>
      </c>
      <c r="E1564" s="6" t="s">
        <v>34</v>
      </c>
      <c r="F1564" s="6" t="s">
        <v>15</v>
      </c>
      <c r="G1564" s="6">
        <v>0</v>
      </c>
      <c r="H1564" s="6">
        <v>0</v>
      </c>
      <c r="I1564" s="6">
        <v>0</v>
      </c>
      <c r="J1564" s="6">
        <v>0</v>
      </c>
      <c r="K1564" s="6">
        <v>0</v>
      </c>
      <c r="L1564" s="6">
        <v>0</v>
      </c>
      <c r="M1564" s="6">
        <v>0</v>
      </c>
      <c r="N1564" s="6">
        <v>0</v>
      </c>
      <c r="O1564" s="6">
        <v>0</v>
      </c>
      <c r="P1564" s="6">
        <v>0</v>
      </c>
      <c r="Q1564" s="6">
        <v>0</v>
      </c>
      <c r="R1564" s="6">
        <v>0</v>
      </c>
      <c r="S1564" s="6">
        <v>0</v>
      </c>
      <c r="T1564" s="6">
        <v>0</v>
      </c>
      <c r="U1564" s="6">
        <v>0</v>
      </c>
    </row>
    <row r="1565" spans="1:21">
      <c r="A1565" s="6" t="s">
        <v>22</v>
      </c>
      <c r="B1565" s="6" t="s">
        <v>1</v>
      </c>
      <c r="C1565" s="6" t="s">
        <v>12</v>
      </c>
      <c r="D1565" s="6" t="s">
        <v>27</v>
      </c>
      <c r="E1565" s="6" t="s">
        <v>35</v>
      </c>
      <c r="F1565" s="6" t="s">
        <v>15</v>
      </c>
      <c r="G1565" s="6">
        <v>0</v>
      </c>
      <c r="H1565" s="6">
        <v>0</v>
      </c>
      <c r="I1565" s="6">
        <v>0</v>
      </c>
      <c r="J1565" s="6">
        <v>0</v>
      </c>
      <c r="K1565" s="6">
        <v>0</v>
      </c>
      <c r="L1565" s="6">
        <v>0</v>
      </c>
      <c r="M1565" s="6">
        <v>0</v>
      </c>
      <c r="N1565" s="6">
        <v>0</v>
      </c>
      <c r="O1565" s="6">
        <v>0</v>
      </c>
      <c r="P1565" s="6">
        <v>0</v>
      </c>
      <c r="Q1565" s="6">
        <v>0</v>
      </c>
      <c r="R1565" s="6">
        <v>0</v>
      </c>
      <c r="S1565" s="6">
        <v>0</v>
      </c>
      <c r="T1565" s="6">
        <v>0</v>
      </c>
      <c r="U1565" s="6">
        <v>0</v>
      </c>
    </row>
    <row r="1566" spans="1:21">
      <c r="A1566" s="6" t="s">
        <v>22</v>
      </c>
      <c r="B1566" s="6" t="s">
        <v>1</v>
      </c>
      <c r="C1566" s="6" t="s">
        <v>12</v>
      </c>
      <c r="D1566" s="6" t="s">
        <v>27</v>
      </c>
      <c r="E1566" s="6" t="s">
        <v>36</v>
      </c>
      <c r="F1566" s="6" t="s">
        <v>15</v>
      </c>
      <c r="G1566" s="6">
        <v>0</v>
      </c>
      <c r="H1566" s="6">
        <v>0</v>
      </c>
      <c r="I1566" s="6">
        <v>0</v>
      </c>
      <c r="J1566" s="6">
        <v>0</v>
      </c>
      <c r="K1566" s="6">
        <v>0</v>
      </c>
      <c r="L1566" s="6">
        <v>2.0036245880757943E-2</v>
      </c>
      <c r="M1566" s="6">
        <v>4.0568515010620851E-2</v>
      </c>
      <c r="N1566" s="6">
        <v>6.1382741086066693E-2</v>
      </c>
      <c r="O1566" s="6">
        <v>8.2436156778419215E-2</v>
      </c>
      <c r="P1566" s="6">
        <v>0.10397645126069537</v>
      </c>
      <c r="Q1566" s="6">
        <v>0.104601344377796</v>
      </c>
      <c r="R1566" s="6">
        <v>0.1052274555477133</v>
      </c>
      <c r="S1566" s="6">
        <v>0.10611363836478092</v>
      </c>
      <c r="T1566" s="6">
        <v>0.10700149851824449</v>
      </c>
      <c r="U1566" s="6">
        <v>0.10789824017364431</v>
      </c>
    </row>
    <row r="1567" spans="1:21">
      <c r="A1567" s="6" t="s">
        <v>22</v>
      </c>
      <c r="B1567" s="6" t="s">
        <v>1</v>
      </c>
      <c r="C1567" s="6" t="s">
        <v>12</v>
      </c>
      <c r="D1567" s="6" t="s">
        <v>27</v>
      </c>
      <c r="E1567" s="6" t="s">
        <v>37</v>
      </c>
      <c r="F1567" s="6" t="s">
        <v>15</v>
      </c>
      <c r="G1567" s="6">
        <v>0</v>
      </c>
      <c r="H1567" s="6">
        <v>0</v>
      </c>
      <c r="I1567" s="6">
        <v>0</v>
      </c>
      <c r="J1567" s="6">
        <v>0</v>
      </c>
      <c r="K1567" s="6">
        <v>0</v>
      </c>
      <c r="L1567" s="6">
        <v>3.6896604097175982E-2</v>
      </c>
      <c r="M1567" s="6">
        <v>7.4682149266255993E-2</v>
      </c>
      <c r="N1567" s="6">
        <v>0.11293394451344238</v>
      </c>
      <c r="O1567" s="6">
        <v>0.15157312675301227</v>
      </c>
      <c r="P1567" s="6">
        <v>0.19108446372935434</v>
      </c>
      <c r="Q1567" s="6">
        <v>0.19215388426714017</v>
      </c>
      <c r="R1567" s="6">
        <v>0.19321764534908861</v>
      </c>
      <c r="S1567" s="6">
        <v>0.194754398862132</v>
      </c>
      <c r="T1567" s="6">
        <v>0.19628835987890256</v>
      </c>
      <c r="U1567" s="6">
        <v>0.19782434399761128</v>
      </c>
    </row>
    <row r="1568" spans="1:21">
      <c r="A1568" s="6" t="s">
        <v>22</v>
      </c>
      <c r="B1568" s="6" t="s">
        <v>1</v>
      </c>
      <c r="C1568" s="6" t="s">
        <v>12</v>
      </c>
      <c r="D1568" s="6" t="s">
        <v>27</v>
      </c>
      <c r="E1568" s="6" t="s">
        <v>38</v>
      </c>
      <c r="F1568" s="6" t="s">
        <v>15</v>
      </c>
      <c r="G1568" s="6">
        <v>0</v>
      </c>
      <c r="H1568" s="6">
        <v>0</v>
      </c>
      <c r="I1568" s="6">
        <v>0</v>
      </c>
      <c r="J1568" s="6">
        <v>0</v>
      </c>
      <c r="K1568" s="6">
        <v>0</v>
      </c>
      <c r="L1568" s="6">
        <v>0</v>
      </c>
      <c r="M1568" s="6">
        <v>0</v>
      </c>
      <c r="N1568" s="6">
        <v>0</v>
      </c>
      <c r="O1568" s="6">
        <v>0</v>
      </c>
      <c r="P1568" s="6">
        <v>0</v>
      </c>
      <c r="Q1568" s="6">
        <v>0</v>
      </c>
      <c r="R1568" s="6">
        <v>0</v>
      </c>
      <c r="S1568" s="6">
        <v>0</v>
      </c>
      <c r="T1568" s="6">
        <v>0</v>
      </c>
      <c r="U1568" s="6">
        <v>0</v>
      </c>
    </row>
    <row r="1569" spans="1:21">
      <c r="A1569" s="6" t="s">
        <v>22</v>
      </c>
      <c r="B1569" s="6" t="s">
        <v>1</v>
      </c>
      <c r="C1569" s="6" t="s">
        <v>12</v>
      </c>
      <c r="D1569" s="6" t="s">
        <v>27</v>
      </c>
      <c r="E1569" s="6" t="s">
        <v>39</v>
      </c>
      <c r="F1569" s="6" t="s">
        <v>15</v>
      </c>
      <c r="G1569" s="6">
        <v>0</v>
      </c>
      <c r="H1569" s="6">
        <v>0</v>
      </c>
      <c r="I1569" s="6">
        <v>0</v>
      </c>
      <c r="J1569" s="6">
        <v>0</v>
      </c>
      <c r="K1569" s="6">
        <v>0</v>
      </c>
      <c r="L1569" s="6">
        <v>0</v>
      </c>
      <c r="M1569" s="6">
        <v>0</v>
      </c>
      <c r="N1569" s="6">
        <v>0</v>
      </c>
      <c r="O1569" s="6">
        <v>0</v>
      </c>
      <c r="P1569" s="6">
        <v>0</v>
      </c>
      <c r="Q1569" s="6">
        <v>0</v>
      </c>
      <c r="R1569" s="6">
        <v>0</v>
      </c>
      <c r="S1569" s="6">
        <v>0</v>
      </c>
      <c r="T1569" s="6">
        <v>0</v>
      </c>
      <c r="U1569" s="6">
        <v>0</v>
      </c>
    </row>
    <row r="1570" spans="1:21">
      <c r="A1570" s="6" t="s">
        <v>22</v>
      </c>
      <c r="B1570" s="6" t="s">
        <v>2</v>
      </c>
      <c r="C1570" s="6" t="s">
        <v>12</v>
      </c>
      <c r="D1570" s="6" t="s">
        <v>27</v>
      </c>
      <c r="E1570" s="6" t="s">
        <v>28</v>
      </c>
      <c r="F1570" s="6" t="s">
        <v>15</v>
      </c>
      <c r="G1570" s="6">
        <v>0</v>
      </c>
      <c r="H1570" s="6">
        <v>0</v>
      </c>
      <c r="I1570" s="6">
        <v>0</v>
      </c>
      <c r="J1570" s="6">
        <v>0</v>
      </c>
      <c r="K1570" s="6">
        <v>0</v>
      </c>
      <c r="L1570" s="6">
        <v>0</v>
      </c>
      <c r="M1570" s="6">
        <v>0</v>
      </c>
      <c r="N1570" s="6">
        <v>0</v>
      </c>
      <c r="O1570" s="6">
        <v>0</v>
      </c>
      <c r="P1570" s="6">
        <v>0</v>
      </c>
      <c r="Q1570" s="6">
        <v>0</v>
      </c>
      <c r="R1570" s="6">
        <v>0</v>
      </c>
      <c r="S1570" s="6">
        <v>0</v>
      </c>
      <c r="T1570" s="6">
        <v>0</v>
      </c>
      <c r="U1570" s="6">
        <v>0</v>
      </c>
    </row>
    <row r="1571" spans="1:21">
      <c r="A1571" s="6" t="s">
        <v>22</v>
      </c>
      <c r="B1571" s="6" t="s">
        <v>2</v>
      </c>
      <c r="C1571" s="6" t="s">
        <v>12</v>
      </c>
      <c r="D1571" s="6" t="s">
        <v>27</v>
      </c>
      <c r="E1571" s="6" t="s">
        <v>29</v>
      </c>
      <c r="F1571" s="6" t="s">
        <v>15</v>
      </c>
      <c r="G1571" s="6">
        <v>0</v>
      </c>
      <c r="H1571" s="6">
        <v>0</v>
      </c>
      <c r="I1571" s="6">
        <v>0</v>
      </c>
      <c r="J1571" s="6">
        <v>0</v>
      </c>
      <c r="K1571" s="6">
        <v>0</v>
      </c>
      <c r="L1571" s="6">
        <v>0</v>
      </c>
      <c r="M1571" s="6">
        <v>0</v>
      </c>
      <c r="N1571" s="6">
        <v>0</v>
      </c>
      <c r="O1571" s="6">
        <v>0</v>
      </c>
      <c r="P1571" s="6">
        <v>0</v>
      </c>
      <c r="Q1571" s="6">
        <v>0</v>
      </c>
      <c r="R1571" s="6">
        <v>0</v>
      </c>
      <c r="S1571" s="6">
        <v>0</v>
      </c>
      <c r="T1571" s="6">
        <v>0</v>
      </c>
      <c r="U1571" s="6">
        <v>0</v>
      </c>
    </row>
    <row r="1572" spans="1:21">
      <c r="A1572" s="6" t="s">
        <v>22</v>
      </c>
      <c r="B1572" s="6" t="s">
        <v>2</v>
      </c>
      <c r="C1572" s="6" t="s">
        <v>12</v>
      </c>
      <c r="D1572" s="6" t="s">
        <v>27</v>
      </c>
      <c r="E1572" s="6" t="s">
        <v>30</v>
      </c>
      <c r="F1572" s="6" t="s">
        <v>15</v>
      </c>
      <c r="G1572" s="6">
        <v>0</v>
      </c>
      <c r="H1572" s="6">
        <v>0</v>
      </c>
      <c r="I1572" s="6">
        <v>0</v>
      </c>
      <c r="J1572" s="6">
        <v>0</v>
      </c>
      <c r="K1572" s="6">
        <v>0</v>
      </c>
      <c r="L1572" s="6">
        <v>0</v>
      </c>
      <c r="M1572" s="6">
        <v>0</v>
      </c>
      <c r="N1572" s="6">
        <v>0</v>
      </c>
      <c r="O1572" s="6">
        <v>0</v>
      </c>
      <c r="P1572" s="6">
        <v>0</v>
      </c>
      <c r="Q1572" s="6">
        <v>0</v>
      </c>
      <c r="R1572" s="6">
        <v>0</v>
      </c>
      <c r="S1572" s="6">
        <v>0</v>
      </c>
      <c r="T1572" s="6">
        <v>0</v>
      </c>
      <c r="U1572" s="6">
        <v>0</v>
      </c>
    </row>
    <row r="1573" spans="1:21">
      <c r="A1573" s="6" t="s">
        <v>22</v>
      </c>
      <c r="B1573" s="6" t="s">
        <v>2</v>
      </c>
      <c r="C1573" s="6" t="s">
        <v>12</v>
      </c>
      <c r="D1573" s="6" t="s">
        <v>27</v>
      </c>
      <c r="E1573" s="6" t="s">
        <v>31</v>
      </c>
      <c r="F1573" s="6" t="s">
        <v>15</v>
      </c>
      <c r="G1573" s="6">
        <v>0</v>
      </c>
      <c r="H1573" s="6">
        <v>0</v>
      </c>
      <c r="I1573" s="6">
        <v>0</v>
      </c>
      <c r="J1573" s="6">
        <v>0</v>
      </c>
      <c r="K1573" s="6">
        <v>0</v>
      </c>
      <c r="L1573" s="6">
        <v>0</v>
      </c>
      <c r="M1573" s="6">
        <v>0</v>
      </c>
      <c r="N1573" s="6">
        <v>0</v>
      </c>
      <c r="O1573" s="6">
        <v>0</v>
      </c>
      <c r="P1573" s="6">
        <v>0</v>
      </c>
      <c r="Q1573" s="6">
        <v>0</v>
      </c>
      <c r="R1573" s="6">
        <v>0</v>
      </c>
      <c r="S1573" s="6">
        <v>0</v>
      </c>
      <c r="T1573" s="6">
        <v>0</v>
      </c>
      <c r="U1573" s="6">
        <v>0</v>
      </c>
    </row>
    <row r="1574" spans="1:21">
      <c r="A1574" s="6" t="s">
        <v>22</v>
      </c>
      <c r="B1574" s="6" t="s">
        <v>2</v>
      </c>
      <c r="C1574" s="6" t="s">
        <v>12</v>
      </c>
      <c r="D1574" s="6" t="s">
        <v>27</v>
      </c>
      <c r="E1574" s="6" t="s">
        <v>32</v>
      </c>
      <c r="F1574" s="6" t="s">
        <v>15</v>
      </c>
      <c r="G1574" s="6">
        <v>0</v>
      </c>
      <c r="H1574" s="6">
        <v>0</v>
      </c>
      <c r="I1574" s="6">
        <v>0</v>
      </c>
      <c r="J1574" s="6">
        <v>0</v>
      </c>
      <c r="K1574" s="6">
        <v>0</v>
      </c>
      <c r="L1574" s="6">
        <v>0</v>
      </c>
      <c r="M1574" s="6">
        <v>0</v>
      </c>
      <c r="N1574" s="6">
        <v>0</v>
      </c>
      <c r="O1574" s="6">
        <v>0</v>
      </c>
      <c r="P1574" s="6">
        <v>0</v>
      </c>
      <c r="Q1574" s="6">
        <v>0</v>
      </c>
      <c r="R1574" s="6">
        <v>0</v>
      </c>
      <c r="S1574" s="6">
        <v>0</v>
      </c>
      <c r="T1574" s="6">
        <v>0</v>
      </c>
      <c r="U1574" s="6">
        <v>0</v>
      </c>
    </row>
    <row r="1575" spans="1:21">
      <c r="A1575" s="6" t="s">
        <v>22</v>
      </c>
      <c r="B1575" s="6" t="s">
        <v>2</v>
      </c>
      <c r="C1575" s="6" t="s">
        <v>12</v>
      </c>
      <c r="D1575" s="6" t="s">
        <v>27</v>
      </c>
      <c r="E1575" s="6" t="s">
        <v>33</v>
      </c>
      <c r="F1575" s="6" t="s">
        <v>15</v>
      </c>
      <c r="G1575" s="6">
        <v>0</v>
      </c>
      <c r="H1575" s="6">
        <v>0</v>
      </c>
      <c r="I1575" s="6">
        <v>0</v>
      </c>
      <c r="J1575" s="6">
        <v>0</v>
      </c>
      <c r="K1575" s="6">
        <v>0</v>
      </c>
      <c r="L1575" s="6">
        <v>0</v>
      </c>
      <c r="M1575" s="6">
        <v>0</v>
      </c>
      <c r="N1575" s="6">
        <v>0</v>
      </c>
      <c r="O1575" s="6">
        <v>0</v>
      </c>
      <c r="P1575" s="6">
        <v>0</v>
      </c>
      <c r="Q1575" s="6">
        <v>0</v>
      </c>
      <c r="R1575" s="6">
        <v>0</v>
      </c>
      <c r="S1575" s="6">
        <v>0</v>
      </c>
      <c r="T1575" s="6">
        <v>0</v>
      </c>
      <c r="U1575" s="6">
        <v>0</v>
      </c>
    </row>
    <row r="1576" spans="1:21">
      <c r="A1576" s="6" t="s">
        <v>22</v>
      </c>
      <c r="B1576" s="6" t="s">
        <v>2</v>
      </c>
      <c r="C1576" s="6" t="s">
        <v>12</v>
      </c>
      <c r="D1576" s="6" t="s">
        <v>27</v>
      </c>
      <c r="E1576" s="6" t="s">
        <v>34</v>
      </c>
      <c r="F1576" s="6" t="s">
        <v>15</v>
      </c>
      <c r="G1576" s="6">
        <v>0</v>
      </c>
      <c r="H1576" s="6">
        <v>0</v>
      </c>
      <c r="I1576" s="6">
        <v>0</v>
      </c>
      <c r="J1576" s="6">
        <v>0</v>
      </c>
      <c r="K1576" s="6">
        <v>0</v>
      </c>
      <c r="L1576" s="6">
        <v>0</v>
      </c>
      <c r="M1576" s="6">
        <v>0</v>
      </c>
      <c r="N1576" s="6">
        <v>0</v>
      </c>
      <c r="O1576" s="6">
        <v>0</v>
      </c>
      <c r="P1576" s="6">
        <v>0</v>
      </c>
      <c r="Q1576" s="6">
        <v>0</v>
      </c>
      <c r="R1576" s="6">
        <v>0</v>
      </c>
      <c r="S1576" s="6">
        <v>0</v>
      </c>
      <c r="T1576" s="6">
        <v>0</v>
      </c>
      <c r="U1576" s="6">
        <v>0</v>
      </c>
    </row>
    <row r="1577" spans="1:21">
      <c r="A1577" s="6" t="s">
        <v>22</v>
      </c>
      <c r="B1577" s="6" t="s">
        <v>2</v>
      </c>
      <c r="C1577" s="6" t="s">
        <v>12</v>
      </c>
      <c r="D1577" s="6" t="s">
        <v>27</v>
      </c>
      <c r="E1577" s="6" t="s">
        <v>35</v>
      </c>
      <c r="F1577" s="6" t="s">
        <v>15</v>
      </c>
      <c r="G1577" s="6">
        <v>0</v>
      </c>
      <c r="H1577" s="6">
        <v>0</v>
      </c>
      <c r="I1577" s="6">
        <v>0</v>
      </c>
      <c r="J1577" s="6">
        <v>0</v>
      </c>
      <c r="K1577" s="6">
        <v>0</v>
      </c>
      <c r="L1577" s="6">
        <v>0</v>
      </c>
      <c r="M1577" s="6">
        <v>0</v>
      </c>
      <c r="N1577" s="6">
        <v>0</v>
      </c>
      <c r="O1577" s="6">
        <v>0</v>
      </c>
      <c r="P1577" s="6">
        <v>0</v>
      </c>
      <c r="Q1577" s="6">
        <v>0</v>
      </c>
      <c r="R1577" s="6">
        <v>0</v>
      </c>
      <c r="S1577" s="6">
        <v>0</v>
      </c>
      <c r="T1577" s="6">
        <v>0</v>
      </c>
      <c r="U1577" s="6">
        <v>0</v>
      </c>
    </row>
    <row r="1578" spans="1:21">
      <c r="A1578" s="6" t="s">
        <v>22</v>
      </c>
      <c r="B1578" s="6" t="s">
        <v>2</v>
      </c>
      <c r="C1578" s="6" t="s">
        <v>12</v>
      </c>
      <c r="D1578" s="6" t="s">
        <v>27</v>
      </c>
      <c r="E1578" s="6" t="s">
        <v>36</v>
      </c>
      <c r="F1578" s="6" t="s">
        <v>15</v>
      </c>
      <c r="G1578" s="6">
        <v>0</v>
      </c>
      <c r="H1578" s="6">
        <v>0</v>
      </c>
      <c r="I1578" s="6">
        <v>0</v>
      </c>
      <c r="J1578" s="6">
        <v>0</v>
      </c>
      <c r="K1578" s="6">
        <v>0</v>
      </c>
      <c r="L1578" s="6">
        <v>0</v>
      </c>
      <c r="M1578" s="6">
        <v>0</v>
      </c>
      <c r="N1578" s="6">
        <v>0</v>
      </c>
      <c r="O1578" s="6">
        <v>0</v>
      </c>
      <c r="P1578" s="6">
        <v>0</v>
      </c>
      <c r="Q1578" s="6">
        <v>0</v>
      </c>
      <c r="R1578" s="6">
        <v>0</v>
      </c>
      <c r="S1578" s="6">
        <v>0</v>
      </c>
      <c r="T1578" s="6">
        <v>0</v>
      </c>
      <c r="U1578" s="6">
        <v>0</v>
      </c>
    </row>
    <row r="1579" spans="1:21">
      <c r="A1579" s="6" t="s">
        <v>22</v>
      </c>
      <c r="B1579" s="6" t="s">
        <v>2</v>
      </c>
      <c r="C1579" s="6" t="s">
        <v>12</v>
      </c>
      <c r="D1579" s="6" t="s">
        <v>27</v>
      </c>
      <c r="E1579" s="6" t="s">
        <v>37</v>
      </c>
      <c r="F1579" s="6" t="s">
        <v>15</v>
      </c>
      <c r="G1579" s="6">
        <v>0</v>
      </c>
      <c r="H1579" s="6">
        <v>0</v>
      </c>
      <c r="I1579" s="6">
        <v>0</v>
      </c>
      <c r="J1579" s="6">
        <v>0</v>
      </c>
      <c r="K1579" s="6">
        <v>0</v>
      </c>
      <c r="L1579" s="6">
        <v>0</v>
      </c>
      <c r="M1579" s="6">
        <v>0</v>
      </c>
      <c r="N1579" s="6">
        <v>0</v>
      </c>
      <c r="O1579" s="6">
        <v>0</v>
      </c>
      <c r="P1579" s="6">
        <v>0</v>
      </c>
      <c r="Q1579" s="6">
        <v>0</v>
      </c>
      <c r="R1579" s="6">
        <v>0</v>
      </c>
      <c r="S1579" s="6">
        <v>0</v>
      </c>
      <c r="T1579" s="6">
        <v>0</v>
      </c>
      <c r="U1579" s="6">
        <v>0</v>
      </c>
    </row>
    <row r="1580" spans="1:21">
      <c r="A1580" s="6" t="s">
        <v>22</v>
      </c>
      <c r="B1580" s="6" t="s">
        <v>2</v>
      </c>
      <c r="C1580" s="6" t="s">
        <v>12</v>
      </c>
      <c r="D1580" s="6" t="s">
        <v>27</v>
      </c>
      <c r="E1580" s="6" t="s">
        <v>38</v>
      </c>
      <c r="F1580" s="6" t="s">
        <v>15</v>
      </c>
      <c r="G1580" s="6">
        <v>0</v>
      </c>
      <c r="H1580" s="6">
        <v>0</v>
      </c>
      <c r="I1580" s="6">
        <v>0</v>
      </c>
      <c r="J1580" s="6">
        <v>0</v>
      </c>
      <c r="K1580" s="6">
        <v>0</v>
      </c>
      <c r="L1580" s="6">
        <v>0</v>
      </c>
      <c r="M1580" s="6">
        <v>0</v>
      </c>
      <c r="N1580" s="6">
        <v>0</v>
      </c>
      <c r="O1580" s="6">
        <v>0</v>
      </c>
      <c r="P1580" s="6">
        <v>0</v>
      </c>
      <c r="Q1580" s="6">
        <v>0</v>
      </c>
      <c r="R1580" s="6">
        <v>0</v>
      </c>
      <c r="S1580" s="6">
        <v>0</v>
      </c>
      <c r="T1580" s="6">
        <v>0</v>
      </c>
      <c r="U1580" s="6">
        <v>0</v>
      </c>
    </row>
    <row r="1581" spans="1:21">
      <c r="A1581" s="6" t="s">
        <v>22</v>
      </c>
      <c r="B1581" s="6" t="s">
        <v>2</v>
      </c>
      <c r="C1581" s="6" t="s">
        <v>12</v>
      </c>
      <c r="D1581" s="6" t="s">
        <v>27</v>
      </c>
      <c r="E1581" s="6" t="s">
        <v>39</v>
      </c>
      <c r="F1581" s="6" t="s">
        <v>15</v>
      </c>
      <c r="G1581" s="6">
        <v>0</v>
      </c>
      <c r="H1581" s="6">
        <v>0</v>
      </c>
      <c r="I1581" s="6">
        <v>0</v>
      </c>
      <c r="J1581" s="6">
        <v>0</v>
      </c>
      <c r="K1581" s="6">
        <v>0</v>
      </c>
      <c r="L1581" s="6">
        <v>0</v>
      </c>
      <c r="M1581" s="6">
        <v>0</v>
      </c>
      <c r="N1581" s="6">
        <v>0</v>
      </c>
      <c r="O1581" s="6">
        <v>0</v>
      </c>
      <c r="P1581" s="6">
        <v>0</v>
      </c>
      <c r="Q1581" s="6">
        <v>0</v>
      </c>
      <c r="R1581" s="6">
        <v>0</v>
      </c>
      <c r="S1581" s="6">
        <v>0</v>
      </c>
      <c r="T1581" s="6">
        <v>0</v>
      </c>
      <c r="U1581" s="6">
        <v>0</v>
      </c>
    </row>
    <row r="1582" spans="1:21">
      <c r="A1582" s="6" t="s">
        <v>22</v>
      </c>
      <c r="B1582" s="6" t="s">
        <v>6</v>
      </c>
      <c r="C1582" s="6" t="s">
        <v>12</v>
      </c>
      <c r="D1582" s="6" t="s">
        <v>27</v>
      </c>
      <c r="E1582" s="6" t="s">
        <v>28</v>
      </c>
      <c r="F1582" s="6" t="s">
        <v>15</v>
      </c>
      <c r="G1582" s="6">
        <v>0</v>
      </c>
      <c r="H1582" s="6">
        <v>0</v>
      </c>
      <c r="I1582" s="6">
        <v>0</v>
      </c>
      <c r="J1582" s="6">
        <v>0</v>
      </c>
      <c r="K1582" s="6">
        <v>0</v>
      </c>
      <c r="L1582" s="6">
        <v>0</v>
      </c>
      <c r="M1582" s="6">
        <v>0</v>
      </c>
      <c r="N1582" s="6">
        <v>0</v>
      </c>
      <c r="O1582" s="6">
        <v>0</v>
      </c>
      <c r="P1582" s="6">
        <v>0</v>
      </c>
      <c r="Q1582" s="6">
        <v>0</v>
      </c>
      <c r="R1582" s="6">
        <v>0</v>
      </c>
      <c r="S1582" s="6">
        <v>0</v>
      </c>
      <c r="T1582" s="6">
        <v>0</v>
      </c>
      <c r="U1582" s="6">
        <v>0</v>
      </c>
    </row>
    <row r="1583" spans="1:21">
      <c r="A1583" s="6" t="s">
        <v>22</v>
      </c>
      <c r="B1583" s="6" t="s">
        <v>6</v>
      </c>
      <c r="C1583" s="6" t="s">
        <v>12</v>
      </c>
      <c r="D1583" s="6" t="s">
        <v>27</v>
      </c>
      <c r="E1583" s="6" t="s">
        <v>29</v>
      </c>
      <c r="F1583" s="6" t="s">
        <v>15</v>
      </c>
      <c r="G1583" s="6">
        <v>0</v>
      </c>
      <c r="H1583" s="6">
        <v>0</v>
      </c>
      <c r="I1583" s="6">
        <v>0</v>
      </c>
      <c r="J1583" s="6">
        <v>0</v>
      </c>
      <c r="K1583" s="6">
        <v>0</v>
      </c>
      <c r="L1583" s="6">
        <v>0</v>
      </c>
      <c r="M1583" s="6">
        <v>0</v>
      </c>
      <c r="N1583" s="6">
        <v>0</v>
      </c>
      <c r="O1583" s="6">
        <v>0</v>
      </c>
      <c r="P1583" s="6">
        <v>0</v>
      </c>
      <c r="Q1583" s="6">
        <v>0</v>
      </c>
      <c r="R1583" s="6">
        <v>0</v>
      </c>
      <c r="S1583" s="6">
        <v>0</v>
      </c>
      <c r="T1583" s="6">
        <v>0</v>
      </c>
      <c r="U1583" s="6">
        <v>0</v>
      </c>
    </row>
    <row r="1584" spans="1:21">
      <c r="A1584" s="6" t="s">
        <v>22</v>
      </c>
      <c r="B1584" s="6" t="s">
        <v>6</v>
      </c>
      <c r="C1584" s="6" t="s">
        <v>12</v>
      </c>
      <c r="D1584" s="6" t="s">
        <v>27</v>
      </c>
      <c r="E1584" s="6" t="s">
        <v>30</v>
      </c>
      <c r="F1584" s="6" t="s">
        <v>15</v>
      </c>
      <c r="G1584" s="6">
        <v>0</v>
      </c>
      <c r="H1584" s="6">
        <v>0</v>
      </c>
      <c r="I1584" s="6">
        <v>0</v>
      </c>
      <c r="J1584" s="6">
        <v>0</v>
      </c>
      <c r="K1584" s="6">
        <v>0</v>
      </c>
      <c r="L1584" s="6">
        <v>0</v>
      </c>
      <c r="M1584" s="6">
        <v>0</v>
      </c>
      <c r="N1584" s="6">
        <v>0</v>
      </c>
      <c r="O1584" s="6">
        <v>0</v>
      </c>
      <c r="P1584" s="6">
        <v>0</v>
      </c>
      <c r="Q1584" s="6">
        <v>0</v>
      </c>
      <c r="R1584" s="6">
        <v>0</v>
      </c>
      <c r="S1584" s="6">
        <v>0</v>
      </c>
      <c r="T1584" s="6">
        <v>0</v>
      </c>
      <c r="U1584" s="6">
        <v>0</v>
      </c>
    </row>
    <row r="1585" spans="1:21">
      <c r="A1585" s="6" t="s">
        <v>22</v>
      </c>
      <c r="B1585" s="6" t="s">
        <v>6</v>
      </c>
      <c r="C1585" s="6" t="s">
        <v>12</v>
      </c>
      <c r="D1585" s="6" t="s">
        <v>27</v>
      </c>
      <c r="E1585" s="6" t="s">
        <v>31</v>
      </c>
      <c r="F1585" s="6" t="s">
        <v>15</v>
      </c>
      <c r="G1585" s="6">
        <v>0</v>
      </c>
      <c r="H1585" s="6">
        <v>0</v>
      </c>
      <c r="I1585" s="6">
        <v>0</v>
      </c>
      <c r="J1585" s="6">
        <v>0</v>
      </c>
      <c r="K1585" s="6">
        <v>0</v>
      </c>
      <c r="L1585" s="6">
        <v>0.32344649301026385</v>
      </c>
      <c r="M1585" s="6">
        <v>0.65713787765003462</v>
      </c>
      <c r="N1585" s="6">
        <v>0.99477444066831389</v>
      </c>
      <c r="O1585" s="6">
        <v>1.3372224478041741</v>
      </c>
      <c r="P1585" s="6">
        <v>1.6837142643858307</v>
      </c>
      <c r="Q1585" s="6">
        <v>1.6940586667930961</v>
      </c>
      <c r="R1585" s="6">
        <v>1.7048831140337481</v>
      </c>
      <c r="S1585" s="6">
        <v>1.7209170827575047</v>
      </c>
      <c r="T1585" s="6">
        <v>1.7373136999143202</v>
      </c>
      <c r="U1585" s="6">
        <v>1.7538580329802016</v>
      </c>
    </row>
    <row r="1586" spans="1:21">
      <c r="A1586" s="6" t="s">
        <v>22</v>
      </c>
      <c r="B1586" s="6" t="s">
        <v>6</v>
      </c>
      <c r="C1586" s="6" t="s">
        <v>12</v>
      </c>
      <c r="D1586" s="6" t="s">
        <v>27</v>
      </c>
      <c r="E1586" s="6" t="s">
        <v>32</v>
      </c>
      <c r="F1586" s="6" t="s">
        <v>15</v>
      </c>
      <c r="G1586" s="6">
        <v>0</v>
      </c>
      <c r="H1586" s="6">
        <v>0</v>
      </c>
      <c r="I1586" s="6">
        <v>0</v>
      </c>
      <c r="J1586" s="6">
        <v>0</v>
      </c>
      <c r="K1586" s="6">
        <v>0</v>
      </c>
      <c r="L1586" s="6">
        <v>1.3080561055557178</v>
      </c>
      <c r="M1586" s="6">
        <v>2.6603270623145692</v>
      </c>
      <c r="N1586" s="6">
        <v>4.040287382448688</v>
      </c>
      <c r="O1586" s="6">
        <v>5.4570418327859374</v>
      </c>
      <c r="P1586" s="6">
        <v>6.9040281194570863</v>
      </c>
      <c r="Q1586" s="6">
        <v>6.9730127656468941</v>
      </c>
      <c r="R1586" s="6">
        <v>7.0407348807056911</v>
      </c>
      <c r="S1586" s="6">
        <v>7.1302898123716147</v>
      </c>
      <c r="T1586" s="6">
        <v>7.2224341137481858</v>
      </c>
      <c r="U1586" s="6">
        <v>7.3161636148495388</v>
      </c>
    </row>
    <row r="1587" spans="1:21">
      <c r="A1587" s="6" t="s">
        <v>22</v>
      </c>
      <c r="B1587" s="6" t="s">
        <v>6</v>
      </c>
      <c r="C1587" s="6" t="s">
        <v>12</v>
      </c>
      <c r="D1587" s="6" t="s">
        <v>27</v>
      </c>
      <c r="E1587" s="6" t="s">
        <v>33</v>
      </c>
      <c r="F1587" s="6" t="s">
        <v>15</v>
      </c>
      <c r="G1587" s="6">
        <v>0</v>
      </c>
      <c r="H1587" s="6">
        <v>0</v>
      </c>
      <c r="I1587" s="6">
        <v>0</v>
      </c>
      <c r="J1587" s="6">
        <v>0</v>
      </c>
      <c r="K1587" s="6">
        <v>0</v>
      </c>
      <c r="L1587" s="6">
        <v>6.2152973669106069E-2</v>
      </c>
      <c r="M1587" s="6">
        <v>0.12546360368220533</v>
      </c>
      <c r="N1587" s="6">
        <v>0.18886070052472587</v>
      </c>
      <c r="O1587" s="6">
        <v>0.25268962325946348</v>
      </c>
      <c r="P1587" s="6">
        <v>0.31678341799148008</v>
      </c>
      <c r="Q1587" s="6">
        <v>0.31727046189399655</v>
      </c>
      <c r="R1587" s="6">
        <v>0.31778783822102052</v>
      </c>
      <c r="S1587" s="6">
        <v>0.31919844903674072</v>
      </c>
      <c r="T1587" s="6">
        <v>0.32062652288451321</v>
      </c>
      <c r="U1587" s="6">
        <v>0.32206564499768886</v>
      </c>
    </row>
    <row r="1588" spans="1:21">
      <c r="A1588" s="6" t="s">
        <v>22</v>
      </c>
      <c r="B1588" s="6" t="s">
        <v>6</v>
      </c>
      <c r="C1588" s="6" t="s">
        <v>12</v>
      </c>
      <c r="D1588" s="6" t="s">
        <v>27</v>
      </c>
      <c r="E1588" s="6" t="s">
        <v>34</v>
      </c>
      <c r="F1588" s="6" t="s">
        <v>15</v>
      </c>
      <c r="G1588" s="6">
        <v>0</v>
      </c>
      <c r="H1588" s="6">
        <v>0</v>
      </c>
      <c r="I1588" s="6">
        <v>0</v>
      </c>
      <c r="J1588" s="6">
        <v>0</v>
      </c>
      <c r="K1588" s="6">
        <v>0</v>
      </c>
      <c r="L1588" s="6">
        <v>0</v>
      </c>
      <c r="M1588" s="6">
        <v>0</v>
      </c>
      <c r="N1588" s="6">
        <v>0</v>
      </c>
      <c r="O1588" s="6">
        <v>0</v>
      </c>
      <c r="P1588" s="6">
        <v>0</v>
      </c>
      <c r="Q1588" s="6">
        <v>0</v>
      </c>
      <c r="R1588" s="6">
        <v>0</v>
      </c>
      <c r="S1588" s="6">
        <v>0</v>
      </c>
      <c r="T1588" s="6">
        <v>0</v>
      </c>
      <c r="U1588" s="6">
        <v>0</v>
      </c>
    </row>
    <row r="1589" spans="1:21">
      <c r="A1589" s="6" t="s">
        <v>22</v>
      </c>
      <c r="B1589" s="6" t="s">
        <v>6</v>
      </c>
      <c r="C1589" s="6" t="s">
        <v>12</v>
      </c>
      <c r="D1589" s="6" t="s">
        <v>27</v>
      </c>
      <c r="E1589" s="6" t="s">
        <v>35</v>
      </c>
      <c r="F1589" s="6" t="s">
        <v>15</v>
      </c>
      <c r="G1589" s="6">
        <v>0</v>
      </c>
      <c r="H1589" s="6">
        <v>0</v>
      </c>
      <c r="I1589" s="6">
        <v>0</v>
      </c>
      <c r="J1589" s="6">
        <v>0</v>
      </c>
      <c r="K1589" s="6">
        <v>0</v>
      </c>
      <c r="L1589" s="6">
        <v>0</v>
      </c>
      <c r="M1589" s="6">
        <v>0</v>
      </c>
      <c r="N1589" s="6">
        <v>0</v>
      </c>
      <c r="O1589" s="6">
        <v>0</v>
      </c>
      <c r="P1589" s="6">
        <v>0</v>
      </c>
      <c r="Q1589" s="6">
        <v>0</v>
      </c>
      <c r="R1589" s="6">
        <v>0</v>
      </c>
      <c r="S1589" s="6">
        <v>0</v>
      </c>
      <c r="T1589" s="6">
        <v>0</v>
      </c>
      <c r="U1589" s="6">
        <v>0</v>
      </c>
    </row>
    <row r="1590" spans="1:21">
      <c r="A1590" s="6" t="s">
        <v>22</v>
      </c>
      <c r="B1590" s="6" t="s">
        <v>6</v>
      </c>
      <c r="C1590" s="6" t="s">
        <v>12</v>
      </c>
      <c r="D1590" s="6" t="s">
        <v>27</v>
      </c>
      <c r="E1590" s="6" t="s">
        <v>36</v>
      </c>
      <c r="F1590" s="6" t="s">
        <v>15</v>
      </c>
      <c r="G1590" s="6">
        <v>0</v>
      </c>
      <c r="H1590" s="6">
        <v>0</v>
      </c>
      <c r="I1590" s="6">
        <v>0</v>
      </c>
      <c r="J1590" s="6">
        <v>0</v>
      </c>
      <c r="K1590" s="6">
        <v>0</v>
      </c>
      <c r="L1590" s="6">
        <v>6.5170268923814945E-2</v>
      </c>
      <c r="M1590" s="6">
        <v>0.1318353467408781</v>
      </c>
      <c r="N1590" s="6">
        <v>0.19864712576872898</v>
      </c>
      <c r="O1590" s="6">
        <v>0.26592015209284064</v>
      </c>
      <c r="P1590" s="6">
        <v>0.33358008811857032</v>
      </c>
      <c r="Q1590" s="6">
        <v>0.33437981168838693</v>
      </c>
      <c r="R1590" s="6">
        <v>0.33523023765339266</v>
      </c>
      <c r="S1590" s="6">
        <v>0.33698312151985232</v>
      </c>
      <c r="T1590" s="6">
        <v>0.33876893447471279</v>
      </c>
      <c r="U1590" s="6">
        <v>0.34055753347571815</v>
      </c>
    </row>
    <row r="1591" spans="1:21">
      <c r="A1591" s="6" t="s">
        <v>22</v>
      </c>
      <c r="B1591" s="6" t="s">
        <v>6</v>
      </c>
      <c r="C1591" s="6" t="s">
        <v>12</v>
      </c>
      <c r="D1591" s="6" t="s">
        <v>27</v>
      </c>
      <c r="E1591" s="6" t="s">
        <v>37</v>
      </c>
      <c r="F1591" s="6" t="s">
        <v>15</v>
      </c>
      <c r="G1591" s="6">
        <v>0</v>
      </c>
      <c r="H1591" s="6">
        <v>0</v>
      </c>
      <c r="I1591" s="6">
        <v>0</v>
      </c>
      <c r="J1591" s="6">
        <v>0</v>
      </c>
      <c r="K1591" s="6">
        <v>0</v>
      </c>
      <c r="L1591" s="6">
        <v>0.16119388549167818</v>
      </c>
      <c r="M1591" s="6">
        <v>0.32768804569117671</v>
      </c>
      <c r="N1591" s="6">
        <v>0.49589939129337463</v>
      </c>
      <c r="O1591" s="6">
        <v>0.66673728861973991</v>
      </c>
      <c r="P1591" s="6">
        <v>0.84003985871545861</v>
      </c>
      <c r="Q1591" s="6">
        <v>0.84559269960697392</v>
      </c>
      <c r="R1591" s="6">
        <v>0.8511636163189783</v>
      </c>
      <c r="S1591" s="6">
        <v>0.859005642331782</v>
      </c>
      <c r="T1591" s="6">
        <v>0.8668460490115476</v>
      </c>
      <c r="U1591" s="6">
        <v>0.87480133987271902</v>
      </c>
    </row>
    <row r="1592" spans="1:21">
      <c r="A1592" s="6" t="s">
        <v>22</v>
      </c>
      <c r="B1592" s="6" t="s">
        <v>6</v>
      </c>
      <c r="C1592" s="6" t="s">
        <v>12</v>
      </c>
      <c r="D1592" s="6" t="s">
        <v>27</v>
      </c>
      <c r="E1592" s="6" t="s">
        <v>38</v>
      </c>
      <c r="F1592" s="6" t="s">
        <v>15</v>
      </c>
      <c r="G1592" s="6">
        <v>0</v>
      </c>
      <c r="H1592" s="6">
        <v>0</v>
      </c>
      <c r="I1592" s="6">
        <v>0</v>
      </c>
      <c r="J1592" s="6">
        <v>0</v>
      </c>
      <c r="K1592" s="6">
        <v>0</v>
      </c>
      <c r="L1592" s="6">
        <v>0</v>
      </c>
      <c r="M1592" s="6">
        <v>0</v>
      </c>
      <c r="N1592" s="6">
        <v>0</v>
      </c>
      <c r="O1592" s="6">
        <v>0</v>
      </c>
      <c r="P1592" s="6">
        <v>0</v>
      </c>
      <c r="Q1592" s="6">
        <v>0</v>
      </c>
      <c r="R1592" s="6">
        <v>0</v>
      </c>
      <c r="S1592" s="6">
        <v>0</v>
      </c>
      <c r="T1592" s="6">
        <v>0</v>
      </c>
      <c r="U1592" s="6">
        <v>0</v>
      </c>
    </row>
    <row r="1593" spans="1:21">
      <c r="A1593" s="6" t="s">
        <v>22</v>
      </c>
      <c r="B1593" s="6" t="s">
        <v>6</v>
      </c>
      <c r="C1593" s="6" t="s">
        <v>12</v>
      </c>
      <c r="D1593" s="6" t="s">
        <v>27</v>
      </c>
      <c r="E1593" s="6" t="s">
        <v>39</v>
      </c>
      <c r="F1593" s="6" t="s">
        <v>15</v>
      </c>
      <c r="G1593" s="6">
        <v>0</v>
      </c>
      <c r="H1593" s="6">
        <v>0</v>
      </c>
      <c r="I1593" s="6">
        <v>0</v>
      </c>
      <c r="J1593" s="6">
        <v>0</v>
      </c>
      <c r="K1593" s="6">
        <v>0</v>
      </c>
      <c r="L1593" s="6">
        <v>0</v>
      </c>
      <c r="M1593" s="6">
        <v>0</v>
      </c>
      <c r="N1593" s="6">
        <v>0</v>
      </c>
      <c r="O1593" s="6">
        <v>0</v>
      </c>
      <c r="P1593" s="6">
        <v>0</v>
      </c>
      <c r="Q1593" s="6">
        <v>0</v>
      </c>
      <c r="R1593" s="6">
        <v>0</v>
      </c>
      <c r="S1593" s="6">
        <v>0</v>
      </c>
      <c r="T1593" s="6">
        <v>0</v>
      </c>
      <c r="U1593" s="6">
        <v>0</v>
      </c>
    </row>
    <row r="1594" spans="1:21">
      <c r="A1594" s="6" t="s">
        <v>22</v>
      </c>
      <c r="B1594" s="6" t="s">
        <v>5</v>
      </c>
      <c r="C1594" s="6" t="s">
        <v>12</v>
      </c>
      <c r="D1594" s="6" t="s">
        <v>40</v>
      </c>
      <c r="E1594" s="6" t="s">
        <v>28</v>
      </c>
      <c r="F1594" s="6" t="s">
        <v>15</v>
      </c>
      <c r="G1594" s="6">
        <v>0</v>
      </c>
      <c r="H1594" s="6">
        <v>0</v>
      </c>
      <c r="I1594" s="6">
        <v>0</v>
      </c>
      <c r="J1594" s="6">
        <v>0</v>
      </c>
      <c r="K1594" s="6">
        <v>0</v>
      </c>
      <c r="L1594" s="6">
        <v>0</v>
      </c>
      <c r="M1594" s="6">
        <v>0</v>
      </c>
      <c r="N1594" s="6">
        <v>0</v>
      </c>
      <c r="O1594" s="6">
        <v>0</v>
      </c>
      <c r="P1594" s="6">
        <v>0</v>
      </c>
      <c r="Q1594" s="6">
        <v>0</v>
      </c>
      <c r="R1594" s="6">
        <v>0</v>
      </c>
      <c r="S1594" s="6">
        <v>0</v>
      </c>
      <c r="T1594" s="6">
        <v>0</v>
      </c>
      <c r="U1594" s="6">
        <v>0</v>
      </c>
    </row>
    <row r="1595" spans="1:21">
      <c r="A1595" s="6" t="s">
        <v>22</v>
      </c>
      <c r="B1595" s="6" t="s">
        <v>5</v>
      </c>
      <c r="C1595" s="6" t="s">
        <v>12</v>
      </c>
      <c r="D1595" s="6" t="s">
        <v>40</v>
      </c>
      <c r="E1595" s="6" t="s">
        <v>29</v>
      </c>
      <c r="F1595" s="6" t="s">
        <v>15</v>
      </c>
      <c r="G1595" s="6">
        <v>0</v>
      </c>
      <c r="H1595" s="6">
        <v>0</v>
      </c>
      <c r="I1595" s="6">
        <v>0</v>
      </c>
      <c r="J1595" s="6">
        <v>0</v>
      </c>
      <c r="K1595" s="6">
        <v>0</v>
      </c>
      <c r="L1595" s="6">
        <v>0</v>
      </c>
      <c r="M1595" s="6">
        <v>0</v>
      </c>
      <c r="N1595" s="6">
        <v>0</v>
      </c>
      <c r="O1595" s="6">
        <v>0</v>
      </c>
      <c r="P1595" s="6">
        <v>0</v>
      </c>
      <c r="Q1595" s="6">
        <v>0</v>
      </c>
      <c r="R1595" s="6">
        <v>0</v>
      </c>
      <c r="S1595" s="6">
        <v>0</v>
      </c>
      <c r="T1595" s="6">
        <v>0</v>
      </c>
      <c r="U1595" s="6">
        <v>0</v>
      </c>
    </row>
    <row r="1596" spans="1:21">
      <c r="A1596" s="6" t="s">
        <v>22</v>
      </c>
      <c r="B1596" s="6" t="s">
        <v>5</v>
      </c>
      <c r="C1596" s="6" t="s">
        <v>12</v>
      </c>
      <c r="D1596" s="6" t="s">
        <v>40</v>
      </c>
      <c r="E1596" s="6" t="s">
        <v>30</v>
      </c>
      <c r="F1596" s="6" t="s">
        <v>15</v>
      </c>
      <c r="G1596" s="6">
        <v>0</v>
      </c>
      <c r="H1596" s="6">
        <v>0</v>
      </c>
      <c r="I1596" s="6">
        <v>0</v>
      </c>
      <c r="J1596" s="6">
        <v>0</v>
      </c>
      <c r="K1596" s="6">
        <v>0</v>
      </c>
      <c r="L1596" s="6">
        <v>0</v>
      </c>
      <c r="M1596" s="6">
        <v>0</v>
      </c>
      <c r="N1596" s="6">
        <v>0</v>
      </c>
      <c r="O1596" s="6">
        <v>0</v>
      </c>
      <c r="P1596" s="6">
        <v>0</v>
      </c>
      <c r="Q1596" s="6">
        <v>0</v>
      </c>
      <c r="R1596" s="6">
        <v>0</v>
      </c>
      <c r="S1596" s="6">
        <v>0</v>
      </c>
      <c r="T1596" s="6">
        <v>0</v>
      </c>
      <c r="U1596" s="6">
        <v>0</v>
      </c>
    </row>
    <row r="1597" spans="1:21">
      <c r="A1597" s="6" t="s">
        <v>22</v>
      </c>
      <c r="B1597" s="6" t="s">
        <v>5</v>
      </c>
      <c r="C1597" s="6" t="s">
        <v>12</v>
      </c>
      <c r="D1597" s="6" t="s">
        <v>40</v>
      </c>
      <c r="E1597" s="6" t="s">
        <v>31</v>
      </c>
      <c r="F1597" s="6" t="s">
        <v>15</v>
      </c>
      <c r="G1597" s="6">
        <v>0</v>
      </c>
      <c r="H1597" s="6">
        <v>0</v>
      </c>
      <c r="I1597" s="6">
        <v>0</v>
      </c>
      <c r="J1597" s="6">
        <v>0</v>
      </c>
      <c r="K1597" s="6">
        <v>0</v>
      </c>
      <c r="L1597" s="6">
        <v>0</v>
      </c>
      <c r="M1597" s="6">
        <v>0</v>
      </c>
      <c r="N1597" s="6">
        <v>0</v>
      </c>
      <c r="O1597" s="6">
        <v>0</v>
      </c>
      <c r="P1597" s="6">
        <v>0</v>
      </c>
      <c r="Q1597" s="6">
        <v>0</v>
      </c>
      <c r="R1597" s="6">
        <v>0</v>
      </c>
      <c r="S1597" s="6">
        <v>0</v>
      </c>
      <c r="T1597" s="6">
        <v>0</v>
      </c>
      <c r="U1597" s="6">
        <v>0</v>
      </c>
    </row>
    <row r="1598" spans="1:21">
      <c r="A1598" s="6" t="s">
        <v>22</v>
      </c>
      <c r="B1598" s="6" t="s">
        <v>5</v>
      </c>
      <c r="C1598" s="6" t="s">
        <v>12</v>
      </c>
      <c r="D1598" s="6" t="s">
        <v>40</v>
      </c>
      <c r="E1598" s="6" t="s">
        <v>32</v>
      </c>
      <c r="F1598" s="6" t="s">
        <v>15</v>
      </c>
      <c r="G1598" s="6">
        <v>0</v>
      </c>
      <c r="H1598" s="6">
        <v>0</v>
      </c>
      <c r="I1598" s="6">
        <v>0</v>
      </c>
      <c r="J1598" s="6">
        <v>0</v>
      </c>
      <c r="K1598" s="6">
        <v>0</v>
      </c>
      <c r="L1598" s="6">
        <v>0</v>
      </c>
      <c r="M1598" s="6">
        <v>0</v>
      </c>
      <c r="N1598" s="6">
        <v>0</v>
      </c>
      <c r="O1598" s="6">
        <v>0</v>
      </c>
      <c r="P1598" s="6">
        <v>0</v>
      </c>
      <c r="Q1598" s="6">
        <v>0</v>
      </c>
      <c r="R1598" s="6">
        <v>0</v>
      </c>
      <c r="S1598" s="6">
        <v>0</v>
      </c>
      <c r="T1598" s="6">
        <v>0</v>
      </c>
      <c r="U1598" s="6">
        <v>0</v>
      </c>
    </row>
    <row r="1599" spans="1:21">
      <c r="A1599" s="6" t="s">
        <v>22</v>
      </c>
      <c r="B1599" s="6" t="s">
        <v>5</v>
      </c>
      <c r="C1599" s="6" t="s">
        <v>12</v>
      </c>
      <c r="D1599" s="6" t="s">
        <v>40</v>
      </c>
      <c r="E1599" s="6" t="s">
        <v>33</v>
      </c>
      <c r="F1599" s="6" t="s">
        <v>15</v>
      </c>
      <c r="G1599" s="6">
        <v>0</v>
      </c>
      <c r="H1599" s="6">
        <v>0</v>
      </c>
      <c r="I1599" s="6">
        <v>0</v>
      </c>
      <c r="J1599" s="6">
        <v>0</v>
      </c>
      <c r="K1599" s="6">
        <v>0</v>
      </c>
      <c r="L1599" s="6">
        <v>0</v>
      </c>
      <c r="M1599" s="6">
        <v>0</v>
      </c>
      <c r="N1599" s="6">
        <v>0</v>
      </c>
      <c r="O1599" s="6">
        <v>0</v>
      </c>
      <c r="P1599" s="6">
        <v>0</v>
      </c>
      <c r="Q1599" s="6">
        <v>0</v>
      </c>
      <c r="R1599" s="6">
        <v>0</v>
      </c>
      <c r="S1599" s="6">
        <v>0</v>
      </c>
      <c r="T1599" s="6">
        <v>0</v>
      </c>
      <c r="U1599" s="6">
        <v>0</v>
      </c>
    </row>
    <row r="1600" spans="1:21">
      <c r="A1600" s="6" t="s">
        <v>22</v>
      </c>
      <c r="B1600" s="6" t="s">
        <v>5</v>
      </c>
      <c r="C1600" s="6" t="s">
        <v>12</v>
      </c>
      <c r="D1600" s="6" t="s">
        <v>40</v>
      </c>
      <c r="E1600" s="6" t="s">
        <v>34</v>
      </c>
      <c r="F1600" s="6" t="s">
        <v>15</v>
      </c>
      <c r="G1600" s="6">
        <v>0</v>
      </c>
      <c r="H1600" s="6">
        <v>0</v>
      </c>
      <c r="I1600" s="6">
        <v>0</v>
      </c>
      <c r="J1600" s="6">
        <v>0</v>
      </c>
      <c r="K1600" s="6">
        <v>0</v>
      </c>
      <c r="L1600" s="6">
        <v>0</v>
      </c>
      <c r="M1600" s="6">
        <v>0</v>
      </c>
      <c r="N1600" s="6">
        <v>0</v>
      </c>
      <c r="O1600" s="6">
        <v>0</v>
      </c>
      <c r="P1600" s="6">
        <v>0</v>
      </c>
      <c r="Q1600" s="6">
        <v>0</v>
      </c>
      <c r="R1600" s="6">
        <v>0</v>
      </c>
      <c r="S1600" s="6">
        <v>0</v>
      </c>
      <c r="T1600" s="6">
        <v>0</v>
      </c>
      <c r="U1600" s="6">
        <v>0</v>
      </c>
    </row>
    <row r="1601" spans="1:21">
      <c r="A1601" s="6" t="s">
        <v>22</v>
      </c>
      <c r="B1601" s="6" t="s">
        <v>5</v>
      </c>
      <c r="C1601" s="6" t="s">
        <v>12</v>
      </c>
      <c r="D1601" s="6" t="s">
        <v>40</v>
      </c>
      <c r="E1601" s="6" t="s">
        <v>35</v>
      </c>
      <c r="F1601" s="6" t="s">
        <v>15</v>
      </c>
      <c r="G1601" s="6">
        <v>0</v>
      </c>
      <c r="H1601" s="6">
        <v>0</v>
      </c>
      <c r="I1601" s="6">
        <v>0</v>
      </c>
      <c r="J1601" s="6">
        <v>0</v>
      </c>
      <c r="K1601" s="6">
        <v>0</v>
      </c>
      <c r="L1601" s="6">
        <v>0</v>
      </c>
      <c r="M1601" s="6">
        <v>0</v>
      </c>
      <c r="N1601" s="6">
        <v>0</v>
      </c>
      <c r="O1601" s="6">
        <v>0</v>
      </c>
      <c r="P1601" s="6">
        <v>0</v>
      </c>
      <c r="Q1601" s="6">
        <v>0</v>
      </c>
      <c r="R1601" s="6">
        <v>0</v>
      </c>
      <c r="S1601" s="6">
        <v>0</v>
      </c>
      <c r="T1601" s="6">
        <v>0</v>
      </c>
      <c r="U1601" s="6">
        <v>0</v>
      </c>
    </row>
    <row r="1602" spans="1:21">
      <c r="A1602" s="6" t="s">
        <v>22</v>
      </c>
      <c r="B1602" s="6" t="s">
        <v>5</v>
      </c>
      <c r="C1602" s="6" t="s">
        <v>12</v>
      </c>
      <c r="D1602" s="6" t="s">
        <v>40</v>
      </c>
      <c r="E1602" s="6" t="s">
        <v>36</v>
      </c>
      <c r="F1602" s="6" t="s">
        <v>15</v>
      </c>
      <c r="G1602" s="6">
        <v>0</v>
      </c>
      <c r="H1602" s="6">
        <v>0</v>
      </c>
      <c r="I1602" s="6">
        <v>0</v>
      </c>
      <c r="J1602" s="6">
        <v>0</v>
      </c>
      <c r="K1602" s="6">
        <v>0</v>
      </c>
      <c r="L1602" s="6">
        <v>0</v>
      </c>
      <c r="M1602" s="6">
        <v>0</v>
      </c>
      <c r="N1602" s="6">
        <v>0</v>
      </c>
      <c r="O1602" s="6">
        <v>0</v>
      </c>
      <c r="P1602" s="6">
        <v>0</v>
      </c>
      <c r="Q1602" s="6">
        <v>0</v>
      </c>
      <c r="R1602" s="6">
        <v>0</v>
      </c>
      <c r="S1602" s="6">
        <v>0</v>
      </c>
      <c r="T1602" s="6">
        <v>0</v>
      </c>
      <c r="U1602" s="6">
        <v>0</v>
      </c>
    </row>
    <row r="1603" spans="1:21">
      <c r="A1603" s="6" t="s">
        <v>22</v>
      </c>
      <c r="B1603" s="6" t="s">
        <v>5</v>
      </c>
      <c r="C1603" s="6" t="s">
        <v>12</v>
      </c>
      <c r="D1603" s="6" t="s">
        <v>40</v>
      </c>
      <c r="E1603" s="6" t="s">
        <v>37</v>
      </c>
      <c r="F1603" s="6" t="s">
        <v>15</v>
      </c>
      <c r="G1603" s="6">
        <v>0</v>
      </c>
      <c r="H1603" s="6">
        <v>0</v>
      </c>
      <c r="I1603" s="6">
        <v>0</v>
      </c>
      <c r="J1603" s="6">
        <v>6.2863691195508165E-2</v>
      </c>
      <c r="K1603" s="6">
        <v>0.12715785648304637</v>
      </c>
      <c r="L1603" s="6">
        <v>0.19285212528307172</v>
      </c>
      <c r="M1603" s="6">
        <v>0.26027580574160825</v>
      </c>
      <c r="N1603" s="6">
        <v>0.32914743667215529</v>
      </c>
      <c r="O1603" s="6">
        <v>0.39822239934670284</v>
      </c>
      <c r="P1603" s="6">
        <v>0.46779786270624668</v>
      </c>
      <c r="Q1603" s="6">
        <v>0.53860643082249859</v>
      </c>
      <c r="R1603" s="6">
        <v>0.61044045392680635</v>
      </c>
      <c r="S1603" s="6">
        <v>0.68480064584239808</v>
      </c>
      <c r="T1603" s="6">
        <v>0.76055018320808376</v>
      </c>
      <c r="U1603" s="6">
        <v>0.83770168774980913</v>
      </c>
    </row>
    <row r="1604" spans="1:21">
      <c r="A1604" s="6" t="s">
        <v>22</v>
      </c>
      <c r="B1604" s="6" t="s">
        <v>5</v>
      </c>
      <c r="C1604" s="6" t="s">
        <v>12</v>
      </c>
      <c r="D1604" s="6" t="s">
        <v>40</v>
      </c>
      <c r="E1604" s="6" t="s">
        <v>38</v>
      </c>
      <c r="F1604" s="6" t="s">
        <v>15</v>
      </c>
      <c r="G1604" s="6">
        <v>0</v>
      </c>
      <c r="H1604" s="6">
        <v>0</v>
      </c>
      <c r="I1604" s="6">
        <v>0</v>
      </c>
      <c r="J1604" s="6">
        <v>0</v>
      </c>
      <c r="K1604" s="6">
        <v>0</v>
      </c>
      <c r="L1604" s="6">
        <v>0</v>
      </c>
      <c r="M1604" s="6">
        <v>0</v>
      </c>
      <c r="N1604" s="6">
        <v>0</v>
      </c>
      <c r="O1604" s="6">
        <v>0</v>
      </c>
      <c r="P1604" s="6">
        <v>0</v>
      </c>
      <c r="Q1604" s="6">
        <v>0</v>
      </c>
      <c r="R1604" s="6">
        <v>0</v>
      </c>
      <c r="S1604" s="6">
        <v>0</v>
      </c>
      <c r="T1604" s="6">
        <v>0</v>
      </c>
      <c r="U1604" s="6">
        <v>0</v>
      </c>
    </row>
    <row r="1605" spans="1:21">
      <c r="A1605" s="6" t="s">
        <v>22</v>
      </c>
      <c r="B1605" s="6" t="s">
        <v>5</v>
      </c>
      <c r="C1605" s="6" t="s">
        <v>12</v>
      </c>
      <c r="D1605" s="6" t="s">
        <v>40</v>
      </c>
      <c r="E1605" s="6" t="s">
        <v>39</v>
      </c>
      <c r="F1605" s="6" t="s">
        <v>15</v>
      </c>
      <c r="G1605" s="6">
        <v>0</v>
      </c>
      <c r="H1605" s="6">
        <v>0</v>
      </c>
      <c r="I1605" s="6">
        <v>0</v>
      </c>
      <c r="J1605" s="6">
        <v>0</v>
      </c>
      <c r="K1605" s="6">
        <v>0</v>
      </c>
      <c r="L1605" s="6">
        <v>0</v>
      </c>
      <c r="M1605" s="6">
        <v>0</v>
      </c>
      <c r="N1605" s="6">
        <v>0</v>
      </c>
      <c r="O1605" s="6">
        <v>0</v>
      </c>
      <c r="P1605" s="6">
        <v>0</v>
      </c>
      <c r="Q1605" s="6">
        <v>0</v>
      </c>
      <c r="R1605" s="6">
        <v>0</v>
      </c>
      <c r="S1605" s="6">
        <v>0</v>
      </c>
      <c r="T1605" s="6">
        <v>0</v>
      </c>
      <c r="U1605" s="6">
        <v>0</v>
      </c>
    </row>
    <row r="1606" spans="1:21">
      <c r="A1606" s="6" t="s">
        <v>22</v>
      </c>
      <c r="B1606" s="6" t="s">
        <v>1</v>
      </c>
      <c r="C1606" s="6" t="s">
        <v>12</v>
      </c>
      <c r="D1606" s="6" t="s">
        <v>40</v>
      </c>
      <c r="E1606" s="6" t="s">
        <v>28</v>
      </c>
      <c r="F1606" s="6" t="s">
        <v>15</v>
      </c>
      <c r="G1606" s="6">
        <v>0</v>
      </c>
      <c r="H1606" s="6">
        <v>0</v>
      </c>
      <c r="I1606" s="6">
        <v>0</v>
      </c>
      <c r="J1606" s="6">
        <v>0</v>
      </c>
      <c r="K1606" s="6">
        <v>0</v>
      </c>
      <c r="L1606" s="6">
        <v>0</v>
      </c>
      <c r="M1606" s="6">
        <v>0</v>
      </c>
      <c r="N1606" s="6">
        <v>0</v>
      </c>
      <c r="O1606" s="6">
        <v>0</v>
      </c>
      <c r="P1606" s="6">
        <v>0</v>
      </c>
      <c r="Q1606" s="6">
        <v>0</v>
      </c>
      <c r="R1606" s="6">
        <v>0</v>
      </c>
      <c r="S1606" s="6">
        <v>0</v>
      </c>
      <c r="T1606" s="6">
        <v>0</v>
      </c>
      <c r="U1606" s="6">
        <v>0</v>
      </c>
    </row>
    <row r="1607" spans="1:21">
      <c r="A1607" s="6" t="s">
        <v>22</v>
      </c>
      <c r="B1607" s="6" t="s">
        <v>1</v>
      </c>
      <c r="C1607" s="6" t="s">
        <v>12</v>
      </c>
      <c r="D1607" s="6" t="s">
        <v>40</v>
      </c>
      <c r="E1607" s="6" t="s">
        <v>29</v>
      </c>
      <c r="F1607" s="6" t="s">
        <v>15</v>
      </c>
      <c r="G1607" s="6">
        <v>0</v>
      </c>
      <c r="H1607" s="6">
        <v>0</v>
      </c>
      <c r="I1607" s="6">
        <v>0</v>
      </c>
      <c r="J1607" s="6">
        <v>0</v>
      </c>
      <c r="K1607" s="6">
        <v>0</v>
      </c>
      <c r="L1607" s="6">
        <v>0</v>
      </c>
      <c r="M1607" s="6">
        <v>0</v>
      </c>
      <c r="N1607" s="6">
        <v>0</v>
      </c>
      <c r="O1607" s="6">
        <v>0</v>
      </c>
      <c r="P1607" s="6">
        <v>0</v>
      </c>
      <c r="Q1607" s="6">
        <v>0</v>
      </c>
      <c r="R1607" s="6">
        <v>0</v>
      </c>
      <c r="S1607" s="6">
        <v>0</v>
      </c>
      <c r="T1607" s="6">
        <v>0</v>
      </c>
      <c r="U1607" s="6">
        <v>0</v>
      </c>
    </row>
    <row r="1608" spans="1:21">
      <c r="A1608" s="6" t="s">
        <v>22</v>
      </c>
      <c r="B1608" s="6" t="s">
        <v>1</v>
      </c>
      <c r="C1608" s="6" t="s">
        <v>12</v>
      </c>
      <c r="D1608" s="6" t="s">
        <v>40</v>
      </c>
      <c r="E1608" s="6" t="s">
        <v>30</v>
      </c>
      <c r="F1608" s="6" t="s">
        <v>15</v>
      </c>
      <c r="G1608" s="6">
        <v>0</v>
      </c>
      <c r="H1608" s="6">
        <v>0</v>
      </c>
      <c r="I1608" s="6">
        <v>0</v>
      </c>
      <c r="J1608" s="6">
        <v>0</v>
      </c>
      <c r="K1608" s="6">
        <v>0</v>
      </c>
      <c r="L1608" s="6">
        <v>0</v>
      </c>
      <c r="M1608" s="6">
        <v>0</v>
      </c>
      <c r="N1608" s="6">
        <v>0</v>
      </c>
      <c r="O1608" s="6">
        <v>0</v>
      </c>
      <c r="P1608" s="6">
        <v>0</v>
      </c>
      <c r="Q1608" s="6">
        <v>0</v>
      </c>
      <c r="R1608" s="6">
        <v>0</v>
      </c>
      <c r="S1608" s="6">
        <v>0</v>
      </c>
      <c r="T1608" s="6">
        <v>0</v>
      </c>
      <c r="U1608" s="6">
        <v>0</v>
      </c>
    </row>
    <row r="1609" spans="1:21">
      <c r="A1609" s="6" t="s">
        <v>22</v>
      </c>
      <c r="B1609" s="6" t="s">
        <v>1</v>
      </c>
      <c r="C1609" s="6" t="s">
        <v>12</v>
      </c>
      <c r="D1609" s="6" t="s">
        <v>40</v>
      </c>
      <c r="E1609" s="6" t="s">
        <v>31</v>
      </c>
      <c r="F1609" s="6" t="s">
        <v>15</v>
      </c>
      <c r="G1609" s="6">
        <v>0</v>
      </c>
      <c r="H1609" s="6">
        <v>0</v>
      </c>
      <c r="I1609" s="6">
        <v>0</v>
      </c>
      <c r="J1609" s="6">
        <v>0</v>
      </c>
      <c r="K1609" s="6">
        <v>0</v>
      </c>
      <c r="L1609" s="6">
        <v>0</v>
      </c>
      <c r="M1609" s="6">
        <v>0</v>
      </c>
      <c r="N1609" s="6">
        <v>0</v>
      </c>
      <c r="O1609" s="6">
        <v>0</v>
      </c>
      <c r="P1609" s="6">
        <v>0</v>
      </c>
      <c r="Q1609" s="6">
        <v>0</v>
      </c>
      <c r="R1609" s="6">
        <v>0</v>
      </c>
      <c r="S1609" s="6">
        <v>0</v>
      </c>
      <c r="T1609" s="6">
        <v>0</v>
      </c>
      <c r="U1609" s="6">
        <v>0</v>
      </c>
    </row>
    <row r="1610" spans="1:21">
      <c r="A1610" s="6" t="s">
        <v>22</v>
      </c>
      <c r="B1610" s="6" t="s">
        <v>1</v>
      </c>
      <c r="C1610" s="6" t="s">
        <v>12</v>
      </c>
      <c r="D1610" s="6" t="s">
        <v>40</v>
      </c>
      <c r="E1610" s="6" t="s">
        <v>32</v>
      </c>
      <c r="F1610" s="6" t="s">
        <v>15</v>
      </c>
      <c r="G1610" s="6">
        <v>0</v>
      </c>
      <c r="H1610" s="6">
        <v>0</v>
      </c>
      <c r="I1610" s="6">
        <v>0</v>
      </c>
      <c r="J1610" s="6">
        <v>0</v>
      </c>
      <c r="K1610" s="6">
        <v>0</v>
      </c>
      <c r="L1610" s="6">
        <v>0</v>
      </c>
      <c r="M1610" s="6">
        <v>0</v>
      </c>
      <c r="N1610" s="6">
        <v>0</v>
      </c>
      <c r="O1610" s="6">
        <v>0</v>
      </c>
      <c r="P1610" s="6">
        <v>0</v>
      </c>
      <c r="Q1610" s="6">
        <v>0</v>
      </c>
      <c r="R1610" s="6">
        <v>0</v>
      </c>
      <c r="S1610" s="6">
        <v>0</v>
      </c>
      <c r="T1610" s="6">
        <v>0</v>
      </c>
      <c r="U1610" s="6">
        <v>0</v>
      </c>
    </row>
    <row r="1611" spans="1:21">
      <c r="A1611" s="6" t="s">
        <v>22</v>
      </c>
      <c r="B1611" s="6" t="s">
        <v>1</v>
      </c>
      <c r="C1611" s="6" t="s">
        <v>12</v>
      </c>
      <c r="D1611" s="6" t="s">
        <v>40</v>
      </c>
      <c r="E1611" s="6" t="s">
        <v>33</v>
      </c>
      <c r="F1611" s="6" t="s">
        <v>15</v>
      </c>
      <c r="G1611" s="6">
        <v>0</v>
      </c>
      <c r="H1611" s="6">
        <v>0</v>
      </c>
      <c r="I1611" s="6">
        <v>0</v>
      </c>
      <c r="J1611" s="6">
        <v>0</v>
      </c>
      <c r="K1611" s="6">
        <v>0</v>
      </c>
      <c r="L1611" s="6">
        <v>0</v>
      </c>
      <c r="M1611" s="6">
        <v>0</v>
      </c>
      <c r="N1611" s="6">
        <v>0</v>
      </c>
      <c r="O1611" s="6">
        <v>0</v>
      </c>
      <c r="P1611" s="6">
        <v>0</v>
      </c>
      <c r="Q1611" s="6">
        <v>0</v>
      </c>
      <c r="R1611" s="6">
        <v>0</v>
      </c>
      <c r="S1611" s="6">
        <v>0</v>
      </c>
      <c r="T1611" s="6">
        <v>0</v>
      </c>
      <c r="U1611" s="6">
        <v>0</v>
      </c>
    </row>
    <row r="1612" spans="1:21">
      <c r="A1612" s="6" t="s">
        <v>22</v>
      </c>
      <c r="B1612" s="6" t="s">
        <v>1</v>
      </c>
      <c r="C1612" s="6" t="s">
        <v>12</v>
      </c>
      <c r="D1612" s="6" t="s">
        <v>40</v>
      </c>
      <c r="E1612" s="6" t="s">
        <v>34</v>
      </c>
      <c r="F1612" s="6" t="s">
        <v>15</v>
      </c>
      <c r="G1612" s="6">
        <v>0</v>
      </c>
      <c r="H1612" s="6">
        <v>0</v>
      </c>
      <c r="I1612" s="6">
        <v>0</v>
      </c>
      <c r="J1612" s="6">
        <v>0</v>
      </c>
      <c r="K1612" s="6">
        <v>0</v>
      </c>
      <c r="L1612" s="6">
        <v>0</v>
      </c>
      <c r="M1612" s="6">
        <v>0</v>
      </c>
      <c r="N1612" s="6">
        <v>0</v>
      </c>
      <c r="O1612" s="6">
        <v>0</v>
      </c>
      <c r="P1612" s="6">
        <v>0</v>
      </c>
      <c r="Q1612" s="6">
        <v>0</v>
      </c>
      <c r="R1612" s="6">
        <v>0</v>
      </c>
      <c r="S1612" s="6">
        <v>0</v>
      </c>
      <c r="T1612" s="6">
        <v>0</v>
      </c>
      <c r="U1612" s="6">
        <v>0</v>
      </c>
    </row>
    <row r="1613" spans="1:21">
      <c r="A1613" s="6" t="s">
        <v>22</v>
      </c>
      <c r="B1613" s="6" t="s">
        <v>1</v>
      </c>
      <c r="C1613" s="6" t="s">
        <v>12</v>
      </c>
      <c r="D1613" s="6" t="s">
        <v>40</v>
      </c>
      <c r="E1613" s="6" t="s">
        <v>35</v>
      </c>
      <c r="F1613" s="6" t="s">
        <v>15</v>
      </c>
      <c r="G1613" s="6">
        <v>0</v>
      </c>
      <c r="H1613" s="6">
        <v>0</v>
      </c>
      <c r="I1613" s="6">
        <v>0</v>
      </c>
      <c r="J1613" s="6">
        <v>0</v>
      </c>
      <c r="K1613" s="6">
        <v>0</v>
      </c>
      <c r="L1613" s="6">
        <v>0</v>
      </c>
      <c r="M1613" s="6">
        <v>0</v>
      </c>
      <c r="N1613" s="6">
        <v>0</v>
      </c>
      <c r="O1613" s="6">
        <v>0</v>
      </c>
      <c r="P1613" s="6">
        <v>0</v>
      </c>
      <c r="Q1613" s="6">
        <v>0</v>
      </c>
      <c r="R1613" s="6">
        <v>0</v>
      </c>
      <c r="S1613" s="6">
        <v>0</v>
      </c>
      <c r="T1613" s="6">
        <v>0</v>
      </c>
      <c r="U1613" s="6">
        <v>0</v>
      </c>
    </row>
    <row r="1614" spans="1:21">
      <c r="A1614" s="6" t="s">
        <v>22</v>
      </c>
      <c r="B1614" s="6" t="s">
        <v>1</v>
      </c>
      <c r="C1614" s="6" t="s">
        <v>12</v>
      </c>
      <c r="D1614" s="6" t="s">
        <v>40</v>
      </c>
      <c r="E1614" s="6" t="s">
        <v>36</v>
      </c>
      <c r="F1614" s="6" t="s">
        <v>15</v>
      </c>
      <c r="G1614" s="6">
        <v>0</v>
      </c>
      <c r="H1614" s="6">
        <v>0</v>
      </c>
      <c r="I1614" s="6">
        <v>0</v>
      </c>
      <c r="J1614" s="6">
        <v>0</v>
      </c>
      <c r="K1614" s="6">
        <v>0</v>
      </c>
      <c r="L1614" s="6">
        <v>0</v>
      </c>
      <c r="M1614" s="6">
        <v>0</v>
      </c>
      <c r="N1614" s="6">
        <v>0</v>
      </c>
      <c r="O1614" s="6">
        <v>0</v>
      </c>
      <c r="P1614" s="6">
        <v>0</v>
      </c>
      <c r="Q1614" s="6">
        <v>0</v>
      </c>
      <c r="R1614" s="6">
        <v>0</v>
      </c>
      <c r="S1614" s="6">
        <v>0</v>
      </c>
      <c r="T1614" s="6">
        <v>0</v>
      </c>
      <c r="U1614" s="6">
        <v>0</v>
      </c>
    </row>
    <row r="1615" spans="1:21">
      <c r="A1615" s="6" t="s">
        <v>22</v>
      </c>
      <c r="B1615" s="6" t="s">
        <v>1</v>
      </c>
      <c r="C1615" s="6" t="s">
        <v>12</v>
      </c>
      <c r="D1615" s="6" t="s">
        <v>40</v>
      </c>
      <c r="E1615" s="6" t="s">
        <v>37</v>
      </c>
      <c r="F1615" s="6" t="s">
        <v>15</v>
      </c>
      <c r="G1615" s="6">
        <v>0</v>
      </c>
      <c r="H1615" s="6">
        <v>0</v>
      </c>
      <c r="I1615" s="6">
        <v>0</v>
      </c>
      <c r="J1615" s="6">
        <v>8.4997776473075146E-2</v>
      </c>
      <c r="K1615" s="6">
        <v>0.17150496535903176</v>
      </c>
      <c r="L1615" s="6">
        <v>0.25900319807380057</v>
      </c>
      <c r="M1615" s="6">
        <v>0.3494976655672894</v>
      </c>
      <c r="N1615" s="6">
        <v>0.4404237420247436</v>
      </c>
      <c r="O1615" s="6">
        <v>0.53199915726228664</v>
      </c>
      <c r="P1615" s="6">
        <v>0.62596620824400029</v>
      </c>
      <c r="Q1615" s="6">
        <v>0.71939369330814495</v>
      </c>
      <c r="R1615" s="6">
        <v>0.8137982770105443</v>
      </c>
      <c r="S1615" s="6">
        <v>0.9114120098312517</v>
      </c>
      <c r="T1615" s="6">
        <v>1.0104497078979475</v>
      </c>
      <c r="U1615" s="6">
        <v>1.1109344939667134</v>
      </c>
    </row>
    <row r="1616" spans="1:21">
      <c r="A1616" s="6" t="s">
        <v>22</v>
      </c>
      <c r="B1616" s="6" t="s">
        <v>1</v>
      </c>
      <c r="C1616" s="6" t="s">
        <v>12</v>
      </c>
      <c r="D1616" s="6" t="s">
        <v>40</v>
      </c>
      <c r="E1616" s="6" t="s">
        <v>38</v>
      </c>
      <c r="F1616" s="6" t="s">
        <v>15</v>
      </c>
      <c r="G1616" s="6">
        <v>0</v>
      </c>
      <c r="H1616" s="6">
        <v>0</v>
      </c>
      <c r="I1616" s="6">
        <v>0</v>
      </c>
      <c r="J1616" s="6">
        <v>0</v>
      </c>
      <c r="K1616" s="6">
        <v>0</v>
      </c>
      <c r="L1616" s="6">
        <v>0</v>
      </c>
      <c r="M1616" s="6">
        <v>0</v>
      </c>
      <c r="N1616" s="6">
        <v>0</v>
      </c>
      <c r="O1616" s="6">
        <v>0</v>
      </c>
      <c r="P1616" s="6">
        <v>0</v>
      </c>
      <c r="Q1616" s="6">
        <v>0</v>
      </c>
      <c r="R1616" s="6">
        <v>0</v>
      </c>
      <c r="S1616" s="6">
        <v>0</v>
      </c>
      <c r="T1616" s="6">
        <v>0</v>
      </c>
      <c r="U1616" s="6">
        <v>0</v>
      </c>
    </row>
    <row r="1617" spans="1:21">
      <c r="A1617" s="6" t="s">
        <v>22</v>
      </c>
      <c r="B1617" s="6" t="s">
        <v>1</v>
      </c>
      <c r="C1617" s="6" t="s">
        <v>12</v>
      </c>
      <c r="D1617" s="6" t="s">
        <v>40</v>
      </c>
      <c r="E1617" s="6" t="s">
        <v>39</v>
      </c>
      <c r="F1617" s="6" t="s">
        <v>15</v>
      </c>
      <c r="G1617" s="6">
        <v>0</v>
      </c>
      <c r="H1617" s="6">
        <v>0</v>
      </c>
      <c r="I1617" s="6">
        <v>0</v>
      </c>
      <c r="J1617" s="6">
        <v>0</v>
      </c>
      <c r="K1617" s="6">
        <v>0</v>
      </c>
      <c r="L1617" s="6">
        <v>0</v>
      </c>
      <c r="M1617" s="6">
        <v>0</v>
      </c>
      <c r="N1617" s="6">
        <v>0</v>
      </c>
      <c r="O1617" s="6">
        <v>0</v>
      </c>
      <c r="P1617" s="6">
        <v>0</v>
      </c>
      <c r="Q1617" s="6">
        <v>0</v>
      </c>
      <c r="R1617" s="6">
        <v>0</v>
      </c>
      <c r="S1617" s="6">
        <v>0</v>
      </c>
      <c r="T1617" s="6">
        <v>0</v>
      </c>
      <c r="U1617" s="6">
        <v>0</v>
      </c>
    </row>
    <row r="1618" spans="1:21">
      <c r="A1618" s="6" t="s">
        <v>22</v>
      </c>
      <c r="B1618" s="6" t="s">
        <v>2</v>
      </c>
      <c r="C1618" s="6" t="s">
        <v>12</v>
      </c>
      <c r="D1618" s="6" t="s">
        <v>40</v>
      </c>
      <c r="E1618" s="6" t="s">
        <v>28</v>
      </c>
      <c r="F1618" s="6" t="s">
        <v>15</v>
      </c>
      <c r="G1618" s="6">
        <v>0</v>
      </c>
      <c r="H1618" s="6">
        <v>0</v>
      </c>
      <c r="I1618" s="6">
        <v>0</v>
      </c>
      <c r="J1618" s="6">
        <v>0</v>
      </c>
      <c r="K1618" s="6">
        <v>0</v>
      </c>
      <c r="L1618" s="6">
        <v>0</v>
      </c>
      <c r="M1618" s="6">
        <v>0</v>
      </c>
      <c r="N1618" s="6">
        <v>0</v>
      </c>
      <c r="O1618" s="6">
        <v>0</v>
      </c>
      <c r="P1618" s="6">
        <v>0</v>
      </c>
      <c r="Q1618" s="6">
        <v>0</v>
      </c>
      <c r="R1618" s="6">
        <v>0</v>
      </c>
      <c r="S1618" s="6">
        <v>0</v>
      </c>
      <c r="T1618" s="6">
        <v>0</v>
      </c>
      <c r="U1618" s="6">
        <v>0</v>
      </c>
    </row>
    <row r="1619" spans="1:21">
      <c r="A1619" s="6" t="s">
        <v>22</v>
      </c>
      <c r="B1619" s="6" t="s">
        <v>2</v>
      </c>
      <c r="C1619" s="6" t="s">
        <v>12</v>
      </c>
      <c r="D1619" s="6" t="s">
        <v>40</v>
      </c>
      <c r="E1619" s="6" t="s">
        <v>29</v>
      </c>
      <c r="F1619" s="6" t="s">
        <v>15</v>
      </c>
      <c r="G1619" s="6">
        <v>0</v>
      </c>
      <c r="H1619" s="6">
        <v>0</v>
      </c>
      <c r="I1619" s="6">
        <v>0</v>
      </c>
      <c r="J1619" s="6">
        <v>0</v>
      </c>
      <c r="K1619" s="6">
        <v>0</v>
      </c>
      <c r="L1619" s="6">
        <v>0</v>
      </c>
      <c r="M1619" s="6">
        <v>0</v>
      </c>
      <c r="N1619" s="6">
        <v>0</v>
      </c>
      <c r="O1619" s="6">
        <v>0</v>
      </c>
      <c r="P1619" s="6">
        <v>0</v>
      </c>
      <c r="Q1619" s="6">
        <v>0</v>
      </c>
      <c r="R1619" s="6">
        <v>0</v>
      </c>
      <c r="S1619" s="6">
        <v>0</v>
      </c>
      <c r="T1619" s="6">
        <v>0</v>
      </c>
      <c r="U1619" s="6">
        <v>0</v>
      </c>
    </row>
    <row r="1620" spans="1:21">
      <c r="A1620" s="6" t="s">
        <v>22</v>
      </c>
      <c r="B1620" s="6" t="s">
        <v>2</v>
      </c>
      <c r="C1620" s="6" t="s">
        <v>12</v>
      </c>
      <c r="D1620" s="6" t="s">
        <v>40</v>
      </c>
      <c r="E1620" s="6" t="s">
        <v>30</v>
      </c>
      <c r="F1620" s="6" t="s">
        <v>15</v>
      </c>
      <c r="G1620" s="6">
        <v>0</v>
      </c>
      <c r="H1620" s="6">
        <v>0</v>
      </c>
      <c r="I1620" s="6">
        <v>0</v>
      </c>
      <c r="J1620" s="6">
        <v>0</v>
      </c>
      <c r="K1620" s="6">
        <v>0</v>
      </c>
      <c r="L1620" s="6">
        <v>0</v>
      </c>
      <c r="M1620" s="6">
        <v>0</v>
      </c>
      <c r="N1620" s="6">
        <v>0</v>
      </c>
      <c r="O1620" s="6">
        <v>0</v>
      </c>
      <c r="P1620" s="6">
        <v>0</v>
      </c>
      <c r="Q1620" s="6">
        <v>0</v>
      </c>
      <c r="R1620" s="6">
        <v>0</v>
      </c>
      <c r="S1620" s="6">
        <v>0</v>
      </c>
      <c r="T1620" s="6">
        <v>0</v>
      </c>
      <c r="U1620" s="6">
        <v>0</v>
      </c>
    </row>
    <row r="1621" spans="1:21">
      <c r="A1621" s="6" t="s">
        <v>22</v>
      </c>
      <c r="B1621" s="6" t="s">
        <v>2</v>
      </c>
      <c r="C1621" s="6" t="s">
        <v>12</v>
      </c>
      <c r="D1621" s="6" t="s">
        <v>40</v>
      </c>
      <c r="E1621" s="6" t="s">
        <v>31</v>
      </c>
      <c r="F1621" s="6" t="s">
        <v>15</v>
      </c>
      <c r="G1621" s="6">
        <v>0</v>
      </c>
      <c r="H1621" s="6">
        <v>0</v>
      </c>
      <c r="I1621" s="6">
        <v>0</v>
      </c>
      <c r="J1621" s="6">
        <v>0</v>
      </c>
      <c r="K1621" s="6">
        <v>0</v>
      </c>
      <c r="L1621" s="6">
        <v>0</v>
      </c>
      <c r="M1621" s="6">
        <v>0</v>
      </c>
      <c r="N1621" s="6">
        <v>0</v>
      </c>
      <c r="O1621" s="6">
        <v>0</v>
      </c>
      <c r="P1621" s="6">
        <v>0</v>
      </c>
      <c r="Q1621" s="6">
        <v>0</v>
      </c>
      <c r="R1621" s="6">
        <v>0</v>
      </c>
      <c r="S1621" s="6">
        <v>0</v>
      </c>
      <c r="T1621" s="6">
        <v>0</v>
      </c>
      <c r="U1621" s="6">
        <v>0</v>
      </c>
    </row>
    <row r="1622" spans="1:21">
      <c r="A1622" s="6" t="s">
        <v>22</v>
      </c>
      <c r="B1622" s="6" t="s">
        <v>2</v>
      </c>
      <c r="C1622" s="6" t="s">
        <v>12</v>
      </c>
      <c r="D1622" s="6" t="s">
        <v>40</v>
      </c>
      <c r="E1622" s="6" t="s">
        <v>32</v>
      </c>
      <c r="F1622" s="6" t="s">
        <v>15</v>
      </c>
      <c r="G1622" s="6">
        <v>0</v>
      </c>
      <c r="H1622" s="6">
        <v>0</v>
      </c>
      <c r="I1622" s="6">
        <v>0</v>
      </c>
      <c r="J1622" s="6">
        <v>0</v>
      </c>
      <c r="K1622" s="6">
        <v>0</v>
      </c>
      <c r="L1622" s="6">
        <v>0</v>
      </c>
      <c r="M1622" s="6">
        <v>0</v>
      </c>
      <c r="N1622" s="6">
        <v>0</v>
      </c>
      <c r="O1622" s="6">
        <v>0</v>
      </c>
      <c r="P1622" s="6">
        <v>0</v>
      </c>
      <c r="Q1622" s="6">
        <v>0</v>
      </c>
      <c r="R1622" s="6">
        <v>0</v>
      </c>
      <c r="S1622" s="6">
        <v>0</v>
      </c>
      <c r="T1622" s="6">
        <v>0</v>
      </c>
      <c r="U1622" s="6">
        <v>0</v>
      </c>
    </row>
    <row r="1623" spans="1:21">
      <c r="A1623" s="6" t="s">
        <v>22</v>
      </c>
      <c r="B1623" s="6" t="s">
        <v>2</v>
      </c>
      <c r="C1623" s="6" t="s">
        <v>12</v>
      </c>
      <c r="D1623" s="6" t="s">
        <v>40</v>
      </c>
      <c r="E1623" s="6" t="s">
        <v>33</v>
      </c>
      <c r="F1623" s="6" t="s">
        <v>15</v>
      </c>
      <c r="G1623" s="6">
        <v>0</v>
      </c>
      <c r="H1623" s="6">
        <v>0</v>
      </c>
      <c r="I1623" s="6">
        <v>0</v>
      </c>
      <c r="J1623" s="6">
        <v>0</v>
      </c>
      <c r="K1623" s="6">
        <v>0</v>
      </c>
      <c r="L1623" s="6">
        <v>0</v>
      </c>
      <c r="M1623" s="6">
        <v>0</v>
      </c>
      <c r="N1623" s="6">
        <v>0</v>
      </c>
      <c r="O1623" s="6">
        <v>0</v>
      </c>
      <c r="P1623" s="6">
        <v>0</v>
      </c>
      <c r="Q1623" s="6">
        <v>0</v>
      </c>
      <c r="R1623" s="6">
        <v>0</v>
      </c>
      <c r="S1623" s="6">
        <v>0</v>
      </c>
      <c r="T1623" s="6">
        <v>0</v>
      </c>
      <c r="U1623" s="6">
        <v>0</v>
      </c>
    </row>
    <row r="1624" spans="1:21">
      <c r="A1624" s="6" t="s">
        <v>22</v>
      </c>
      <c r="B1624" s="6" t="s">
        <v>2</v>
      </c>
      <c r="C1624" s="6" t="s">
        <v>12</v>
      </c>
      <c r="D1624" s="6" t="s">
        <v>40</v>
      </c>
      <c r="E1624" s="6" t="s">
        <v>34</v>
      </c>
      <c r="F1624" s="6" t="s">
        <v>15</v>
      </c>
      <c r="G1624" s="6">
        <v>0</v>
      </c>
      <c r="H1624" s="6">
        <v>0</v>
      </c>
      <c r="I1624" s="6">
        <v>0</v>
      </c>
      <c r="J1624" s="6">
        <v>0</v>
      </c>
      <c r="K1624" s="6">
        <v>0</v>
      </c>
      <c r="L1624" s="6">
        <v>0</v>
      </c>
      <c r="M1624" s="6">
        <v>0</v>
      </c>
      <c r="N1624" s="6">
        <v>0</v>
      </c>
      <c r="O1624" s="6">
        <v>0</v>
      </c>
      <c r="P1624" s="6">
        <v>0</v>
      </c>
      <c r="Q1624" s="6">
        <v>0</v>
      </c>
      <c r="R1624" s="6">
        <v>0</v>
      </c>
      <c r="S1624" s="6">
        <v>0</v>
      </c>
      <c r="T1624" s="6">
        <v>0</v>
      </c>
      <c r="U1624" s="6">
        <v>0</v>
      </c>
    </row>
    <row r="1625" spans="1:21">
      <c r="A1625" s="6" t="s">
        <v>22</v>
      </c>
      <c r="B1625" s="6" t="s">
        <v>2</v>
      </c>
      <c r="C1625" s="6" t="s">
        <v>12</v>
      </c>
      <c r="D1625" s="6" t="s">
        <v>40</v>
      </c>
      <c r="E1625" s="6" t="s">
        <v>35</v>
      </c>
      <c r="F1625" s="6" t="s">
        <v>15</v>
      </c>
      <c r="G1625" s="6">
        <v>0</v>
      </c>
      <c r="H1625" s="6">
        <v>0</v>
      </c>
      <c r="I1625" s="6">
        <v>0</v>
      </c>
      <c r="J1625" s="6">
        <v>0</v>
      </c>
      <c r="K1625" s="6">
        <v>0</v>
      </c>
      <c r="L1625" s="6">
        <v>0</v>
      </c>
      <c r="M1625" s="6">
        <v>0</v>
      </c>
      <c r="N1625" s="6">
        <v>0</v>
      </c>
      <c r="O1625" s="6">
        <v>0</v>
      </c>
      <c r="P1625" s="6">
        <v>0</v>
      </c>
      <c r="Q1625" s="6">
        <v>0</v>
      </c>
      <c r="R1625" s="6">
        <v>0</v>
      </c>
      <c r="S1625" s="6">
        <v>0</v>
      </c>
      <c r="T1625" s="6">
        <v>0</v>
      </c>
      <c r="U1625" s="6">
        <v>0</v>
      </c>
    </row>
    <row r="1626" spans="1:21">
      <c r="A1626" s="6" t="s">
        <v>22</v>
      </c>
      <c r="B1626" s="6" t="s">
        <v>2</v>
      </c>
      <c r="C1626" s="6" t="s">
        <v>12</v>
      </c>
      <c r="D1626" s="6" t="s">
        <v>40</v>
      </c>
      <c r="E1626" s="6" t="s">
        <v>36</v>
      </c>
      <c r="F1626" s="6" t="s">
        <v>15</v>
      </c>
      <c r="G1626" s="6">
        <v>0</v>
      </c>
      <c r="H1626" s="6">
        <v>0</v>
      </c>
      <c r="I1626" s="6">
        <v>0</v>
      </c>
      <c r="J1626" s="6">
        <v>0</v>
      </c>
      <c r="K1626" s="6">
        <v>0</v>
      </c>
      <c r="L1626" s="6">
        <v>0</v>
      </c>
      <c r="M1626" s="6">
        <v>0</v>
      </c>
      <c r="N1626" s="6">
        <v>0</v>
      </c>
      <c r="O1626" s="6">
        <v>0</v>
      </c>
      <c r="P1626" s="6">
        <v>0</v>
      </c>
      <c r="Q1626" s="6">
        <v>0</v>
      </c>
      <c r="R1626" s="6">
        <v>0</v>
      </c>
      <c r="S1626" s="6">
        <v>0</v>
      </c>
      <c r="T1626" s="6">
        <v>0</v>
      </c>
      <c r="U1626" s="6">
        <v>0</v>
      </c>
    </row>
    <row r="1627" spans="1:21">
      <c r="A1627" s="6" t="s">
        <v>22</v>
      </c>
      <c r="B1627" s="6" t="s">
        <v>2</v>
      </c>
      <c r="C1627" s="6" t="s">
        <v>12</v>
      </c>
      <c r="D1627" s="6" t="s">
        <v>40</v>
      </c>
      <c r="E1627" s="6" t="s">
        <v>37</v>
      </c>
      <c r="F1627" s="6" t="s">
        <v>15</v>
      </c>
      <c r="G1627" s="6">
        <v>0</v>
      </c>
      <c r="H1627" s="6">
        <v>0</v>
      </c>
      <c r="I1627" s="6">
        <v>0</v>
      </c>
      <c r="J1627" s="6">
        <v>0</v>
      </c>
      <c r="K1627" s="6">
        <v>0</v>
      </c>
      <c r="L1627" s="6">
        <v>0</v>
      </c>
      <c r="M1627" s="6">
        <v>0</v>
      </c>
      <c r="N1627" s="6">
        <v>0</v>
      </c>
      <c r="O1627" s="6">
        <v>0</v>
      </c>
      <c r="P1627" s="6">
        <v>0</v>
      </c>
      <c r="Q1627" s="6">
        <v>0</v>
      </c>
      <c r="R1627" s="6">
        <v>0</v>
      </c>
      <c r="S1627" s="6">
        <v>0</v>
      </c>
      <c r="T1627" s="6">
        <v>0</v>
      </c>
      <c r="U1627" s="6">
        <v>0</v>
      </c>
    </row>
    <row r="1628" spans="1:21">
      <c r="A1628" s="6" t="s">
        <v>22</v>
      </c>
      <c r="B1628" s="6" t="s">
        <v>2</v>
      </c>
      <c r="C1628" s="6" t="s">
        <v>12</v>
      </c>
      <c r="D1628" s="6" t="s">
        <v>40</v>
      </c>
      <c r="E1628" s="6" t="s">
        <v>38</v>
      </c>
      <c r="F1628" s="6" t="s">
        <v>15</v>
      </c>
      <c r="G1628" s="6">
        <v>0</v>
      </c>
      <c r="H1628" s="6">
        <v>0</v>
      </c>
      <c r="I1628" s="6">
        <v>0</v>
      </c>
      <c r="J1628" s="6">
        <v>0</v>
      </c>
      <c r="K1628" s="6">
        <v>0</v>
      </c>
      <c r="L1628" s="6">
        <v>0</v>
      </c>
      <c r="M1628" s="6">
        <v>0</v>
      </c>
      <c r="N1628" s="6">
        <v>0</v>
      </c>
      <c r="O1628" s="6">
        <v>0</v>
      </c>
      <c r="P1628" s="6">
        <v>0</v>
      </c>
      <c r="Q1628" s="6">
        <v>0</v>
      </c>
      <c r="R1628" s="6">
        <v>0</v>
      </c>
      <c r="S1628" s="6">
        <v>0</v>
      </c>
      <c r="T1628" s="6">
        <v>0</v>
      </c>
      <c r="U1628" s="6">
        <v>0</v>
      </c>
    </row>
    <row r="1629" spans="1:21">
      <c r="A1629" s="6" t="s">
        <v>22</v>
      </c>
      <c r="B1629" s="6" t="s">
        <v>2</v>
      </c>
      <c r="C1629" s="6" t="s">
        <v>12</v>
      </c>
      <c r="D1629" s="6" t="s">
        <v>40</v>
      </c>
      <c r="E1629" s="6" t="s">
        <v>39</v>
      </c>
      <c r="F1629" s="6" t="s">
        <v>15</v>
      </c>
      <c r="G1629" s="6">
        <v>0</v>
      </c>
      <c r="H1629" s="6">
        <v>0</v>
      </c>
      <c r="I1629" s="6">
        <v>0</v>
      </c>
      <c r="J1629" s="6">
        <v>0</v>
      </c>
      <c r="K1629" s="6">
        <v>0</v>
      </c>
      <c r="L1629" s="6">
        <v>0</v>
      </c>
      <c r="M1629" s="6">
        <v>0</v>
      </c>
      <c r="N1629" s="6">
        <v>0</v>
      </c>
      <c r="O1629" s="6">
        <v>0</v>
      </c>
      <c r="P1629" s="6">
        <v>0</v>
      </c>
      <c r="Q1629" s="6">
        <v>0</v>
      </c>
      <c r="R1629" s="6">
        <v>0</v>
      </c>
      <c r="S1629" s="6">
        <v>0</v>
      </c>
      <c r="T1629" s="6">
        <v>0</v>
      </c>
      <c r="U1629" s="6">
        <v>0</v>
      </c>
    </row>
    <row r="1630" spans="1:21">
      <c r="A1630" s="6" t="s">
        <v>22</v>
      </c>
      <c r="B1630" s="6" t="s">
        <v>6</v>
      </c>
      <c r="C1630" s="6" t="s">
        <v>12</v>
      </c>
      <c r="D1630" s="6" t="s">
        <v>40</v>
      </c>
      <c r="E1630" s="6" t="s">
        <v>28</v>
      </c>
      <c r="F1630" s="6" t="s">
        <v>15</v>
      </c>
      <c r="G1630" s="6">
        <v>0</v>
      </c>
      <c r="H1630" s="6">
        <v>0</v>
      </c>
      <c r="I1630" s="6">
        <v>0</v>
      </c>
      <c r="J1630" s="6">
        <v>0</v>
      </c>
      <c r="K1630" s="6">
        <v>0</v>
      </c>
      <c r="L1630" s="6">
        <v>0</v>
      </c>
      <c r="M1630" s="6">
        <v>0</v>
      </c>
      <c r="N1630" s="6">
        <v>0</v>
      </c>
      <c r="O1630" s="6">
        <v>0</v>
      </c>
      <c r="P1630" s="6">
        <v>0</v>
      </c>
      <c r="Q1630" s="6">
        <v>0</v>
      </c>
      <c r="R1630" s="6">
        <v>0</v>
      </c>
      <c r="S1630" s="6">
        <v>0</v>
      </c>
      <c r="T1630" s="6">
        <v>0</v>
      </c>
      <c r="U1630" s="6">
        <v>0</v>
      </c>
    </row>
    <row r="1631" spans="1:21">
      <c r="A1631" s="6" t="s">
        <v>22</v>
      </c>
      <c r="B1631" s="6" t="s">
        <v>6</v>
      </c>
      <c r="C1631" s="6" t="s">
        <v>12</v>
      </c>
      <c r="D1631" s="6" t="s">
        <v>40</v>
      </c>
      <c r="E1631" s="6" t="s">
        <v>29</v>
      </c>
      <c r="F1631" s="6" t="s">
        <v>15</v>
      </c>
      <c r="G1631" s="6">
        <v>0</v>
      </c>
      <c r="H1631" s="6">
        <v>0</v>
      </c>
      <c r="I1631" s="6">
        <v>0</v>
      </c>
      <c r="J1631" s="6">
        <v>0</v>
      </c>
      <c r="K1631" s="6">
        <v>0</v>
      </c>
      <c r="L1631" s="6">
        <v>0</v>
      </c>
      <c r="M1631" s="6">
        <v>0</v>
      </c>
      <c r="N1631" s="6">
        <v>0</v>
      </c>
      <c r="O1631" s="6">
        <v>0</v>
      </c>
      <c r="P1631" s="6">
        <v>0</v>
      </c>
      <c r="Q1631" s="6">
        <v>0</v>
      </c>
      <c r="R1631" s="6">
        <v>0</v>
      </c>
      <c r="S1631" s="6">
        <v>0</v>
      </c>
      <c r="T1631" s="6">
        <v>0</v>
      </c>
      <c r="U1631" s="6">
        <v>0</v>
      </c>
    </row>
    <row r="1632" spans="1:21">
      <c r="A1632" s="6" t="s">
        <v>22</v>
      </c>
      <c r="B1632" s="6" t="s">
        <v>6</v>
      </c>
      <c r="C1632" s="6" t="s">
        <v>12</v>
      </c>
      <c r="D1632" s="6" t="s">
        <v>40</v>
      </c>
      <c r="E1632" s="6" t="s">
        <v>30</v>
      </c>
      <c r="F1632" s="6" t="s">
        <v>15</v>
      </c>
      <c r="G1632" s="6">
        <v>0</v>
      </c>
      <c r="H1632" s="6">
        <v>0</v>
      </c>
      <c r="I1632" s="6">
        <v>0</v>
      </c>
      <c r="J1632" s="6">
        <v>0</v>
      </c>
      <c r="K1632" s="6">
        <v>0</v>
      </c>
      <c r="L1632" s="6">
        <v>0</v>
      </c>
      <c r="M1632" s="6">
        <v>0</v>
      </c>
      <c r="N1632" s="6">
        <v>0</v>
      </c>
      <c r="O1632" s="6">
        <v>0</v>
      </c>
      <c r="P1632" s="6">
        <v>0</v>
      </c>
      <c r="Q1632" s="6">
        <v>0</v>
      </c>
      <c r="R1632" s="6">
        <v>0</v>
      </c>
      <c r="S1632" s="6">
        <v>0</v>
      </c>
      <c r="T1632" s="6">
        <v>0</v>
      </c>
      <c r="U1632" s="6">
        <v>0</v>
      </c>
    </row>
    <row r="1633" spans="1:21">
      <c r="A1633" s="6" t="s">
        <v>22</v>
      </c>
      <c r="B1633" s="6" t="s">
        <v>6</v>
      </c>
      <c r="C1633" s="6" t="s">
        <v>12</v>
      </c>
      <c r="D1633" s="6" t="s">
        <v>40</v>
      </c>
      <c r="E1633" s="6" t="s">
        <v>31</v>
      </c>
      <c r="F1633" s="6" t="s">
        <v>15</v>
      </c>
      <c r="G1633" s="6">
        <v>0</v>
      </c>
      <c r="H1633" s="6">
        <v>0</v>
      </c>
      <c r="I1633" s="6">
        <v>0</v>
      </c>
      <c r="J1633" s="6">
        <v>0</v>
      </c>
      <c r="K1633" s="6">
        <v>0</v>
      </c>
      <c r="L1633" s="6">
        <v>0</v>
      </c>
      <c r="M1633" s="6">
        <v>0</v>
      </c>
      <c r="N1633" s="6">
        <v>0</v>
      </c>
      <c r="O1633" s="6">
        <v>0</v>
      </c>
      <c r="P1633" s="6">
        <v>0</v>
      </c>
      <c r="Q1633" s="6">
        <v>0</v>
      </c>
      <c r="R1633" s="6">
        <v>0</v>
      </c>
      <c r="S1633" s="6">
        <v>0</v>
      </c>
      <c r="T1633" s="6">
        <v>0</v>
      </c>
      <c r="U1633" s="6">
        <v>0</v>
      </c>
    </row>
    <row r="1634" spans="1:21">
      <c r="A1634" s="6" t="s">
        <v>22</v>
      </c>
      <c r="B1634" s="6" t="s">
        <v>6</v>
      </c>
      <c r="C1634" s="6" t="s">
        <v>12</v>
      </c>
      <c r="D1634" s="6" t="s">
        <v>40</v>
      </c>
      <c r="E1634" s="6" t="s">
        <v>32</v>
      </c>
      <c r="F1634" s="6" t="s">
        <v>15</v>
      </c>
      <c r="G1634" s="6">
        <v>0</v>
      </c>
      <c r="H1634" s="6">
        <v>0</v>
      </c>
      <c r="I1634" s="6">
        <v>0</v>
      </c>
      <c r="J1634" s="6">
        <v>0</v>
      </c>
      <c r="K1634" s="6">
        <v>0</v>
      </c>
      <c r="L1634" s="6">
        <v>0</v>
      </c>
      <c r="M1634" s="6">
        <v>0</v>
      </c>
      <c r="N1634" s="6">
        <v>0</v>
      </c>
      <c r="O1634" s="6">
        <v>0</v>
      </c>
      <c r="P1634" s="6">
        <v>0</v>
      </c>
      <c r="Q1634" s="6">
        <v>0</v>
      </c>
      <c r="R1634" s="6">
        <v>0</v>
      </c>
      <c r="S1634" s="6">
        <v>0</v>
      </c>
      <c r="T1634" s="6">
        <v>0</v>
      </c>
      <c r="U1634" s="6">
        <v>0</v>
      </c>
    </row>
    <row r="1635" spans="1:21">
      <c r="A1635" s="6" t="s">
        <v>22</v>
      </c>
      <c r="B1635" s="6" t="s">
        <v>6</v>
      </c>
      <c r="C1635" s="6" t="s">
        <v>12</v>
      </c>
      <c r="D1635" s="6" t="s">
        <v>40</v>
      </c>
      <c r="E1635" s="6" t="s">
        <v>33</v>
      </c>
      <c r="F1635" s="6" t="s">
        <v>15</v>
      </c>
      <c r="G1635" s="6">
        <v>0</v>
      </c>
      <c r="H1635" s="6">
        <v>0</v>
      </c>
      <c r="I1635" s="6">
        <v>0</v>
      </c>
      <c r="J1635" s="6">
        <v>0</v>
      </c>
      <c r="K1635" s="6">
        <v>0</v>
      </c>
      <c r="L1635" s="6">
        <v>0</v>
      </c>
      <c r="M1635" s="6">
        <v>0</v>
      </c>
      <c r="N1635" s="6">
        <v>0</v>
      </c>
      <c r="O1635" s="6">
        <v>0</v>
      </c>
      <c r="P1635" s="6">
        <v>0</v>
      </c>
      <c r="Q1635" s="6">
        <v>0</v>
      </c>
      <c r="R1635" s="6">
        <v>0</v>
      </c>
      <c r="S1635" s="6">
        <v>0</v>
      </c>
      <c r="T1635" s="6">
        <v>0</v>
      </c>
      <c r="U1635" s="6">
        <v>0</v>
      </c>
    </row>
    <row r="1636" spans="1:21">
      <c r="A1636" s="6" t="s">
        <v>22</v>
      </c>
      <c r="B1636" s="6" t="s">
        <v>6</v>
      </c>
      <c r="C1636" s="6" t="s">
        <v>12</v>
      </c>
      <c r="D1636" s="6" t="s">
        <v>40</v>
      </c>
      <c r="E1636" s="6" t="s">
        <v>34</v>
      </c>
      <c r="F1636" s="6" t="s">
        <v>15</v>
      </c>
      <c r="G1636" s="6">
        <v>0</v>
      </c>
      <c r="H1636" s="6">
        <v>0</v>
      </c>
      <c r="I1636" s="6">
        <v>0</v>
      </c>
      <c r="J1636" s="6">
        <v>0</v>
      </c>
      <c r="K1636" s="6">
        <v>0</v>
      </c>
      <c r="L1636" s="6">
        <v>0</v>
      </c>
      <c r="M1636" s="6">
        <v>0</v>
      </c>
      <c r="N1636" s="6">
        <v>0</v>
      </c>
      <c r="O1636" s="6">
        <v>0</v>
      </c>
      <c r="P1636" s="6">
        <v>0</v>
      </c>
      <c r="Q1636" s="6">
        <v>0</v>
      </c>
      <c r="R1636" s="6">
        <v>0</v>
      </c>
      <c r="S1636" s="6">
        <v>0</v>
      </c>
      <c r="T1636" s="6">
        <v>0</v>
      </c>
      <c r="U1636" s="6">
        <v>0</v>
      </c>
    </row>
    <row r="1637" spans="1:21">
      <c r="A1637" s="6" t="s">
        <v>22</v>
      </c>
      <c r="B1637" s="6" t="s">
        <v>6</v>
      </c>
      <c r="C1637" s="6" t="s">
        <v>12</v>
      </c>
      <c r="D1637" s="6" t="s">
        <v>40</v>
      </c>
      <c r="E1637" s="6" t="s">
        <v>35</v>
      </c>
      <c r="F1637" s="6" t="s">
        <v>15</v>
      </c>
      <c r="G1637" s="6">
        <v>0</v>
      </c>
      <c r="H1637" s="6">
        <v>0</v>
      </c>
      <c r="I1637" s="6">
        <v>0</v>
      </c>
      <c r="J1637" s="6">
        <v>0</v>
      </c>
      <c r="K1637" s="6">
        <v>0</v>
      </c>
      <c r="L1637" s="6">
        <v>0</v>
      </c>
      <c r="M1637" s="6">
        <v>0</v>
      </c>
      <c r="N1637" s="6">
        <v>0</v>
      </c>
      <c r="O1637" s="6">
        <v>0</v>
      </c>
      <c r="P1637" s="6">
        <v>0</v>
      </c>
      <c r="Q1637" s="6">
        <v>0</v>
      </c>
      <c r="R1637" s="6">
        <v>0</v>
      </c>
      <c r="S1637" s="6">
        <v>0</v>
      </c>
      <c r="T1637" s="6">
        <v>0</v>
      </c>
      <c r="U1637" s="6">
        <v>0</v>
      </c>
    </row>
    <row r="1638" spans="1:21">
      <c r="A1638" s="6" t="s">
        <v>22</v>
      </c>
      <c r="B1638" s="6" t="s">
        <v>6</v>
      </c>
      <c r="C1638" s="6" t="s">
        <v>12</v>
      </c>
      <c r="D1638" s="6" t="s">
        <v>40</v>
      </c>
      <c r="E1638" s="6" t="s">
        <v>36</v>
      </c>
      <c r="F1638" s="6" t="s">
        <v>15</v>
      </c>
      <c r="G1638" s="6">
        <v>0</v>
      </c>
      <c r="H1638" s="6">
        <v>0</v>
      </c>
      <c r="I1638" s="6">
        <v>0</v>
      </c>
      <c r="J1638" s="6">
        <v>0</v>
      </c>
      <c r="K1638" s="6">
        <v>0</v>
      </c>
      <c r="L1638" s="6">
        <v>0</v>
      </c>
      <c r="M1638" s="6">
        <v>0</v>
      </c>
      <c r="N1638" s="6">
        <v>0</v>
      </c>
      <c r="O1638" s="6">
        <v>0</v>
      </c>
      <c r="P1638" s="6">
        <v>0</v>
      </c>
      <c r="Q1638" s="6">
        <v>0</v>
      </c>
      <c r="R1638" s="6">
        <v>0</v>
      </c>
      <c r="S1638" s="6">
        <v>0</v>
      </c>
      <c r="T1638" s="6">
        <v>0</v>
      </c>
      <c r="U1638" s="6">
        <v>0</v>
      </c>
    </row>
    <row r="1639" spans="1:21">
      <c r="A1639" s="6" t="s">
        <v>22</v>
      </c>
      <c r="B1639" s="6" t="s">
        <v>6</v>
      </c>
      <c r="C1639" s="6" t="s">
        <v>12</v>
      </c>
      <c r="D1639" s="6" t="s">
        <v>40</v>
      </c>
      <c r="E1639" s="6" t="s">
        <v>37</v>
      </c>
      <c r="F1639" s="6" t="s">
        <v>15</v>
      </c>
      <c r="G1639" s="6">
        <v>0</v>
      </c>
      <c r="H1639" s="6">
        <v>0</v>
      </c>
      <c r="I1639" s="6">
        <v>0</v>
      </c>
      <c r="J1639" s="6">
        <v>2.1233231986363392E-2</v>
      </c>
      <c r="K1639" s="6">
        <v>4.2840616400038854E-2</v>
      </c>
      <c r="L1639" s="6">
        <v>6.4902325230417918E-2</v>
      </c>
      <c r="M1639" s="6">
        <v>8.7959151596424423E-2</v>
      </c>
      <c r="N1639" s="6">
        <v>0.1109258493174133</v>
      </c>
      <c r="O1639" s="6">
        <v>0.1342259361056205</v>
      </c>
      <c r="P1639" s="6">
        <v>0.15784047045951502</v>
      </c>
      <c r="Q1639" s="6">
        <v>0.18158151920782697</v>
      </c>
      <c r="R1639" s="6">
        <v>0.20562503726042988</v>
      </c>
      <c r="S1639" s="6">
        <v>0.23057724720068906</v>
      </c>
      <c r="T1639" s="6">
        <v>0.25594997572291178</v>
      </c>
      <c r="U1639" s="6">
        <v>0.28178061915558572</v>
      </c>
    </row>
    <row r="1640" spans="1:21">
      <c r="A1640" s="6" t="s">
        <v>22</v>
      </c>
      <c r="B1640" s="6" t="s">
        <v>6</v>
      </c>
      <c r="C1640" s="6" t="s">
        <v>12</v>
      </c>
      <c r="D1640" s="6" t="s">
        <v>40</v>
      </c>
      <c r="E1640" s="6" t="s">
        <v>38</v>
      </c>
      <c r="F1640" s="6" t="s">
        <v>15</v>
      </c>
      <c r="G1640" s="6">
        <v>0</v>
      </c>
      <c r="H1640" s="6">
        <v>0</v>
      </c>
      <c r="I1640" s="6">
        <v>0</v>
      </c>
      <c r="J1640" s="6">
        <v>0</v>
      </c>
      <c r="K1640" s="6">
        <v>0</v>
      </c>
      <c r="L1640" s="6">
        <v>0</v>
      </c>
      <c r="M1640" s="6">
        <v>0</v>
      </c>
      <c r="N1640" s="6">
        <v>0</v>
      </c>
      <c r="O1640" s="6">
        <v>0</v>
      </c>
      <c r="P1640" s="6">
        <v>0</v>
      </c>
      <c r="Q1640" s="6">
        <v>0</v>
      </c>
      <c r="R1640" s="6">
        <v>0</v>
      </c>
      <c r="S1640" s="6">
        <v>0</v>
      </c>
      <c r="T1640" s="6">
        <v>0</v>
      </c>
      <c r="U1640" s="6">
        <v>0</v>
      </c>
    </row>
    <row r="1641" spans="1:21">
      <c r="A1641" s="6" t="s">
        <v>22</v>
      </c>
      <c r="B1641" s="6" t="s">
        <v>6</v>
      </c>
      <c r="C1641" s="6" t="s">
        <v>12</v>
      </c>
      <c r="D1641" s="6" t="s">
        <v>40</v>
      </c>
      <c r="E1641" s="6" t="s">
        <v>39</v>
      </c>
      <c r="F1641" s="6" t="s">
        <v>15</v>
      </c>
      <c r="G1641" s="6">
        <v>0</v>
      </c>
      <c r="H1641" s="6">
        <v>0</v>
      </c>
      <c r="I1641" s="6">
        <v>0</v>
      </c>
      <c r="J1641" s="6">
        <v>0</v>
      </c>
      <c r="K1641" s="6">
        <v>0</v>
      </c>
      <c r="L1641" s="6">
        <v>0</v>
      </c>
      <c r="M1641" s="6">
        <v>0</v>
      </c>
      <c r="N1641" s="6">
        <v>0</v>
      </c>
      <c r="O1641" s="6">
        <v>0</v>
      </c>
      <c r="P1641" s="6">
        <v>0</v>
      </c>
      <c r="Q1641" s="6">
        <v>0</v>
      </c>
      <c r="R1641" s="6">
        <v>0</v>
      </c>
      <c r="S1641" s="6">
        <v>0</v>
      </c>
      <c r="T1641" s="6">
        <v>0</v>
      </c>
      <c r="U1641" s="6">
        <v>0</v>
      </c>
    </row>
    <row r="1642" spans="1:21">
      <c r="A1642" s="6" t="s">
        <v>22</v>
      </c>
      <c r="B1642" s="6" t="s">
        <v>5</v>
      </c>
      <c r="C1642" s="6" t="s">
        <v>12</v>
      </c>
      <c r="D1642" s="6" t="s">
        <v>41</v>
      </c>
      <c r="E1642" s="6" t="s">
        <v>28</v>
      </c>
      <c r="F1642" s="6" t="s">
        <v>15</v>
      </c>
      <c r="G1642" s="6">
        <v>0.2619113524618733</v>
      </c>
      <c r="H1642" s="6">
        <v>0.262027937029498</v>
      </c>
      <c r="I1642" s="6">
        <v>0.26376097441512758</v>
      </c>
      <c r="J1642" s="6">
        <v>0.26584797030754287</v>
      </c>
      <c r="K1642" s="6">
        <v>0.26794604814743628</v>
      </c>
      <c r="L1642" s="6">
        <v>0.27025651603017686</v>
      </c>
      <c r="M1642" s="6">
        <v>0.27317748433789973</v>
      </c>
      <c r="N1642" s="6">
        <v>0.27614404392072417</v>
      </c>
      <c r="O1642" s="6">
        <v>0.27814720157134876</v>
      </c>
      <c r="P1642" s="6">
        <v>0.27973968102327285</v>
      </c>
      <c r="Q1642" s="6">
        <v>0.28150182412473335</v>
      </c>
      <c r="R1642" s="6">
        <v>0.28329014063507946</v>
      </c>
      <c r="S1642" s="6">
        <v>0.28569151303694451</v>
      </c>
      <c r="T1642" s="6">
        <v>0.2880942468575185</v>
      </c>
      <c r="U1642" s="6">
        <v>0.29046647000023434</v>
      </c>
    </row>
    <row r="1643" spans="1:21">
      <c r="A1643" s="6" t="s">
        <v>22</v>
      </c>
      <c r="B1643" s="6" t="s">
        <v>5</v>
      </c>
      <c r="C1643" s="6" t="s">
        <v>12</v>
      </c>
      <c r="D1643" s="6" t="s">
        <v>41</v>
      </c>
      <c r="E1643" s="6" t="s">
        <v>29</v>
      </c>
      <c r="F1643" s="6" t="s">
        <v>15</v>
      </c>
      <c r="G1643" s="6">
        <v>0</v>
      </c>
      <c r="H1643" s="6">
        <v>0</v>
      </c>
      <c r="I1643" s="6">
        <v>0</v>
      </c>
      <c r="J1643" s="6">
        <v>0</v>
      </c>
      <c r="K1643" s="6">
        <v>0</v>
      </c>
      <c r="L1643" s="6">
        <v>0</v>
      </c>
      <c r="M1643" s="6">
        <v>0</v>
      </c>
      <c r="N1643" s="6">
        <v>0</v>
      </c>
      <c r="O1643" s="6">
        <v>0</v>
      </c>
      <c r="P1643" s="6">
        <v>0</v>
      </c>
      <c r="Q1643" s="6">
        <v>0</v>
      </c>
      <c r="R1643" s="6">
        <v>0</v>
      </c>
      <c r="S1643" s="6">
        <v>0</v>
      </c>
      <c r="T1643" s="6">
        <v>0</v>
      </c>
      <c r="U1643" s="6">
        <v>0</v>
      </c>
    </row>
    <row r="1644" spans="1:21">
      <c r="A1644" s="6" t="s">
        <v>22</v>
      </c>
      <c r="B1644" s="6" t="s">
        <v>5</v>
      </c>
      <c r="C1644" s="6" t="s">
        <v>12</v>
      </c>
      <c r="D1644" s="6" t="s">
        <v>41</v>
      </c>
      <c r="E1644" s="6" t="s">
        <v>30</v>
      </c>
      <c r="F1644" s="6" t="s">
        <v>15</v>
      </c>
      <c r="G1644" s="6">
        <v>0.24711684715674823</v>
      </c>
      <c r="H1644" s="6">
        <v>0.2484834116797297</v>
      </c>
      <c r="I1644" s="6">
        <v>0.25126635672525127</v>
      </c>
      <c r="J1644" s="6">
        <v>0.25441608420444634</v>
      </c>
      <c r="K1644" s="6">
        <v>0.2575307275627316</v>
      </c>
      <c r="L1644" s="6">
        <v>0.26074225032616238</v>
      </c>
      <c r="M1644" s="6">
        <v>0.26449596561793337</v>
      </c>
      <c r="N1644" s="6">
        <v>0.26826318700392526</v>
      </c>
      <c r="O1644" s="6">
        <v>0.27106387234867224</v>
      </c>
      <c r="P1644" s="6">
        <v>0.27344157673336278</v>
      </c>
      <c r="Q1644" s="6">
        <v>0.27598163114490459</v>
      </c>
      <c r="R1644" s="6">
        <v>0.2785689215265158</v>
      </c>
      <c r="S1644" s="6">
        <v>0.28178731241006799</v>
      </c>
      <c r="T1644" s="6">
        <v>0.28501394744797387</v>
      </c>
      <c r="U1644" s="6">
        <v>0.28825153342802662</v>
      </c>
    </row>
    <row r="1645" spans="1:21">
      <c r="A1645" s="6" t="s">
        <v>22</v>
      </c>
      <c r="B1645" s="6" t="s">
        <v>5</v>
      </c>
      <c r="C1645" s="6" t="s">
        <v>12</v>
      </c>
      <c r="D1645" s="6" t="s">
        <v>41</v>
      </c>
      <c r="E1645" s="6" t="s">
        <v>31</v>
      </c>
      <c r="F1645" s="6" t="s">
        <v>15</v>
      </c>
      <c r="G1645" s="6">
        <v>0.12386741623344304</v>
      </c>
      <c r="H1645" s="6">
        <v>0.12513340794604308</v>
      </c>
      <c r="I1645" s="6">
        <v>0.12706908909651729</v>
      </c>
      <c r="J1645" s="6">
        <v>0.12944671398765067</v>
      </c>
      <c r="K1645" s="6">
        <v>0.13127613705664426</v>
      </c>
      <c r="L1645" s="6">
        <v>0.13295343595516534</v>
      </c>
      <c r="M1645" s="6">
        <v>0.13487751009746377</v>
      </c>
      <c r="N1645" s="6">
        <v>0.13685540507032684</v>
      </c>
      <c r="O1645" s="6">
        <v>0.13833443452919827</v>
      </c>
      <c r="P1645" s="6">
        <v>0.1395699278853047</v>
      </c>
      <c r="Q1645" s="6">
        <v>0.14088694694260495</v>
      </c>
      <c r="R1645" s="6">
        <v>0.14223068915761913</v>
      </c>
      <c r="S1645" s="6">
        <v>0.14390961796630924</v>
      </c>
      <c r="T1645" s="6">
        <v>0.145606054858679</v>
      </c>
      <c r="U1645" s="6">
        <v>0.14733210318719187</v>
      </c>
    </row>
    <row r="1646" spans="1:21">
      <c r="A1646" s="6" t="s">
        <v>22</v>
      </c>
      <c r="B1646" s="6" t="s">
        <v>5</v>
      </c>
      <c r="C1646" s="6" t="s">
        <v>12</v>
      </c>
      <c r="D1646" s="6" t="s">
        <v>41</v>
      </c>
      <c r="E1646" s="6" t="s">
        <v>32</v>
      </c>
      <c r="F1646" s="6" t="s">
        <v>15</v>
      </c>
      <c r="G1646" s="6">
        <v>1.6011619176488194</v>
      </c>
      <c r="H1646" s="6">
        <v>1.6221039229418561</v>
      </c>
      <c r="I1646" s="6">
        <v>1.6481190040800955</v>
      </c>
      <c r="J1646" s="6">
        <v>1.6733493350412638</v>
      </c>
      <c r="K1646" s="6">
        <v>1.6940172157344788</v>
      </c>
      <c r="L1646" s="6">
        <v>1.7140703148142558</v>
      </c>
      <c r="M1646" s="6">
        <v>1.7375002984862955</v>
      </c>
      <c r="N1646" s="6">
        <v>1.7636564007551767</v>
      </c>
      <c r="O1646" s="6">
        <v>1.7850442267755842</v>
      </c>
      <c r="P1646" s="6">
        <v>1.8035737124039828</v>
      </c>
      <c r="Q1646" s="6">
        <v>1.8220996784293746</v>
      </c>
      <c r="R1646" s="6">
        <v>1.8403619536105784</v>
      </c>
      <c r="S1646" s="6">
        <v>1.8630018893656475</v>
      </c>
      <c r="T1646" s="6">
        <v>1.8859728852741553</v>
      </c>
      <c r="U1646" s="6">
        <v>1.9092764948392202</v>
      </c>
    </row>
    <row r="1647" spans="1:21">
      <c r="A1647" s="6" t="s">
        <v>22</v>
      </c>
      <c r="B1647" s="6" t="s">
        <v>5</v>
      </c>
      <c r="C1647" s="6" t="s">
        <v>12</v>
      </c>
      <c r="D1647" s="6" t="s">
        <v>41</v>
      </c>
      <c r="E1647" s="6" t="s">
        <v>33</v>
      </c>
      <c r="F1647" s="6" t="s">
        <v>15</v>
      </c>
      <c r="G1647" s="6">
        <v>0</v>
      </c>
      <c r="H1647" s="6">
        <v>0</v>
      </c>
      <c r="I1647" s="6">
        <v>0</v>
      </c>
      <c r="J1647" s="6">
        <v>0</v>
      </c>
      <c r="K1647" s="6">
        <v>0</v>
      </c>
      <c r="L1647" s="6">
        <v>0</v>
      </c>
      <c r="M1647" s="6">
        <v>0</v>
      </c>
      <c r="N1647" s="6">
        <v>0</v>
      </c>
      <c r="O1647" s="6">
        <v>0</v>
      </c>
      <c r="P1647" s="6">
        <v>0</v>
      </c>
      <c r="Q1647" s="6">
        <v>0</v>
      </c>
      <c r="R1647" s="6">
        <v>0</v>
      </c>
      <c r="S1647" s="6">
        <v>0</v>
      </c>
      <c r="T1647" s="6">
        <v>0</v>
      </c>
      <c r="U1647" s="6">
        <v>0</v>
      </c>
    </row>
    <row r="1648" spans="1:21">
      <c r="A1648" s="6" t="s">
        <v>22</v>
      </c>
      <c r="B1648" s="6" t="s">
        <v>5</v>
      </c>
      <c r="C1648" s="6" t="s">
        <v>12</v>
      </c>
      <c r="D1648" s="6" t="s">
        <v>41</v>
      </c>
      <c r="E1648" s="6" t="s">
        <v>34</v>
      </c>
      <c r="F1648" s="6" t="s">
        <v>15</v>
      </c>
      <c r="G1648" s="6">
        <v>0</v>
      </c>
      <c r="H1648" s="6">
        <v>0</v>
      </c>
      <c r="I1648" s="6">
        <v>0</v>
      </c>
      <c r="J1648" s="6">
        <v>0</v>
      </c>
      <c r="K1648" s="6">
        <v>0</v>
      </c>
      <c r="L1648" s="6">
        <v>0</v>
      </c>
      <c r="M1648" s="6">
        <v>0</v>
      </c>
      <c r="N1648" s="6">
        <v>0</v>
      </c>
      <c r="O1648" s="6">
        <v>0</v>
      </c>
      <c r="P1648" s="6">
        <v>0</v>
      </c>
      <c r="Q1648" s="6">
        <v>0</v>
      </c>
      <c r="R1648" s="6">
        <v>0</v>
      </c>
      <c r="S1648" s="6">
        <v>0</v>
      </c>
      <c r="T1648" s="6">
        <v>0</v>
      </c>
      <c r="U1648" s="6">
        <v>0</v>
      </c>
    </row>
    <row r="1649" spans="1:21">
      <c r="A1649" s="6" t="s">
        <v>22</v>
      </c>
      <c r="B1649" s="6" t="s">
        <v>5</v>
      </c>
      <c r="C1649" s="6" t="s">
        <v>12</v>
      </c>
      <c r="D1649" s="6" t="s">
        <v>41</v>
      </c>
      <c r="E1649" s="6" t="s">
        <v>35</v>
      </c>
      <c r="F1649" s="6" t="s">
        <v>15</v>
      </c>
      <c r="G1649" s="6">
        <v>0</v>
      </c>
      <c r="H1649" s="6">
        <v>0</v>
      </c>
      <c r="I1649" s="6">
        <v>0</v>
      </c>
      <c r="J1649" s="6">
        <v>0</v>
      </c>
      <c r="K1649" s="6">
        <v>0</v>
      </c>
      <c r="L1649" s="6">
        <v>0</v>
      </c>
      <c r="M1649" s="6">
        <v>0</v>
      </c>
      <c r="N1649" s="6">
        <v>0</v>
      </c>
      <c r="O1649" s="6">
        <v>0</v>
      </c>
      <c r="P1649" s="6">
        <v>0</v>
      </c>
      <c r="Q1649" s="6">
        <v>0</v>
      </c>
      <c r="R1649" s="6">
        <v>0</v>
      </c>
      <c r="S1649" s="6">
        <v>0</v>
      </c>
      <c r="T1649" s="6">
        <v>0</v>
      </c>
      <c r="U1649" s="6">
        <v>0</v>
      </c>
    </row>
    <row r="1650" spans="1:21">
      <c r="A1650" s="6" t="s">
        <v>22</v>
      </c>
      <c r="B1650" s="6" t="s">
        <v>5</v>
      </c>
      <c r="C1650" s="6" t="s">
        <v>12</v>
      </c>
      <c r="D1650" s="6" t="s">
        <v>41</v>
      </c>
      <c r="E1650" s="6" t="s">
        <v>36</v>
      </c>
      <c r="F1650" s="6" t="s">
        <v>15</v>
      </c>
      <c r="G1650" s="6">
        <v>0</v>
      </c>
      <c r="H1650" s="6">
        <v>0</v>
      </c>
      <c r="I1650" s="6">
        <v>0</v>
      </c>
      <c r="J1650" s="6">
        <v>0</v>
      </c>
      <c r="K1650" s="6">
        <v>0</v>
      </c>
      <c r="L1650" s="6">
        <v>0</v>
      </c>
      <c r="M1650" s="6">
        <v>0</v>
      </c>
      <c r="N1650" s="6">
        <v>0</v>
      </c>
      <c r="O1650" s="6">
        <v>0</v>
      </c>
      <c r="P1650" s="6">
        <v>0</v>
      </c>
      <c r="Q1650" s="6">
        <v>0</v>
      </c>
      <c r="R1650" s="6">
        <v>0</v>
      </c>
      <c r="S1650" s="6">
        <v>0</v>
      </c>
      <c r="T1650" s="6">
        <v>0</v>
      </c>
      <c r="U1650" s="6">
        <v>0</v>
      </c>
    </row>
    <row r="1651" spans="1:21">
      <c r="A1651" s="6" t="s">
        <v>22</v>
      </c>
      <c r="B1651" s="6" t="s">
        <v>5</v>
      </c>
      <c r="C1651" s="6" t="s">
        <v>12</v>
      </c>
      <c r="D1651" s="6" t="s">
        <v>41</v>
      </c>
      <c r="E1651" s="6" t="s">
        <v>37</v>
      </c>
      <c r="F1651" s="6" t="s">
        <v>15</v>
      </c>
      <c r="G1651" s="6">
        <v>0.26114240026308794</v>
      </c>
      <c r="H1651" s="6">
        <v>0.26296037825130653</v>
      </c>
      <c r="I1651" s="6">
        <v>0.26633891580931668</v>
      </c>
      <c r="J1651" s="6">
        <v>0.26992510784978008</v>
      </c>
      <c r="K1651" s="6">
        <v>0.27299620394853347</v>
      </c>
      <c r="L1651" s="6">
        <v>0.27602383148961507</v>
      </c>
      <c r="M1651" s="6">
        <v>0.27939408901792256</v>
      </c>
      <c r="N1651" s="6">
        <v>0.28265969004555841</v>
      </c>
      <c r="O1651" s="6">
        <v>0.28498226890505796</v>
      </c>
      <c r="P1651" s="6">
        <v>0.28694826205156249</v>
      </c>
      <c r="Q1651" s="6">
        <v>0.28908459749086501</v>
      </c>
      <c r="R1651" s="6">
        <v>0.2912354266977274</v>
      </c>
      <c r="S1651" s="6">
        <v>0.29404078040809706</v>
      </c>
      <c r="T1651" s="6">
        <v>0.29687839647900516</v>
      </c>
      <c r="U1651" s="6">
        <v>0.29974472560079718</v>
      </c>
    </row>
    <row r="1652" spans="1:21">
      <c r="A1652" s="6" t="s">
        <v>22</v>
      </c>
      <c r="B1652" s="6" t="s">
        <v>5</v>
      </c>
      <c r="C1652" s="6" t="s">
        <v>12</v>
      </c>
      <c r="D1652" s="6" t="s">
        <v>41</v>
      </c>
      <c r="E1652" s="6" t="s">
        <v>38</v>
      </c>
      <c r="F1652" s="6" t="s">
        <v>15</v>
      </c>
      <c r="G1652" s="6">
        <v>0.1769089882821655</v>
      </c>
      <c r="H1652" s="6">
        <v>0.17789394316986576</v>
      </c>
      <c r="I1652" s="6">
        <v>0.18008326480621697</v>
      </c>
      <c r="J1652" s="6">
        <v>0.18240270588469465</v>
      </c>
      <c r="K1652" s="6">
        <v>0.18471002087334676</v>
      </c>
      <c r="L1652" s="6">
        <v>0.18714592544194023</v>
      </c>
      <c r="M1652" s="6">
        <v>0.19002914364405646</v>
      </c>
      <c r="N1652" s="6">
        <v>0.19295030393938495</v>
      </c>
      <c r="O1652" s="6">
        <v>0.19518427684757958</v>
      </c>
      <c r="P1652" s="6">
        <v>0.19715135581167437</v>
      </c>
      <c r="Q1652" s="6">
        <v>0.19926382533155221</v>
      </c>
      <c r="R1652" s="6">
        <v>0.20143755992921186</v>
      </c>
      <c r="S1652" s="6">
        <v>0.20410369222639418</v>
      </c>
      <c r="T1652" s="6">
        <v>0.20682452634955317</v>
      </c>
      <c r="U1652" s="6">
        <v>0.20958425122276683</v>
      </c>
    </row>
    <row r="1653" spans="1:21">
      <c r="A1653" s="6" t="s">
        <v>22</v>
      </c>
      <c r="B1653" s="6" t="s">
        <v>5</v>
      </c>
      <c r="C1653" s="6" t="s">
        <v>12</v>
      </c>
      <c r="D1653" s="6" t="s">
        <v>41</v>
      </c>
      <c r="E1653" s="6" t="s">
        <v>39</v>
      </c>
      <c r="F1653" s="6" t="s">
        <v>15</v>
      </c>
      <c r="G1653" s="6">
        <v>0</v>
      </c>
      <c r="H1653" s="6">
        <v>0</v>
      </c>
      <c r="I1653" s="6">
        <v>0</v>
      </c>
      <c r="J1653" s="6">
        <v>0</v>
      </c>
      <c r="K1653" s="6">
        <v>0</v>
      </c>
      <c r="L1653" s="6">
        <v>0</v>
      </c>
      <c r="M1653" s="6">
        <v>0</v>
      </c>
      <c r="N1653" s="6">
        <v>0</v>
      </c>
      <c r="O1653" s="6">
        <v>0</v>
      </c>
      <c r="P1653" s="6">
        <v>0</v>
      </c>
      <c r="Q1653" s="6">
        <v>0</v>
      </c>
      <c r="R1653" s="6">
        <v>0</v>
      </c>
      <c r="S1653" s="6">
        <v>0</v>
      </c>
      <c r="T1653" s="6">
        <v>0</v>
      </c>
      <c r="U1653" s="6">
        <v>0</v>
      </c>
    </row>
    <row r="1654" spans="1:21">
      <c r="A1654" s="6" t="s">
        <v>22</v>
      </c>
      <c r="B1654" s="6" t="s">
        <v>1</v>
      </c>
      <c r="C1654" s="6" t="s">
        <v>12</v>
      </c>
      <c r="D1654" s="6" t="s">
        <v>41</v>
      </c>
      <c r="E1654" s="6" t="s">
        <v>28</v>
      </c>
      <c r="F1654" s="6" t="s">
        <v>15</v>
      </c>
      <c r="G1654" s="6">
        <v>0</v>
      </c>
      <c r="H1654" s="6">
        <v>0</v>
      </c>
      <c r="I1654" s="6">
        <v>0</v>
      </c>
      <c r="J1654" s="6">
        <v>0</v>
      </c>
      <c r="K1654" s="6">
        <v>0</v>
      </c>
      <c r="L1654" s="6">
        <v>0</v>
      </c>
      <c r="M1654" s="6">
        <v>0</v>
      </c>
      <c r="N1654" s="6">
        <v>0</v>
      </c>
      <c r="O1654" s="6">
        <v>0</v>
      </c>
      <c r="P1654" s="6">
        <v>0</v>
      </c>
      <c r="Q1654" s="6">
        <v>0</v>
      </c>
      <c r="R1654" s="6">
        <v>0</v>
      </c>
      <c r="S1654" s="6">
        <v>0</v>
      </c>
      <c r="T1654" s="6">
        <v>0</v>
      </c>
      <c r="U1654" s="6">
        <v>0</v>
      </c>
    </row>
    <row r="1655" spans="1:21">
      <c r="A1655" s="6" t="s">
        <v>22</v>
      </c>
      <c r="B1655" s="6" t="s">
        <v>1</v>
      </c>
      <c r="C1655" s="6" t="s">
        <v>12</v>
      </c>
      <c r="D1655" s="6" t="s">
        <v>41</v>
      </c>
      <c r="E1655" s="6" t="s">
        <v>29</v>
      </c>
      <c r="F1655" s="6" t="s">
        <v>15</v>
      </c>
      <c r="G1655" s="6">
        <v>0</v>
      </c>
      <c r="H1655" s="6">
        <v>0</v>
      </c>
      <c r="I1655" s="6">
        <v>0</v>
      </c>
      <c r="J1655" s="6">
        <v>0</v>
      </c>
      <c r="K1655" s="6">
        <v>0</v>
      </c>
      <c r="L1655" s="6">
        <v>0</v>
      </c>
      <c r="M1655" s="6">
        <v>0</v>
      </c>
      <c r="N1655" s="6">
        <v>0</v>
      </c>
      <c r="O1655" s="6">
        <v>0</v>
      </c>
      <c r="P1655" s="6">
        <v>0</v>
      </c>
      <c r="Q1655" s="6">
        <v>0</v>
      </c>
      <c r="R1655" s="6">
        <v>0</v>
      </c>
      <c r="S1655" s="6">
        <v>0</v>
      </c>
      <c r="T1655" s="6">
        <v>0</v>
      </c>
      <c r="U1655" s="6">
        <v>0</v>
      </c>
    </row>
    <row r="1656" spans="1:21">
      <c r="A1656" s="6" t="s">
        <v>22</v>
      </c>
      <c r="B1656" s="6" t="s">
        <v>1</v>
      </c>
      <c r="C1656" s="6" t="s">
        <v>12</v>
      </c>
      <c r="D1656" s="6" t="s">
        <v>41</v>
      </c>
      <c r="E1656" s="6" t="s">
        <v>30</v>
      </c>
      <c r="F1656" s="6" t="s">
        <v>15</v>
      </c>
      <c r="G1656" s="6">
        <v>0</v>
      </c>
      <c r="H1656" s="6">
        <v>0</v>
      </c>
      <c r="I1656" s="6">
        <v>0</v>
      </c>
      <c r="J1656" s="6">
        <v>0</v>
      </c>
      <c r="K1656" s="6">
        <v>0</v>
      </c>
      <c r="L1656" s="6">
        <v>0</v>
      </c>
      <c r="M1656" s="6">
        <v>0</v>
      </c>
      <c r="N1656" s="6">
        <v>0</v>
      </c>
      <c r="O1656" s="6">
        <v>0</v>
      </c>
      <c r="P1656" s="6">
        <v>0</v>
      </c>
      <c r="Q1656" s="6">
        <v>0</v>
      </c>
      <c r="R1656" s="6">
        <v>0</v>
      </c>
      <c r="S1656" s="6">
        <v>0</v>
      </c>
      <c r="T1656" s="6">
        <v>0</v>
      </c>
      <c r="U1656" s="6">
        <v>0</v>
      </c>
    </row>
    <row r="1657" spans="1:21">
      <c r="A1657" s="6" t="s">
        <v>22</v>
      </c>
      <c r="B1657" s="6" t="s">
        <v>1</v>
      </c>
      <c r="C1657" s="6" t="s">
        <v>12</v>
      </c>
      <c r="D1657" s="6" t="s">
        <v>41</v>
      </c>
      <c r="E1657" s="6" t="s">
        <v>31</v>
      </c>
      <c r="F1657" s="6" t="s">
        <v>15</v>
      </c>
      <c r="G1657" s="6">
        <v>0</v>
      </c>
      <c r="H1657" s="6">
        <v>0</v>
      </c>
      <c r="I1657" s="6">
        <v>0</v>
      </c>
      <c r="J1657" s="6">
        <v>0</v>
      </c>
      <c r="K1657" s="6">
        <v>0</v>
      </c>
      <c r="L1657" s="6">
        <v>0</v>
      </c>
      <c r="M1657" s="6">
        <v>0</v>
      </c>
      <c r="N1657" s="6">
        <v>0</v>
      </c>
      <c r="O1657" s="6">
        <v>0</v>
      </c>
      <c r="P1657" s="6">
        <v>0</v>
      </c>
      <c r="Q1657" s="6">
        <v>0</v>
      </c>
      <c r="R1657" s="6">
        <v>0</v>
      </c>
      <c r="S1657" s="6">
        <v>0</v>
      </c>
      <c r="T1657" s="6">
        <v>0</v>
      </c>
      <c r="U1657" s="6">
        <v>0</v>
      </c>
    </row>
    <row r="1658" spans="1:21">
      <c r="A1658" s="6" t="s">
        <v>22</v>
      </c>
      <c r="B1658" s="6" t="s">
        <v>1</v>
      </c>
      <c r="C1658" s="6" t="s">
        <v>12</v>
      </c>
      <c r="D1658" s="6" t="s">
        <v>41</v>
      </c>
      <c r="E1658" s="6" t="s">
        <v>32</v>
      </c>
      <c r="F1658" s="6" t="s">
        <v>15</v>
      </c>
      <c r="G1658" s="6">
        <v>0</v>
      </c>
      <c r="H1658" s="6">
        <v>0</v>
      </c>
      <c r="I1658" s="6">
        <v>0</v>
      </c>
      <c r="J1658" s="6">
        <v>0</v>
      </c>
      <c r="K1658" s="6">
        <v>0</v>
      </c>
      <c r="L1658" s="6">
        <v>0</v>
      </c>
      <c r="M1658" s="6">
        <v>0</v>
      </c>
      <c r="N1658" s="6">
        <v>0</v>
      </c>
      <c r="O1658" s="6">
        <v>0</v>
      </c>
      <c r="P1658" s="6">
        <v>0</v>
      </c>
      <c r="Q1658" s="6">
        <v>0</v>
      </c>
      <c r="R1658" s="6">
        <v>0</v>
      </c>
      <c r="S1658" s="6">
        <v>0</v>
      </c>
      <c r="T1658" s="6">
        <v>0</v>
      </c>
      <c r="U1658" s="6">
        <v>0</v>
      </c>
    </row>
    <row r="1659" spans="1:21">
      <c r="A1659" s="6" t="s">
        <v>22</v>
      </c>
      <c r="B1659" s="6" t="s">
        <v>1</v>
      </c>
      <c r="C1659" s="6" t="s">
        <v>12</v>
      </c>
      <c r="D1659" s="6" t="s">
        <v>41</v>
      </c>
      <c r="E1659" s="6" t="s">
        <v>33</v>
      </c>
      <c r="F1659" s="6" t="s">
        <v>15</v>
      </c>
      <c r="G1659" s="6">
        <v>0</v>
      </c>
      <c r="H1659" s="6">
        <v>0</v>
      </c>
      <c r="I1659" s="6">
        <v>0</v>
      </c>
      <c r="J1659" s="6">
        <v>0</v>
      </c>
      <c r="K1659" s="6">
        <v>0</v>
      </c>
      <c r="L1659" s="6">
        <v>0</v>
      </c>
      <c r="M1659" s="6">
        <v>0</v>
      </c>
      <c r="N1659" s="6">
        <v>0</v>
      </c>
      <c r="O1659" s="6">
        <v>0</v>
      </c>
      <c r="P1659" s="6">
        <v>0</v>
      </c>
      <c r="Q1659" s="6">
        <v>0</v>
      </c>
      <c r="R1659" s="6">
        <v>0</v>
      </c>
      <c r="S1659" s="6">
        <v>0</v>
      </c>
      <c r="T1659" s="6">
        <v>0</v>
      </c>
      <c r="U1659" s="6">
        <v>0</v>
      </c>
    </row>
    <row r="1660" spans="1:21">
      <c r="A1660" s="6" t="s">
        <v>22</v>
      </c>
      <c r="B1660" s="6" t="s">
        <v>1</v>
      </c>
      <c r="C1660" s="6" t="s">
        <v>12</v>
      </c>
      <c r="D1660" s="6" t="s">
        <v>41</v>
      </c>
      <c r="E1660" s="6" t="s">
        <v>34</v>
      </c>
      <c r="F1660" s="6" t="s">
        <v>15</v>
      </c>
      <c r="G1660" s="6">
        <v>0</v>
      </c>
      <c r="H1660" s="6">
        <v>0</v>
      </c>
      <c r="I1660" s="6">
        <v>0</v>
      </c>
      <c r="J1660" s="6">
        <v>0</v>
      </c>
      <c r="K1660" s="6">
        <v>0</v>
      </c>
      <c r="L1660" s="6">
        <v>0</v>
      </c>
      <c r="M1660" s="6">
        <v>0</v>
      </c>
      <c r="N1660" s="6">
        <v>0</v>
      </c>
      <c r="O1660" s="6">
        <v>0</v>
      </c>
      <c r="P1660" s="6">
        <v>0</v>
      </c>
      <c r="Q1660" s="6">
        <v>0</v>
      </c>
      <c r="R1660" s="6">
        <v>0</v>
      </c>
      <c r="S1660" s="6">
        <v>0</v>
      </c>
      <c r="T1660" s="6">
        <v>0</v>
      </c>
      <c r="U1660" s="6">
        <v>0</v>
      </c>
    </row>
    <row r="1661" spans="1:21">
      <c r="A1661" s="6" t="s">
        <v>22</v>
      </c>
      <c r="B1661" s="6" t="s">
        <v>1</v>
      </c>
      <c r="C1661" s="6" t="s">
        <v>12</v>
      </c>
      <c r="D1661" s="6" t="s">
        <v>41</v>
      </c>
      <c r="E1661" s="6" t="s">
        <v>35</v>
      </c>
      <c r="F1661" s="6" t="s">
        <v>15</v>
      </c>
      <c r="G1661" s="6">
        <v>0</v>
      </c>
      <c r="H1661" s="6">
        <v>0</v>
      </c>
      <c r="I1661" s="6">
        <v>0</v>
      </c>
      <c r="J1661" s="6">
        <v>0</v>
      </c>
      <c r="K1661" s="6">
        <v>0</v>
      </c>
      <c r="L1661" s="6">
        <v>0</v>
      </c>
      <c r="M1661" s="6">
        <v>0</v>
      </c>
      <c r="N1661" s="6">
        <v>0</v>
      </c>
      <c r="O1661" s="6">
        <v>0</v>
      </c>
      <c r="P1661" s="6">
        <v>0</v>
      </c>
      <c r="Q1661" s="6">
        <v>0</v>
      </c>
      <c r="R1661" s="6">
        <v>0</v>
      </c>
      <c r="S1661" s="6">
        <v>0</v>
      </c>
      <c r="T1661" s="6">
        <v>0</v>
      </c>
      <c r="U1661" s="6">
        <v>0</v>
      </c>
    </row>
    <row r="1662" spans="1:21">
      <c r="A1662" s="6" t="s">
        <v>22</v>
      </c>
      <c r="B1662" s="6" t="s">
        <v>1</v>
      </c>
      <c r="C1662" s="6" t="s">
        <v>12</v>
      </c>
      <c r="D1662" s="6" t="s">
        <v>41</v>
      </c>
      <c r="E1662" s="6" t="s">
        <v>36</v>
      </c>
      <c r="F1662" s="6" t="s">
        <v>15</v>
      </c>
      <c r="G1662" s="6">
        <v>0</v>
      </c>
      <c r="H1662" s="6">
        <v>0</v>
      </c>
      <c r="I1662" s="6">
        <v>0</v>
      </c>
      <c r="J1662" s="6">
        <v>0</v>
      </c>
      <c r="K1662" s="6">
        <v>0</v>
      </c>
      <c r="L1662" s="6">
        <v>0</v>
      </c>
      <c r="M1662" s="6">
        <v>0</v>
      </c>
      <c r="N1662" s="6">
        <v>0</v>
      </c>
      <c r="O1662" s="6">
        <v>0</v>
      </c>
      <c r="P1662" s="6">
        <v>0</v>
      </c>
      <c r="Q1662" s="6">
        <v>0</v>
      </c>
      <c r="R1662" s="6">
        <v>0</v>
      </c>
      <c r="S1662" s="6">
        <v>0</v>
      </c>
      <c r="T1662" s="6">
        <v>0</v>
      </c>
      <c r="U1662" s="6">
        <v>0</v>
      </c>
    </row>
    <row r="1663" spans="1:21">
      <c r="A1663" s="6" t="s">
        <v>22</v>
      </c>
      <c r="B1663" s="6" t="s">
        <v>1</v>
      </c>
      <c r="C1663" s="6" t="s">
        <v>12</v>
      </c>
      <c r="D1663" s="6" t="s">
        <v>41</v>
      </c>
      <c r="E1663" s="6" t="s">
        <v>37</v>
      </c>
      <c r="F1663" s="6" t="s">
        <v>15</v>
      </c>
      <c r="G1663" s="6">
        <v>0</v>
      </c>
      <c r="H1663" s="6">
        <v>0</v>
      </c>
      <c r="I1663" s="6">
        <v>0</v>
      </c>
      <c r="J1663" s="6">
        <v>0</v>
      </c>
      <c r="K1663" s="6">
        <v>0</v>
      </c>
      <c r="L1663" s="6">
        <v>0</v>
      </c>
      <c r="M1663" s="6">
        <v>0</v>
      </c>
      <c r="N1663" s="6">
        <v>0</v>
      </c>
      <c r="O1663" s="6">
        <v>0</v>
      </c>
      <c r="P1663" s="6">
        <v>0</v>
      </c>
      <c r="Q1663" s="6">
        <v>0</v>
      </c>
      <c r="R1663" s="6">
        <v>0</v>
      </c>
      <c r="S1663" s="6">
        <v>0</v>
      </c>
      <c r="T1663" s="6">
        <v>0</v>
      </c>
      <c r="U1663" s="6">
        <v>0</v>
      </c>
    </row>
    <row r="1664" spans="1:21">
      <c r="A1664" s="6" t="s">
        <v>22</v>
      </c>
      <c r="B1664" s="6" t="s">
        <v>1</v>
      </c>
      <c r="C1664" s="6" t="s">
        <v>12</v>
      </c>
      <c r="D1664" s="6" t="s">
        <v>41</v>
      </c>
      <c r="E1664" s="6" t="s">
        <v>38</v>
      </c>
      <c r="F1664" s="6" t="s">
        <v>15</v>
      </c>
      <c r="G1664" s="6">
        <v>0</v>
      </c>
      <c r="H1664" s="6">
        <v>0</v>
      </c>
      <c r="I1664" s="6">
        <v>0</v>
      </c>
      <c r="J1664" s="6">
        <v>0</v>
      </c>
      <c r="K1664" s="6">
        <v>0</v>
      </c>
      <c r="L1664" s="6">
        <v>0</v>
      </c>
      <c r="M1664" s="6">
        <v>0</v>
      </c>
      <c r="N1664" s="6">
        <v>0</v>
      </c>
      <c r="O1664" s="6">
        <v>0</v>
      </c>
      <c r="P1664" s="6">
        <v>0</v>
      </c>
      <c r="Q1664" s="6">
        <v>0</v>
      </c>
      <c r="R1664" s="6">
        <v>0</v>
      </c>
      <c r="S1664" s="6">
        <v>0</v>
      </c>
      <c r="T1664" s="6">
        <v>0</v>
      </c>
      <c r="U1664" s="6">
        <v>0</v>
      </c>
    </row>
    <row r="1665" spans="1:21">
      <c r="A1665" s="6" t="s">
        <v>22</v>
      </c>
      <c r="B1665" s="6" t="s">
        <v>1</v>
      </c>
      <c r="C1665" s="6" t="s">
        <v>12</v>
      </c>
      <c r="D1665" s="6" t="s">
        <v>41</v>
      </c>
      <c r="E1665" s="6" t="s">
        <v>39</v>
      </c>
      <c r="F1665" s="6" t="s">
        <v>15</v>
      </c>
      <c r="G1665" s="6">
        <v>0</v>
      </c>
      <c r="H1665" s="6">
        <v>0</v>
      </c>
      <c r="I1665" s="6">
        <v>0</v>
      </c>
      <c r="J1665" s="6">
        <v>0</v>
      </c>
      <c r="K1665" s="6">
        <v>0</v>
      </c>
      <c r="L1665" s="6">
        <v>0</v>
      </c>
      <c r="M1665" s="6">
        <v>0</v>
      </c>
      <c r="N1665" s="6">
        <v>0</v>
      </c>
      <c r="O1665" s="6">
        <v>0</v>
      </c>
      <c r="P1665" s="6">
        <v>0</v>
      </c>
      <c r="Q1665" s="6">
        <v>0</v>
      </c>
      <c r="R1665" s="6">
        <v>0</v>
      </c>
      <c r="S1665" s="6">
        <v>0</v>
      </c>
      <c r="T1665" s="6">
        <v>0</v>
      </c>
      <c r="U1665" s="6">
        <v>0</v>
      </c>
    </row>
    <row r="1666" spans="1:21">
      <c r="A1666" s="6" t="s">
        <v>22</v>
      </c>
      <c r="B1666" s="6" t="s">
        <v>2</v>
      </c>
      <c r="C1666" s="6" t="s">
        <v>12</v>
      </c>
      <c r="D1666" s="6" t="s">
        <v>41</v>
      </c>
      <c r="E1666" s="6" t="s">
        <v>28</v>
      </c>
      <c r="F1666" s="6" t="s">
        <v>15</v>
      </c>
      <c r="G1666" s="6">
        <v>0</v>
      </c>
      <c r="H1666" s="6">
        <v>0</v>
      </c>
      <c r="I1666" s="6">
        <v>0</v>
      </c>
      <c r="J1666" s="6">
        <v>0</v>
      </c>
      <c r="K1666" s="6">
        <v>0</v>
      </c>
      <c r="L1666" s="6">
        <v>0</v>
      </c>
      <c r="M1666" s="6">
        <v>0</v>
      </c>
      <c r="N1666" s="6">
        <v>0</v>
      </c>
      <c r="O1666" s="6">
        <v>0</v>
      </c>
      <c r="P1666" s="6">
        <v>0</v>
      </c>
      <c r="Q1666" s="6">
        <v>0</v>
      </c>
      <c r="R1666" s="6">
        <v>0</v>
      </c>
      <c r="S1666" s="6">
        <v>0</v>
      </c>
      <c r="T1666" s="6">
        <v>0</v>
      </c>
      <c r="U1666" s="6">
        <v>0</v>
      </c>
    </row>
    <row r="1667" spans="1:21">
      <c r="A1667" s="6" t="s">
        <v>22</v>
      </c>
      <c r="B1667" s="6" t="s">
        <v>2</v>
      </c>
      <c r="C1667" s="6" t="s">
        <v>12</v>
      </c>
      <c r="D1667" s="6" t="s">
        <v>41</v>
      </c>
      <c r="E1667" s="6" t="s">
        <v>29</v>
      </c>
      <c r="F1667" s="6" t="s">
        <v>15</v>
      </c>
      <c r="G1667" s="6">
        <v>0</v>
      </c>
      <c r="H1667" s="6">
        <v>0</v>
      </c>
      <c r="I1667" s="6">
        <v>0</v>
      </c>
      <c r="J1667" s="6">
        <v>0</v>
      </c>
      <c r="K1667" s="6">
        <v>0</v>
      </c>
      <c r="L1667" s="6">
        <v>0</v>
      </c>
      <c r="M1667" s="6">
        <v>0</v>
      </c>
      <c r="N1667" s="6">
        <v>0</v>
      </c>
      <c r="O1667" s="6">
        <v>0</v>
      </c>
      <c r="P1667" s="6">
        <v>0</v>
      </c>
      <c r="Q1667" s="6">
        <v>0</v>
      </c>
      <c r="R1667" s="6">
        <v>0</v>
      </c>
      <c r="S1667" s="6">
        <v>0</v>
      </c>
      <c r="T1667" s="6">
        <v>0</v>
      </c>
      <c r="U1667" s="6">
        <v>0</v>
      </c>
    </row>
    <row r="1668" spans="1:21">
      <c r="A1668" s="6" t="s">
        <v>22</v>
      </c>
      <c r="B1668" s="6" t="s">
        <v>2</v>
      </c>
      <c r="C1668" s="6" t="s">
        <v>12</v>
      </c>
      <c r="D1668" s="6" t="s">
        <v>41</v>
      </c>
      <c r="E1668" s="6" t="s">
        <v>30</v>
      </c>
      <c r="F1668" s="6" t="s">
        <v>15</v>
      </c>
      <c r="G1668" s="6">
        <v>0</v>
      </c>
      <c r="H1668" s="6">
        <v>0</v>
      </c>
      <c r="I1668" s="6">
        <v>0</v>
      </c>
      <c r="J1668" s="6">
        <v>0</v>
      </c>
      <c r="K1668" s="6">
        <v>0</v>
      </c>
      <c r="L1668" s="6">
        <v>0</v>
      </c>
      <c r="M1668" s="6">
        <v>0</v>
      </c>
      <c r="N1668" s="6">
        <v>0</v>
      </c>
      <c r="O1668" s="6">
        <v>0</v>
      </c>
      <c r="P1668" s="6">
        <v>0</v>
      </c>
      <c r="Q1668" s="6">
        <v>0</v>
      </c>
      <c r="R1668" s="6">
        <v>0</v>
      </c>
      <c r="S1668" s="6">
        <v>0</v>
      </c>
      <c r="T1668" s="6">
        <v>0</v>
      </c>
      <c r="U1668" s="6">
        <v>0</v>
      </c>
    </row>
    <row r="1669" spans="1:21">
      <c r="A1669" s="6" t="s">
        <v>22</v>
      </c>
      <c r="B1669" s="6" t="s">
        <v>2</v>
      </c>
      <c r="C1669" s="6" t="s">
        <v>12</v>
      </c>
      <c r="D1669" s="6" t="s">
        <v>41</v>
      </c>
      <c r="E1669" s="6" t="s">
        <v>31</v>
      </c>
      <c r="F1669" s="6" t="s">
        <v>15</v>
      </c>
      <c r="G1669" s="6">
        <v>0</v>
      </c>
      <c r="H1669" s="6">
        <v>0</v>
      </c>
      <c r="I1669" s="6">
        <v>0</v>
      </c>
      <c r="J1669" s="6">
        <v>0</v>
      </c>
      <c r="K1669" s="6">
        <v>0</v>
      </c>
      <c r="L1669" s="6">
        <v>0</v>
      </c>
      <c r="M1669" s="6">
        <v>0</v>
      </c>
      <c r="N1669" s="6">
        <v>0</v>
      </c>
      <c r="O1669" s="6">
        <v>0</v>
      </c>
      <c r="P1669" s="6">
        <v>0</v>
      </c>
      <c r="Q1669" s="6">
        <v>0</v>
      </c>
      <c r="R1669" s="6">
        <v>0</v>
      </c>
      <c r="S1669" s="6">
        <v>0</v>
      </c>
      <c r="T1669" s="6">
        <v>0</v>
      </c>
      <c r="U1669" s="6">
        <v>0</v>
      </c>
    </row>
    <row r="1670" spans="1:21">
      <c r="A1670" s="6" t="s">
        <v>22</v>
      </c>
      <c r="B1670" s="6" t="s">
        <v>2</v>
      </c>
      <c r="C1670" s="6" t="s">
        <v>12</v>
      </c>
      <c r="D1670" s="6" t="s">
        <v>41</v>
      </c>
      <c r="E1670" s="6" t="s">
        <v>32</v>
      </c>
      <c r="F1670" s="6" t="s">
        <v>15</v>
      </c>
      <c r="G1670" s="6">
        <v>0</v>
      </c>
      <c r="H1670" s="6">
        <v>0</v>
      </c>
      <c r="I1670" s="6">
        <v>0</v>
      </c>
      <c r="J1670" s="6">
        <v>0</v>
      </c>
      <c r="K1670" s="6">
        <v>0</v>
      </c>
      <c r="L1670" s="6">
        <v>0</v>
      </c>
      <c r="M1670" s="6">
        <v>0</v>
      </c>
      <c r="N1670" s="6">
        <v>0</v>
      </c>
      <c r="O1670" s="6">
        <v>0</v>
      </c>
      <c r="P1670" s="6">
        <v>0</v>
      </c>
      <c r="Q1670" s="6">
        <v>0</v>
      </c>
      <c r="R1670" s="6">
        <v>0</v>
      </c>
      <c r="S1670" s="6">
        <v>0</v>
      </c>
      <c r="T1670" s="6">
        <v>0</v>
      </c>
      <c r="U1670" s="6">
        <v>0</v>
      </c>
    </row>
    <row r="1671" spans="1:21">
      <c r="A1671" s="6" t="s">
        <v>22</v>
      </c>
      <c r="B1671" s="6" t="s">
        <v>2</v>
      </c>
      <c r="C1671" s="6" t="s">
        <v>12</v>
      </c>
      <c r="D1671" s="6" t="s">
        <v>41</v>
      </c>
      <c r="E1671" s="6" t="s">
        <v>33</v>
      </c>
      <c r="F1671" s="6" t="s">
        <v>15</v>
      </c>
      <c r="G1671" s="6">
        <v>0</v>
      </c>
      <c r="H1671" s="6">
        <v>0</v>
      </c>
      <c r="I1671" s="6">
        <v>0</v>
      </c>
      <c r="J1671" s="6">
        <v>0</v>
      </c>
      <c r="K1671" s="6">
        <v>0</v>
      </c>
      <c r="L1671" s="6">
        <v>0</v>
      </c>
      <c r="M1671" s="6">
        <v>0</v>
      </c>
      <c r="N1671" s="6">
        <v>0</v>
      </c>
      <c r="O1671" s="6">
        <v>0</v>
      </c>
      <c r="P1671" s="6">
        <v>0</v>
      </c>
      <c r="Q1671" s="6">
        <v>0</v>
      </c>
      <c r="R1671" s="6">
        <v>0</v>
      </c>
      <c r="S1671" s="6">
        <v>0</v>
      </c>
      <c r="T1671" s="6">
        <v>0</v>
      </c>
      <c r="U1671" s="6">
        <v>0</v>
      </c>
    </row>
    <row r="1672" spans="1:21">
      <c r="A1672" s="6" t="s">
        <v>22</v>
      </c>
      <c r="B1672" s="6" t="s">
        <v>2</v>
      </c>
      <c r="C1672" s="6" t="s">
        <v>12</v>
      </c>
      <c r="D1672" s="6" t="s">
        <v>41</v>
      </c>
      <c r="E1672" s="6" t="s">
        <v>34</v>
      </c>
      <c r="F1672" s="6" t="s">
        <v>15</v>
      </c>
      <c r="G1672" s="6">
        <v>0</v>
      </c>
      <c r="H1672" s="6">
        <v>0</v>
      </c>
      <c r="I1672" s="6">
        <v>0</v>
      </c>
      <c r="J1672" s="6">
        <v>0</v>
      </c>
      <c r="K1672" s="6">
        <v>0</v>
      </c>
      <c r="L1672" s="6">
        <v>0</v>
      </c>
      <c r="M1672" s="6">
        <v>0</v>
      </c>
      <c r="N1672" s="6">
        <v>0</v>
      </c>
      <c r="O1672" s="6">
        <v>0</v>
      </c>
      <c r="P1672" s="6">
        <v>0</v>
      </c>
      <c r="Q1672" s="6">
        <v>0</v>
      </c>
      <c r="R1672" s="6">
        <v>0</v>
      </c>
      <c r="S1672" s="6">
        <v>0</v>
      </c>
      <c r="T1672" s="6">
        <v>0</v>
      </c>
      <c r="U1672" s="6">
        <v>0</v>
      </c>
    </row>
    <row r="1673" spans="1:21">
      <c r="A1673" s="6" t="s">
        <v>22</v>
      </c>
      <c r="B1673" s="6" t="s">
        <v>2</v>
      </c>
      <c r="C1673" s="6" t="s">
        <v>12</v>
      </c>
      <c r="D1673" s="6" t="s">
        <v>41</v>
      </c>
      <c r="E1673" s="6" t="s">
        <v>35</v>
      </c>
      <c r="F1673" s="6" t="s">
        <v>15</v>
      </c>
      <c r="G1673" s="6">
        <v>0</v>
      </c>
      <c r="H1673" s="6">
        <v>0</v>
      </c>
      <c r="I1673" s="6">
        <v>0</v>
      </c>
      <c r="J1673" s="6">
        <v>0</v>
      </c>
      <c r="K1673" s="6">
        <v>0</v>
      </c>
      <c r="L1673" s="6">
        <v>0</v>
      </c>
      <c r="M1673" s="6">
        <v>0</v>
      </c>
      <c r="N1673" s="6">
        <v>0</v>
      </c>
      <c r="O1673" s="6">
        <v>0</v>
      </c>
      <c r="P1673" s="6">
        <v>0</v>
      </c>
      <c r="Q1673" s="6">
        <v>0</v>
      </c>
      <c r="R1673" s="6">
        <v>0</v>
      </c>
      <c r="S1673" s="6">
        <v>0</v>
      </c>
      <c r="T1673" s="6">
        <v>0</v>
      </c>
      <c r="U1673" s="6">
        <v>0</v>
      </c>
    </row>
    <row r="1674" spans="1:21">
      <c r="A1674" s="6" t="s">
        <v>22</v>
      </c>
      <c r="B1674" s="6" t="s">
        <v>2</v>
      </c>
      <c r="C1674" s="6" t="s">
        <v>12</v>
      </c>
      <c r="D1674" s="6" t="s">
        <v>41</v>
      </c>
      <c r="E1674" s="6" t="s">
        <v>36</v>
      </c>
      <c r="F1674" s="6" t="s">
        <v>15</v>
      </c>
      <c r="G1674" s="6">
        <v>0</v>
      </c>
      <c r="H1674" s="6">
        <v>0</v>
      </c>
      <c r="I1674" s="6">
        <v>0</v>
      </c>
      <c r="J1674" s="6">
        <v>0</v>
      </c>
      <c r="K1674" s="6">
        <v>0</v>
      </c>
      <c r="L1674" s="6">
        <v>0</v>
      </c>
      <c r="M1674" s="6">
        <v>0</v>
      </c>
      <c r="N1674" s="6">
        <v>0</v>
      </c>
      <c r="O1674" s="6">
        <v>0</v>
      </c>
      <c r="P1674" s="6">
        <v>0</v>
      </c>
      <c r="Q1674" s="6">
        <v>0</v>
      </c>
      <c r="R1674" s="6">
        <v>0</v>
      </c>
      <c r="S1674" s="6">
        <v>0</v>
      </c>
      <c r="T1674" s="6">
        <v>0</v>
      </c>
      <c r="U1674" s="6">
        <v>0</v>
      </c>
    </row>
    <row r="1675" spans="1:21">
      <c r="A1675" s="6" t="s">
        <v>22</v>
      </c>
      <c r="B1675" s="6" t="s">
        <v>2</v>
      </c>
      <c r="C1675" s="6" t="s">
        <v>12</v>
      </c>
      <c r="D1675" s="6" t="s">
        <v>41</v>
      </c>
      <c r="E1675" s="6" t="s">
        <v>37</v>
      </c>
      <c r="F1675" s="6" t="s">
        <v>15</v>
      </c>
      <c r="G1675" s="6">
        <v>0</v>
      </c>
      <c r="H1675" s="6">
        <v>0</v>
      </c>
      <c r="I1675" s="6">
        <v>0</v>
      </c>
      <c r="J1675" s="6">
        <v>0</v>
      </c>
      <c r="K1675" s="6">
        <v>0</v>
      </c>
      <c r="L1675" s="6">
        <v>0</v>
      </c>
      <c r="M1675" s="6">
        <v>0</v>
      </c>
      <c r="N1675" s="6">
        <v>0</v>
      </c>
      <c r="O1675" s="6">
        <v>0</v>
      </c>
      <c r="P1675" s="6">
        <v>0</v>
      </c>
      <c r="Q1675" s="6">
        <v>0</v>
      </c>
      <c r="R1675" s="6">
        <v>0</v>
      </c>
      <c r="S1675" s="6">
        <v>0</v>
      </c>
      <c r="T1675" s="6">
        <v>0</v>
      </c>
      <c r="U1675" s="6">
        <v>0</v>
      </c>
    </row>
    <row r="1676" spans="1:21">
      <c r="A1676" s="6" t="s">
        <v>22</v>
      </c>
      <c r="B1676" s="6" t="s">
        <v>2</v>
      </c>
      <c r="C1676" s="6" t="s">
        <v>12</v>
      </c>
      <c r="D1676" s="6" t="s">
        <v>41</v>
      </c>
      <c r="E1676" s="6" t="s">
        <v>38</v>
      </c>
      <c r="F1676" s="6" t="s">
        <v>15</v>
      </c>
      <c r="G1676" s="6">
        <v>0</v>
      </c>
      <c r="H1676" s="6">
        <v>0</v>
      </c>
      <c r="I1676" s="6">
        <v>0</v>
      </c>
      <c r="J1676" s="6">
        <v>0</v>
      </c>
      <c r="K1676" s="6">
        <v>0</v>
      </c>
      <c r="L1676" s="6">
        <v>0</v>
      </c>
      <c r="M1676" s="6">
        <v>0</v>
      </c>
      <c r="N1676" s="6">
        <v>0</v>
      </c>
      <c r="O1676" s="6">
        <v>0</v>
      </c>
      <c r="P1676" s="6">
        <v>0</v>
      </c>
      <c r="Q1676" s="6">
        <v>0</v>
      </c>
      <c r="R1676" s="6">
        <v>0</v>
      </c>
      <c r="S1676" s="6">
        <v>0</v>
      </c>
      <c r="T1676" s="6">
        <v>0</v>
      </c>
      <c r="U1676" s="6">
        <v>0</v>
      </c>
    </row>
    <row r="1677" spans="1:21">
      <c r="A1677" s="6" t="s">
        <v>22</v>
      </c>
      <c r="B1677" s="6" t="s">
        <v>2</v>
      </c>
      <c r="C1677" s="6" t="s">
        <v>12</v>
      </c>
      <c r="D1677" s="6" t="s">
        <v>41</v>
      </c>
      <c r="E1677" s="6" t="s">
        <v>39</v>
      </c>
      <c r="F1677" s="6" t="s">
        <v>15</v>
      </c>
      <c r="G1677" s="6">
        <v>0</v>
      </c>
      <c r="H1677" s="6">
        <v>0</v>
      </c>
      <c r="I1677" s="6">
        <v>0</v>
      </c>
      <c r="J1677" s="6">
        <v>0</v>
      </c>
      <c r="K1677" s="6">
        <v>0</v>
      </c>
      <c r="L1677" s="6">
        <v>0</v>
      </c>
      <c r="M1677" s="6">
        <v>0</v>
      </c>
      <c r="N1677" s="6">
        <v>0</v>
      </c>
      <c r="O1677" s="6">
        <v>0</v>
      </c>
      <c r="P1677" s="6">
        <v>0</v>
      </c>
      <c r="Q1677" s="6">
        <v>0</v>
      </c>
      <c r="R1677" s="6">
        <v>0</v>
      </c>
      <c r="S1677" s="6">
        <v>0</v>
      </c>
      <c r="T1677" s="6">
        <v>0</v>
      </c>
      <c r="U1677" s="6">
        <v>0</v>
      </c>
    </row>
    <row r="1678" spans="1:21">
      <c r="A1678" s="6" t="s">
        <v>22</v>
      </c>
      <c r="B1678" s="6" t="s">
        <v>6</v>
      </c>
      <c r="C1678" s="6" t="s">
        <v>12</v>
      </c>
      <c r="D1678" s="6" t="s">
        <v>41</v>
      </c>
      <c r="E1678" s="6" t="s">
        <v>28</v>
      </c>
      <c r="F1678" s="6" t="s">
        <v>15</v>
      </c>
      <c r="G1678" s="6">
        <v>0</v>
      </c>
      <c r="H1678" s="6">
        <v>0</v>
      </c>
      <c r="I1678" s="6">
        <v>0</v>
      </c>
      <c r="J1678" s="6">
        <v>0</v>
      </c>
      <c r="K1678" s="6">
        <v>0</v>
      </c>
      <c r="L1678" s="6">
        <v>0</v>
      </c>
      <c r="M1678" s="6">
        <v>0</v>
      </c>
      <c r="N1678" s="6">
        <v>0</v>
      </c>
      <c r="O1678" s="6">
        <v>0</v>
      </c>
      <c r="P1678" s="6">
        <v>0</v>
      </c>
      <c r="Q1678" s="6">
        <v>0</v>
      </c>
      <c r="R1678" s="6">
        <v>0</v>
      </c>
      <c r="S1678" s="6">
        <v>0</v>
      </c>
      <c r="T1678" s="6">
        <v>0</v>
      </c>
      <c r="U1678" s="6">
        <v>0</v>
      </c>
    </row>
    <row r="1679" spans="1:21">
      <c r="A1679" s="6" t="s">
        <v>22</v>
      </c>
      <c r="B1679" s="6" t="s">
        <v>6</v>
      </c>
      <c r="C1679" s="6" t="s">
        <v>12</v>
      </c>
      <c r="D1679" s="6" t="s">
        <v>41</v>
      </c>
      <c r="E1679" s="6" t="s">
        <v>29</v>
      </c>
      <c r="F1679" s="6" t="s">
        <v>15</v>
      </c>
      <c r="G1679" s="6">
        <v>0</v>
      </c>
      <c r="H1679" s="6">
        <v>0</v>
      </c>
      <c r="I1679" s="6">
        <v>0</v>
      </c>
      <c r="J1679" s="6">
        <v>0</v>
      </c>
      <c r="K1679" s="6">
        <v>0</v>
      </c>
      <c r="L1679" s="6">
        <v>0</v>
      </c>
      <c r="M1679" s="6">
        <v>0</v>
      </c>
      <c r="N1679" s="6">
        <v>0</v>
      </c>
      <c r="O1679" s="6">
        <v>0</v>
      </c>
      <c r="P1679" s="6">
        <v>0</v>
      </c>
      <c r="Q1679" s="6">
        <v>0</v>
      </c>
      <c r="R1679" s="6">
        <v>0</v>
      </c>
      <c r="S1679" s="6">
        <v>0</v>
      </c>
      <c r="T1679" s="6">
        <v>0</v>
      </c>
      <c r="U1679" s="6">
        <v>0</v>
      </c>
    </row>
    <row r="1680" spans="1:21">
      <c r="A1680" s="6" t="s">
        <v>22</v>
      </c>
      <c r="B1680" s="6" t="s">
        <v>6</v>
      </c>
      <c r="C1680" s="6" t="s">
        <v>12</v>
      </c>
      <c r="D1680" s="6" t="s">
        <v>41</v>
      </c>
      <c r="E1680" s="6" t="s">
        <v>30</v>
      </c>
      <c r="F1680" s="6" t="s">
        <v>15</v>
      </c>
      <c r="G1680" s="6">
        <v>0</v>
      </c>
      <c r="H1680" s="6">
        <v>0</v>
      </c>
      <c r="I1680" s="6">
        <v>0</v>
      </c>
      <c r="J1680" s="6">
        <v>0</v>
      </c>
      <c r="K1680" s="6">
        <v>0</v>
      </c>
      <c r="L1680" s="6">
        <v>0</v>
      </c>
      <c r="M1680" s="6">
        <v>0</v>
      </c>
      <c r="N1680" s="6">
        <v>0</v>
      </c>
      <c r="O1680" s="6">
        <v>0</v>
      </c>
      <c r="P1680" s="6">
        <v>0</v>
      </c>
      <c r="Q1680" s="6">
        <v>0</v>
      </c>
      <c r="R1680" s="6">
        <v>0</v>
      </c>
      <c r="S1680" s="6">
        <v>0</v>
      </c>
      <c r="T1680" s="6">
        <v>0</v>
      </c>
      <c r="U1680" s="6">
        <v>0</v>
      </c>
    </row>
    <row r="1681" spans="1:21">
      <c r="A1681" s="6" t="s">
        <v>22</v>
      </c>
      <c r="B1681" s="6" t="s">
        <v>6</v>
      </c>
      <c r="C1681" s="6" t="s">
        <v>12</v>
      </c>
      <c r="D1681" s="6" t="s">
        <v>41</v>
      </c>
      <c r="E1681" s="6" t="s">
        <v>31</v>
      </c>
      <c r="F1681" s="6" t="s">
        <v>15</v>
      </c>
      <c r="G1681" s="6">
        <v>0</v>
      </c>
      <c r="H1681" s="6">
        <v>0</v>
      </c>
      <c r="I1681" s="6">
        <v>0</v>
      </c>
      <c r="J1681" s="6">
        <v>0</v>
      </c>
      <c r="K1681" s="6">
        <v>0</v>
      </c>
      <c r="L1681" s="6">
        <v>0</v>
      </c>
      <c r="M1681" s="6">
        <v>0</v>
      </c>
      <c r="N1681" s="6">
        <v>0</v>
      </c>
      <c r="O1681" s="6">
        <v>0</v>
      </c>
      <c r="P1681" s="6">
        <v>0</v>
      </c>
      <c r="Q1681" s="6">
        <v>0</v>
      </c>
      <c r="R1681" s="6">
        <v>0</v>
      </c>
      <c r="S1681" s="6">
        <v>0</v>
      </c>
      <c r="T1681" s="6">
        <v>0</v>
      </c>
      <c r="U1681" s="6">
        <v>0</v>
      </c>
    </row>
    <row r="1682" spans="1:21">
      <c r="A1682" s="6" t="s">
        <v>22</v>
      </c>
      <c r="B1682" s="6" t="s">
        <v>6</v>
      </c>
      <c r="C1682" s="6" t="s">
        <v>12</v>
      </c>
      <c r="D1682" s="6" t="s">
        <v>41</v>
      </c>
      <c r="E1682" s="6" t="s">
        <v>32</v>
      </c>
      <c r="F1682" s="6" t="s">
        <v>15</v>
      </c>
      <c r="G1682" s="6">
        <v>0</v>
      </c>
      <c r="H1682" s="6">
        <v>0</v>
      </c>
      <c r="I1682" s="6">
        <v>0</v>
      </c>
      <c r="J1682" s="6">
        <v>0</v>
      </c>
      <c r="K1682" s="6">
        <v>0</v>
      </c>
      <c r="L1682" s="6">
        <v>0</v>
      </c>
      <c r="M1682" s="6">
        <v>0</v>
      </c>
      <c r="N1682" s="6">
        <v>0</v>
      </c>
      <c r="O1682" s="6">
        <v>0</v>
      </c>
      <c r="P1682" s="6">
        <v>0</v>
      </c>
      <c r="Q1682" s="6">
        <v>0</v>
      </c>
      <c r="R1682" s="6">
        <v>0</v>
      </c>
      <c r="S1682" s="6">
        <v>0</v>
      </c>
      <c r="T1682" s="6">
        <v>0</v>
      </c>
      <c r="U1682" s="6">
        <v>0</v>
      </c>
    </row>
    <row r="1683" spans="1:21">
      <c r="A1683" s="6" t="s">
        <v>22</v>
      </c>
      <c r="B1683" s="6" t="s">
        <v>6</v>
      </c>
      <c r="C1683" s="6" t="s">
        <v>12</v>
      </c>
      <c r="D1683" s="6" t="s">
        <v>41</v>
      </c>
      <c r="E1683" s="6" t="s">
        <v>33</v>
      </c>
      <c r="F1683" s="6" t="s">
        <v>15</v>
      </c>
      <c r="G1683" s="6">
        <v>0</v>
      </c>
      <c r="H1683" s="6">
        <v>0</v>
      </c>
      <c r="I1683" s="6">
        <v>0</v>
      </c>
      <c r="J1683" s="6">
        <v>0</v>
      </c>
      <c r="K1683" s="6">
        <v>0</v>
      </c>
      <c r="L1683" s="6">
        <v>0</v>
      </c>
      <c r="M1683" s="6">
        <v>0</v>
      </c>
      <c r="N1683" s="6">
        <v>0</v>
      </c>
      <c r="O1683" s="6">
        <v>0</v>
      </c>
      <c r="P1683" s="6">
        <v>0</v>
      </c>
      <c r="Q1683" s="6">
        <v>0</v>
      </c>
      <c r="R1683" s="6">
        <v>0</v>
      </c>
      <c r="S1683" s="6">
        <v>0</v>
      </c>
      <c r="T1683" s="6">
        <v>0</v>
      </c>
      <c r="U1683" s="6">
        <v>0</v>
      </c>
    </row>
    <row r="1684" spans="1:21">
      <c r="A1684" s="6" t="s">
        <v>22</v>
      </c>
      <c r="B1684" s="6" t="s">
        <v>6</v>
      </c>
      <c r="C1684" s="6" t="s">
        <v>12</v>
      </c>
      <c r="D1684" s="6" t="s">
        <v>41</v>
      </c>
      <c r="E1684" s="6" t="s">
        <v>34</v>
      </c>
      <c r="F1684" s="6" t="s">
        <v>15</v>
      </c>
      <c r="G1684" s="6">
        <v>0</v>
      </c>
      <c r="H1684" s="6">
        <v>0</v>
      </c>
      <c r="I1684" s="6">
        <v>0</v>
      </c>
      <c r="J1684" s="6">
        <v>0</v>
      </c>
      <c r="K1684" s="6">
        <v>0</v>
      </c>
      <c r="L1684" s="6">
        <v>0</v>
      </c>
      <c r="M1684" s="6">
        <v>0</v>
      </c>
      <c r="N1684" s="6">
        <v>0</v>
      </c>
      <c r="O1684" s="6">
        <v>0</v>
      </c>
      <c r="P1684" s="6">
        <v>0</v>
      </c>
      <c r="Q1684" s="6">
        <v>0</v>
      </c>
      <c r="R1684" s="6">
        <v>0</v>
      </c>
      <c r="S1684" s="6">
        <v>0</v>
      </c>
      <c r="T1684" s="6">
        <v>0</v>
      </c>
      <c r="U1684" s="6">
        <v>0</v>
      </c>
    </row>
    <row r="1685" spans="1:21">
      <c r="A1685" s="6" t="s">
        <v>22</v>
      </c>
      <c r="B1685" s="6" t="s">
        <v>6</v>
      </c>
      <c r="C1685" s="6" t="s">
        <v>12</v>
      </c>
      <c r="D1685" s="6" t="s">
        <v>41</v>
      </c>
      <c r="E1685" s="6" t="s">
        <v>35</v>
      </c>
      <c r="F1685" s="6" t="s">
        <v>15</v>
      </c>
      <c r="G1685" s="6">
        <v>0</v>
      </c>
      <c r="H1685" s="6">
        <v>0</v>
      </c>
      <c r="I1685" s="6">
        <v>0</v>
      </c>
      <c r="J1685" s="6">
        <v>0</v>
      </c>
      <c r="K1685" s="6">
        <v>0</v>
      </c>
      <c r="L1685" s="6">
        <v>0</v>
      </c>
      <c r="M1685" s="6">
        <v>0</v>
      </c>
      <c r="N1685" s="6">
        <v>0</v>
      </c>
      <c r="O1685" s="6">
        <v>0</v>
      </c>
      <c r="P1685" s="6">
        <v>0</v>
      </c>
      <c r="Q1685" s="6">
        <v>0</v>
      </c>
      <c r="R1685" s="6">
        <v>0</v>
      </c>
      <c r="S1685" s="6">
        <v>0</v>
      </c>
      <c r="T1685" s="6">
        <v>0</v>
      </c>
      <c r="U1685" s="6">
        <v>0</v>
      </c>
    </row>
    <row r="1686" spans="1:21">
      <c r="A1686" s="6" t="s">
        <v>22</v>
      </c>
      <c r="B1686" s="6" t="s">
        <v>6</v>
      </c>
      <c r="C1686" s="6" t="s">
        <v>12</v>
      </c>
      <c r="D1686" s="6" t="s">
        <v>41</v>
      </c>
      <c r="E1686" s="6" t="s">
        <v>36</v>
      </c>
      <c r="F1686" s="6" t="s">
        <v>15</v>
      </c>
      <c r="G1686" s="6">
        <v>0</v>
      </c>
      <c r="H1686" s="6">
        <v>0</v>
      </c>
      <c r="I1686" s="6">
        <v>0</v>
      </c>
      <c r="J1686" s="6">
        <v>0</v>
      </c>
      <c r="K1686" s="6">
        <v>0</v>
      </c>
      <c r="L1686" s="6">
        <v>0</v>
      </c>
      <c r="M1686" s="6">
        <v>0</v>
      </c>
      <c r="N1686" s="6">
        <v>0</v>
      </c>
      <c r="O1686" s="6">
        <v>0</v>
      </c>
      <c r="P1686" s="6">
        <v>0</v>
      </c>
      <c r="Q1686" s="6">
        <v>0</v>
      </c>
      <c r="R1686" s="6">
        <v>0</v>
      </c>
      <c r="S1686" s="6">
        <v>0</v>
      </c>
      <c r="T1686" s="6">
        <v>0</v>
      </c>
      <c r="U1686" s="6">
        <v>0</v>
      </c>
    </row>
    <row r="1687" spans="1:21">
      <c r="A1687" s="6" t="s">
        <v>22</v>
      </c>
      <c r="B1687" s="6" t="s">
        <v>6</v>
      </c>
      <c r="C1687" s="6" t="s">
        <v>12</v>
      </c>
      <c r="D1687" s="6" t="s">
        <v>41</v>
      </c>
      <c r="E1687" s="6" t="s">
        <v>37</v>
      </c>
      <c r="F1687" s="6" t="s">
        <v>15</v>
      </c>
      <c r="G1687" s="6">
        <v>0</v>
      </c>
      <c r="H1687" s="6">
        <v>0</v>
      </c>
      <c r="I1687" s="6">
        <v>0</v>
      </c>
      <c r="J1687" s="6">
        <v>0</v>
      </c>
      <c r="K1687" s="6">
        <v>0</v>
      </c>
      <c r="L1687" s="6">
        <v>0</v>
      </c>
      <c r="M1687" s="6">
        <v>0</v>
      </c>
      <c r="N1687" s="6">
        <v>0</v>
      </c>
      <c r="O1687" s="6">
        <v>0</v>
      </c>
      <c r="P1687" s="6">
        <v>0</v>
      </c>
      <c r="Q1687" s="6">
        <v>0</v>
      </c>
      <c r="R1687" s="6">
        <v>0</v>
      </c>
      <c r="S1687" s="6">
        <v>0</v>
      </c>
      <c r="T1687" s="6">
        <v>0</v>
      </c>
      <c r="U1687" s="6">
        <v>0</v>
      </c>
    </row>
    <row r="1688" spans="1:21">
      <c r="A1688" s="6" t="s">
        <v>22</v>
      </c>
      <c r="B1688" s="6" t="s">
        <v>6</v>
      </c>
      <c r="C1688" s="6" t="s">
        <v>12</v>
      </c>
      <c r="D1688" s="6" t="s">
        <v>41</v>
      </c>
      <c r="E1688" s="6" t="s">
        <v>38</v>
      </c>
      <c r="F1688" s="6" t="s">
        <v>15</v>
      </c>
      <c r="G1688" s="6">
        <v>0</v>
      </c>
      <c r="H1688" s="6">
        <v>0</v>
      </c>
      <c r="I1688" s="6">
        <v>0</v>
      </c>
      <c r="J1688" s="6">
        <v>0</v>
      </c>
      <c r="K1688" s="6">
        <v>0</v>
      </c>
      <c r="L1688" s="6">
        <v>0</v>
      </c>
      <c r="M1688" s="6">
        <v>0</v>
      </c>
      <c r="N1688" s="6">
        <v>0</v>
      </c>
      <c r="O1688" s="6">
        <v>0</v>
      </c>
      <c r="P1688" s="6">
        <v>0</v>
      </c>
      <c r="Q1688" s="6">
        <v>0</v>
      </c>
      <c r="R1688" s="6">
        <v>0</v>
      </c>
      <c r="S1688" s="6">
        <v>0</v>
      </c>
      <c r="T1688" s="6">
        <v>0</v>
      </c>
      <c r="U1688" s="6">
        <v>0</v>
      </c>
    </row>
    <row r="1689" spans="1:21">
      <c r="A1689" s="6" t="s">
        <v>22</v>
      </c>
      <c r="B1689" s="6" t="s">
        <v>6</v>
      </c>
      <c r="C1689" s="6" t="s">
        <v>12</v>
      </c>
      <c r="D1689" s="6" t="s">
        <v>41</v>
      </c>
      <c r="E1689" s="6" t="s">
        <v>39</v>
      </c>
      <c r="F1689" s="6" t="s">
        <v>15</v>
      </c>
      <c r="G1689" s="6">
        <v>0</v>
      </c>
      <c r="H1689" s="6">
        <v>0</v>
      </c>
      <c r="I1689" s="6">
        <v>0</v>
      </c>
      <c r="J1689" s="6">
        <v>0</v>
      </c>
      <c r="K1689" s="6">
        <v>0</v>
      </c>
      <c r="L1689" s="6">
        <v>0</v>
      </c>
      <c r="M1689" s="6">
        <v>0</v>
      </c>
      <c r="N1689" s="6">
        <v>0</v>
      </c>
      <c r="O1689" s="6">
        <v>0</v>
      </c>
      <c r="P1689" s="6">
        <v>0</v>
      </c>
      <c r="Q1689" s="6">
        <v>0</v>
      </c>
      <c r="R1689" s="6">
        <v>0</v>
      </c>
      <c r="S1689" s="6">
        <v>0</v>
      </c>
      <c r="T1689" s="6">
        <v>0</v>
      </c>
      <c r="U1689" s="6">
        <v>0</v>
      </c>
    </row>
    <row r="1690" spans="1:21">
      <c r="A1690" s="6" t="s">
        <v>22</v>
      </c>
      <c r="B1690" s="6" t="s">
        <v>5</v>
      </c>
      <c r="C1690" s="6" t="s">
        <v>12</v>
      </c>
      <c r="D1690" s="6" t="s">
        <v>42</v>
      </c>
      <c r="E1690" s="6" t="s">
        <v>28</v>
      </c>
      <c r="F1690" s="6" t="s">
        <v>15</v>
      </c>
      <c r="G1690" s="6">
        <v>0</v>
      </c>
      <c r="H1690" s="6">
        <v>0</v>
      </c>
      <c r="I1690" s="6">
        <v>0</v>
      </c>
      <c r="J1690" s="6">
        <v>4.3000985715538759E-2</v>
      </c>
      <c r="K1690" s="6">
        <v>4.420715741822602E-2</v>
      </c>
      <c r="L1690" s="6">
        <v>4.5480117652979442E-2</v>
      </c>
      <c r="M1690" s="6">
        <v>4.6891106259115162E-2</v>
      </c>
      <c r="N1690" s="6">
        <v>4.8348324652180079E-2</v>
      </c>
      <c r="O1690" s="6">
        <v>4.9673025830889006E-2</v>
      </c>
      <c r="P1690" s="6">
        <v>5.0956567779042949E-2</v>
      </c>
      <c r="Q1690" s="6">
        <v>5.2303105741146813E-2</v>
      </c>
      <c r="R1690" s="6">
        <v>5.3688082880718545E-2</v>
      </c>
      <c r="S1690" s="6">
        <v>5.5226045593317646E-2</v>
      </c>
      <c r="T1690" s="6">
        <v>5.6804320015868784E-2</v>
      </c>
      <c r="U1690" s="6">
        <v>5.8417498806950935E-2</v>
      </c>
    </row>
    <row r="1691" spans="1:21">
      <c r="A1691" s="6" t="s">
        <v>22</v>
      </c>
      <c r="B1691" s="6" t="s">
        <v>5</v>
      </c>
      <c r="C1691" s="6" t="s">
        <v>12</v>
      </c>
      <c r="D1691" s="6" t="s">
        <v>42</v>
      </c>
      <c r="E1691" s="6" t="s">
        <v>29</v>
      </c>
      <c r="F1691" s="6" t="s">
        <v>15</v>
      </c>
      <c r="G1691" s="6">
        <v>0</v>
      </c>
      <c r="H1691" s="6">
        <v>0</v>
      </c>
      <c r="I1691" s="6">
        <v>0</v>
      </c>
      <c r="J1691" s="6">
        <v>0</v>
      </c>
      <c r="K1691" s="6">
        <v>0</v>
      </c>
      <c r="L1691" s="6">
        <v>0</v>
      </c>
      <c r="M1691" s="6">
        <v>0</v>
      </c>
      <c r="N1691" s="6">
        <v>0</v>
      </c>
      <c r="O1691" s="6">
        <v>0</v>
      </c>
      <c r="P1691" s="6">
        <v>0</v>
      </c>
      <c r="Q1691" s="6">
        <v>0</v>
      </c>
      <c r="R1691" s="6">
        <v>0</v>
      </c>
      <c r="S1691" s="6">
        <v>0</v>
      </c>
      <c r="T1691" s="6">
        <v>0</v>
      </c>
      <c r="U1691" s="6">
        <v>0</v>
      </c>
    </row>
    <row r="1692" spans="1:21">
      <c r="A1692" s="6" t="s">
        <v>22</v>
      </c>
      <c r="B1692" s="6" t="s">
        <v>5</v>
      </c>
      <c r="C1692" s="6" t="s">
        <v>12</v>
      </c>
      <c r="D1692" s="6" t="s">
        <v>42</v>
      </c>
      <c r="E1692" s="6" t="s">
        <v>30</v>
      </c>
      <c r="F1692" s="6" t="s">
        <v>15</v>
      </c>
      <c r="G1692" s="6">
        <v>0</v>
      </c>
      <c r="H1692" s="6">
        <v>0</v>
      </c>
      <c r="I1692" s="6">
        <v>0</v>
      </c>
      <c r="J1692" s="6">
        <v>4.7010666919231794E-2</v>
      </c>
      <c r="K1692" s="6">
        <v>4.8537910323680586E-2</v>
      </c>
      <c r="L1692" s="6">
        <v>5.0126063656073701E-2</v>
      </c>
      <c r="M1692" s="6">
        <v>5.1864645735816492E-2</v>
      </c>
      <c r="N1692" s="6">
        <v>5.3655422032327024E-2</v>
      </c>
      <c r="O1692" s="6">
        <v>5.5299899936473412E-2</v>
      </c>
      <c r="P1692" s="6">
        <v>5.6900676341786048E-2</v>
      </c>
      <c r="Q1692" s="6">
        <v>5.8577823061174442E-2</v>
      </c>
      <c r="R1692" s="6">
        <v>6.030952185616207E-2</v>
      </c>
      <c r="S1692" s="6">
        <v>6.2226421896334427E-2</v>
      </c>
      <c r="T1692" s="6">
        <v>6.4197731077106218E-2</v>
      </c>
      <c r="U1692" s="6">
        <v>6.6225518024983374E-2</v>
      </c>
    </row>
    <row r="1693" spans="1:21">
      <c r="A1693" s="6" t="s">
        <v>22</v>
      </c>
      <c r="B1693" s="6" t="s">
        <v>5</v>
      </c>
      <c r="C1693" s="6" t="s">
        <v>12</v>
      </c>
      <c r="D1693" s="6" t="s">
        <v>42</v>
      </c>
      <c r="E1693" s="6" t="s">
        <v>31</v>
      </c>
      <c r="F1693" s="6" t="s">
        <v>15</v>
      </c>
      <c r="G1693" s="6">
        <v>0</v>
      </c>
      <c r="H1693" s="6">
        <v>0</v>
      </c>
      <c r="I1693" s="6">
        <v>0</v>
      </c>
      <c r="J1693" s="6">
        <v>0</v>
      </c>
      <c r="K1693" s="6">
        <v>0</v>
      </c>
      <c r="L1693" s="6">
        <v>0</v>
      </c>
      <c r="M1693" s="6">
        <v>0</v>
      </c>
      <c r="N1693" s="6">
        <v>0</v>
      </c>
      <c r="O1693" s="6">
        <v>0</v>
      </c>
      <c r="P1693" s="6">
        <v>0</v>
      </c>
      <c r="Q1693" s="6">
        <v>0</v>
      </c>
      <c r="R1693" s="6">
        <v>0</v>
      </c>
      <c r="S1693" s="6">
        <v>0</v>
      </c>
      <c r="T1693" s="6">
        <v>0</v>
      </c>
      <c r="U1693" s="6">
        <v>0</v>
      </c>
    </row>
    <row r="1694" spans="1:21">
      <c r="A1694" s="6" t="s">
        <v>22</v>
      </c>
      <c r="B1694" s="6" t="s">
        <v>5</v>
      </c>
      <c r="C1694" s="6" t="s">
        <v>12</v>
      </c>
      <c r="D1694" s="6" t="s">
        <v>42</v>
      </c>
      <c r="E1694" s="6" t="s">
        <v>32</v>
      </c>
      <c r="F1694" s="6" t="s">
        <v>15</v>
      </c>
      <c r="G1694" s="6">
        <v>0</v>
      </c>
      <c r="H1694" s="6">
        <v>0</v>
      </c>
      <c r="I1694" s="6">
        <v>0</v>
      </c>
      <c r="J1694" s="6">
        <v>0.25715993091936823</v>
      </c>
      <c r="K1694" s="6">
        <v>0.26554288926587571</v>
      </c>
      <c r="L1694" s="6">
        <v>0.27406000550907528</v>
      </c>
      <c r="M1694" s="6">
        <v>0.28336231250542965</v>
      </c>
      <c r="N1694" s="6">
        <v>0.29338057193471628</v>
      </c>
      <c r="O1694" s="6">
        <v>0.30287716012884486</v>
      </c>
      <c r="P1694" s="6">
        <v>0.31214157129560299</v>
      </c>
      <c r="Q1694" s="6">
        <v>0.32165478673036785</v>
      </c>
      <c r="R1694" s="6">
        <v>0.33137619389169076</v>
      </c>
      <c r="S1694" s="6">
        <v>0.34216180332452273</v>
      </c>
      <c r="T1694" s="6">
        <v>0.35330830573640032</v>
      </c>
      <c r="U1694" s="6">
        <v>0.3648273598299574</v>
      </c>
    </row>
    <row r="1695" spans="1:21">
      <c r="A1695" s="6" t="s">
        <v>22</v>
      </c>
      <c r="B1695" s="6" t="s">
        <v>5</v>
      </c>
      <c r="C1695" s="6" t="s">
        <v>12</v>
      </c>
      <c r="D1695" s="6" t="s">
        <v>42</v>
      </c>
      <c r="E1695" s="6" t="s">
        <v>33</v>
      </c>
      <c r="F1695" s="6" t="s">
        <v>15</v>
      </c>
      <c r="G1695" s="6">
        <v>0</v>
      </c>
      <c r="H1695" s="6">
        <v>0</v>
      </c>
      <c r="I1695" s="6">
        <v>0</v>
      </c>
      <c r="J1695" s="6">
        <v>0</v>
      </c>
      <c r="K1695" s="6">
        <v>0</v>
      </c>
      <c r="L1695" s="6">
        <v>0</v>
      </c>
      <c r="M1695" s="6">
        <v>0</v>
      </c>
      <c r="N1695" s="6">
        <v>0</v>
      </c>
      <c r="O1695" s="6">
        <v>0</v>
      </c>
      <c r="P1695" s="6">
        <v>0</v>
      </c>
      <c r="Q1695" s="6">
        <v>0</v>
      </c>
      <c r="R1695" s="6">
        <v>0</v>
      </c>
      <c r="S1695" s="6">
        <v>0</v>
      </c>
      <c r="T1695" s="6">
        <v>0</v>
      </c>
      <c r="U1695" s="6">
        <v>0</v>
      </c>
    </row>
    <row r="1696" spans="1:21">
      <c r="A1696" s="6" t="s">
        <v>22</v>
      </c>
      <c r="B1696" s="6" t="s">
        <v>5</v>
      </c>
      <c r="C1696" s="6" t="s">
        <v>12</v>
      </c>
      <c r="D1696" s="6" t="s">
        <v>42</v>
      </c>
      <c r="E1696" s="6" t="s">
        <v>34</v>
      </c>
      <c r="F1696" s="6" t="s">
        <v>15</v>
      </c>
      <c r="G1696" s="6">
        <v>0</v>
      </c>
      <c r="H1696" s="6">
        <v>0</v>
      </c>
      <c r="I1696" s="6">
        <v>0</v>
      </c>
      <c r="J1696" s="6">
        <v>0</v>
      </c>
      <c r="K1696" s="6">
        <v>0</v>
      </c>
      <c r="L1696" s="6">
        <v>0</v>
      </c>
      <c r="M1696" s="6">
        <v>0</v>
      </c>
      <c r="N1696" s="6">
        <v>0</v>
      </c>
      <c r="O1696" s="6">
        <v>0</v>
      </c>
      <c r="P1696" s="6">
        <v>0</v>
      </c>
      <c r="Q1696" s="6">
        <v>0</v>
      </c>
      <c r="R1696" s="6">
        <v>0</v>
      </c>
      <c r="S1696" s="6">
        <v>0</v>
      </c>
      <c r="T1696" s="6">
        <v>0</v>
      </c>
      <c r="U1696" s="6">
        <v>0</v>
      </c>
    </row>
    <row r="1697" spans="1:21">
      <c r="A1697" s="6" t="s">
        <v>22</v>
      </c>
      <c r="B1697" s="6" t="s">
        <v>5</v>
      </c>
      <c r="C1697" s="6" t="s">
        <v>12</v>
      </c>
      <c r="D1697" s="6" t="s">
        <v>42</v>
      </c>
      <c r="E1697" s="6" t="s">
        <v>35</v>
      </c>
      <c r="F1697" s="6" t="s">
        <v>15</v>
      </c>
      <c r="G1697" s="6">
        <v>0</v>
      </c>
      <c r="H1697" s="6">
        <v>0</v>
      </c>
      <c r="I1697" s="6">
        <v>0</v>
      </c>
      <c r="J1697" s="6">
        <v>0</v>
      </c>
      <c r="K1697" s="6">
        <v>0</v>
      </c>
      <c r="L1697" s="6">
        <v>0</v>
      </c>
      <c r="M1697" s="6">
        <v>0</v>
      </c>
      <c r="N1697" s="6">
        <v>0</v>
      </c>
      <c r="O1697" s="6">
        <v>0</v>
      </c>
      <c r="P1697" s="6">
        <v>0</v>
      </c>
      <c r="Q1697" s="6">
        <v>0</v>
      </c>
      <c r="R1697" s="6">
        <v>0</v>
      </c>
      <c r="S1697" s="6">
        <v>0</v>
      </c>
      <c r="T1697" s="6">
        <v>0</v>
      </c>
      <c r="U1697" s="6">
        <v>0</v>
      </c>
    </row>
    <row r="1698" spans="1:21">
      <c r="A1698" s="6" t="s">
        <v>22</v>
      </c>
      <c r="B1698" s="6" t="s">
        <v>5</v>
      </c>
      <c r="C1698" s="6" t="s">
        <v>12</v>
      </c>
      <c r="D1698" s="6" t="s">
        <v>42</v>
      </c>
      <c r="E1698" s="6" t="s">
        <v>36</v>
      </c>
      <c r="F1698" s="6" t="s">
        <v>15</v>
      </c>
      <c r="G1698" s="6">
        <v>0</v>
      </c>
      <c r="H1698" s="6">
        <v>0</v>
      </c>
      <c r="I1698" s="6">
        <v>0</v>
      </c>
      <c r="J1698" s="6">
        <v>0</v>
      </c>
      <c r="K1698" s="6">
        <v>0</v>
      </c>
      <c r="L1698" s="6">
        <v>0</v>
      </c>
      <c r="M1698" s="6">
        <v>0</v>
      </c>
      <c r="N1698" s="6">
        <v>0</v>
      </c>
      <c r="O1698" s="6">
        <v>0</v>
      </c>
      <c r="P1698" s="6">
        <v>0</v>
      </c>
      <c r="Q1698" s="6">
        <v>0</v>
      </c>
      <c r="R1698" s="6">
        <v>0</v>
      </c>
      <c r="S1698" s="6">
        <v>0</v>
      </c>
      <c r="T1698" s="6">
        <v>0</v>
      </c>
      <c r="U1698" s="6">
        <v>0</v>
      </c>
    </row>
    <row r="1699" spans="1:21">
      <c r="A1699" s="6" t="s">
        <v>22</v>
      </c>
      <c r="B1699" s="6" t="s">
        <v>5</v>
      </c>
      <c r="C1699" s="6" t="s">
        <v>12</v>
      </c>
      <c r="D1699" s="6" t="s">
        <v>42</v>
      </c>
      <c r="E1699" s="6" t="s">
        <v>37</v>
      </c>
      <c r="F1699" s="6" t="s">
        <v>15</v>
      </c>
      <c r="G1699" s="6">
        <v>0</v>
      </c>
      <c r="H1699" s="6">
        <v>0</v>
      </c>
      <c r="I1699" s="6">
        <v>0</v>
      </c>
      <c r="J1699" s="6">
        <v>0</v>
      </c>
      <c r="K1699" s="6">
        <v>0</v>
      </c>
      <c r="L1699" s="6">
        <v>0</v>
      </c>
      <c r="M1699" s="6">
        <v>0</v>
      </c>
      <c r="N1699" s="6">
        <v>0</v>
      </c>
      <c r="O1699" s="6">
        <v>0</v>
      </c>
      <c r="P1699" s="6">
        <v>0</v>
      </c>
      <c r="Q1699" s="6">
        <v>0</v>
      </c>
      <c r="R1699" s="6">
        <v>0</v>
      </c>
      <c r="S1699" s="6">
        <v>0</v>
      </c>
      <c r="T1699" s="6">
        <v>0</v>
      </c>
      <c r="U1699" s="6">
        <v>0</v>
      </c>
    </row>
    <row r="1700" spans="1:21">
      <c r="A1700" s="6" t="s">
        <v>22</v>
      </c>
      <c r="B1700" s="6" t="s">
        <v>5</v>
      </c>
      <c r="C1700" s="6" t="s">
        <v>12</v>
      </c>
      <c r="D1700" s="6" t="s">
        <v>42</v>
      </c>
      <c r="E1700" s="6" t="s">
        <v>38</v>
      </c>
      <c r="F1700" s="6" t="s">
        <v>15</v>
      </c>
      <c r="G1700" s="6">
        <v>0</v>
      </c>
      <c r="H1700" s="6">
        <v>0</v>
      </c>
      <c r="I1700" s="6">
        <v>0</v>
      </c>
      <c r="J1700" s="6">
        <v>5.1679666454392315E-2</v>
      </c>
      <c r="K1700" s="6">
        <v>5.3380059619640589E-2</v>
      </c>
      <c r="L1700" s="6">
        <v>5.5165701474332932E-2</v>
      </c>
      <c r="M1700" s="6">
        <v>5.7135910411270349E-2</v>
      </c>
      <c r="N1700" s="6">
        <v>5.9174497604246548E-2</v>
      </c>
      <c r="O1700" s="6">
        <v>6.1056810549822843E-2</v>
      </c>
      <c r="P1700" s="6">
        <v>6.2905587680358588E-2</v>
      </c>
      <c r="Q1700" s="6">
        <v>6.4851211111371251E-2</v>
      </c>
      <c r="R1700" s="6">
        <v>6.6869834989128379E-2</v>
      </c>
      <c r="S1700" s="6">
        <v>6.9109990357011916E-2</v>
      </c>
      <c r="T1700" s="6">
        <v>7.1431896615920268E-2</v>
      </c>
      <c r="U1700" s="6">
        <v>7.3832735635882316E-2</v>
      </c>
    </row>
    <row r="1701" spans="1:21">
      <c r="A1701" s="6" t="s">
        <v>22</v>
      </c>
      <c r="B1701" s="6" t="s">
        <v>5</v>
      </c>
      <c r="C1701" s="6" t="s">
        <v>12</v>
      </c>
      <c r="D1701" s="6" t="s">
        <v>42</v>
      </c>
      <c r="E1701" s="6" t="s">
        <v>39</v>
      </c>
      <c r="F1701" s="6" t="s">
        <v>15</v>
      </c>
      <c r="G1701" s="6">
        <v>0</v>
      </c>
      <c r="H1701" s="6">
        <v>0</v>
      </c>
      <c r="I1701" s="6">
        <v>0</v>
      </c>
      <c r="J1701" s="6">
        <v>0</v>
      </c>
      <c r="K1701" s="6">
        <v>0</v>
      </c>
      <c r="L1701" s="6">
        <v>0</v>
      </c>
      <c r="M1701" s="6">
        <v>0</v>
      </c>
      <c r="N1701" s="6">
        <v>0</v>
      </c>
      <c r="O1701" s="6">
        <v>0</v>
      </c>
      <c r="P1701" s="6">
        <v>0</v>
      </c>
      <c r="Q1701" s="6">
        <v>0</v>
      </c>
      <c r="R1701" s="6">
        <v>0</v>
      </c>
      <c r="S1701" s="6">
        <v>0</v>
      </c>
      <c r="T1701" s="6">
        <v>0</v>
      </c>
      <c r="U1701" s="6">
        <v>0</v>
      </c>
    </row>
    <row r="1702" spans="1:21">
      <c r="A1702" s="6" t="s">
        <v>22</v>
      </c>
      <c r="B1702" s="6" t="s">
        <v>1</v>
      </c>
      <c r="C1702" s="6" t="s">
        <v>12</v>
      </c>
      <c r="D1702" s="6" t="s">
        <v>42</v>
      </c>
      <c r="E1702" s="6" t="s">
        <v>28</v>
      </c>
      <c r="F1702" s="6" t="s">
        <v>15</v>
      </c>
      <c r="G1702" s="6">
        <v>0</v>
      </c>
      <c r="H1702" s="6">
        <v>0</v>
      </c>
      <c r="I1702" s="6">
        <v>0</v>
      </c>
      <c r="J1702" s="6">
        <v>3.8707306718469017E-2</v>
      </c>
      <c r="K1702" s="6">
        <v>3.9695431173700613E-2</v>
      </c>
      <c r="L1702" s="6">
        <v>4.0668650910239634E-2</v>
      </c>
      <c r="M1702" s="6">
        <v>4.1928416987128764E-2</v>
      </c>
      <c r="N1702" s="6">
        <v>4.308591775529437E-2</v>
      </c>
      <c r="O1702" s="6">
        <v>4.4202664376715294E-2</v>
      </c>
      <c r="P1702" s="6">
        <v>4.5426705983204016E-2</v>
      </c>
      <c r="Q1702" s="6">
        <v>4.655118903651001E-2</v>
      </c>
      <c r="R1702" s="6">
        <v>4.7708213472006981E-2</v>
      </c>
      <c r="S1702" s="6">
        <v>4.9018838395583957E-2</v>
      </c>
      <c r="T1702" s="6">
        <v>5.0363946858704038E-2</v>
      </c>
      <c r="U1702" s="6">
        <v>5.1742206395467831E-2</v>
      </c>
    </row>
    <row r="1703" spans="1:21">
      <c r="A1703" s="6" t="s">
        <v>22</v>
      </c>
      <c r="B1703" s="6" t="s">
        <v>1</v>
      </c>
      <c r="C1703" s="6" t="s">
        <v>12</v>
      </c>
      <c r="D1703" s="6" t="s">
        <v>42</v>
      </c>
      <c r="E1703" s="6" t="s">
        <v>29</v>
      </c>
      <c r="F1703" s="6" t="s">
        <v>15</v>
      </c>
      <c r="G1703" s="6">
        <v>0</v>
      </c>
      <c r="H1703" s="6">
        <v>0</v>
      </c>
      <c r="I1703" s="6">
        <v>0</v>
      </c>
      <c r="J1703" s="6">
        <v>0</v>
      </c>
      <c r="K1703" s="6">
        <v>0</v>
      </c>
      <c r="L1703" s="6">
        <v>0</v>
      </c>
      <c r="M1703" s="6">
        <v>0</v>
      </c>
      <c r="N1703" s="6">
        <v>0</v>
      </c>
      <c r="O1703" s="6">
        <v>0</v>
      </c>
      <c r="P1703" s="6">
        <v>0</v>
      </c>
      <c r="Q1703" s="6">
        <v>0</v>
      </c>
      <c r="R1703" s="6">
        <v>0</v>
      </c>
      <c r="S1703" s="6">
        <v>0</v>
      </c>
      <c r="T1703" s="6">
        <v>0</v>
      </c>
      <c r="U1703" s="6">
        <v>0</v>
      </c>
    </row>
    <row r="1704" spans="1:21">
      <c r="A1704" s="6" t="s">
        <v>22</v>
      </c>
      <c r="B1704" s="6" t="s">
        <v>1</v>
      </c>
      <c r="C1704" s="6" t="s">
        <v>12</v>
      </c>
      <c r="D1704" s="6" t="s">
        <v>42</v>
      </c>
      <c r="E1704" s="6" t="s">
        <v>30</v>
      </c>
      <c r="F1704" s="6" t="s">
        <v>15</v>
      </c>
      <c r="G1704" s="6">
        <v>0</v>
      </c>
      <c r="H1704" s="6">
        <v>0</v>
      </c>
      <c r="I1704" s="6">
        <v>0</v>
      </c>
      <c r="J1704" s="6">
        <v>3.7778293032754991E-2</v>
      </c>
      <c r="K1704" s="6">
        <v>3.8899949405108485E-2</v>
      </c>
      <c r="L1704" s="6">
        <v>4.0001991348061837E-2</v>
      </c>
      <c r="M1704" s="6">
        <v>4.1389099013997323E-2</v>
      </c>
      <c r="N1704" s="6">
        <v>4.2677412755528395E-2</v>
      </c>
      <c r="O1704" s="6">
        <v>4.3924699592499949E-2</v>
      </c>
      <c r="P1704" s="6">
        <v>4.5276562980139878E-2</v>
      </c>
      <c r="Q1704" s="6">
        <v>4.6529644050354507E-2</v>
      </c>
      <c r="R1704" s="6">
        <v>4.7816347007897171E-2</v>
      </c>
      <c r="S1704" s="6">
        <v>4.9255769850384039E-2</v>
      </c>
      <c r="T1704" s="6">
        <v>5.073386498110697E-2</v>
      </c>
      <c r="U1704" s="6">
        <v>5.2248323916475471E-2</v>
      </c>
    </row>
    <row r="1705" spans="1:21">
      <c r="A1705" s="6" t="s">
        <v>22</v>
      </c>
      <c r="B1705" s="6" t="s">
        <v>1</v>
      </c>
      <c r="C1705" s="6" t="s">
        <v>12</v>
      </c>
      <c r="D1705" s="6" t="s">
        <v>42</v>
      </c>
      <c r="E1705" s="6" t="s">
        <v>31</v>
      </c>
      <c r="F1705" s="6" t="s">
        <v>15</v>
      </c>
      <c r="G1705" s="6">
        <v>0</v>
      </c>
      <c r="H1705" s="6">
        <v>0</v>
      </c>
      <c r="I1705" s="6">
        <v>0</v>
      </c>
      <c r="J1705" s="6">
        <v>0</v>
      </c>
      <c r="K1705" s="6">
        <v>0</v>
      </c>
      <c r="L1705" s="6">
        <v>0</v>
      </c>
      <c r="M1705" s="6">
        <v>0</v>
      </c>
      <c r="N1705" s="6">
        <v>0</v>
      </c>
      <c r="O1705" s="6">
        <v>0</v>
      </c>
      <c r="P1705" s="6">
        <v>0</v>
      </c>
      <c r="Q1705" s="6">
        <v>0</v>
      </c>
      <c r="R1705" s="6">
        <v>0</v>
      </c>
      <c r="S1705" s="6">
        <v>0</v>
      </c>
      <c r="T1705" s="6">
        <v>0</v>
      </c>
      <c r="U1705" s="6">
        <v>0</v>
      </c>
    </row>
    <row r="1706" spans="1:21">
      <c r="A1706" s="6" t="s">
        <v>22</v>
      </c>
      <c r="B1706" s="6" t="s">
        <v>1</v>
      </c>
      <c r="C1706" s="6" t="s">
        <v>12</v>
      </c>
      <c r="D1706" s="6" t="s">
        <v>42</v>
      </c>
      <c r="E1706" s="6" t="s">
        <v>32</v>
      </c>
      <c r="F1706" s="6" t="s">
        <v>15</v>
      </c>
      <c r="G1706" s="6">
        <v>0</v>
      </c>
      <c r="H1706" s="6">
        <v>0</v>
      </c>
      <c r="I1706" s="6">
        <v>0</v>
      </c>
      <c r="J1706" s="6">
        <v>0.24934854803679557</v>
      </c>
      <c r="K1706" s="6">
        <v>0.25600978201502417</v>
      </c>
      <c r="L1706" s="6">
        <v>0.26219765455073657</v>
      </c>
      <c r="M1706" s="6">
        <v>0.27011432450495132</v>
      </c>
      <c r="N1706" s="6">
        <v>0.27783552413739032</v>
      </c>
      <c r="O1706" s="6">
        <v>0.28557746786382626</v>
      </c>
      <c r="P1706" s="6">
        <v>0.29400097601432873</v>
      </c>
      <c r="Q1706" s="6">
        <v>0.30158034881075224</v>
      </c>
      <c r="R1706" s="6">
        <v>0.30926027967556385</v>
      </c>
      <c r="S1706" s="6">
        <v>0.31793298506368717</v>
      </c>
      <c r="T1706" s="6">
        <v>0.32688385284112764</v>
      </c>
      <c r="U1706" s="6">
        <v>0.33611876699009613</v>
      </c>
    </row>
    <row r="1707" spans="1:21">
      <c r="A1707" s="6" t="s">
        <v>22</v>
      </c>
      <c r="B1707" s="6" t="s">
        <v>1</v>
      </c>
      <c r="C1707" s="6" t="s">
        <v>12</v>
      </c>
      <c r="D1707" s="6" t="s">
        <v>42</v>
      </c>
      <c r="E1707" s="6" t="s">
        <v>33</v>
      </c>
      <c r="F1707" s="6" t="s">
        <v>15</v>
      </c>
      <c r="G1707" s="6">
        <v>0</v>
      </c>
      <c r="H1707" s="6">
        <v>0</v>
      </c>
      <c r="I1707" s="6">
        <v>0</v>
      </c>
      <c r="J1707" s="6">
        <v>0</v>
      </c>
      <c r="K1707" s="6">
        <v>0</v>
      </c>
      <c r="L1707" s="6">
        <v>0</v>
      </c>
      <c r="M1707" s="6">
        <v>0</v>
      </c>
      <c r="N1707" s="6">
        <v>0</v>
      </c>
      <c r="O1707" s="6">
        <v>0</v>
      </c>
      <c r="P1707" s="6">
        <v>0</v>
      </c>
      <c r="Q1707" s="6">
        <v>0</v>
      </c>
      <c r="R1707" s="6">
        <v>0</v>
      </c>
      <c r="S1707" s="6">
        <v>0</v>
      </c>
      <c r="T1707" s="6">
        <v>0</v>
      </c>
      <c r="U1707" s="6">
        <v>0</v>
      </c>
    </row>
    <row r="1708" spans="1:21">
      <c r="A1708" s="6" t="s">
        <v>22</v>
      </c>
      <c r="B1708" s="6" t="s">
        <v>1</v>
      </c>
      <c r="C1708" s="6" t="s">
        <v>12</v>
      </c>
      <c r="D1708" s="6" t="s">
        <v>42</v>
      </c>
      <c r="E1708" s="6" t="s">
        <v>34</v>
      </c>
      <c r="F1708" s="6" t="s">
        <v>15</v>
      </c>
      <c r="G1708" s="6">
        <v>0</v>
      </c>
      <c r="H1708" s="6">
        <v>0</v>
      </c>
      <c r="I1708" s="6">
        <v>0</v>
      </c>
      <c r="J1708" s="6">
        <v>0</v>
      </c>
      <c r="K1708" s="6">
        <v>0</v>
      </c>
      <c r="L1708" s="6">
        <v>0</v>
      </c>
      <c r="M1708" s="6">
        <v>0</v>
      </c>
      <c r="N1708" s="6">
        <v>0</v>
      </c>
      <c r="O1708" s="6">
        <v>0</v>
      </c>
      <c r="P1708" s="6">
        <v>0</v>
      </c>
      <c r="Q1708" s="6">
        <v>0</v>
      </c>
      <c r="R1708" s="6">
        <v>0</v>
      </c>
      <c r="S1708" s="6">
        <v>0</v>
      </c>
      <c r="T1708" s="6">
        <v>0</v>
      </c>
      <c r="U1708" s="6">
        <v>0</v>
      </c>
    </row>
    <row r="1709" spans="1:21">
      <c r="A1709" s="6" t="s">
        <v>22</v>
      </c>
      <c r="B1709" s="6" t="s">
        <v>1</v>
      </c>
      <c r="C1709" s="6" t="s">
        <v>12</v>
      </c>
      <c r="D1709" s="6" t="s">
        <v>42</v>
      </c>
      <c r="E1709" s="6" t="s">
        <v>35</v>
      </c>
      <c r="F1709" s="6" t="s">
        <v>15</v>
      </c>
      <c r="G1709" s="6">
        <v>0</v>
      </c>
      <c r="H1709" s="6">
        <v>0</v>
      </c>
      <c r="I1709" s="6">
        <v>0</v>
      </c>
      <c r="J1709" s="6">
        <v>0</v>
      </c>
      <c r="K1709" s="6">
        <v>0</v>
      </c>
      <c r="L1709" s="6">
        <v>0</v>
      </c>
      <c r="M1709" s="6">
        <v>0</v>
      </c>
      <c r="N1709" s="6">
        <v>0</v>
      </c>
      <c r="O1709" s="6">
        <v>0</v>
      </c>
      <c r="P1709" s="6">
        <v>0</v>
      </c>
      <c r="Q1709" s="6">
        <v>0</v>
      </c>
      <c r="R1709" s="6">
        <v>0</v>
      </c>
      <c r="S1709" s="6">
        <v>0</v>
      </c>
      <c r="T1709" s="6">
        <v>0</v>
      </c>
      <c r="U1709" s="6">
        <v>0</v>
      </c>
    </row>
    <row r="1710" spans="1:21">
      <c r="A1710" s="6" t="s">
        <v>22</v>
      </c>
      <c r="B1710" s="6" t="s">
        <v>1</v>
      </c>
      <c r="C1710" s="6" t="s">
        <v>12</v>
      </c>
      <c r="D1710" s="6" t="s">
        <v>42</v>
      </c>
      <c r="E1710" s="6" t="s">
        <v>36</v>
      </c>
      <c r="F1710" s="6" t="s">
        <v>15</v>
      </c>
      <c r="G1710" s="6">
        <v>0</v>
      </c>
      <c r="H1710" s="6">
        <v>0</v>
      </c>
      <c r="I1710" s="6">
        <v>0</v>
      </c>
      <c r="J1710" s="6">
        <v>0</v>
      </c>
      <c r="K1710" s="6">
        <v>0</v>
      </c>
      <c r="L1710" s="6">
        <v>0</v>
      </c>
      <c r="M1710" s="6">
        <v>0</v>
      </c>
      <c r="N1710" s="6">
        <v>0</v>
      </c>
      <c r="O1710" s="6">
        <v>0</v>
      </c>
      <c r="P1710" s="6">
        <v>0</v>
      </c>
      <c r="Q1710" s="6">
        <v>0</v>
      </c>
      <c r="R1710" s="6">
        <v>0</v>
      </c>
      <c r="S1710" s="6">
        <v>0</v>
      </c>
      <c r="T1710" s="6">
        <v>0</v>
      </c>
      <c r="U1710" s="6">
        <v>0</v>
      </c>
    </row>
    <row r="1711" spans="1:21">
      <c r="A1711" s="6" t="s">
        <v>22</v>
      </c>
      <c r="B1711" s="6" t="s">
        <v>1</v>
      </c>
      <c r="C1711" s="6" t="s">
        <v>12</v>
      </c>
      <c r="D1711" s="6" t="s">
        <v>42</v>
      </c>
      <c r="E1711" s="6" t="s">
        <v>37</v>
      </c>
      <c r="F1711" s="6" t="s">
        <v>15</v>
      </c>
      <c r="G1711" s="6">
        <v>0</v>
      </c>
      <c r="H1711" s="6">
        <v>0</v>
      </c>
      <c r="I1711" s="6">
        <v>0</v>
      </c>
      <c r="J1711" s="6">
        <v>0</v>
      </c>
      <c r="K1711" s="6">
        <v>0</v>
      </c>
      <c r="L1711" s="6">
        <v>0</v>
      </c>
      <c r="M1711" s="6">
        <v>0</v>
      </c>
      <c r="N1711" s="6">
        <v>0</v>
      </c>
      <c r="O1711" s="6">
        <v>0</v>
      </c>
      <c r="P1711" s="6">
        <v>0</v>
      </c>
      <c r="Q1711" s="6">
        <v>0</v>
      </c>
      <c r="R1711" s="6">
        <v>0</v>
      </c>
      <c r="S1711" s="6">
        <v>0</v>
      </c>
      <c r="T1711" s="6">
        <v>0</v>
      </c>
      <c r="U1711" s="6">
        <v>0</v>
      </c>
    </row>
    <row r="1712" spans="1:21">
      <c r="A1712" s="6" t="s">
        <v>22</v>
      </c>
      <c r="B1712" s="6" t="s">
        <v>1</v>
      </c>
      <c r="C1712" s="6" t="s">
        <v>12</v>
      </c>
      <c r="D1712" s="6" t="s">
        <v>42</v>
      </c>
      <c r="E1712" s="6" t="s">
        <v>38</v>
      </c>
      <c r="F1712" s="6" t="s">
        <v>15</v>
      </c>
      <c r="G1712" s="6">
        <v>0</v>
      </c>
      <c r="H1712" s="6">
        <v>0</v>
      </c>
      <c r="I1712" s="6">
        <v>0</v>
      </c>
      <c r="J1712" s="6">
        <v>5.4852104870793887E-2</v>
      </c>
      <c r="K1712" s="6">
        <v>5.638194124339474E-2</v>
      </c>
      <c r="L1712" s="6">
        <v>5.7900589930120018E-2</v>
      </c>
      <c r="M1712" s="6">
        <v>5.9849950475148843E-2</v>
      </c>
      <c r="N1712" s="6">
        <v>6.1665392433785118E-2</v>
      </c>
      <c r="O1712" s="6">
        <v>6.3424159919860418E-2</v>
      </c>
      <c r="P1712" s="6">
        <v>6.5346108833239047E-2</v>
      </c>
      <c r="Q1712" s="6">
        <v>6.7134660017383524E-2</v>
      </c>
      <c r="R1712" s="6">
        <v>6.8983655463761215E-2</v>
      </c>
      <c r="S1712" s="6">
        <v>7.1065556531184418E-2</v>
      </c>
      <c r="T1712" s="6">
        <v>7.321580267824658E-2</v>
      </c>
      <c r="U1712" s="6">
        <v>7.5433689040906735E-2</v>
      </c>
    </row>
    <row r="1713" spans="1:21">
      <c r="A1713" s="6" t="s">
        <v>22</v>
      </c>
      <c r="B1713" s="6" t="s">
        <v>1</v>
      </c>
      <c r="C1713" s="6" t="s">
        <v>12</v>
      </c>
      <c r="D1713" s="6" t="s">
        <v>42</v>
      </c>
      <c r="E1713" s="6" t="s">
        <v>39</v>
      </c>
      <c r="F1713" s="6" t="s">
        <v>15</v>
      </c>
      <c r="G1713" s="6">
        <v>0</v>
      </c>
      <c r="H1713" s="6">
        <v>0</v>
      </c>
      <c r="I1713" s="6">
        <v>0</v>
      </c>
      <c r="J1713" s="6">
        <v>0</v>
      </c>
      <c r="K1713" s="6">
        <v>0</v>
      </c>
      <c r="L1713" s="6">
        <v>0</v>
      </c>
      <c r="M1713" s="6">
        <v>0</v>
      </c>
      <c r="N1713" s="6">
        <v>0</v>
      </c>
      <c r="O1713" s="6">
        <v>0</v>
      </c>
      <c r="P1713" s="6">
        <v>0</v>
      </c>
      <c r="Q1713" s="6">
        <v>0</v>
      </c>
      <c r="R1713" s="6">
        <v>0</v>
      </c>
      <c r="S1713" s="6">
        <v>0</v>
      </c>
      <c r="T1713" s="6">
        <v>0</v>
      </c>
      <c r="U1713" s="6">
        <v>0</v>
      </c>
    </row>
    <row r="1714" spans="1:21">
      <c r="A1714" s="6" t="s">
        <v>22</v>
      </c>
      <c r="B1714" s="6" t="s">
        <v>2</v>
      </c>
      <c r="C1714" s="6" t="s">
        <v>12</v>
      </c>
      <c r="D1714" s="6" t="s">
        <v>42</v>
      </c>
      <c r="E1714" s="6" t="s">
        <v>28</v>
      </c>
      <c r="F1714" s="6" t="s">
        <v>15</v>
      </c>
      <c r="G1714" s="6">
        <v>0</v>
      </c>
      <c r="H1714" s="6">
        <v>0</v>
      </c>
      <c r="I1714" s="6">
        <v>0</v>
      </c>
      <c r="J1714" s="6">
        <v>0</v>
      </c>
      <c r="K1714" s="6">
        <v>0</v>
      </c>
      <c r="L1714" s="6">
        <v>0</v>
      </c>
      <c r="M1714" s="6">
        <v>0</v>
      </c>
      <c r="N1714" s="6">
        <v>0</v>
      </c>
      <c r="O1714" s="6">
        <v>0</v>
      </c>
      <c r="P1714" s="6">
        <v>0</v>
      </c>
      <c r="Q1714" s="6">
        <v>0</v>
      </c>
      <c r="R1714" s="6">
        <v>0</v>
      </c>
      <c r="S1714" s="6">
        <v>0</v>
      </c>
      <c r="T1714" s="6">
        <v>0</v>
      </c>
      <c r="U1714" s="6">
        <v>0</v>
      </c>
    </row>
    <row r="1715" spans="1:21">
      <c r="A1715" s="6" t="s">
        <v>22</v>
      </c>
      <c r="B1715" s="6" t="s">
        <v>2</v>
      </c>
      <c r="C1715" s="6" t="s">
        <v>12</v>
      </c>
      <c r="D1715" s="6" t="s">
        <v>42</v>
      </c>
      <c r="E1715" s="6" t="s">
        <v>29</v>
      </c>
      <c r="F1715" s="6" t="s">
        <v>15</v>
      </c>
      <c r="G1715" s="6">
        <v>0</v>
      </c>
      <c r="H1715" s="6">
        <v>0</v>
      </c>
      <c r="I1715" s="6">
        <v>0</v>
      </c>
      <c r="J1715" s="6">
        <v>0</v>
      </c>
      <c r="K1715" s="6">
        <v>0</v>
      </c>
      <c r="L1715" s="6">
        <v>0</v>
      </c>
      <c r="M1715" s="6">
        <v>0</v>
      </c>
      <c r="N1715" s="6">
        <v>0</v>
      </c>
      <c r="O1715" s="6">
        <v>0</v>
      </c>
      <c r="P1715" s="6">
        <v>0</v>
      </c>
      <c r="Q1715" s="6">
        <v>0</v>
      </c>
      <c r="R1715" s="6">
        <v>0</v>
      </c>
      <c r="S1715" s="6">
        <v>0</v>
      </c>
      <c r="T1715" s="6">
        <v>0</v>
      </c>
      <c r="U1715" s="6">
        <v>0</v>
      </c>
    </row>
    <row r="1716" spans="1:21">
      <c r="A1716" s="6" t="s">
        <v>22</v>
      </c>
      <c r="B1716" s="6" t="s">
        <v>2</v>
      </c>
      <c r="C1716" s="6" t="s">
        <v>12</v>
      </c>
      <c r="D1716" s="6" t="s">
        <v>42</v>
      </c>
      <c r="E1716" s="6" t="s">
        <v>30</v>
      </c>
      <c r="F1716" s="6" t="s">
        <v>15</v>
      </c>
      <c r="G1716" s="6">
        <v>0</v>
      </c>
      <c r="H1716" s="6">
        <v>0</v>
      </c>
      <c r="I1716" s="6">
        <v>0</v>
      </c>
      <c r="J1716" s="6">
        <v>0</v>
      </c>
      <c r="K1716" s="6">
        <v>0</v>
      </c>
      <c r="L1716" s="6">
        <v>0</v>
      </c>
      <c r="M1716" s="6">
        <v>0</v>
      </c>
      <c r="N1716" s="6">
        <v>0</v>
      </c>
      <c r="O1716" s="6">
        <v>0</v>
      </c>
      <c r="P1716" s="6">
        <v>0</v>
      </c>
      <c r="Q1716" s="6">
        <v>0</v>
      </c>
      <c r="R1716" s="6">
        <v>0</v>
      </c>
      <c r="S1716" s="6">
        <v>0</v>
      </c>
      <c r="T1716" s="6">
        <v>0</v>
      </c>
      <c r="U1716" s="6">
        <v>0</v>
      </c>
    </row>
    <row r="1717" spans="1:21">
      <c r="A1717" s="6" t="s">
        <v>22</v>
      </c>
      <c r="B1717" s="6" t="s">
        <v>2</v>
      </c>
      <c r="C1717" s="6" t="s">
        <v>12</v>
      </c>
      <c r="D1717" s="6" t="s">
        <v>42</v>
      </c>
      <c r="E1717" s="6" t="s">
        <v>31</v>
      </c>
      <c r="F1717" s="6" t="s">
        <v>15</v>
      </c>
      <c r="G1717" s="6">
        <v>0</v>
      </c>
      <c r="H1717" s="6">
        <v>0</v>
      </c>
      <c r="I1717" s="6">
        <v>0</v>
      </c>
      <c r="J1717" s="6">
        <v>0</v>
      </c>
      <c r="K1717" s="6">
        <v>0</v>
      </c>
      <c r="L1717" s="6">
        <v>0</v>
      </c>
      <c r="M1717" s="6">
        <v>0</v>
      </c>
      <c r="N1717" s="6">
        <v>0</v>
      </c>
      <c r="O1717" s="6">
        <v>0</v>
      </c>
      <c r="P1717" s="6">
        <v>0</v>
      </c>
      <c r="Q1717" s="6">
        <v>0</v>
      </c>
      <c r="R1717" s="6">
        <v>0</v>
      </c>
      <c r="S1717" s="6">
        <v>0</v>
      </c>
      <c r="T1717" s="6">
        <v>0</v>
      </c>
      <c r="U1717" s="6">
        <v>0</v>
      </c>
    </row>
    <row r="1718" spans="1:21">
      <c r="A1718" s="6" t="s">
        <v>22</v>
      </c>
      <c r="B1718" s="6" t="s">
        <v>2</v>
      </c>
      <c r="C1718" s="6" t="s">
        <v>12</v>
      </c>
      <c r="D1718" s="6" t="s">
        <v>42</v>
      </c>
      <c r="E1718" s="6" t="s">
        <v>32</v>
      </c>
      <c r="F1718" s="6" t="s">
        <v>15</v>
      </c>
      <c r="G1718" s="6">
        <v>0</v>
      </c>
      <c r="H1718" s="6">
        <v>0</v>
      </c>
      <c r="I1718" s="6">
        <v>0</v>
      </c>
      <c r="J1718" s="6">
        <v>0</v>
      </c>
      <c r="K1718" s="6">
        <v>0</v>
      </c>
      <c r="L1718" s="6">
        <v>0</v>
      </c>
      <c r="M1718" s="6">
        <v>0</v>
      </c>
      <c r="N1718" s="6">
        <v>0</v>
      </c>
      <c r="O1718" s="6">
        <v>0</v>
      </c>
      <c r="P1718" s="6">
        <v>0</v>
      </c>
      <c r="Q1718" s="6">
        <v>0</v>
      </c>
      <c r="R1718" s="6">
        <v>0</v>
      </c>
      <c r="S1718" s="6">
        <v>0</v>
      </c>
      <c r="T1718" s="6">
        <v>0</v>
      </c>
      <c r="U1718" s="6">
        <v>0</v>
      </c>
    </row>
    <row r="1719" spans="1:21">
      <c r="A1719" s="6" t="s">
        <v>22</v>
      </c>
      <c r="B1719" s="6" t="s">
        <v>2</v>
      </c>
      <c r="C1719" s="6" t="s">
        <v>12</v>
      </c>
      <c r="D1719" s="6" t="s">
        <v>42</v>
      </c>
      <c r="E1719" s="6" t="s">
        <v>33</v>
      </c>
      <c r="F1719" s="6" t="s">
        <v>15</v>
      </c>
      <c r="G1719" s="6">
        <v>0</v>
      </c>
      <c r="H1719" s="6">
        <v>0</v>
      </c>
      <c r="I1719" s="6">
        <v>0</v>
      </c>
      <c r="J1719" s="6">
        <v>0</v>
      </c>
      <c r="K1719" s="6">
        <v>0</v>
      </c>
      <c r="L1719" s="6">
        <v>0</v>
      </c>
      <c r="M1719" s="6">
        <v>0</v>
      </c>
      <c r="N1719" s="6">
        <v>0</v>
      </c>
      <c r="O1719" s="6">
        <v>0</v>
      </c>
      <c r="P1719" s="6">
        <v>0</v>
      </c>
      <c r="Q1719" s="6">
        <v>0</v>
      </c>
      <c r="R1719" s="6">
        <v>0</v>
      </c>
      <c r="S1719" s="6">
        <v>0</v>
      </c>
      <c r="T1719" s="6">
        <v>0</v>
      </c>
      <c r="U1719" s="6">
        <v>0</v>
      </c>
    </row>
    <row r="1720" spans="1:21">
      <c r="A1720" s="6" t="s">
        <v>22</v>
      </c>
      <c r="B1720" s="6" t="s">
        <v>2</v>
      </c>
      <c r="C1720" s="6" t="s">
        <v>12</v>
      </c>
      <c r="D1720" s="6" t="s">
        <v>42</v>
      </c>
      <c r="E1720" s="6" t="s">
        <v>34</v>
      </c>
      <c r="F1720" s="6" t="s">
        <v>15</v>
      </c>
      <c r="G1720" s="6">
        <v>0</v>
      </c>
      <c r="H1720" s="6">
        <v>0</v>
      </c>
      <c r="I1720" s="6">
        <v>0</v>
      </c>
      <c r="J1720" s="6">
        <v>0</v>
      </c>
      <c r="K1720" s="6">
        <v>0</v>
      </c>
      <c r="L1720" s="6">
        <v>0</v>
      </c>
      <c r="M1720" s="6">
        <v>0</v>
      </c>
      <c r="N1720" s="6">
        <v>0</v>
      </c>
      <c r="O1720" s="6">
        <v>0</v>
      </c>
      <c r="P1720" s="6">
        <v>0</v>
      </c>
      <c r="Q1720" s="6">
        <v>0</v>
      </c>
      <c r="R1720" s="6">
        <v>0</v>
      </c>
      <c r="S1720" s="6">
        <v>0</v>
      </c>
      <c r="T1720" s="6">
        <v>0</v>
      </c>
      <c r="U1720" s="6">
        <v>0</v>
      </c>
    </row>
    <row r="1721" spans="1:21">
      <c r="A1721" s="6" t="s">
        <v>22</v>
      </c>
      <c r="B1721" s="6" t="s">
        <v>2</v>
      </c>
      <c r="C1721" s="6" t="s">
        <v>12</v>
      </c>
      <c r="D1721" s="6" t="s">
        <v>42</v>
      </c>
      <c r="E1721" s="6" t="s">
        <v>35</v>
      </c>
      <c r="F1721" s="6" t="s">
        <v>15</v>
      </c>
      <c r="G1721" s="6">
        <v>0</v>
      </c>
      <c r="H1721" s="6">
        <v>0</v>
      </c>
      <c r="I1721" s="6">
        <v>0</v>
      </c>
      <c r="J1721" s="6">
        <v>0</v>
      </c>
      <c r="K1721" s="6">
        <v>0</v>
      </c>
      <c r="L1721" s="6">
        <v>0</v>
      </c>
      <c r="M1721" s="6">
        <v>0</v>
      </c>
      <c r="N1721" s="6">
        <v>0</v>
      </c>
      <c r="O1721" s="6">
        <v>0</v>
      </c>
      <c r="P1721" s="6">
        <v>0</v>
      </c>
      <c r="Q1721" s="6">
        <v>0</v>
      </c>
      <c r="R1721" s="6">
        <v>0</v>
      </c>
      <c r="S1721" s="6">
        <v>0</v>
      </c>
      <c r="T1721" s="6">
        <v>0</v>
      </c>
      <c r="U1721" s="6">
        <v>0</v>
      </c>
    </row>
    <row r="1722" spans="1:21">
      <c r="A1722" s="6" t="s">
        <v>22</v>
      </c>
      <c r="B1722" s="6" t="s">
        <v>2</v>
      </c>
      <c r="C1722" s="6" t="s">
        <v>12</v>
      </c>
      <c r="D1722" s="6" t="s">
        <v>42</v>
      </c>
      <c r="E1722" s="6" t="s">
        <v>36</v>
      </c>
      <c r="F1722" s="6" t="s">
        <v>15</v>
      </c>
      <c r="G1722" s="6">
        <v>0</v>
      </c>
      <c r="H1722" s="6">
        <v>0</v>
      </c>
      <c r="I1722" s="6">
        <v>0</v>
      </c>
      <c r="J1722" s="6">
        <v>0</v>
      </c>
      <c r="K1722" s="6">
        <v>0</v>
      </c>
      <c r="L1722" s="6">
        <v>0</v>
      </c>
      <c r="M1722" s="6">
        <v>0</v>
      </c>
      <c r="N1722" s="6">
        <v>0</v>
      </c>
      <c r="O1722" s="6">
        <v>0</v>
      </c>
      <c r="P1722" s="6">
        <v>0</v>
      </c>
      <c r="Q1722" s="6">
        <v>0</v>
      </c>
      <c r="R1722" s="6">
        <v>0</v>
      </c>
      <c r="S1722" s="6">
        <v>0</v>
      </c>
      <c r="T1722" s="6">
        <v>0</v>
      </c>
      <c r="U1722" s="6">
        <v>0</v>
      </c>
    </row>
    <row r="1723" spans="1:21">
      <c r="A1723" s="6" t="s">
        <v>22</v>
      </c>
      <c r="B1723" s="6" t="s">
        <v>2</v>
      </c>
      <c r="C1723" s="6" t="s">
        <v>12</v>
      </c>
      <c r="D1723" s="6" t="s">
        <v>42</v>
      </c>
      <c r="E1723" s="6" t="s">
        <v>37</v>
      </c>
      <c r="F1723" s="6" t="s">
        <v>15</v>
      </c>
      <c r="G1723" s="6">
        <v>0</v>
      </c>
      <c r="H1723" s="6">
        <v>0</v>
      </c>
      <c r="I1723" s="6">
        <v>0</v>
      </c>
      <c r="J1723" s="6">
        <v>0</v>
      </c>
      <c r="K1723" s="6">
        <v>0</v>
      </c>
      <c r="L1723" s="6">
        <v>0</v>
      </c>
      <c r="M1723" s="6">
        <v>0</v>
      </c>
      <c r="N1723" s="6">
        <v>0</v>
      </c>
      <c r="O1723" s="6">
        <v>0</v>
      </c>
      <c r="P1723" s="6">
        <v>0</v>
      </c>
      <c r="Q1723" s="6">
        <v>0</v>
      </c>
      <c r="R1723" s="6">
        <v>0</v>
      </c>
      <c r="S1723" s="6">
        <v>0</v>
      </c>
      <c r="T1723" s="6">
        <v>0</v>
      </c>
      <c r="U1723" s="6">
        <v>0</v>
      </c>
    </row>
    <row r="1724" spans="1:21">
      <c r="A1724" s="6" t="s">
        <v>22</v>
      </c>
      <c r="B1724" s="6" t="s">
        <v>2</v>
      </c>
      <c r="C1724" s="6" t="s">
        <v>12</v>
      </c>
      <c r="D1724" s="6" t="s">
        <v>42</v>
      </c>
      <c r="E1724" s="6" t="s">
        <v>38</v>
      </c>
      <c r="F1724" s="6" t="s">
        <v>15</v>
      </c>
      <c r="G1724" s="6">
        <v>0</v>
      </c>
      <c r="H1724" s="6">
        <v>0</v>
      </c>
      <c r="I1724" s="6">
        <v>0</v>
      </c>
      <c r="J1724" s="6">
        <v>0</v>
      </c>
      <c r="K1724" s="6">
        <v>0</v>
      </c>
      <c r="L1724" s="6">
        <v>0</v>
      </c>
      <c r="M1724" s="6">
        <v>0</v>
      </c>
      <c r="N1724" s="6">
        <v>0</v>
      </c>
      <c r="O1724" s="6">
        <v>0</v>
      </c>
      <c r="P1724" s="6">
        <v>0</v>
      </c>
      <c r="Q1724" s="6">
        <v>0</v>
      </c>
      <c r="R1724" s="6">
        <v>0</v>
      </c>
      <c r="S1724" s="6">
        <v>0</v>
      </c>
      <c r="T1724" s="6">
        <v>0</v>
      </c>
      <c r="U1724" s="6">
        <v>0</v>
      </c>
    </row>
    <row r="1725" spans="1:21">
      <c r="A1725" s="6" t="s">
        <v>22</v>
      </c>
      <c r="B1725" s="6" t="s">
        <v>2</v>
      </c>
      <c r="C1725" s="6" t="s">
        <v>12</v>
      </c>
      <c r="D1725" s="6" t="s">
        <v>42</v>
      </c>
      <c r="E1725" s="6" t="s">
        <v>39</v>
      </c>
      <c r="F1725" s="6" t="s">
        <v>15</v>
      </c>
      <c r="G1725" s="6">
        <v>0</v>
      </c>
      <c r="H1725" s="6">
        <v>0</v>
      </c>
      <c r="I1725" s="6">
        <v>0</v>
      </c>
      <c r="J1725" s="6">
        <v>0</v>
      </c>
      <c r="K1725" s="6">
        <v>0</v>
      </c>
      <c r="L1725" s="6">
        <v>0</v>
      </c>
      <c r="M1725" s="6">
        <v>0</v>
      </c>
      <c r="N1725" s="6">
        <v>0</v>
      </c>
      <c r="O1725" s="6">
        <v>0</v>
      </c>
      <c r="P1725" s="6">
        <v>0</v>
      </c>
      <c r="Q1725" s="6">
        <v>0</v>
      </c>
      <c r="R1725" s="6">
        <v>0</v>
      </c>
      <c r="S1725" s="6">
        <v>0</v>
      </c>
      <c r="T1725" s="6">
        <v>0</v>
      </c>
      <c r="U1725" s="6">
        <v>0</v>
      </c>
    </row>
    <row r="1726" spans="1:21">
      <c r="A1726" s="6" t="s">
        <v>22</v>
      </c>
      <c r="B1726" s="6" t="s">
        <v>6</v>
      </c>
      <c r="C1726" s="6" t="s">
        <v>12</v>
      </c>
      <c r="D1726" s="6" t="s">
        <v>42</v>
      </c>
      <c r="E1726" s="6" t="s">
        <v>28</v>
      </c>
      <c r="F1726" s="6" t="s">
        <v>15</v>
      </c>
      <c r="G1726" s="6">
        <v>0</v>
      </c>
      <c r="H1726" s="6">
        <v>0</v>
      </c>
      <c r="I1726" s="6">
        <v>0</v>
      </c>
      <c r="J1726" s="6">
        <v>1.0300209523672816E-2</v>
      </c>
      <c r="K1726" s="6">
        <v>1.0577440421011724E-2</v>
      </c>
      <c r="L1726" s="6">
        <v>1.0889389013427377E-2</v>
      </c>
      <c r="M1726" s="6">
        <v>1.1299518514002817E-2</v>
      </c>
      <c r="N1726" s="6">
        <v>1.1647914170712101E-2</v>
      </c>
      <c r="O1726" s="6">
        <v>1.2000504537192241E-2</v>
      </c>
      <c r="P1726" s="6">
        <v>1.2356790001217494E-2</v>
      </c>
      <c r="Q1726" s="6">
        <v>1.2709896468987585E-2</v>
      </c>
      <c r="R1726" s="6">
        <v>1.3074830571832107E-2</v>
      </c>
      <c r="S1726" s="6">
        <v>1.3485748554481534E-2</v>
      </c>
      <c r="T1726" s="6">
        <v>1.390852159001929E-2</v>
      </c>
      <c r="U1726" s="6">
        <v>1.4345642617081569E-2</v>
      </c>
    </row>
    <row r="1727" spans="1:21">
      <c r="A1727" s="6" t="s">
        <v>22</v>
      </c>
      <c r="B1727" s="6" t="s">
        <v>6</v>
      </c>
      <c r="C1727" s="6" t="s">
        <v>12</v>
      </c>
      <c r="D1727" s="6" t="s">
        <v>42</v>
      </c>
      <c r="E1727" s="6" t="s">
        <v>29</v>
      </c>
      <c r="F1727" s="6" t="s">
        <v>15</v>
      </c>
      <c r="G1727" s="6">
        <v>0</v>
      </c>
      <c r="H1727" s="6">
        <v>0</v>
      </c>
      <c r="I1727" s="6">
        <v>0</v>
      </c>
      <c r="J1727" s="6">
        <v>0</v>
      </c>
      <c r="K1727" s="6">
        <v>0</v>
      </c>
      <c r="L1727" s="6">
        <v>0</v>
      </c>
      <c r="M1727" s="6">
        <v>0</v>
      </c>
      <c r="N1727" s="6">
        <v>0</v>
      </c>
      <c r="O1727" s="6">
        <v>0</v>
      </c>
      <c r="P1727" s="6">
        <v>0</v>
      </c>
      <c r="Q1727" s="6">
        <v>0</v>
      </c>
      <c r="R1727" s="6">
        <v>0</v>
      </c>
      <c r="S1727" s="6">
        <v>0</v>
      </c>
      <c r="T1727" s="6">
        <v>0</v>
      </c>
      <c r="U1727" s="6">
        <v>0</v>
      </c>
    </row>
    <row r="1728" spans="1:21">
      <c r="A1728" s="6" t="s">
        <v>22</v>
      </c>
      <c r="B1728" s="6" t="s">
        <v>6</v>
      </c>
      <c r="C1728" s="6" t="s">
        <v>12</v>
      </c>
      <c r="D1728" s="6" t="s">
        <v>42</v>
      </c>
      <c r="E1728" s="6" t="s">
        <v>30</v>
      </c>
      <c r="F1728" s="6" t="s">
        <v>15</v>
      </c>
      <c r="G1728" s="6">
        <v>0</v>
      </c>
      <c r="H1728" s="6">
        <v>0</v>
      </c>
      <c r="I1728" s="6">
        <v>0</v>
      </c>
      <c r="J1728" s="6">
        <v>1.2498219997116951E-2</v>
      </c>
      <c r="K1728" s="6">
        <v>1.2858432708161407E-2</v>
      </c>
      <c r="L1728" s="6">
        <v>1.3257878828653258E-2</v>
      </c>
      <c r="M1728" s="6">
        <v>1.3775260106063782E-2</v>
      </c>
      <c r="N1728" s="6">
        <v>1.4214882246539691E-2</v>
      </c>
      <c r="O1728" s="6">
        <v>1.465731588923516E-2</v>
      </c>
      <c r="P1728" s="6">
        <v>1.5103312927826674E-2</v>
      </c>
      <c r="Q1728" s="6">
        <v>1.5544801335753217E-2</v>
      </c>
      <c r="R1728" s="6">
        <v>1.5999893200753134E-2</v>
      </c>
      <c r="S1728" s="6">
        <v>1.6511767134742221E-2</v>
      </c>
      <c r="T1728" s="6">
        <v>1.7036355084518336E-2</v>
      </c>
      <c r="U1728" s="6">
        <v>1.7573235198688007E-2</v>
      </c>
    </row>
    <row r="1729" spans="1:21">
      <c r="A1729" s="6" t="s">
        <v>22</v>
      </c>
      <c r="B1729" s="6" t="s">
        <v>6</v>
      </c>
      <c r="C1729" s="6" t="s">
        <v>12</v>
      </c>
      <c r="D1729" s="6" t="s">
        <v>42</v>
      </c>
      <c r="E1729" s="6" t="s">
        <v>31</v>
      </c>
      <c r="F1729" s="6" t="s">
        <v>15</v>
      </c>
      <c r="G1729" s="6">
        <v>0</v>
      </c>
      <c r="H1729" s="6">
        <v>0</v>
      </c>
      <c r="I1729" s="6">
        <v>0</v>
      </c>
      <c r="J1729" s="6">
        <v>0</v>
      </c>
      <c r="K1729" s="6">
        <v>0</v>
      </c>
      <c r="L1729" s="6">
        <v>0</v>
      </c>
      <c r="M1729" s="6">
        <v>0</v>
      </c>
      <c r="N1729" s="6">
        <v>0</v>
      </c>
      <c r="O1729" s="6">
        <v>0</v>
      </c>
      <c r="P1729" s="6">
        <v>0</v>
      </c>
      <c r="Q1729" s="6">
        <v>0</v>
      </c>
      <c r="R1729" s="6">
        <v>0</v>
      </c>
      <c r="S1729" s="6">
        <v>0</v>
      </c>
      <c r="T1729" s="6">
        <v>0</v>
      </c>
      <c r="U1729" s="6">
        <v>0</v>
      </c>
    </row>
    <row r="1730" spans="1:21">
      <c r="A1730" s="6" t="s">
        <v>22</v>
      </c>
      <c r="B1730" s="6" t="s">
        <v>6</v>
      </c>
      <c r="C1730" s="6" t="s">
        <v>12</v>
      </c>
      <c r="D1730" s="6" t="s">
        <v>42</v>
      </c>
      <c r="E1730" s="6" t="s">
        <v>32</v>
      </c>
      <c r="F1730" s="6" t="s">
        <v>15</v>
      </c>
      <c r="G1730" s="6">
        <v>0</v>
      </c>
      <c r="H1730" s="6">
        <v>0</v>
      </c>
      <c r="I1730" s="6">
        <v>0</v>
      </c>
      <c r="J1730" s="6">
        <v>7.7049341236996791E-2</v>
      </c>
      <c r="K1730" s="6">
        <v>7.9278937913109818E-2</v>
      </c>
      <c r="L1730" s="6">
        <v>8.1625416353019439E-2</v>
      </c>
      <c r="M1730" s="6">
        <v>8.4665064914958163E-2</v>
      </c>
      <c r="N1730" s="6">
        <v>8.7436020511137608E-2</v>
      </c>
      <c r="O1730" s="6">
        <v>9.0343485992153971E-2</v>
      </c>
      <c r="P1730" s="6">
        <v>9.3267915702057558E-2</v>
      </c>
      <c r="Q1730" s="6">
        <v>9.6083840140008786E-2</v>
      </c>
      <c r="R1730" s="6">
        <v>9.89573495462851E-2</v>
      </c>
      <c r="S1730" s="6">
        <v>0.10222036266811127</v>
      </c>
      <c r="T1730" s="6">
        <v>0.10561217719879532</v>
      </c>
      <c r="U1730" s="6">
        <v>0.10912241981810127</v>
      </c>
    </row>
    <row r="1731" spans="1:21">
      <c r="A1731" s="6" t="s">
        <v>22</v>
      </c>
      <c r="B1731" s="6" t="s">
        <v>6</v>
      </c>
      <c r="C1731" s="6" t="s">
        <v>12</v>
      </c>
      <c r="D1731" s="6" t="s">
        <v>42</v>
      </c>
      <c r="E1731" s="6" t="s">
        <v>33</v>
      </c>
      <c r="F1731" s="6" t="s">
        <v>15</v>
      </c>
      <c r="G1731" s="6">
        <v>0</v>
      </c>
      <c r="H1731" s="6">
        <v>0</v>
      </c>
      <c r="I1731" s="6">
        <v>0</v>
      </c>
      <c r="J1731" s="6">
        <v>0</v>
      </c>
      <c r="K1731" s="6">
        <v>0</v>
      </c>
      <c r="L1731" s="6">
        <v>0</v>
      </c>
      <c r="M1731" s="6">
        <v>0</v>
      </c>
      <c r="N1731" s="6">
        <v>0</v>
      </c>
      <c r="O1731" s="6">
        <v>0</v>
      </c>
      <c r="P1731" s="6">
        <v>0</v>
      </c>
      <c r="Q1731" s="6">
        <v>0</v>
      </c>
      <c r="R1731" s="6">
        <v>0</v>
      </c>
      <c r="S1731" s="6">
        <v>0</v>
      </c>
      <c r="T1731" s="6">
        <v>0</v>
      </c>
      <c r="U1731" s="6">
        <v>0</v>
      </c>
    </row>
    <row r="1732" spans="1:21">
      <c r="A1732" s="6" t="s">
        <v>22</v>
      </c>
      <c r="B1732" s="6" t="s">
        <v>6</v>
      </c>
      <c r="C1732" s="6" t="s">
        <v>12</v>
      </c>
      <c r="D1732" s="6" t="s">
        <v>42</v>
      </c>
      <c r="E1732" s="6" t="s">
        <v>34</v>
      </c>
      <c r="F1732" s="6" t="s">
        <v>15</v>
      </c>
      <c r="G1732" s="6">
        <v>0</v>
      </c>
      <c r="H1732" s="6">
        <v>0</v>
      </c>
      <c r="I1732" s="6">
        <v>0</v>
      </c>
      <c r="J1732" s="6">
        <v>0</v>
      </c>
      <c r="K1732" s="6">
        <v>0</v>
      </c>
      <c r="L1732" s="6">
        <v>0</v>
      </c>
      <c r="M1732" s="6">
        <v>0</v>
      </c>
      <c r="N1732" s="6">
        <v>0</v>
      </c>
      <c r="O1732" s="6">
        <v>0</v>
      </c>
      <c r="P1732" s="6">
        <v>0</v>
      </c>
      <c r="Q1732" s="6">
        <v>0</v>
      </c>
      <c r="R1732" s="6">
        <v>0</v>
      </c>
      <c r="S1732" s="6">
        <v>0</v>
      </c>
      <c r="T1732" s="6">
        <v>0</v>
      </c>
      <c r="U1732" s="6">
        <v>0</v>
      </c>
    </row>
    <row r="1733" spans="1:21">
      <c r="A1733" s="6" t="s">
        <v>22</v>
      </c>
      <c r="B1733" s="6" t="s">
        <v>6</v>
      </c>
      <c r="C1733" s="6" t="s">
        <v>12</v>
      </c>
      <c r="D1733" s="6" t="s">
        <v>42</v>
      </c>
      <c r="E1733" s="6" t="s">
        <v>35</v>
      </c>
      <c r="F1733" s="6" t="s">
        <v>15</v>
      </c>
      <c r="G1733" s="6">
        <v>0</v>
      </c>
      <c r="H1733" s="6">
        <v>0</v>
      </c>
      <c r="I1733" s="6">
        <v>0</v>
      </c>
      <c r="J1733" s="6">
        <v>0</v>
      </c>
      <c r="K1733" s="6">
        <v>0</v>
      </c>
      <c r="L1733" s="6">
        <v>0</v>
      </c>
      <c r="M1733" s="6">
        <v>0</v>
      </c>
      <c r="N1733" s="6">
        <v>0</v>
      </c>
      <c r="O1733" s="6">
        <v>0</v>
      </c>
      <c r="P1733" s="6">
        <v>0</v>
      </c>
      <c r="Q1733" s="6">
        <v>0</v>
      </c>
      <c r="R1733" s="6">
        <v>0</v>
      </c>
      <c r="S1733" s="6">
        <v>0</v>
      </c>
      <c r="T1733" s="6">
        <v>0</v>
      </c>
      <c r="U1733" s="6">
        <v>0</v>
      </c>
    </row>
    <row r="1734" spans="1:21">
      <c r="A1734" s="6" t="s">
        <v>22</v>
      </c>
      <c r="B1734" s="6" t="s">
        <v>6</v>
      </c>
      <c r="C1734" s="6" t="s">
        <v>12</v>
      </c>
      <c r="D1734" s="6" t="s">
        <v>42</v>
      </c>
      <c r="E1734" s="6" t="s">
        <v>36</v>
      </c>
      <c r="F1734" s="6" t="s">
        <v>15</v>
      </c>
      <c r="G1734" s="6">
        <v>0</v>
      </c>
      <c r="H1734" s="6">
        <v>0</v>
      </c>
      <c r="I1734" s="6">
        <v>0</v>
      </c>
      <c r="J1734" s="6">
        <v>0</v>
      </c>
      <c r="K1734" s="6">
        <v>0</v>
      </c>
      <c r="L1734" s="6">
        <v>0</v>
      </c>
      <c r="M1734" s="6">
        <v>0</v>
      </c>
      <c r="N1734" s="6">
        <v>0</v>
      </c>
      <c r="O1734" s="6">
        <v>0</v>
      </c>
      <c r="P1734" s="6">
        <v>0</v>
      </c>
      <c r="Q1734" s="6">
        <v>0</v>
      </c>
      <c r="R1734" s="6">
        <v>0</v>
      </c>
      <c r="S1734" s="6">
        <v>0</v>
      </c>
      <c r="T1734" s="6">
        <v>0</v>
      </c>
      <c r="U1734" s="6">
        <v>0</v>
      </c>
    </row>
    <row r="1735" spans="1:21">
      <c r="A1735" s="6" t="s">
        <v>22</v>
      </c>
      <c r="B1735" s="6" t="s">
        <v>6</v>
      </c>
      <c r="C1735" s="6" t="s">
        <v>12</v>
      </c>
      <c r="D1735" s="6" t="s">
        <v>42</v>
      </c>
      <c r="E1735" s="6" t="s">
        <v>37</v>
      </c>
      <c r="F1735" s="6" t="s">
        <v>15</v>
      </c>
      <c r="G1735" s="6">
        <v>0</v>
      </c>
      <c r="H1735" s="6">
        <v>0</v>
      </c>
      <c r="I1735" s="6">
        <v>0</v>
      </c>
      <c r="J1735" s="6">
        <v>0</v>
      </c>
      <c r="K1735" s="6">
        <v>0</v>
      </c>
      <c r="L1735" s="6">
        <v>0</v>
      </c>
      <c r="M1735" s="6">
        <v>0</v>
      </c>
      <c r="N1735" s="6">
        <v>0</v>
      </c>
      <c r="O1735" s="6">
        <v>0</v>
      </c>
      <c r="P1735" s="6">
        <v>0</v>
      </c>
      <c r="Q1735" s="6">
        <v>0</v>
      </c>
      <c r="R1735" s="6">
        <v>0</v>
      </c>
      <c r="S1735" s="6">
        <v>0</v>
      </c>
      <c r="T1735" s="6">
        <v>0</v>
      </c>
      <c r="U1735" s="6">
        <v>0</v>
      </c>
    </row>
    <row r="1736" spans="1:21">
      <c r="A1736" s="6" t="s">
        <v>22</v>
      </c>
      <c r="B1736" s="6" t="s">
        <v>6</v>
      </c>
      <c r="C1736" s="6" t="s">
        <v>12</v>
      </c>
      <c r="D1736" s="6" t="s">
        <v>42</v>
      </c>
      <c r="E1736" s="6" t="s">
        <v>38</v>
      </c>
      <c r="F1736" s="6" t="s">
        <v>15</v>
      </c>
      <c r="G1736" s="6">
        <v>0</v>
      </c>
      <c r="H1736" s="6">
        <v>0</v>
      </c>
      <c r="I1736" s="6">
        <v>0</v>
      </c>
      <c r="J1736" s="6">
        <v>1.1850297864925665E-2</v>
      </c>
      <c r="K1736" s="6">
        <v>1.2212699590038354E-2</v>
      </c>
      <c r="L1736" s="6">
        <v>1.2617225276204225E-2</v>
      </c>
      <c r="M1736" s="6">
        <v>1.3139049445359418E-2</v>
      </c>
      <c r="N1736" s="6">
        <v>1.3590034136263437E-2</v>
      </c>
      <c r="O1736" s="6">
        <v>1.4045126348918753E-2</v>
      </c>
      <c r="P1736" s="6">
        <v>1.4506271888824925E-2</v>
      </c>
      <c r="Q1736" s="6">
        <v>1.4965790451036871E-2</v>
      </c>
      <c r="R1736" s="6">
        <v>1.5441542823946428E-2</v>
      </c>
      <c r="S1736" s="6">
        <v>1.5974945313779725E-2</v>
      </c>
      <c r="T1736" s="6">
        <v>1.6524705533701209E-2</v>
      </c>
      <c r="U1736" s="6">
        <v>1.7093044495096184E-2</v>
      </c>
    </row>
    <row r="1737" spans="1:21">
      <c r="A1737" s="6" t="s">
        <v>22</v>
      </c>
      <c r="B1737" s="6" t="s">
        <v>6</v>
      </c>
      <c r="C1737" s="6" t="s">
        <v>12</v>
      </c>
      <c r="D1737" s="6" t="s">
        <v>42</v>
      </c>
      <c r="E1737" s="6" t="s">
        <v>39</v>
      </c>
      <c r="F1737" s="6" t="s">
        <v>15</v>
      </c>
      <c r="G1737" s="6">
        <v>0</v>
      </c>
      <c r="H1737" s="6">
        <v>0</v>
      </c>
      <c r="I1737" s="6">
        <v>0</v>
      </c>
      <c r="J1737" s="6">
        <v>0</v>
      </c>
      <c r="K1737" s="6">
        <v>0</v>
      </c>
      <c r="L1737" s="6">
        <v>0</v>
      </c>
      <c r="M1737" s="6">
        <v>0</v>
      </c>
      <c r="N1737" s="6">
        <v>0</v>
      </c>
      <c r="O1737" s="6">
        <v>0</v>
      </c>
      <c r="P1737" s="6">
        <v>0</v>
      </c>
      <c r="Q1737" s="6">
        <v>0</v>
      </c>
      <c r="R1737" s="6">
        <v>0</v>
      </c>
      <c r="S1737" s="6">
        <v>0</v>
      </c>
      <c r="T1737" s="6">
        <v>0</v>
      </c>
      <c r="U1737" s="6">
        <v>0</v>
      </c>
    </row>
    <row r="1738" spans="1:21">
      <c r="A1738" s="6" t="s">
        <v>22</v>
      </c>
      <c r="B1738" s="6" t="s">
        <v>5</v>
      </c>
      <c r="C1738" s="6" t="s">
        <v>12</v>
      </c>
      <c r="D1738" s="6" t="s">
        <v>43</v>
      </c>
      <c r="E1738" s="6" t="s">
        <v>28</v>
      </c>
      <c r="F1738" s="6" t="s">
        <v>15</v>
      </c>
      <c r="G1738" s="6">
        <v>3.7021787251910472E-2</v>
      </c>
      <c r="H1738" s="6">
        <v>3.703826675544817E-2</v>
      </c>
      <c r="I1738" s="6">
        <v>4.1757223957537073E-2</v>
      </c>
      <c r="J1738" s="6">
        <v>4.7138141078425969E-2</v>
      </c>
      <c r="K1738" s="6">
        <v>5.3211375046021421E-2</v>
      </c>
      <c r="L1738" s="6">
        <v>6.0110635870337208E-2</v>
      </c>
      <c r="M1738" s="6">
        <v>6.8051557956285813E-2</v>
      </c>
      <c r="N1738" s="6">
        <v>7.7045428356823112E-2</v>
      </c>
      <c r="O1738" s="6">
        <v>8.6916836537544645E-2</v>
      </c>
      <c r="P1738" s="6">
        <v>9.7904198029499498E-2</v>
      </c>
      <c r="Q1738" s="6">
        <v>0.11034342879792591</v>
      </c>
      <c r="R1738" s="6">
        <v>0.12436974512210203</v>
      </c>
      <c r="S1738" s="6">
        <v>0.14047487233383438</v>
      </c>
      <c r="T1738" s="6">
        <v>0.15865505548724962</v>
      </c>
      <c r="U1738" s="6">
        <v>0.17915682575364988</v>
      </c>
    </row>
    <row r="1739" spans="1:21">
      <c r="A1739" s="6" t="s">
        <v>22</v>
      </c>
      <c r="B1739" s="6" t="s">
        <v>5</v>
      </c>
      <c r="C1739" s="6" t="s">
        <v>12</v>
      </c>
      <c r="D1739" s="6" t="s">
        <v>43</v>
      </c>
      <c r="E1739" s="6" t="s">
        <v>29</v>
      </c>
      <c r="F1739" s="6" t="s">
        <v>15</v>
      </c>
      <c r="G1739" s="6">
        <v>2.7287854059954826E-2</v>
      </c>
      <c r="H1739" s="6">
        <v>2.7484303793485317E-2</v>
      </c>
      <c r="I1739" s="6">
        <v>3.1190944024663776E-2</v>
      </c>
      <c r="J1739" s="6">
        <v>3.5413319040772766E-2</v>
      </c>
      <c r="K1739" s="6">
        <v>4.0124785890555917E-2</v>
      </c>
      <c r="L1739" s="6">
        <v>4.5447817248774537E-2</v>
      </c>
      <c r="M1739" s="6">
        <v>5.1533799009007425E-2</v>
      </c>
      <c r="N1739" s="6">
        <v>5.8405795799368977E-2</v>
      </c>
      <c r="O1739" s="6">
        <v>6.5967504451976453E-2</v>
      </c>
      <c r="P1739" s="6">
        <v>7.4410937017772752E-2</v>
      </c>
      <c r="Q1739" s="6">
        <v>8.3980737206103828E-2</v>
      </c>
      <c r="R1739" s="6">
        <v>9.4780393797565934E-2</v>
      </c>
      <c r="S1739" s="6">
        <v>0.10720150093684044</v>
      </c>
      <c r="T1739" s="6">
        <v>0.12125361177853138</v>
      </c>
      <c r="U1739" s="6">
        <v>0.13714769062321158</v>
      </c>
    </row>
    <row r="1740" spans="1:21">
      <c r="A1740" s="6" t="s">
        <v>22</v>
      </c>
      <c r="B1740" s="6" t="s">
        <v>5</v>
      </c>
      <c r="C1740" s="6" t="s">
        <v>12</v>
      </c>
      <c r="D1740" s="6" t="s">
        <v>43</v>
      </c>
      <c r="E1740" s="6" t="s">
        <v>30</v>
      </c>
      <c r="F1740" s="6" t="s">
        <v>15</v>
      </c>
      <c r="G1740" s="6">
        <v>5.6899298949592232E-2</v>
      </c>
      <c r="H1740" s="6">
        <v>5.7213953997281922E-2</v>
      </c>
      <c r="I1740" s="6">
        <v>6.4797302479350172E-2</v>
      </c>
      <c r="J1740" s="6">
        <v>7.3482711016713997E-2</v>
      </c>
      <c r="K1740" s="6">
        <v>8.3308187143365575E-2</v>
      </c>
      <c r="L1740" s="6">
        <v>9.4468726582502799E-2</v>
      </c>
      <c r="M1740" s="6">
        <v>0.1073281705212925</v>
      </c>
      <c r="N1740" s="6">
        <v>0.12191966956291965</v>
      </c>
      <c r="O1740" s="6">
        <v>0.13797562121826809</v>
      </c>
      <c r="P1740" s="6">
        <v>0.15588821786009596</v>
      </c>
      <c r="Q1740" s="6">
        <v>0.17621665064213565</v>
      </c>
      <c r="R1740" s="6">
        <v>0.19921289679766782</v>
      </c>
      <c r="S1740" s="6">
        <v>0.22569619918774475</v>
      </c>
      <c r="T1740" s="6">
        <v>0.25567422392744177</v>
      </c>
      <c r="U1740" s="6">
        <v>0.28960795181009741</v>
      </c>
    </row>
    <row r="1741" spans="1:21">
      <c r="A1741" s="6" t="s">
        <v>22</v>
      </c>
      <c r="B1741" s="6" t="s">
        <v>5</v>
      </c>
      <c r="C1741" s="6" t="s">
        <v>12</v>
      </c>
      <c r="D1741" s="6" t="s">
        <v>43</v>
      </c>
      <c r="E1741" s="6" t="s">
        <v>31</v>
      </c>
      <c r="F1741" s="6" t="s">
        <v>15</v>
      </c>
      <c r="G1741" s="6">
        <v>1.8798646077647974E-2</v>
      </c>
      <c r="H1741" s="6">
        <v>1.8990778366074434E-2</v>
      </c>
      <c r="I1741" s="6">
        <v>2.1598691041497375E-2</v>
      </c>
      <c r="J1741" s="6">
        <v>2.4643169742002417E-2</v>
      </c>
      <c r="K1741" s="6">
        <v>2.7990415765472978E-2</v>
      </c>
      <c r="L1741" s="6">
        <v>3.1749811331017522E-2</v>
      </c>
      <c r="M1741" s="6">
        <v>3.6074402468367177E-2</v>
      </c>
      <c r="N1741" s="6">
        <v>4.0995820533609992E-2</v>
      </c>
      <c r="O1741" s="6">
        <v>4.6411536953931409E-2</v>
      </c>
      <c r="P1741" s="6">
        <v>5.2445173714573683E-2</v>
      </c>
      <c r="Q1741" s="6">
        <v>5.9292867601851582E-2</v>
      </c>
      <c r="R1741" s="6">
        <v>6.7041393661030929E-2</v>
      </c>
      <c r="S1741" s="6">
        <v>7.5972700235430249E-2</v>
      </c>
      <c r="T1741" s="6">
        <v>8.6092476321711853E-2</v>
      </c>
      <c r="U1741" s="6">
        <v>9.7566601138037112E-2</v>
      </c>
    </row>
    <row r="1742" spans="1:21">
      <c r="A1742" s="6" t="s">
        <v>22</v>
      </c>
      <c r="B1742" s="6" t="s">
        <v>5</v>
      </c>
      <c r="C1742" s="6" t="s">
        <v>12</v>
      </c>
      <c r="D1742" s="6" t="s">
        <v>43</v>
      </c>
      <c r="E1742" s="6" t="s">
        <v>32</v>
      </c>
      <c r="F1742" s="6" t="s">
        <v>15</v>
      </c>
      <c r="G1742" s="6">
        <v>0.12493432459804374</v>
      </c>
      <c r="H1742" s="6">
        <v>0.12656837250923575</v>
      </c>
      <c r="I1742" s="6">
        <v>0.14403004983182566</v>
      </c>
      <c r="J1742" s="6">
        <v>0.16378313581558138</v>
      </c>
      <c r="K1742" s="6">
        <v>0.18570278149191077</v>
      </c>
      <c r="L1742" s="6">
        <v>0.21044918365555021</v>
      </c>
      <c r="M1742" s="6">
        <v>0.23892496020049245</v>
      </c>
      <c r="N1742" s="6">
        <v>0.27162430994220038</v>
      </c>
      <c r="O1742" s="6">
        <v>0.3079084876393206</v>
      </c>
      <c r="P1742" s="6">
        <v>0.34843726743495512</v>
      </c>
      <c r="Q1742" s="6">
        <v>0.39425831060255168</v>
      </c>
      <c r="R1742" s="6">
        <v>0.44599500439818729</v>
      </c>
      <c r="S1742" s="6">
        <v>0.50565937766574454</v>
      </c>
      <c r="T1742" s="6">
        <v>0.57332151224030681</v>
      </c>
      <c r="U1742" s="6">
        <v>0.65005430955843746</v>
      </c>
    </row>
    <row r="1743" spans="1:21">
      <c r="A1743" s="6" t="s">
        <v>22</v>
      </c>
      <c r="B1743" s="6" t="s">
        <v>5</v>
      </c>
      <c r="C1743" s="6" t="s">
        <v>12</v>
      </c>
      <c r="D1743" s="6" t="s">
        <v>43</v>
      </c>
      <c r="E1743" s="6" t="s">
        <v>33</v>
      </c>
      <c r="F1743" s="6" t="s">
        <v>15</v>
      </c>
      <c r="G1743" s="6">
        <v>5.1850932844397471E-2</v>
      </c>
      <c r="H1743" s="6">
        <v>5.222540146497559E-2</v>
      </c>
      <c r="I1743" s="6">
        <v>5.9148606765196218E-2</v>
      </c>
      <c r="J1743" s="6">
        <v>6.7025740512962284E-2</v>
      </c>
      <c r="K1743" s="6">
        <v>7.5819563132036902E-2</v>
      </c>
      <c r="L1743" s="6">
        <v>8.5768506947886805E-2</v>
      </c>
      <c r="M1743" s="6">
        <v>9.7237730561642505E-2</v>
      </c>
      <c r="N1743" s="6">
        <v>0.11033039052004097</v>
      </c>
      <c r="O1743" s="6">
        <v>0.1247971963588423</v>
      </c>
      <c r="P1743" s="6">
        <v>0.14092903385347771</v>
      </c>
      <c r="Q1743" s="6">
        <v>0.1591726296119694</v>
      </c>
      <c r="R1743" s="6">
        <v>0.17976836540411203</v>
      </c>
      <c r="S1743" s="6">
        <v>0.20348571519355677</v>
      </c>
      <c r="T1743" s="6">
        <v>0.2303260377330188</v>
      </c>
      <c r="U1743" s="6">
        <v>0.26070317835454643</v>
      </c>
    </row>
    <row r="1744" spans="1:21">
      <c r="A1744" s="6" t="s">
        <v>22</v>
      </c>
      <c r="B1744" s="6" t="s">
        <v>5</v>
      </c>
      <c r="C1744" s="6" t="s">
        <v>12</v>
      </c>
      <c r="D1744" s="6" t="s">
        <v>43</v>
      </c>
      <c r="E1744" s="6" t="s">
        <v>34</v>
      </c>
      <c r="F1744" s="6" t="s">
        <v>15</v>
      </c>
      <c r="G1744" s="6">
        <v>5.2900842952787554E-2</v>
      </c>
      <c r="H1744" s="6">
        <v>5.3138541840056681E-2</v>
      </c>
      <c r="I1744" s="6">
        <v>6.0221402392346968E-2</v>
      </c>
      <c r="J1744" s="6">
        <v>6.8299916566757254E-2</v>
      </c>
      <c r="K1744" s="6">
        <v>7.7392995110354149E-2</v>
      </c>
      <c r="L1744" s="6">
        <v>8.7716632159684768E-2</v>
      </c>
      <c r="M1744" s="6">
        <v>9.9549251583764778E-2</v>
      </c>
      <c r="N1744" s="6">
        <v>0.11294416274469793</v>
      </c>
      <c r="O1744" s="6">
        <v>0.12768863474103589</v>
      </c>
      <c r="P1744" s="6">
        <v>0.14413059702346867</v>
      </c>
      <c r="Q1744" s="6">
        <v>0.16277222503711042</v>
      </c>
      <c r="R1744" s="6">
        <v>0.18385248047529243</v>
      </c>
      <c r="S1744" s="6">
        <v>0.20812452759875477</v>
      </c>
      <c r="T1744" s="6">
        <v>0.23560149298522129</v>
      </c>
      <c r="U1744" s="6">
        <v>0.26672097823676</v>
      </c>
    </row>
    <row r="1745" spans="1:21">
      <c r="A1745" s="6" t="s">
        <v>22</v>
      </c>
      <c r="B1745" s="6" t="s">
        <v>5</v>
      </c>
      <c r="C1745" s="6" t="s">
        <v>12</v>
      </c>
      <c r="D1745" s="6" t="s">
        <v>43</v>
      </c>
      <c r="E1745" s="6" t="s">
        <v>35</v>
      </c>
      <c r="F1745" s="6" t="s">
        <v>15</v>
      </c>
      <c r="G1745" s="6">
        <v>0</v>
      </c>
      <c r="H1745" s="6">
        <v>0</v>
      </c>
      <c r="I1745" s="6">
        <v>0</v>
      </c>
      <c r="J1745" s="6">
        <v>0</v>
      </c>
      <c r="K1745" s="6">
        <v>0</v>
      </c>
      <c r="L1745" s="6">
        <v>0</v>
      </c>
      <c r="M1745" s="6">
        <v>0</v>
      </c>
      <c r="N1745" s="6">
        <v>0</v>
      </c>
      <c r="O1745" s="6">
        <v>0</v>
      </c>
      <c r="P1745" s="6">
        <v>0</v>
      </c>
      <c r="Q1745" s="6">
        <v>0</v>
      </c>
      <c r="R1745" s="6">
        <v>0</v>
      </c>
      <c r="S1745" s="6">
        <v>0</v>
      </c>
      <c r="T1745" s="6">
        <v>0</v>
      </c>
      <c r="U1745" s="6">
        <v>0</v>
      </c>
    </row>
    <row r="1746" spans="1:21">
      <c r="A1746" s="6" t="s">
        <v>22</v>
      </c>
      <c r="B1746" s="6" t="s">
        <v>5</v>
      </c>
      <c r="C1746" s="6" t="s">
        <v>12</v>
      </c>
      <c r="D1746" s="6" t="s">
        <v>43</v>
      </c>
      <c r="E1746" s="6" t="s">
        <v>36</v>
      </c>
      <c r="F1746" s="6" t="s">
        <v>15</v>
      </c>
      <c r="G1746" s="6">
        <v>4.8880166209877627E-4</v>
      </c>
      <c r="H1746" s="6">
        <v>4.8935446582692446E-4</v>
      </c>
      <c r="I1746" s="6">
        <v>5.5102840403775373E-4</v>
      </c>
      <c r="J1746" s="6">
        <v>6.2135988987363901E-4</v>
      </c>
      <c r="K1746" s="6">
        <v>6.9990895351750492E-4</v>
      </c>
      <c r="L1746" s="6">
        <v>7.8835009236884147E-4</v>
      </c>
      <c r="M1746" s="6">
        <v>8.8938157947881461E-4</v>
      </c>
      <c r="N1746" s="6">
        <v>1.0031926009615225E-3</v>
      </c>
      <c r="O1746" s="6">
        <v>1.1276727306129986E-3</v>
      </c>
      <c r="P1746" s="6">
        <v>1.265835445781467E-3</v>
      </c>
      <c r="Q1746" s="6">
        <v>1.4217467942497376E-3</v>
      </c>
      <c r="R1746" s="6">
        <v>1.59707046914797E-3</v>
      </c>
      <c r="S1746" s="6">
        <v>1.7981385110578531E-3</v>
      </c>
      <c r="T1746" s="6">
        <v>2.0246438709086091E-3</v>
      </c>
      <c r="U1746" s="6">
        <v>2.2797299467875861E-3</v>
      </c>
    </row>
    <row r="1747" spans="1:21">
      <c r="A1747" s="6" t="s">
        <v>22</v>
      </c>
      <c r="B1747" s="6" t="s">
        <v>5</v>
      </c>
      <c r="C1747" s="6" t="s">
        <v>12</v>
      </c>
      <c r="D1747" s="6" t="s">
        <v>43</v>
      </c>
      <c r="E1747" s="6" t="s">
        <v>37</v>
      </c>
      <c r="F1747" s="6" t="s">
        <v>15</v>
      </c>
      <c r="G1747" s="6">
        <v>5.4868975455996005E-2</v>
      </c>
      <c r="H1747" s="6">
        <v>5.5250953217993358E-2</v>
      </c>
      <c r="I1747" s="6">
        <v>6.2676120883360262E-2</v>
      </c>
      <c r="J1747" s="6">
        <v>7.1142445234320062E-2</v>
      </c>
      <c r="K1747" s="6">
        <v>8.0586099457341909E-2</v>
      </c>
      <c r="L1747" s="6">
        <v>9.12574081585312E-2</v>
      </c>
      <c r="M1747" s="6">
        <v>0.10345626286944244</v>
      </c>
      <c r="N1747" s="6">
        <v>0.11722533262814033</v>
      </c>
      <c r="O1747" s="6">
        <v>0.13237118533367473</v>
      </c>
      <c r="P1747" s="6">
        <v>0.14927849206169541</v>
      </c>
      <c r="Q1747" s="6">
        <v>0.16843665816668127</v>
      </c>
      <c r="R1747" s="6">
        <v>0.1900526321052935</v>
      </c>
      <c r="S1747" s="6">
        <v>0.21490933257703251</v>
      </c>
      <c r="T1747" s="6">
        <v>0.24302129286260057</v>
      </c>
      <c r="U1747" s="6">
        <v>0.27481175390722956</v>
      </c>
    </row>
    <row r="1748" spans="1:21">
      <c r="A1748" s="6" t="s">
        <v>22</v>
      </c>
      <c r="B1748" s="6" t="s">
        <v>5</v>
      </c>
      <c r="C1748" s="6" t="s">
        <v>12</v>
      </c>
      <c r="D1748" s="6" t="s">
        <v>43</v>
      </c>
      <c r="E1748" s="6" t="s">
        <v>38</v>
      </c>
      <c r="F1748" s="6" t="s">
        <v>15</v>
      </c>
      <c r="G1748" s="6">
        <v>4.1834046464688898E-2</v>
      </c>
      <c r="H1748" s="6">
        <v>4.2066960851559719E-2</v>
      </c>
      <c r="I1748" s="6">
        <v>4.769483534690877E-2</v>
      </c>
      <c r="J1748" s="6">
        <v>5.4106232899354352E-2</v>
      </c>
      <c r="K1748" s="6">
        <v>6.136553162911864E-2</v>
      </c>
      <c r="L1748" s="6">
        <v>6.9635779645240897E-2</v>
      </c>
      <c r="M1748" s="6">
        <v>7.9193639117330808E-2</v>
      </c>
      <c r="N1748" s="6">
        <v>9.006033926218146E-2</v>
      </c>
      <c r="O1748" s="6">
        <v>0.10203542182916608</v>
      </c>
      <c r="P1748" s="6">
        <v>0.11543138990935557</v>
      </c>
      <c r="Q1748" s="6">
        <v>0.1306684209632597</v>
      </c>
      <c r="R1748" s="6">
        <v>0.14794512338116378</v>
      </c>
      <c r="S1748" s="6">
        <v>0.16789164569084289</v>
      </c>
      <c r="T1748" s="6">
        <v>0.19054531981069647</v>
      </c>
      <c r="U1748" s="6">
        <v>0.2162583652294553</v>
      </c>
    </row>
    <row r="1749" spans="1:21">
      <c r="A1749" s="6" t="s">
        <v>22</v>
      </c>
      <c r="B1749" s="6" t="s">
        <v>5</v>
      </c>
      <c r="C1749" s="6" t="s">
        <v>12</v>
      </c>
      <c r="D1749" s="6" t="s">
        <v>43</v>
      </c>
      <c r="E1749" s="6" t="s">
        <v>39</v>
      </c>
      <c r="F1749" s="6" t="s">
        <v>15</v>
      </c>
      <c r="G1749" s="6">
        <v>0</v>
      </c>
      <c r="H1749" s="6">
        <v>0</v>
      </c>
      <c r="I1749" s="6">
        <v>0</v>
      </c>
      <c r="J1749" s="6">
        <v>0</v>
      </c>
      <c r="K1749" s="6">
        <v>0</v>
      </c>
      <c r="L1749" s="6">
        <v>0</v>
      </c>
      <c r="M1749" s="6">
        <v>0</v>
      </c>
      <c r="N1749" s="6">
        <v>0</v>
      </c>
      <c r="O1749" s="6">
        <v>0</v>
      </c>
      <c r="P1749" s="6">
        <v>0</v>
      </c>
      <c r="Q1749" s="6">
        <v>0</v>
      </c>
      <c r="R1749" s="6">
        <v>0</v>
      </c>
      <c r="S1749" s="6">
        <v>0</v>
      </c>
      <c r="T1749" s="6">
        <v>0</v>
      </c>
      <c r="U1749" s="6">
        <v>0</v>
      </c>
    </row>
    <row r="1750" spans="1:21">
      <c r="A1750" s="6" t="s">
        <v>22</v>
      </c>
      <c r="B1750" s="6" t="s">
        <v>1</v>
      </c>
      <c r="C1750" s="6" t="s">
        <v>12</v>
      </c>
      <c r="D1750" s="6" t="s">
        <v>43</v>
      </c>
      <c r="E1750" s="6" t="s">
        <v>28</v>
      </c>
      <c r="F1750" s="6" t="s">
        <v>15</v>
      </c>
      <c r="G1750" s="6">
        <v>5.3933924238561366E-2</v>
      </c>
      <c r="H1750" s="6">
        <v>5.3664574131586977E-2</v>
      </c>
      <c r="I1750" s="6">
        <v>6.0359628277182609E-2</v>
      </c>
      <c r="J1750" s="6">
        <v>6.7975316762647203E-2</v>
      </c>
      <c r="K1750" s="6">
        <v>7.6544970629477585E-2</v>
      </c>
      <c r="L1750" s="6">
        <v>8.6110032657134988E-2</v>
      </c>
      <c r="M1750" s="6">
        <v>9.7481073867605461E-2</v>
      </c>
      <c r="N1750" s="6">
        <v>0.1099929976164267</v>
      </c>
      <c r="O1750" s="6">
        <v>0.12390704179491507</v>
      </c>
      <c r="P1750" s="6">
        <v>0.1398223630878507</v>
      </c>
      <c r="Q1750" s="6">
        <v>0.15733089782476234</v>
      </c>
      <c r="R1750" s="6">
        <v>0.17704931357398462</v>
      </c>
      <c r="S1750" s="6">
        <v>0.1997477793747246</v>
      </c>
      <c r="T1750" s="6">
        <v>0.22534947587072804</v>
      </c>
      <c r="U1750" s="6">
        <v>0.25421407374038557</v>
      </c>
    </row>
    <row r="1751" spans="1:21">
      <c r="A1751" s="6" t="s">
        <v>22</v>
      </c>
      <c r="B1751" s="6" t="s">
        <v>1</v>
      </c>
      <c r="C1751" s="6" t="s">
        <v>12</v>
      </c>
      <c r="D1751" s="6" t="s">
        <v>43</v>
      </c>
      <c r="E1751" s="6" t="s">
        <v>29</v>
      </c>
      <c r="F1751" s="6" t="s">
        <v>15</v>
      </c>
      <c r="G1751" s="6">
        <v>4.0298801013016833E-2</v>
      </c>
      <c r="H1751" s="6">
        <v>4.0322566812739734E-2</v>
      </c>
      <c r="I1751" s="6">
        <v>4.5581964571073448E-2</v>
      </c>
      <c r="J1751" s="6">
        <v>5.1539347545975785E-2</v>
      </c>
      <c r="K1751" s="6">
        <v>5.8168659904715973E-2</v>
      </c>
      <c r="L1751" s="6">
        <v>6.5519889182862084E-2</v>
      </c>
      <c r="M1751" s="6">
        <v>7.419621567743595E-2</v>
      </c>
      <c r="N1751" s="6">
        <v>8.3705358207457059E-2</v>
      </c>
      <c r="O1751" s="6">
        <v>9.4290597425418371E-2</v>
      </c>
      <c r="P1751" s="6">
        <v>0.10641661267525372</v>
      </c>
      <c r="Q1751" s="6">
        <v>0.11975298464637825</v>
      </c>
      <c r="R1751" s="6">
        <v>0.13475662814975947</v>
      </c>
      <c r="S1751" s="6">
        <v>0.15200850545723427</v>
      </c>
      <c r="T1751" s="6">
        <v>0.17145941785537538</v>
      </c>
      <c r="U1751" s="6">
        <v>0.19339302225672172</v>
      </c>
    </row>
    <row r="1752" spans="1:21">
      <c r="A1752" s="6" t="s">
        <v>22</v>
      </c>
      <c r="B1752" s="6" t="s">
        <v>1</v>
      </c>
      <c r="C1752" s="6" t="s">
        <v>12</v>
      </c>
      <c r="D1752" s="6" t="s">
        <v>43</v>
      </c>
      <c r="E1752" s="6" t="s">
        <v>30</v>
      </c>
      <c r="F1752" s="6" t="s">
        <v>15</v>
      </c>
      <c r="G1752" s="6">
        <v>4.8746416184389026E-2</v>
      </c>
      <c r="H1752" s="6">
        <v>4.8724230919798536E-2</v>
      </c>
      <c r="I1752" s="6">
        <v>5.5028279046954121E-2</v>
      </c>
      <c r="J1752" s="6">
        <v>6.222724363466834E-2</v>
      </c>
      <c r="K1752" s="6">
        <v>7.0356644840274679E-2</v>
      </c>
      <c r="L1752" s="6">
        <v>7.944298366243685E-2</v>
      </c>
      <c r="M1752" s="6">
        <v>9.0256348341769155E-2</v>
      </c>
      <c r="N1752" s="6">
        <v>0.10218984023030619</v>
      </c>
      <c r="O1752" s="6">
        <v>0.11548784774854171</v>
      </c>
      <c r="P1752" s="6">
        <v>0.13071300237661271</v>
      </c>
      <c r="Q1752" s="6">
        <v>0.14750030552480461</v>
      </c>
      <c r="R1752" s="6">
        <v>0.16643989576576429</v>
      </c>
      <c r="S1752" s="6">
        <v>0.18825911069609877</v>
      </c>
      <c r="T1752" s="6">
        <v>0.21291913403330795</v>
      </c>
      <c r="U1752" s="6">
        <v>0.24077254121197084</v>
      </c>
    </row>
    <row r="1753" spans="1:21">
      <c r="A1753" s="6" t="s">
        <v>22</v>
      </c>
      <c r="B1753" s="6" t="s">
        <v>1</v>
      </c>
      <c r="C1753" s="6" t="s">
        <v>12</v>
      </c>
      <c r="D1753" s="6" t="s">
        <v>43</v>
      </c>
      <c r="E1753" s="6" t="s">
        <v>31</v>
      </c>
      <c r="F1753" s="6" t="s">
        <v>15</v>
      </c>
      <c r="G1753" s="6">
        <v>2.2733505469575376E-2</v>
      </c>
      <c r="H1753" s="6">
        <v>2.2788910370091373E-2</v>
      </c>
      <c r="I1753" s="6">
        <v>2.5775815065413165E-2</v>
      </c>
      <c r="J1753" s="6">
        <v>2.9243055128744026E-2</v>
      </c>
      <c r="K1753" s="6">
        <v>3.3049267447270755E-2</v>
      </c>
      <c r="L1753" s="6">
        <v>3.7225969789478133E-2</v>
      </c>
      <c r="M1753" s="6">
        <v>4.2174336133893327E-2</v>
      </c>
      <c r="N1753" s="6">
        <v>4.7643142667527699E-2</v>
      </c>
      <c r="O1753" s="6">
        <v>5.3730069846488072E-2</v>
      </c>
      <c r="P1753" s="6">
        <v>6.0688871658944495E-2</v>
      </c>
      <c r="Q1753" s="6">
        <v>6.8362806460242218E-2</v>
      </c>
      <c r="R1753" s="6">
        <v>7.7015557024803324E-2</v>
      </c>
      <c r="S1753" s="6">
        <v>8.6981662711854951E-2</v>
      </c>
      <c r="T1753" s="6">
        <v>9.8248009418872947E-2</v>
      </c>
      <c r="U1753" s="6">
        <v>0.11097834594157666</v>
      </c>
    </row>
    <row r="1754" spans="1:21">
      <c r="A1754" s="6" t="s">
        <v>22</v>
      </c>
      <c r="B1754" s="6" t="s">
        <v>1</v>
      </c>
      <c r="C1754" s="6" t="s">
        <v>12</v>
      </c>
      <c r="D1754" s="6" t="s">
        <v>43</v>
      </c>
      <c r="E1754" s="6" t="s">
        <v>32</v>
      </c>
      <c r="F1754" s="6" t="s">
        <v>15</v>
      </c>
      <c r="G1754" s="6">
        <v>0.12713334578143631</v>
      </c>
      <c r="H1754" s="6">
        <v>0.12738978872052176</v>
      </c>
      <c r="I1754" s="6">
        <v>0.14403712747580222</v>
      </c>
      <c r="J1754" s="6">
        <v>0.16287715561716515</v>
      </c>
      <c r="K1754" s="6">
        <v>0.18362328117373264</v>
      </c>
      <c r="L1754" s="6">
        <v>0.20649894495528887</v>
      </c>
      <c r="M1754" s="6">
        <v>0.23359013708359208</v>
      </c>
      <c r="N1754" s="6">
        <v>0.26382291248364648</v>
      </c>
      <c r="O1754" s="6">
        <v>0.29776011661728152</v>
      </c>
      <c r="P1754" s="6">
        <v>0.33659620135157137</v>
      </c>
      <c r="Q1754" s="6">
        <v>0.37912404414535616</v>
      </c>
      <c r="R1754" s="6">
        <v>0.42689422957916812</v>
      </c>
      <c r="S1754" s="6">
        <v>0.4818918469950233</v>
      </c>
      <c r="T1754" s="6">
        <v>0.54403308280774454</v>
      </c>
      <c r="U1754" s="6">
        <v>0.6142461662186689</v>
      </c>
    </row>
    <row r="1755" spans="1:21">
      <c r="A1755" s="6" t="s">
        <v>22</v>
      </c>
      <c r="B1755" s="6" t="s">
        <v>1</v>
      </c>
      <c r="C1755" s="6" t="s">
        <v>12</v>
      </c>
      <c r="D1755" s="6" t="s">
        <v>43</v>
      </c>
      <c r="E1755" s="6" t="s">
        <v>33</v>
      </c>
      <c r="F1755" s="6" t="s">
        <v>15</v>
      </c>
      <c r="G1755" s="6">
        <v>4.049561327776717E-2</v>
      </c>
      <c r="H1755" s="6">
        <v>4.0360725282657731E-2</v>
      </c>
      <c r="I1755" s="6">
        <v>4.5425205119391923E-2</v>
      </c>
      <c r="J1755" s="6">
        <v>5.1159952776509934E-2</v>
      </c>
      <c r="K1755" s="6">
        <v>5.7523558024412565E-2</v>
      </c>
      <c r="L1755" s="6">
        <v>6.4579226829881584E-2</v>
      </c>
      <c r="M1755" s="6">
        <v>7.2978596348558369E-2</v>
      </c>
      <c r="N1755" s="6">
        <v>8.2294186647518211E-2</v>
      </c>
      <c r="O1755" s="6">
        <v>9.2711244121130562E-2</v>
      </c>
      <c r="P1755" s="6">
        <v>0.10461536542706344</v>
      </c>
      <c r="Q1755" s="6">
        <v>0.11765793396223601</v>
      </c>
      <c r="R1755" s="6">
        <v>0.1323167151278806</v>
      </c>
      <c r="S1755" s="6">
        <v>0.14918367728615034</v>
      </c>
      <c r="T1755" s="6">
        <v>0.1682069262897645</v>
      </c>
      <c r="U1755" s="6">
        <v>0.18966311750437065</v>
      </c>
    </row>
    <row r="1756" spans="1:21">
      <c r="A1756" s="6" t="s">
        <v>22</v>
      </c>
      <c r="B1756" s="6" t="s">
        <v>1</v>
      </c>
      <c r="C1756" s="6" t="s">
        <v>12</v>
      </c>
      <c r="D1756" s="6" t="s">
        <v>43</v>
      </c>
      <c r="E1756" s="6" t="s">
        <v>34</v>
      </c>
      <c r="F1756" s="6" t="s">
        <v>15</v>
      </c>
      <c r="G1756" s="6">
        <v>6.901407786955481E-2</v>
      </c>
      <c r="H1756" s="6">
        <v>6.9000313944562255E-2</v>
      </c>
      <c r="I1756" s="6">
        <v>7.8070194572322463E-2</v>
      </c>
      <c r="J1756" s="6">
        <v>8.8353720728570465E-2</v>
      </c>
      <c r="K1756" s="6">
        <v>9.9942480055868727E-2</v>
      </c>
      <c r="L1756" s="6">
        <v>0.11288763697115875</v>
      </c>
      <c r="M1756" s="6">
        <v>0.12820314455588061</v>
      </c>
      <c r="N1756" s="6">
        <v>0.14506581289310824</v>
      </c>
      <c r="O1756" s="6">
        <v>0.16388304670599113</v>
      </c>
      <c r="P1756" s="6">
        <v>0.18544412479399561</v>
      </c>
      <c r="Q1756" s="6">
        <v>0.20921971781594367</v>
      </c>
      <c r="R1756" s="6">
        <v>0.23605586873602571</v>
      </c>
      <c r="S1756" s="6">
        <v>0.26699022536339645</v>
      </c>
      <c r="T1756" s="6">
        <v>0.30197477568673087</v>
      </c>
      <c r="U1756" s="6">
        <v>0.34152871363809295</v>
      </c>
    </row>
    <row r="1757" spans="1:21">
      <c r="A1757" s="6" t="s">
        <v>22</v>
      </c>
      <c r="B1757" s="6" t="s">
        <v>1</v>
      </c>
      <c r="C1757" s="6" t="s">
        <v>12</v>
      </c>
      <c r="D1757" s="6" t="s">
        <v>43</v>
      </c>
      <c r="E1757" s="6" t="s">
        <v>35</v>
      </c>
      <c r="F1757" s="6" t="s">
        <v>15</v>
      </c>
      <c r="G1757" s="6">
        <v>0</v>
      </c>
      <c r="H1757" s="6">
        <v>0</v>
      </c>
      <c r="I1757" s="6">
        <v>0</v>
      </c>
      <c r="J1757" s="6">
        <v>0</v>
      </c>
      <c r="K1757" s="6">
        <v>0</v>
      </c>
      <c r="L1757" s="6">
        <v>0</v>
      </c>
      <c r="M1757" s="6">
        <v>0</v>
      </c>
      <c r="N1757" s="6">
        <v>0</v>
      </c>
      <c r="O1757" s="6">
        <v>0</v>
      </c>
      <c r="P1757" s="6">
        <v>0</v>
      </c>
      <c r="Q1757" s="6">
        <v>0</v>
      </c>
      <c r="R1757" s="6">
        <v>0</v>
      </c>
      <c r="S1757" s="6">
        <v>0</v>
      </c>
      <c r="T1757" s="6">
        <v>0</v>
      </c>
      <c r="U1757" s="6">
        <v>0</v>
      </c>
    </row>
    <row r="1758" spans="1:21">
      <c r="A1758" s="6" t="s">
        <v>22</v>
      </c>
      <c r="B1758" s="6" t="s">
        <v>1</v>
      </c>
      <c r="C1758" s="6" t="s">
        <v>12</v>
      </c>
      <c r="D1758" s="6" t="s">
        <v>43</v>
      </c>
      <c r="E1758" s="6" t="s">
        <v>36</v>
      </c>
      <c r="F1758" s="6" t="s">
        <v>15</v>
      </c>
      <c r="G1758" s="6">
        <v>1.6152560252397316E-3</v>
      </c>
      <c r="H1758" s="6">
        <v>1.6210137053582086E-3</v>
      </c>
      <c r="I1758" s="6">
        <v>1.8333970536718828E-3</v>
      </c>
      <c r="J1758" s="6">
        <v>2.0753489339437612E-3</v>
      </c>
      <c r="K1758" s="6">
        <v>2.3451774515471624E-3</v>
      </c>
      <c r="L1758" s="6">
        <v>2.6447243137736223E-3</v>
      </c>
      <c r="M1758" s="6">
        <v>2.9987564362133601E-3</v>
      </c>
      <c r="N1758" s="6">
        <v>3.3878574166657594E-3</v>
      </c>
      <c r="O1758" s="6">
        <v>3.821869629304156E-3</v>
      </c>
      <c r="P1758" s="6">
        <v>4.3191782982383627E-3</v>
      </c>
      <c r="Q1758" s="6">
        <v>4.8665526978490751E-3</v>
      </c>
      <c r="R1758" s="6">
        <v>5.4831642558438101E-3</v>
      </c>
      <c r="S1758" s="6">
        <v>6.1928621824038866E-3</v>
      </c>
      <c r="T1758" s="6">
        <v>6.9940396833721909E-3</v>
      </c>
      <c r="U1758" s="6">
        <v>7.8989727627154522E-3</v>
      </c>
    </row>
    <row r="1759" spans="1:21">
      <c r="A1759" s="6" t="s">
        <v>22</v>
      </c>
      <c r="B1759" s="6" t="s">
        <v>1</v>
      </c>
      <c r="C1759" s="6" t="s">
        <v>12</v>
      </c>
      <c r="D1759" s="6" t="s">
        <v>43</v>
      </c>
      <c r="E1759" s="6" t="s">
        <v>37</v>
      </c>
      <c r="F1759" s="6" t="s">
        <v>15</v>
      </c>
      <c r="G1759" s="6">
        <v>8.5434195607109631E-2</v>
      </c>
      <c r="H1759" s="6">
        <v>8.5621485684044804E-2</v>
      </c>
      <c r="I1759" s="6">
        <v>9.6928968640578289E-2</v>
      </c>
      <c r="J1759" s="6">
        <v>0.10975596027538827</v>
      </c>
      <c r="K1759" s="6">
        <v>0.12401815729528758</v>
      </c>
      <c r="L1759" s="6">
        <v>0.13984291438805069</v>
      </c>
      <c r="M1759" s="6">
        <v>0.15851081720269658</v>
      </c>
      <c r="N1759" s="6">
        <v>0.17897540667931061</v>
      </c>
      <c r="O1759" s="6">
        <v>0.2017763939804538</v>
      </c>
      <c r="P1759" s="6">
        <v>0.22791952661531806</v>
      </c>
      <c r="Q1759" s="6">
        <v>0.25669850945951778</v>
      </c>
      <c r="R1759" s="6">
        <v>0.28909393927549659</v>
      </c>
      <c r="S1759" s="6">
        <v>0.32636043259584574</v>
      </c>
      <c r="T1759" s="6">
        <v>0.36840269050678315</v>
      </c>
      <c r="U1759" s="6">
        <v>0.41583975278000002</v>
      </c>
    </row>
    <row r="1760" spans="1:21">
      <c r="A1760" s="6" t="s">
        <v>22</v>
      </c>
      <c r="B1760" s="6" t="s">
        <v>1</v>
      </c>
      <c r="C1760" s="6" t="s">
        <v>12</v>
      </c>
      <c r="D1760" s="6" t="s">
        <v>43</v>
      </c>
      <c r="E1760" s="6" t="s">
        <v>38</v>
      </c>
      <c r="F1760" s="6" t="s">
        <v>15</v>
      </c>
      <c r="G1760" s="6">
        <v>5.3964234656107626E-2</v>
      </c>
      <c r="H1760" s="6">
        <v>5.3814079645044768E-2</v>
      </c>
      <c r="I1760" s="6">
        <v>6.0691017009003798E-2</v>
      </c>
      <c r="J1760" s="6">
        <v>6.8504146023808637E-2</v>
      </c>
      <c r="K1760" s="6">
        <v>7.7318146545227451E-2</v>
      </c>
      <c r="L1760" s="6">
        <v>8.71850958917334E-2</v>
      </c>
      <c r="M1760" s="6">
        <v>9.895572094122336E-2</v>
      </c>
      <c r="N1760" s="6">
        <v>0.11195318729195444</v>
      </c>
      <c r="O1760" s="6">
        <v>0.12643506528992193</v>
      </c>
      <c r="P1760" s="6">
        <v>0.14303765985060121</v>
      </c>
      <c r="Q1760" s="6">
        <v>0.16135978605090678</v>
      </c>
      <c r="R1760" s="6">
        <v>0.18205917500051516</v>
      </c>
      <c r="S1760" s="6">
        <v>0.2059412662540698</v>
      </c>
      <c r="T1760" s="6">
        <v>0.23297369953630745</v>
      </c>
      <c r="U1760" s="6">
        <v>0.2635635000645879</v>
      </c>
    </row>
    <row r="1761" spans="1:21">
      <c r="A1761" s="6" t="s">
        <v>22</v>
      </c>
      <c r="B1761" s="6" t="s">
        <v>1</v>
      </c>
      <c r="C1761" s="6" t="s">
        <v>12</v>
      </c>
      <c r="D1761" s="6" t="s">
        <v>43</v>
      </c>
      <c r="E1761" s="6" t="s">
        <v>39</v>
      </c>
      <c r="F1761" s="6" t="s">
        <v>15</v>
      </c>
      <c r="G1761" s="6">
        <v>0</v>
      </c>
      <c r="H1761" s="6">
        <v>0</v>
      </c>
      <c r="I1761" s="6">
        <v>0</v>
      </c>
      <c r="J1761" s="6">
        <v>0</v>
      </c>
      <c r="K1761" s="6">
        <v>0</v>
      </c>
      <c r="L1761" s="6">
        <v>0</v>
      </c>
      <c r="M1761" s="6">
        <v>0</v>
      </c>
      <c r="N1761" s="6">
        <v>0</v>
      </c>
      <c r="O1761" s="6">
        <v>0</v>
      </c>
      <c r="P1761" s="6">
        <v>0</v>
      </c>
      <c r="Q1761" s="6">
        <v>0</v>
      </c>
      <c r="R1761" s="6">
        <v>0</v>
      </c>
      <c r="S1761" s="6">
        <v>0</v>
      </c>
      <c r="T1761" s="6">
        <v>0</v>
      </c>
      <c r="U1761" s="6">
        <v>0</v>
      </c>
    </row>
    <row r="1762" spans="1:21">
      <c r="A1762" s="6" t="s">
        <v>22</v>
      </c>
      <c r="B1762" s="6" t="s">
        <v>2</v>
      </c>
      <c r="C1762" s="6" t="s">
        <v>12</v>
      </c>
      <c r="D1762" s="6" t="s">
        <v>43</v>
      </c>
      <c r="E1762" s="6" t="s">
        <v>28</v>
      </c>
      <c r="F1762" s="6" t="s">
        <v>15</v>
      </c>
      <c r="G1762" s="6">
        <v>0</v>
      </c>
      <c r="H1762" s="6">
        <v>0</v>
      </c>
      <c r="I1762" s="6">
        <v>0</v>
      </c>
      <c r="J1762" s="6">
        <v>0</v>
      </c>
      <c r="K1762" s="6">
        <v>0</v>
      </c>
      <c r="L1762" s="6">
        <v>0</v>
      </c>
      <c r="M1762" s="6">
        <v>0</v>
      </c>
      <c r="N1762" s="6">
        <v>0</v>
      </c>
      <c r="O1762" s="6">
        <v>0</v>
      </c>
      <c r="P1762" s="6">
        <v>0</v>
      </c>
      <c r="Q1762" s="6">
        <v>0</v>
      </c>
      <c r="R1762" s="6">
        <v>0</v>
      </c>
      <c r="S1762" s="6">
        <v>0</v>
      </c>
      <c r="T1762" s="6">
        <v>0</v>
      </c>
      <c r="U1762" s="6">
        <v>0</v>
      </c>
    </row>
    <row r="1763" spans="1:21">
      <c r="A1763" s="6" t="s">
        <v>22</v>
      </c>
      <c r="B1763" s="6" t="s">
        <v>2</v>
      </c>
      <c r="C1763" s="6" t="s">
        <v>12</v>
      </c>
      <c r="D1763" s="6" t="s">
        <v>43</v>
      </c>
      <c r="E1763" s="6" t="s">
        <v>29</v>
      </c>
      <c r="F1763" s="6" t="s">
        <v>15</v>
      </c>
      <c r="G1763" s="6">
        <v>0</v>
      </c>
      <c r="H1763" s="6">
        <v>0</v>
      </c>
      <c r="I1763" s="6">
        <v>0</v>
      </c>
      <c r="J1763" s="6">
        <v>0</v>
      </c>
      <c r="K1763" s="6">
        <v>0</v>
      </c>
      <c r="L1763" s="6">
        <v>0</v>
      </c>
      <c r="M1763" s="6">
        <v>0</v>
      </c>
      <c r="N1763" s="6">
        <v>0</v>
      </c>
      <c r="O1763" s="6">
        <v>0</v>
      </c>
      <c r="P1763" s="6">
        <v>0</v>
      </c>
      <c r="Q1763" s="6">
        <v>0</v>
      </c>
      <c r="R1763" s="6">
        <v>0</v>
      </c>
      <c r="S1763" s="6">
        <v>0</v>
      </c>
      <c r="T1763" s="6">
        <v>0</v>
      </c>
      <c r="U1763" s="6">
        <v>0</v>
      </c>
    </row>
    <row r="1764" spans="1:21">
      <c r="A1764" s="6" t="s">
        <v>22</v>
      </c>
      <c r="B1764" s="6" t="s">
        <v>2</v>
      </c>
      <c r="C1764" s="6" t="s">
        <v>12</v>
      </c>
      <c r="D1764" s="6" t="s">
        <v>43</v>
      </c>
      <c r="E1764" s="6" t="s">
        <v>30</v>
      </c>
      <c r="F1764" s="6" t="s">
        <v>15</v>
      </c>
      <c r="G1764" s="6">
        <v>0</v>
      </c>
      <c r="H1764" s="6">
        <v>0</v>
      </c>
      <c r="I1764" s="6">
        <v>0</v>
      </c>
      <c r="J1764" s="6">
        <v>0</v>
      </c>
      <c r="K1764" s="6">
        <v>0</v>
      </c>
      <c r="L1764" s="6">
        <v>0</v>
      </c>
      <c r="M1764" s="6">
        <v>0</v>
      </c>
      <c r="N1764" s="6">
        <v>0</v>
      </c>
      <c r="O1764" s="6">
        <v>0</v>
      </c>
      <c r="P1764" s="6">
        <v>0</v>
      </c>
      <c r="Q1764" s="6">
        <v>0</v>
      </c>
      <c r="R1764" s="6">
        <v>0</v>
      </c>
      <c r="S1764" s="6">
        <v>0</v>
      </c>
      <c r="T1764" s="6">
        <v>0</v>
      </c>
      <c r="U1764" s="6">
        <v>0</v>
      </c>
    </row>
    <row r="1765" spans="1:21">
      <c r="A1765" s="6" t="s">
        <v>22</v>
      </c>
      <c r="B1765" s="6" t="s">
        <v>2</v>
      </c>
      <c r="C1765" s="6" t="s">
        <v>12</v>
      </c>
      <c r="D1765" s="6" t="s">
        <v>43</v>
      </c>
      <c r="E1765" s="6" t="s">
        <v>31</v>
      </c>
      <c r="F1765" s="6" t="s">
        <v>15</v>
      </c>
      <c r="G1765" s="6">
        <v>0</v>
      </c>
      <c r="H1765" s="6">
        <v>0</v>
      </c>
      <c r="I1765" s="6">
        <v>0</v>
      </c>
      <c r="J1765" s="6">
        <v>0</v>
      </c>
      <c r="K1765" s="6">
        <v>0</v>
      </c>
      <c r="L1765" s="6">
        <v>0</v>
      </c>
      <c r="M1765" s="6">
        <v>0</v>
      </c>
      <c r="N1765" s="6">
        <v>0</v>
      </c>
      <c r="O1765" s="6">
        <v>0</v>
      </c>
      <c r="P1765" s="6">
        <v>0</v>
      </c>
      <c r="Q1765" s="6">
        <v>0</v>
      </c>
      <c r="R1765" s="6">
        <v>0</v>
      </c>
      <c r="S1765" s="6">
        <v>0</v>
      </c>
      <c r="T1765" s="6">
        <v>0</v>
      </c>
      <c r="U1765" s="6">
        <v>0</v>
      </c>
    </row>
    <row r="1766" spans="1:21">
      <c r="A1766" s="6" t="s">
        <v>22</v>
      </c>
      <c r="B1766" s="6" t="s">
        <v>2</v>
      </c>
      <c r="C1766" s="6" t="s">
        <v>12</v>
      </c>
      <c r="D1766" s="6" t="s">
        <v>43</v>
      </c>
      <c r="E1766" s="6" t="s">
        <v>32</v>
      </c>
      <c r="F1766" s="6" t="s">
        <v>15</v>
      </c>
      <c r="G1766" s="6">
        <v>0</v>
      </c>
      <c r="H1766" s="6">
        <v>0</v>
      </c>
      <c r="I1766" s="6">
        <v>0</v>
      </c>
      <c r="J1766" s="6">
        <v>0</v>
      </c>
      <c r="K1766" s="6">
        <v>0</v>
      </c>
      <c r="L1766" s="6">
        <v>0</v>
      </c>
      <c r="M1766" s="6">
        <v>0</v>
      </c>
      <c r="N1766" s="6">
        <v>0</v>
      </c>
      <c r="O1766" s="6">
        <v>0</v>
      </c>
      <c r="P1766" s="6">
        <v>0</v>
      </c>
      <c r="Q1766" s="6">
        <v>0</v>
      </c>
      <c r="R1766" s="6">
        <v>0</v>
      </c>
      <c r="S1766" s="6">
        <v>0</v>
      </c>
      <c r="T1766" s="6">
        <v>0</v>
      </c>
      <c r="U1766" s="6">
        <v>0</v>
      </c>
    </row>
    <row r="1767" spans="1:21">
      <c r="A1767" s="6" t="s">
        <v>22</v>
      </c>
      <c r="B1767" s="6" t="s">
        <v>2</v>
      </c>
      <c r="C1767" s="6" t="s">
        <v>12</v>
      </c>
      <c r="D1767" s="6" t="s">
        <v>43</v>
      </c>
      <c r="E1767" s="6" t="s">
        <v>33</v>
      </c>
      <c r="F1767" s="6" t="s">
        <v>15</v>
      </c>
      <c r="G1767" s="6">
        <v>0</v>
      </c>
      <c r="H1767" s="6">
        <v>0</v>
      </c>
      <c r="I1767" s="6">
        <v>0</v>
      </c>
      <c r="J1767" s="6">
        <v>0</v>
      </c>
      <c r="K1767" s="6">
        <v>0</v>
      </c>
      <c r="L1767" s="6">
        <v>0</v>
      </c>
      <c r="M1767" s="6">
        <v>0</v>
      </c>
      <c r="N1767" s="6">
        <v>0</v>
      </c>
      <c r="O1767" s="6">
        <v>0</v>
      </c>
      <c r="P1767" s="6">
        <v>0</v>
      </c>
      <c r="Q1767" s="6">
        <v>0</v>
      </c>
      <c r="R1767" s="6">
        <v>0</v>
      </c>
      <c r="S1767" s="6">
        <v>0</v>
      </c>
      <c r="T1767" s="6">
        <v>0</v>
      </c>
      <c r="U1767" s="6">
        <v>0</v>
      </c>
    </row>
    <row r="1768" spans="1:21">
      <c r="A1768" s="6" t="s">
        <v>22</v>
      </c>
      <c r="B1768" s="6" t="s">
        <v>2</v>
      </c>
      <c r="C1768" s="6" t="s">
        <v>12</v>
      </c>
      <c r="D1768" s="6" t="s">
        <v>43</v>
      </c>
      <c r="E1768" s="6" t="s">
        <v>34</v>
      </c>
      <c r="F1768" s="6" t="s">
        <v>15</v>
      </c>
      <c r="G1768" s="6">
        <v>0</v>
      </c>
      <c r="H1768" s="6">
        <v>0</v>
      </c>
      <c r="I1768" s="6">
        <v>0</v>
      </c>
      <c r="J1768" s="6">
        <v>0</v>
      </c>
      <c r="K1768" s="6">
        <v>0</v>
      </c>
      <c r="L1768" s="6">
        <v>0</v>
      </c>
      <c r="M1768" s="6">
        <v>0</v>
      </c>
      <c r="N1768" s="6">
        <v>0</v>
      </c>
      <c r="O1768" s="6">
        <v>0</v>
      </c>
      <c r="P1768" s="6">
        <v>0</v>
      </c>
      <c r="Q1768" s="6">
        <v>0</v>
      </c>
      <c r="R1768" s="6">
        <v>0</v>
      </c>
      <c r="S1768" s="6">
        <v>0</v>
      </c>
      <c r="T1768" s="6">
        <v>0</v>
      </c>
      <c r="U1768" s="6">
        <v>0</v>
      </c>
    </row>
    <row r="1769" spans="1:21">
      <c r="A1769" s="6" t="s">
        <v>22</v>
      </c>
      <c r="B1769" s="6" t="s">
        <v>2</v>
      </c>
      <c r="C1769" s="6" t="s">
        <v>12</v>
      </c>
      <c r="D1769" s="6" t="s">
        <v>43</v>
      </c>
      <c r="E1769" s="6" t="s">
        <v>35</v>
      </c>
      <c r="F1769" s="6" t="s">
        <v>15</v>
      </c>
      <c r="G1769" s="6">
        <v>0</v>
      </c>
      <c r="H1769" s="6">
        <v>0</v>
      </c>
      <c r="I1769" s="6">
        <v>0</v>
      </c>
      <c r="J1769" s="6">
        <v>0</v>
      </c>
      <c r="K1769" s="6">
        <v>0</v>
      </c>
      <c r="L1769" s="6">
        <v>0</v>
      </c>
      <c r="M1769" s="6">
        <v>0</v>
      </c>
      <c r="N1769" s="6">
        <v>0</v>
      </c>
      <c r="O1769" s="6">
        <v>0</v>
      </c>
      <c r="P1769" s="6">
        <v>0</v>
      </c>
      <c r="Q1769" s="6">
        <v>0</v>
      </c>
      <c r="R1769" s="6">
        <v>0</v>
      </c>
      <c r="S1769" s="6">
        <v>0</v>
      </c>
      <c r="T1769" s="6">
        <v>0</v>
      </c>
      <c r="U1769" s="6">
        <v>0</v>
      </c>
    </row>
    <row r="1770" spans="1:21">
      <c r="A1770" s="6" t="s">
        <v>22</v>
      </c>
      <c r="B1770" s="6" t="s">
        <v>2</v>
      </c>
      <c r="C1770" s="6" t="s">
        <v>12</v>
      </c>
      <c r="D1770" s="6" t="s">
        <v>43</v>
      </c>
      <c r="E1770" s="6" t="s">
        <v>36</v>
      </c>
      <c r="F1770" s="6" t="s">
        <v>15</v>
      </c>
      <c r="G1770" s="6">
        <v>0</v>
      </c>
      <c r="H1770" s="6">
        <v>0</v>
      </c>
      <c r="I1770" s="6">
        <v>0</v>
      </c>
      <c r="J1770" s="6">
        <v>0</v>
      </c>
      <c r="K1770" s="6">
        <v>0</v>
      </c>
      <c r="L1770" s="6">
        <v>0</v>
      </c>
      <c r="M1770" s="6">
        <v>0</v>
      </c>
      <c r="N1770" s="6">
        <v>0</v>
      </c>
      <c r="O1770" s="6">
        <v>0</v>
      </c>
      <c r="P1770" s="6">
        <v>0</v>
      </c>
      <c r="Q1770" s="6">
        <v>0</v>
      </c>
      <c r="R1770" s="6">
        <v>0</v>
      </c>
      <c r="S1770" s="6">
        <v>0</v>
      </c>
      <c r="T1770" s="6">
        <v>0</v>
      </c>
      <c r="U1770" s="6">
        <v>0</v>
      </c>
    </row>
    <row r="1771" spans="1:21">
      <c r="A1771" s="6" t="s">
        <v>22</v>
      </c>
      <c r="B1771" s="6" t="s">
        <v>2</v>
      </c>
      <c r="C1771" s="6" t="s">
        <v>12</v>
      </c>
      <c r="D1771" s="6" t="s">
        <v>43</v>
      </c>
      <c r="E1771" s="6" t="s">
        <v>37</v>
      </c>
      <c r="F1771" s="6" t="s">
        <v>15</v>
      </c>
      <c r="G1771" s="6">
        <v>0</v>
      </c>
      <c r="H1771" s="6">
        <v>0</v>
      </c>
      <c r="I1771" s="6">
        <v>0</v>
      </c>
      <c r="J1771" s="6">
        <v>0</v>
      </c>
      <c r="K1771" s="6">
        <v>0</v>
      </c>
      <c r="L1771" s="6">
        <v>0</v>
      </c>
      <c r="M1771" s="6">
        <v>0</v>
      </c>
      <c r="N1771" s="6">
        <v>0</v>
      </c>
      <c r="O1771" s="6">
        <v>0</v>
      </c>
      <c r="P1771" s="6">
        <v>0</v>
      </c>
      <c r="Q1771" s="6">
        <v>0</v>
      </c>
      <c r="R1771" s="6">
        <v>0</v>
      </c>
      <c r="S1771" s="6">
        <v>0</v>
      </c>
      <c r="T1771" s="6">
        <v>0</v>
      </c>
      <c r="U1771" s="6">
        <v>0</v>
      </c>
    </row>
    <row r="1772" spans="1:21">
      <c r="A1772" s="6" t="s">
        <v>22</v>
      </c>
      <c r="B1772" s="6" t="s">
        <v>2</v>
      </c>
      <c r="C1772" s="6" t="s">
        <v>12</v>
      </c>
      <c r="D1772" s="6" t="s">
        <v>43</v>
      </c>
      <c r="E1772" s="6" t="s">
        <v>38</v>
      </c>
      <c r="F1772" s="6" t="s">
        <v>15</v>
      </c>
      <c r="G1772" s="6">
        <v>0</v>
      </c>
      <c r="H1772" s="6">
        <v>0</v>
      </c>
      <c r="I1772" s="6">
        <v>0</v>
      </c>
      <c r="J1772" s="6">
        <v>0</v>
      </c>
      <c r="K1772" s="6">
        <v>0</v>
      </c>
      <c r="L1772" s="6">
        <v>0</v>
      </c>
      <c r="M1772" s="6">
        <v>0</v>
      </c>
      <c r="N1772" s="6">
        <v>0</v>
      </c>
      <c r="O1772" s="6">
        <v>0</v>
      </c>
      <c r="P1772" s="6">
        <v>0</v>
      </c>
      <c r="Q1772" s="6">
        <v>0</v>
      </c>
      <c r="R1772" s="6">
        <v>0</v>
      </c>
      <c r="S1772" s="6">
        <v>0</v>
      </c>
      <c r="T1772" s="6">
        <v>0</v>
      </c>
      <c r="U1772" s="6">
        <v>0</v>
      </c>
    </row>
    <row r="1773" spans="1:21">
      <c r="A1773" s="6" t="s">
        <v>22</v>
      </c>
      <c r="B1773" s="6" t="s">
        <v>2</v>
      </c>
      <c r="C1773" s="6" t="s">
        <v>12</v>
      </c>
      <c r="D1773" s="6" t="s">
        <v>43</v>
      </c>
      <c r="E1773" s="6" t="s">
        <v>39</v>
      </c>
      <c r="F1773" s="6" t="s">
        <v>15</v>
      </c>
      <c r="G1773" s="6">
        <v>0</v>
      </c>
      <c r="H1773" s="6">
        <v>0</v>
      </c>
      <c r="I1773" s="6">
        <v>0</v>
      </c>
      <c r="J1773" s="6">
        <v>0</v>
      </c>
      <c r="K1773" s="6">
        <v>0</v>
      </c>
      <c r="L1773" s="6">
        <v>0</v>
      </c>
      <c r="M1773" s="6">
        <v>0</v>
      </c>
      <c r="N1773" s="6">
        <v>0</v>
      </c>
      <c r="O1773" s="6">
        <v>0</v>
      </c>
      <c r="P1773" s="6">
        <v>0</v>
      </c>
      <c r="Q1773" s="6">
        <v>0</v>
      </c>
      <c r="R1773" s="6">
        <v>0</v>
      </c>
      <c r="S1773" s="6">
        <v>0</v>
      </c>
      <c r="T1773" s="6">
        <v>0</v>
      </c>
      <c r="U1773" s="6">
        <v>0</v>
      </c>
    </row>
    <row r="1774" spans="1:21">
      <c r="A1774" s="6" t="s">
        <v>22</v>
      </c>
      <c r="B1774" s="6" t="s">
        <v>6</v>
      </c>
      <c r="C1774" s="6" t="s">
        <v>12</v>
      </c>
      <c r="D1774" s="6" t="s">
        <v>43</v>
      </c>
      <c r="E1774" s="6" t="s">
        <v>28</v>
      </c>
      <c r="F1774" s="6" t="s">
        <v>15</v>
      </c>
      <c r="G1774" s="6">
        <v>7.6625648225329603E-3</v>
      </c>
      <c r="H1774" s="6">
        <v>7.7351914599248289E-3</v>
      </c>
      <c r="I1774" s="6">
        <v>8.7284749960548288E-3</v>
      </c>
      <c r="J1774" s="6">
        <v>9.8671826500969975E-3</v>
      </c>
      <c r="K1774" s="6">
        <v>1.1126166302880819E-2</v>
      </c>
      <c r="L1774" s="6">
        <v>1.2577268230280682E-2</v>
      </c>
      <c r="M1774" s="6">
        <v>1.433047544006077E-2</v>
      </c>
      <c r="N1774" s="6">
        <v>1.6220591002313628E-2</v>
      </c>
      <c r="O1774" s="6">
        <v>1.8349991540713033E-2</v>
      </c>
      <c r="P1774" s="6">
        <v>2.0747218458628973E-2</v>
      </c>
      <c r="Q1774" s="6">
        <v>2.3432254610304067E-2</v>
      </c>
      <c r="R1774" s="6">
        <v>2.6468296162859027E-2</v>
      </c>
      <c r="S1774" s="6">
        <v>2.9976631169153951E-2</v>
      </c>
      <c r="T1774" s="6">
        <v>3.394740537544335E-2</v>
      </c>
      <c r="U1774" s="6">
        <v>3.8447090124293801E-2</v>
      </c>
    </row>
    <row r="1775" spans="1:21">
      <c r="A1775" s="6" t="s">
        <v>22</v>
      </c>
      <c r="B1775" s="6" t="s">
        <v>6</v>
      </c>
      <c r="C1775" s="6" t="s">
        <v>12</v>
      </c>
      <c r="D1775" s="6" t="s">
        <v>43</v>
      </c>
      <c r="E1775" s="6" t="s">
        <v>29</v>
      </c>
      <c r="F1775" s="6" t="s">
        <v>15</v>
      </c>
      <c r="G1775" s="6">
        <v>1.7951921724140694E-2</v>
      </c>
      <c r="H1775" s="6">
        <v>1.8309929642578174E-2</v>
      </c>
      <c r="I1775" s="6">
        <v>2.0864551130331324E-2</v>
      </c>
      <c r="J1775" s="6">
        <v>2.3763186096905361E-2</v>
      </c>
      <c r="K1775" s="6">
        <v>2.6919211768577152E-2</v>
      </c>
      <c r="L1775" s="6">
        <v>3.0519724657735458E-2</v>
      </c>
      <c r="M1775" s="6">
        <v>3.4812923118757014E-2</v>
      </c>
      <c r="N1775" s="6">
        <v>3.940914371112187E-2</v>
      </c>
      <c r="O1775" s="6">
        <v>4.4588598979857577E-2</v>
      </c>
      <c r="P1775" s="6">
        <v>5.042483892355637E-2</v>
      </c>
      <c r="Q1775" s="6">
        <v>5.6945573935577684E-2</v>
      </c>
      <c r="R1775" s="6">
        <v>6.4304359636423558E-2</v>
      </c>
      <c r="S1775" s="6">
        <v>7.280108536766608E-2</v>
      </c>
      <c r="T1775" s="6">
        <v>8.2411224950351414E-2</v>
      </c>
      <c r="U1775" s="6">
        <v>9.3295510739689183E-2</v>
      </c>
    </row>
    <row r="1776" spans="1:21">
      <c r="A1776" s="6" t="s">
        <v>22</v>
      </c>
      <c r="B1776" s="6" t="s">
        <v>6</v>
      </c>
      <c r="C1776" s="6" t="s">
        <v>12</v>
      </c>
      <c r="D1776" s="6" t="s">
        <v>43</v>
      </c>
      <c r="E1776" s="6" t="s">
        <v>30</v>
      </c>
      <c r="F1776" s="6" t="s">
        <v>15</v>
      </c>
      <c r="G1776" s="6">
        <v>1.3924773438533246E-2</v>
      </c>
      <c r="H1776" s="6">
        <v>1.411217693026256E-2</v>
      </c>
      <c r="I1776" s="6">
        <v>1.5974222685525442E-2</v>
      </c>
      <c r="J1776" s="6">
        <v>1.8099917574240423E-2</v>
      </c>
      <c r="K1776" s="6">
        <v>2.0447222340929147E-2</v>
      </c>
      <c r="L1776" s="6">
        <v>2.3149316858025126E-2</v>
      </c>
      <c r="M1776" s="6">
        <v>2.6410814377353129E-2</v>
      </c>
      <c r="N1776" s="6">
        <v>2.9925616231983077E-2</v>
      </c>
      <c r="O1776" s="6">
        <v>3.3882241561556344E-2</v>
      </c>
      <c r="P1776" s="6">
        <v>3.8336084911898841E-2</v>
      </c>
      <c r="Q1776" s="6">
        <v>4.332499932293167E-2</v>
      </c>
      <c r="R1776" s="6">
        <v>4.8965289119235644E-2</v>
      </c>
      <c r="S1776" s="6">
        <v>5.5485901359456483E-2</v>
      </c>
      <c r="T1776" s="6">
        <v>6.2861338566593081E-2</v>
      </c>
      <c r="U1776" s="6">
        <v>7.1199429500381939E-2</v>
      </c>
    </row>
    <row r="1777" spans="1:21">
      <c r="A1777" s="6" t="s">
        <v>22</v>
      </c>
      <c r="B1777" s="6" t="s">
        <v>6</v>
      </c>
      <c r="C1777" s="6" t="s">
        <v>12</v>
      </c>
      <c r="D1777" s="6" t="s">
        <v>43</v>
      </c>
      <c r="E1777" s="6" t="s">
        <v>31</v>
      </c>
      <c r="F1777" s="6" t="s">
        <v>15</v>
      </c>
      <c r="G1777" s="6">
        <v>1.3011245825872174E-2</v>
      </c>
      <c r="H1777" s="6">
        <v>1.32164055101964E-2</v>
      </c>
      <c r="I1777" s="6">
        <v>1.4995386384170176E-2</v>
      </c>
      <c r="J1777" s="6">
        <v>1.7067052013613453E-2</v>
      </c>
      <c r="K1777" s="6">
        <v>1.9289009701426451E-2</v>
      </c>
      <c r="L1777" s="6">
        <v>2.1791164564487066E-2</v>
      </c>
      <c r="M1777" s="6">
        <v>2.4792625574908151E-2</v>
      </c>
      <c r="N1777" s="6">
        <v>2.8023179109621883E-2</v>
      </c>
      <c r="O1777" s="6">
        <v>3.1642859939988284E-2</v>
      </c>
      <c r="P1777" s="6">
        <v>3.5698376976866369E-2</v>
      </c>
      <c r="Q1777" s="6">
        <v>4.0227824714538021E-2</v>
      </c>
      <c r="R1777" s="6">
        <v>4.5343050547329164E-2</v>
      </c>
      <c r="S1777" s="6">
        <v>5.1261828558443974E-2</v>
      </c>
      <c r="T1777" s="6">
        <v>5.7960272043954257E-2</v>
      </c>
      <c r="U1777" s="6">
        <v>6.5533691105862324E-2</v>
      </c>
    </row>
    <row r="1778" spans="1:21">
      <c r="A1778" s="6" t="s">
        <v>22</v>
      </c>
      <c r="B1778" s="6" t="s">
        <v>6</v>
      </c>
      <c r="C1778" s="6" t="s">
        <v>12</v>
      </c>
      <c r="D1778" s="6" t="s">
        <v>43</v>
      </c>
      <c r="E1778" s="6" t="s">
        <v>32</v>
      </c>
      <c r="F1778" s="6" t="s">
        <v>15</v>
      </c>
      <c r="G1778" s="6">
        <v>3.9410247777409479E-2</v>
      </c>
      <c r="H1778" s="6">
        <v>4.0191774444769283E-2</v>
      </c>
      <c r="I1778" s="6">
        <v>4.5744832880632781E-2</v>
      </c>
      <c r="J1778" s="6">
        <v>5.2050189825710566E-2</v>
      </c>
      <c r="K1778" s="6">
        <v>5.8807005055819442E-2</v>
      </c>
      <c r="L1778" s="6">
        <v>6.6483595600557388E-2</v>
      </c>
      <c r="M1778" s="6">
        <v>7.5720101287673564E-2</v>
      </c>
      <c r="N1778" s="6">
        <v>8.5864802380564667E-2</v>
      </c>
      <c r="O1778" s="6">
        <v>9.7418062214017651E-2</v>
      </c>
      <c r="P1778" s="6">
        <v>0.11043144749187467</v>
      </c>
      <c r="Q1778" s="6">
        <v>0.12491905672138137</v>
      </c>
      <c r="R1778" s="6">
        <v>0.14126814738771912</v>
      </c>
      <c r="S1778" s="6">
        <v>0.16023281533843842</v>
      </c>
      <c r="T1778" s="6">
        <v>0.18177991357243431</v>
      </c>
      <c r="U1778" s="6">
        <v>0.20623564810435152</v>
      </c>
    </row>
    <row r="1779" spans="1:21">
      <c r="A1779" s="6" t="s">
        <v>22</v>
      </c>
      <c r="B1779" s="6" t="s">
        <v>6</v>
      </c>
      <c r="C1779" s="6" t="s">
        <v>12</v>
      </c>
      <c r="D1779" s="6" t="s">
        <v>43</v>
      </c>
      <c r="E1779" s="6" t="s">
        <v>33</v>
      </c>
      <c r="F1779" s="6" t="s">
        <v>15</v>
      </c>
      <c r="G1779" s="6">
        <v>1.7095207101406426E-2</v>
      </c>
      <c r="H1779" s="6">
        <v>1.7177858448015431E-2</v>
      </c>
      <c r="I1779" s="6">
        <v>1.928125436083139E-2</v>
      </c>
      <c r="J1779" s="6">
        <v>2.1659390428849398E-2</v>
      </c>
      <c r="K1779" s="6">
        <v>2.4235623646728953E-2</v>
      </c>
      <c r="L1779" s="6">
        <v>2.7175560762687553E-2</v>
      </c>
      <c r="M1779" s="6">
        <v>3.0720083160833803E-2</v>
      </c>
      <c r="N1779" s="6">
        <v>3.452812452554839E-2</v>
      </c>
      <c r="O1779" s="6">
        <v>3.880592920252611E-2</v>
      </c>
      <c r="P1779" s="6">
        <v>4.3589423896232347E-2</v>
      </c>
      <c r="Q1779" s="6">
        <v>4.8895214117733697E-2</v>
      </c>
      <c r="R1779" s="6">
        <v>5.4851941832840492E-2</v>
      </c>
      <c r="S1779" s="6">
        <v>6.1706871605392476E-2</v>
      </c>
      <c r="T1779" s="6">
        <v>6.9420897593639896E-2</v>
      </c>
      <c r="U1779" s="6">
        <v>7.8100390054167176E-2</v>
      </c>
    </row>
    <row r="1780" spans="1:21">
      <c r="A1780" s="6" t="s">
        <v>22</v>
      </c>
      <c r="B1780" s="6" t="s">
        <v>6</v>
      </c>
      <c r="C1780" s="6" t="s">
        <v>12</v>
      </c>
      <c r="D1780" s="6" t="s">
        <v>43</v>
      </c>
      <c r="E1780" s="6" t="s">
        <v>34</v>
      </c>
      <c r="F1780" s="6" t="s">
        <v>15</v>
      </c>
      <c r="G1780" s="6">
        <v>9.8753564867248515E-3</v>
      </c>
      <c r="H1780" s="6">
        <v>1.0053775425852576E-2</v>
      </c>
      <c r="I1780" s="6">
        <v>1.1446522785285134E-2</v>
      </c>
      <c r="J1780" s="6">
        <v>1.3036492088460295E-2</v>
      </c>
      <c r="K1780" s="6">
        <v>1.4796673870758571E-2</v>
      </c>
      <c r="L1780" s="6">
        <v>1.6823336858493222E-2</v>
      </c>
      <c r="M1780" s="6">
        <v>1.925368485732144E-2</v>
      </c>
      <c r="N1780" s="6">
        <v>2.1872678113358957E-2</v>
      </c>
      <c r="O1780" s="6">
        <v>2.4831369149230939E-2</v>
      </c>
      <c r="P1780" s="6">
        <v>2.816753958810601E-2</v>
      </c>
      <c r="Q1780" s="6">
        <v>3.1907474677217676E-2</v>
      </c>
      <c r="R1780" s="6">
        <v>3.6145348271307637E-2</v>
      </c>
      <c r="S1780" s="6">
        <v>4.1056193245035844E-2</v>
      </c>
      <c r="T1780" s="6">
        <v>4.6625284366227288E-2</v>
      </c>
      <c r="U1780" s="6">
        <v>5.2943346746925933E-2</v>
      </c>
    </row>
    <row r="1781" spans="1:21">
      <c r="A1781" s="6" t="s">
        <v>22</v>
      </c>
      <c r="B1781" s="6" t="s">
        <v>6</v>
      </c>
      <c r="C1781" s="6" t="s">
        <v>12</v>
      </c>
      <c r="D1781" s="6" t="s">
        <v>43</v>
      </c>
      <c r="E1781" s="6" t="s">
        <v>35</v>
      </c>
      <c r="F1781" s="6" t="s">
        <v>15</v>
      </c>
      <c r="G1781" s="6">
        <v>0</v>
      </c>
      <c r="H1781" s="6">
        <v>0</v>
      </c>
      <c r="I1781" s="6">
        <v>0</v>
      </c>
      <c r="J1781" s="6">
        <v>0</v>
      </c>
      <c r="K1781" s="6">
        <v>0</v>
      </c>
      <c r="L1781" s="6">
        <v>0</v>
      </c>
      <c r="M1781" s="6">
        <v>0</v>
      </c>
      <c r="N1781" s="6">
        <v>0</v>
      </c>
      <c r="O1781" s="6">
        <v>0</v>
      </c>
      <c r="P1781" s="6">
        <v>0</v>
      </c>
      <c r="Q1781" s="6">
        <v>0</v>
      </c>
      <c r="R1781" s="6">
        <v>0</v>
      </c>
      <c r="S1781" s="6">
        <v>0</v>
      </c>
      <c r="T1781" s="6">
        <v>0</v>
      </c>
      <c r="U1781" s="6">
        <v>0</v>
      </c>
    </row>
    <row r="1782" spans="1:21">
      <c r="A1782" s="6" t="s">
        <v>22</v>
      </c>
      <c r="B1782" s="6" t="s">
        <v>6</v>
      </c>
      <c r="C1782" s="6" t="s">
        <v>12</v>
      </c>
      <c r="D1782" s="6" t="s">
        <v>43</v>
      </c>
      <c r="E1782" s="6" t="s">
        <v>36</v>
      </c>
      <c r="F1782" s="6" t="s">
        <v>15</v>
      </c>
      <c r="G1782" s="6">
        <v>2.9078753067265304E-4</v>
      </c>
      <c r="H1782" s="6">
        <v>2.9352562958924315E-4</v>
      </c>
      <c r="I1782" s="6">
        <v>3.3054364148409987E-4</v>
      </c>
      <c r="J1782" s="6">
        <v>3.7258237884790296E-4</v>
      </c>
      <c r="K1782" s="6">
        <v>4.1834396167343127E-4</v>
      </c>
      <c r="L1782" s="6">
        <v>4.7053297786158182E-4</v>
      </c>
      <c r="M1782" s="6">
        <v>5.3304079322848141E-4</v>
      </c>
      <c r="N1782" s="6">
        <v>5.9970494511103951E-4</v>
      </c>
      <c r="O1782" s="6">
        <v>6.7435080604364296E-4</v>
      </c>
      <c r="P1782" s="6">
        <v>7.5795384284001231E-4</v>
      </c>
      <c r="Q1782" s="6">
        <v>8.5094347335538771E-4</v>
      </c>
      <c r="R1782" s="6">
        <v>9.5548059293894749E-4</v>
      </c>
      <c r="S1782" s="6">
        <v>1.0757339051982776E-3</v>
      </c>
      <c r="T1782" s="6">
        <v>1.2112068238390333E-3</v>
      </c>
      <c r="U1782" s="6">
        <v>1.3637138310411807E-3</v>
      </c>
    </row>
    <row r="1783" spans="1:21">
      <c r="A1783" s="6" t="s">
        <v>22</v>
      </c>
      <c r="B1783" s="6" t="s">
        <v>6</v>
      </c>
      <c r="C1783" s="6" t="s">
        <v>12</v>
      </c>
      <c r="D1783" s="6" t="s">
        <v>43</v>
      </c>
      <c r="E1783" s="6" t="s">
        <v>37</v>
      </c>
      <c r="F1783" s="6" t="s">
        <v>15</v>
      </c>
      <c r="G1783" s="6">
        <v>1.7963409735645183E-2</v>
      </c>
      <c r="H1783" s="6">
        <v>1.8257537970743795E-2</v>
      </c>
      <c r="I1783" s="6">
        <v>2.0731315816248517E-2</v>
      </c>
      <c r="J1783" s="6">
        <v>2.3539904979720003E-2</v>
      </c>
      <c r="K1783" s="6">
        <v>2.6596980732242745E-2</v>
      </c>
      <c r="L1783" s="6">
        <v>3.0085944341752689E-2</v>
      </c>
      <c r="M1783" s="6">
        <v>3.4250247107503337E-2</v>
      </c>
      <c r="N1783" s="6">
        <v>3.8701112527527289E-2</v>
      </c>
      <c r="O1783" s="6">
        <v>4.3708298982445687E-2</v>
      </c>
      <c r="P1783" s="6">
        <v>4.9342035731364656E-2</v>
      </c>
      <c r="Q1783" s="6">
        <v>5.5628380650208642E-2</v>
      </c>
      <c r="R1783" s="6">
        <v>6.2714254872532169E-2</v>
      </c>
      <c r="S1783" s="6">
        <v>7.0887107352981329E-2</v>
      </c>
      <c r="T1783" s="6">
        <v>8.0118209491786108E-2</v>
      </c>
      <c r="U1783" s="6">
        <v>9.0555894143512575E-2</v>
      </c>
    </row>
    <row r="1784" spans="1:21">
      <c r="A1784" s="6" t="s">
        <v>22</v>
      </c>
      <c r="B1784" s="6" t="s">
        <v>6</v>
      </c>
      <c r="C1784" s="6" t="s">
        <v>12</v>
      </c>
      <c r="D1784" s="6" t="s">
        <v>43</v>
      </c>
      <c r="E1784" s="6" t="s">
        <v>38</v>
      </c>
      <c r="F1784" s="6" t="s">
        <v>15</v>
      </c>
      <c r="G1784" s="6">
        <v>1.0633455179092616E-2</v>
      </c>
      <c r="H1784" s="6">
        <v>1.0793263298129048E-2</v>
      </c>
      <c r="I1784" s="6">
        <v>1.2247861082307649E-2</v>
      </c>
      <c r="J1784" s="6">
        <v>1.3902805547251693E-2</v>
      </c>
      <c r="K1784" s="6">
        <v>1.5732679919117636E-2</v>
      </c>
      <c r="L1784" s="6">
        <v>1.7847308917534634E-2</v>
      </c>
      <c r="M1784" s="6">
        <v>2.0407541177255423E-2</v>
      </c>
      <c r="N1784" s="6">
        <v>2.3177422256457119E-2</v>
      </c>
      <c r="O1784" s="6">
        <v>2.6301958411655838E-2</v>
      </c>
      <c r="P1784" s="6">
        <v>2.9828821847369798E-2</v>
      </c>
      <c r="Q1784" s="6">
        <v>3.3790747422715567E-2</v>
      </c>
      <c r="R1784" s="6">
        <v>3.8283063100311286E-2</v>
      </c>
      <c r="S1784" s="6">
        <v>4.3488379012829072E-2</v>
      </c>
      <c r="T1784" s="6">
        <v>4.9395276410431552E-2</v>
      </c>
      <c r="U1784" s="6">
        <v>5.6103372038691902E-2</v>
      </c>
    </row>
    <row r="1785" spans="1:21">
      <c r="A1785" s="6" t="s">
        <v>22</v>
      </c>
      <c r="B1785" s="6" t="s">
        <v>6</v>
      </c>
      <c r="C1785" s="6" t="s">
        <v>12</v>
      </c>
      <c r="D1785" s="6" t="s">
        <v>43</v>
      </c>
      <c r="E1785" s="6" t="s">
        <v>39</v>
      </c>
      <c r="F1785" s="6" t="s">
        <v>15</v>
      </c>
      <c r="G1785" s="6">
        <v>0</v>
      </c>
      <c r="H1785" s="6">
        <v>0</v>
      </c>
      <c r="I1785" s="6">
        <v>0</v>
      </c>
      <c r="J1785" s="6">
        <v>0</v>
      </c>
      <c r="K1785" s="6">
        <v>0</v>
      </c>
      <c r="L1785" s="6">
        <v>0</v>
      </c>
      <c r="M1785" s="6">
        <v>0</v>
      </c>
      <c r="N1785" s="6">
        <v>0</v>
      </c>
      <c r="O1785" s="6">
        <v>0</v>
      </c>
      <c r="P1785" s="6">
        <v>0</v>
      </c>
      <c r="Q1785" s="6">
        <v>0</v>
      </c>
      <c r="R1785" s="6">
        <v>0</v>
      </c>
      <c r="S1785" s="6">
        <v>0</v>
      </c>
      <c r="T1785" s="6">
        <v>0</v>
      </c>
      <c r="U1785" s="6">
        <v>0</v>
      </c>
    </row>
    <row r="1786" spans="1:21">
      <c r="A1786" s="6" t="s">
        <v>22</v>
      </c>
      <c r="B1786" s="6" t="s">
        <v>5</v>
      </c>
      <c r="C1786" s="6" t="s">
        <v>12</v>
      </c>
      <c r="D1786" s="6" t="s">
        <v>44</v>
      </c>
      <c r="E1786" s="6" t="s">
        <v>28</v>
      </c>
      <c r="F1786" s="6" t="s">
        <v>15</v>
      </c>
      <c r="G1786" s="6">
        <v>7.2199241363801667E-3</v>
      </c>
      <c r="H1786" s="6">
        <v>8.6839334141860357E-3</v>
      </c>
      <c r="I1786" s="6">
        <v>9.8591079340240185E-3</v>
      </c>
      <c r="J1786" s="6">
        <v>1.119130551843547E-2</v>
      </c>
      <c r="K1786" s="6">
        <v>1.2704662431067918E-2</v>
      </c>
      <c r="L1786" s="6">
        <v>1.4427601059946881E-2</v>
      </c>
      <c r="M1786" s="6">
        <v>1.6385812410762396E-2</v>
      </c>
      <c r="N1786" s="6">
        <v>1.8610396286563115E-2</v>
      </c>
      <c r="O1786" s="6">
        <v>2.1137214064820654E-2</v>
      </c>
      <c r="P1786" s="6">
        <v>2.4005676984226128E-2</v>
      </c>
      <c r="Q1786" s="6">
        <v>2.726031262063806E-2</v>
      </c>
      <c r="R1786" s="6">
        <v>3.0951458422301372E-2</v>
      </c>
      <c r="S1786" s="6">
        <v>3.5135456325962988E-2</v>
      </c>
      <c r="T1786" s="6">
        <v>3.9879641534416588E-2</v>
      </c>
      <c r="U1786" s="6">
        <v>4.5255655151772822E-2</v>
      </c>
    </row>
    <row r="1787" spans="1:21">
      <c r="A1787" s="6" t="s">
        <v>22</v>
      </c>
      <c r="B1787" s="6" t="s">
        <v>5</v>
      </c>
      <c r="C1787" s="6" t="s">
        <v>12</v>
      </c>
      <c r="D1787" s="6" t="s">
        <v>44</v>
      </c>
      <c r="E1787" s="6" t="s">
        <v>29</v>
      </c>
      <c r="F1787" s="6" t="s">
        <v>15</v>
      </c>
      <c r="G1787" s="6">
        <v>1.1681924719267297E-2</v>
      </c>
      <c r="H1787" s="6">
        <v>1.4145566212737928E-2</v>
      </c>
      <c r="I1787" s="6">
        <v>1.6166063772337466E-2</v>
      </c>
      <c r="J1787" s="6">
        <v>1.8456302437165922E-2</v>
      </c>
      <c r="K1787" s="6">
        <v>2.1030090538544922E-2</v>
      </c>
      <c r="L1787" s="6">
        <v>2.3945593129697358E-2</v>
      </c>
      <c r="M1787" s="6">
        <v>2.7239042149137478E-2</v>
      </c>
      <c r="N1787" s="6">
        <v>3.096951889299817E-2</v>
      </c>
      <c r="O1787" s="6">
        <v>3.5216294384681622E-2</v>
      </c>
      <c r="P1787" s="6">
        <v>4.0051536646338724E-2</v>
      </c>
      <c r="Q1787" s="6">
        <v>4.554427631938314E-2</v>
      </c>
      <c r="R1787" s="6">
        <v>5.1779117971268336E-2</v>
      </c>
      <c r="S1787" s="6">
        <v>5.8859637671640437E-2</v>
      </c>
      <c r="T1787" s="6">
        <v>6.6905493813093159E-2</v>
      </c>
      <c r="U1787" s="6">
        <v>7.6049745043769212E-2</v>
      </c>
    </row>
    <row r="1788" spans="1:21">
      <c r="A1788" s="6" t="s">
        <v>22</v>
      </c>
      <c r="B1788" s="6" t="s">
        <v>5</v>
      </c>
      <c r="C1788" s="6" t="s">
        <v>12</v>
      </c>
      <c r="D1788" s="6" t="s">
        <v>44</v>
      </c>
      <c r="E1788" s="6" t="s">
        <v>30</v>
      </c>
      <c r="F1788" s="6" t="s">
        <v>15</v>
      </c>
      <c r="G1788" s="6">
        <v>1.4699205570310764E-2</v>
      </c>
      <c r="H1788" s="6">
        <v>1.7769675073773413E-2</v>
      </c>
      <c r="I1788" s="6">
        <v>2.0266307292668619E-2</v>
      </c>
      <c r="J1788" s="6">
        <v>2.31102777585943E-2</v>
      </c>
      <c r="K1788" s="6">
        <v>2.6348629272715578E-2</v>
      </c>
      <c r="L1788" s="6">
        <v>3.0036032030789462E-2</v>
      </c>
      <c r="M1788" s="6">
        <v>3.4233817219900972E-2</v>
      </c>
      <c r="N1788" s="6">
        <v>3.9011640952920416E-2</v>
      </c>
      <c r="O1788" s="6">
        <v>4.4448579606023102E-2</v>
      </c>
      <c r="P1788" s="6">
        <v>5.0633462904797054E-2</v>
      </c>
      <c r="Q1788" s="6">
        <v>5.7669076122424293E-2</v>
      </c>
      <c r="R1788" s="6">
        <v>6.5674310007599199E-2</v>
      </c>
      <c r="S1788" s="6">
        <v>7.477955774771973E-2</v>
      </c>
      <c r="T1788" s="6">
        <v>8.5132614587852262E-2</v>
      </c>
      <c r="U1788" s="6">
        <v>9.6908455975071459E-2</v>
      </c>
    </row>
    <row r="1789" spans="1:21">
      <c r="A1789" s="6" t="s">
        <v>22</v>
      </c>
      <c r="B1789" s="6" t="s">
        <v>5</v>
      </c>
      <c r="C1789" s="6" t="s">
        <v>12</v>
      </c>
      <c r="D1789" s="6" t="s">
        <v>44</v>
      </c>
      <c r="E1789" s="6" t="s">
        <v>31</v>
      </c>
      <c r="F1789" s="6" t="s">
        <v>15</v>
      </c>
      <c r="G1789" s="6">
        <v>6.5364530800757067E-3</v>
      </c>
      <c r="H1789" s="6">
        <v>7.9386913638117822E-3</v>
      </c>
      <c r="I1789" s="6">
        <v>9.092300016420949E-3</v>
      </c>
      <c r="J1789" s="6">
        <v>1.0431462273662758E-2</v>
      </c>
      <c r="K1789" s="6">
        <v>1.1915391625831497E-2</v>
      </c>
      <c r="L1789" s="6">
        <v>1.3587021887102372E-2</v>
      </c>
      <c r="M1789" s="6">
        <v>1.5487074079263807E-2</v>
      </c>
      <c r="N1789" s="6">
        <v>1.7655850928109021E-2</v>
      </c>
      <c r="O1789" s="6">
        <v>2.0123805369477415E-2</v>
      </c>
      <c r="P1789" s="6">
        <v>2.2927594658119759E-2</v>
      </c>
      <c r="Q1789" s="6">
        <v>2.6117231276940298E-2</v>
      </c>
      <c r="R1789" s="6">
        <v>2.974744911770168E-2</v>
      </c>
      <c r="S1789" s="6">
        <v>3.3880112042515946E-2</v>
      </c>
      <c r="T1789" s="6">
        <v>3.8583609509239787E-2</v>
      </c>
      <c r="U1789" s="6">
        <v>4.3942119059093579E-2</v>
      </c>
    </row>
    <row r="1790" spans="1:21">
      <c r="A1790" s="6" t="s">
        <v>22</v>
      </c>
      <c r="B1790" s="6" t="s">
        <v>5</v>
      </c>
      <c r="C1790" s="6" t="s">
        <v>12</v>
      </c>
      <c r="D1790" s="6" t="s">
        <v>44</v>
      </c>
      <c r="E1790" s="6" t="s">
        <v>32</v>
      </c>
      <c r="F1790" s="6" t="s">
        <v>15</v>
      </c>
      <c r="G1790" s="6">
        <v>3.960605646909722E-2</v>
      </c>
      <c r="H1790" s="6">
        <v>4.8238700608245505E-2</v>
      </c>
      <c r="I1790" s="6">
        <v>5.5279446873184715E-2</v>
      </c>
      <c r="J1790" s="6">
        <v>6.3209456719026655E-2</v>
      </c>
      <c r="K1790" s="6">
        <v>7.2074499073137788E-2</v>
      </c>
      <c r="L1790" s="6">
        <v>8.2109729983071339E-2</v>
      </c>
      <c r="M1790" s="6">
        <v>9.3518170959185312E-2</v>
      </c>
      <c r="N1790" s="6">
        <v>0.10665518135319019</v>
      </c>
      <c r="O1790" s="6">
        <v>0.12172227778258519</v>
      </c>
      <c r="P1790" s="6">
        <v>0.13888067495284259</v>
      </c>
      <c r="Q1790" s="6">
        <v>0.15833239792578108</v>
      </c>
      <c r="R1790" s="6">
        <v>0.18042675697782531</v>
      </c>
      <c r="S1790" s="6">
        <v>0.20559360116668782</v>
      </c>
      <c r="T1790" s="6">
        <v>0.23426108149225766</v>
      </c>
      <c r="U1790" s="6">
        <v>0.26692774320953949</v>
      </c>
    </row>
    <row r="1791" spans="1:21">
      <c r="A1791" s="6" t="s">
        <v>22</v>
      </c>
      <c r="B1791" s="6" t="s">
        <v>5</v>
      </c>
      <c r="C1791" s="6" t="s">
        <v>12</v>
      </c>
      <c r="D1791" s="6" t="s">
        <v>44</v>
      </c>
      <c r="E1791" s="6" t="s">
        <v>33</v>
      </c>
      <c r="F1791" s="6" t="s">
        <v>15</v>
      </c>
      <c r="G1791" s="6">
        <v>1.5800762784631982E-3</v>
      </c>
      <c r="H1791" s="6">
        <v>1.9133474513159778E-3</v>
      </c>
      <c r="I1791" s="6">
        <v>2.1822110330369663E-3</v>
      </c>
      <c r="J1791" s="6">
        <v>2.4865439880207073E-3</v>
      </c>
      <c r="K1791" s="6">
        <v>2.8286951876175114E-3</v>
      </c>
      <c r="L1791" s="6">
        <v>3.2167468063357034E-3</v>
      </c>
      <c r="M1791" s="6">
        <v>3.6585664386643143E-3</v>
      </c>
      <c r="N1791" s="6">
        <v>4.1643778500151324E-3</v>
      </c>
      <c r="O1791" s="6">
        <v>4.7423640398185649E-3</v>
      </c>
      <c r="P1791" s="6">
        <v>5.3995720901867609E-3</v>
      </c>
      <c r="Q1791" s="6">
        <v>6.1446757946302657E-3</v>
      </c>
      <c r="R1791" s="6">
        <v>6.990783754898134E-3</v>
      </c>
      <c r="S1791" s="6">
        <v>7.9529289897693478E-3</v>
      </c>
      <c r="T1791" s="6">
        <v>9.0466250905311164E-3</v>
      </c>
      <c r="U1791" s="6">
        <v>1.0290395072846849E-2</v>
      </c>
    </row>
    <row r="1792" spans="1:21">
      <c r="A1792" s="6" t="s">
        <v>22</v>
      </c>
      <c r="B1792" s="6" t="s">
        <v>5</v>
      </c>
      <c r="C1792" s="6" t="s">
        <v>12</v>
      </c>
      <c r="D1792" s="6" t="s">
        <v>44</v>
      </c>
      <c r="E1792" s="6" t="s">
        <v>34</v>
      </c>
      <c r="F1792" s="6" t="s">
        <v>15</v>
      </c>
      <c r="G1792" s="6">
        <v>3.5186304667812005E-3</v>
      </c>
      <c r="H1792" s="6">
        <v>4.2492401404314135E-3</v>
      </c>
      <c r="I1792" s="6">
        <v>4.8494521684218561E-3</v>
      </c>
      <c r="J1792" s="6">
        <v>5.5304985939608094E-3</v>
      </c>
      <c r="K1792" s="6">
        <v>6.3022570901386903E-3</v>
      </c>
      <c r="L1792" s="6">
        <v>7.180597188677704E-3</v>
      </c>
      <c r="M1792" s="6">
        <v>8.1753003799837354E-3</v>
      </c>
      <c r="N1792" s="6">
        <v>9.3048280136689455E-3</v>
      </c>
      <c r="O1792" s="6">
        <v>1.0590876187898271E-2</v>
      </c>
      <c r="P1792" s="6">
        <v>1.2053263260557978E-2</v>
      </c>
      <c r="Q1792" s="6">
        <v>1.3715147105288318E-2</v>
      </c>
      <c r="R1792" s="6">
        <v>1.5605284112325762E-2</v>
      </c>
      <c r="S1792" s="6">
        <v>1.7754401234590905E-2</v>
      </c>
      <c r="T1792" s="6">
        <v>2.0198130869835997E-2</v>
      </c>
      <c r="U1792" s="6">
        <v>2.2979071981916167E-2</v>
      </c>
    </row>
    <row r="1793" spans="1:21">
      <c r="A1793" s="6" t="s">
        <v>22</v>
      </c>
      <c r="B1793" s="6" t="s">
        <v>5</v>
      </c>
      <c r="C1793" s="6" t="s">
        <v>12</v>
      </c>
      <c r="D1793" s="6" t="s">
        <v>44</v>
      </c>
      <c r="E1793" s="6" t="s">
        <v>35</v>
      </c>
      <c r="F1793" s="6" t="s">
        <v>15</v>
      </c>
      <c r="G1793" s="6">
        <v>2.8770983462146843E-3</v>
      </c>
      <c r="H1793" s="6">
        <v>3.4921344127704472E-3</v>
      </c>
      <c r="I1793" s="6">
        <v>3.9921526162876152E-3</v>
      </c>
      <c r="J1793" s="6">
        <v>4.5707744264647443E-3</v>
      </c>
      <c r="K1793" s="6">
        <v>5.2235198775728749E-3</v>
      </c>
      <c r="L1793" s="6">
        <v>5.9687667718916647E-3</v>
      </c>
      <c r="M1793" s="6">
        <v>6.8193457773589846E-3</v>
      </c>
      <c r="N1793" s="6">
        <v>7.7898133797835688E-3</v>
      </c>
      <c r="O1793" s="6">
        <v>8.8968214648415776E-3</v>
      </c>
      <c r="P1793" s="6">
        <v>1.0159525098328202E-2</v>
      </c>
      <c r="Q1793" s="6">
        <v>1.1598833205747528E-2</v>
      </c>
      <c r="R1793" s="6">
        <v>1.3239272904363195E-2</v>
      </c>
      <c r="S1793" s="6">
        <v>1.5109399799614863E-2</v>
      </c>
      <c r="T1793" s="6">
        <v>1.7239355879731421E-2</v>
      </c>
      <c r="U1793" s="6">
        <v>1.96663045506804E-2</v>
      </c>
    </row>
    <row r="1794" spans="1:21">
      <c r="A1794" s="6" t="s">
        <v>22</v>
      </c>
      <c r="B1794" s="6" t="s">
        <v>5</v>
      </c>
      <c r="C1794" s="6" t="s">
        <v>12</v>
      </c>
      <c r="D1794" s="6" t="s">
        <v>44</v>
      </c>
      <c r="E1794" s="6" t="s">
        <v>36</v>
      </c>
      <c r="F1794" s="6" t="s">
        <v>15</v>
      </c>
      <c r="G1794" s="6">
        <v>1.3508343990684714E-3</v>
      </c>
      <c r="H1794" s="6">
        <v>1.6258615837273949E-3</v>
      </c>
      <c r="I1794" s="6">
        <v>1.843631723539556E-3</v>
      </c>
      <c r="J1794" s="6">
        <v>2.090478471053544E-3</v>
      </c>
      <c r="K1794" s="6">
        <v>2.3680691582504371E-3</v>
      </c>
      <c r="L1794" s="6">
        <v>2.681366071745607E-3</v>
      </c>
      <c r="M1794" s="6">
        <v>3.0346752354049383E-3</v>
      </c>
      <c r="N1794" s="6">
        <v>3.433896896924883E-3</v>
      </c>
      <c r="O1794" s="6">
        <v>3.8861637554041609E-3</v>
      </c>
      <c r="P1794" s="6">
        <v>4.3982922203925608E-3</v>
      </c>
      <c r="Q1794" s="6">
        <v>4.9773800028816905E-3</v>
      </c>
      <c r="R1794" s="6">
        <v>5.6322851845919631E-3</v>
      </c>
      <c r="S1794" s="6">
        <v>6.3732987817780697E-3</v>
      </c>
      <c r="T1794" s="6">
        <v>7.2117416061311989E-3</v>
      </c>
      <c r="U1794" s="6">
        <v>8.1605059445678894E-3</v>
      </c>
    </row>
    <row r="1795" spans="1:21">
      <c r="A1795" s="6" t="s">
        <v>22</v>
      </c>
      <c r="B1795" s="6" t="s">
        <v>5</v>
      </c>
      <c r="C1795" s="6" t="s">
        <v>12</v>
      </c>
      <c r="D1795" s="6" t="s">
        <v>44</v>
      </c>
      <c r="E1795" s="6" t="s">
        <v>37</v>
      </c>
      <c r="F1795" s="6" t="s">
        <v>15</v>
      </c>
      <c r="G1795" s="6">
        <v>3.9372629183289272E-3</v>
      </c>
      <c r="H1795" s="6">
        <v>4.7664815566815432E-3</v>
      </c>
      <c r="I1795" s="6">
        <v>5.4450318457346086E-3</v>
      </c>
      <c r="J1795" s="6">
        <v>6.2148321057264276E-3</v>
      </c>
      <c r="K1795" s="6">
        <v>7.079638724784427E-3</v>
      </c>
      <c r="L1795" s="6">
        <v>8.0594099148172046E-3</v>
      </c>
      <c r="M1795" s="6">
        <v>9.1659821054404182E-3</v>
      </c>
      <c r="N1795" s="6">
        <v>1.0418915910900529E-2</v>
      </c>
      <c r="O1795" s="6">
        <v>1.1844851072517489E-2</v>
      </c>
      <c r="P1795" s="6">
        <v>1.3467971708012406E-2</v>
      </c>
      <c r="Q1795" s="6">
        <v>1.5311343000520224E-2</v>
      </c>
      <c r="R1795" s="6">
        <v>1.7403338775646048E-2</v>
      </c>
      <c r="S1795" s="6">
        <v>1.9778554119249645E-2</v>
      </c>
      <c r="T1795" s="6">
        <v>2.247677353526217E-2</v>
      </c>
      <c r="U1795" s="6">
        <v>2.5542718282132015E-2</v>
      </c>
    </row>
    <row r="1796" spans="1:21">
      <c r="A1796" s="6" t="s">
        <v>22</v>
      </c>
      <c r="B1796" s="6" t="s">
        <v>5</v>
      </c>
      <c r="C1796" s="6" t="s">
        <v>12</v>
      </c>
      <c r="D1796" s="6" t="s">
        <v>44</v>
      </c>
      <c r="E1796" s="6" t="s">
        <v>38</v>
      </c>
      <c r="F1796" s="6" t="s">
        <v>15</v>
      </c>
      <c r="G1796" s="6">
        <v>8.06766747067807E-3</v>
      </c>
      <c r="H1796" s="6">
        <v>9.7532605987785109E-3</v>
      </c>
      <c r="I1796" s="6">
        <v>1.1135769109600261E-2</v>
      </c>
      <c r="J1796" s="6">
        <v>1.2702770716744713E-2</v>
      </c>
      <c r="K1796" s="6">
        <v>1.4488586262717292E-2</v>
      </c>
      <c r="L1796" s="6">
        <v>1.6527916373533763E-2</v>
      </c>
      <c r="M1796" s="6">
        <v>1.8856586080576575E-2</v>
      </c>
      <c r="N1796" s="6">
        <v>2.1512217839936693E-2</v>
      </c>
      <c r="O1796" s="6">
        <v>2.4537915143890782E-2</v>
      </c>
      <c r="P1796" s="6">
        <v>2.7988487528564206E-2</v>
      </c>
      <c r="Q1796" s="6">
        <v>3.1922570989940904E-2</v>
      </c>
      <c r="R1796" s="6">
        <v>3.6409095430295704E-2</v>
      </c>
      <c r="S1796" s="6">
        <v>4.1525885285965278E-2</v>
      </c>
      <c r="T1796" s="6">
        <v>4.7362920946368785E-2</v>
      </c>
      <c r="U1796" s="6">
        <v>5.402008639773706E-2</v>
      </c>
    </row>
    <row r="1797" spans="1:21">
      <c r="A1797" s="6" t="s">
        <v>22</v>
      </c>
      <c r="B1797" s="6" t="s">
        <v>5</v>
      </c>
      <c r="C1797" s="6" t="s">
        <v>12</v>
      </c>
      <c r="D1797" s="6" t="s">
        <v>44</v>
      </c>
      <c r="E1797" s="6" t="s">
        <v>39</v>
      </c>
      <c r="F1797" s="6" t="s">
        <v>15</v>
      </c>
      <c r="G1797" s="6">
        <v>4.3896436568790549E-4</v>
      </c>
      <c r="H1797" s="6">
        <v>5.334473907289513E-4</v>
      </c>
      <c r="I1797" s="6">
        <v>6.1016474405328313E-4</v>
      </c>
      <c r="J1797" s="6">
        <v>6.9879286594118047E-4</v>
      </c>
      <c r="K1797" s="6">
        <v>7.9810243578220359E-4</v>
      </c>
      <c r="L1797" s="6">
        <v>9.1155559681289618E-4</v>
      </c>
      <c r="M1797" s="6">
        <v>1.0406154051052093E-3</v>
      </c>
      <c r="N1797" s="6">
        <v>1.1871621623073412E-3</v>
      </c>
      <c r="O1797" s="6">
        <v>1.3539458655390225E-3</v>
      </c>
      <c r="P1797" s="6">
        <v>1.5440455512031963E-3</v>
      </c>
      <c r="Q1797" s="6">
        <v>1.7605027691701318E-3</v>
      </c>
      <c r="R1797" s="6">
        <v>2.0069520613588431E-3</v>
      </c>
      <c r="S1797" s="6">
        <v>2.2875784546792402E-3</v>
      </c>
      <c r="T1797" s="6">
        <v>2.6069156864623349E-3</v>
      </c>
      <c r="U1797" s="6">
        <v>2.9705719454052046E-3</v>
      </c>
    </row>
    <row r="1798" spans="1:21">
      <c r="A1798" s="6" t="s">
        <v>22</v>
      </c>
      <c r="B1798" s="6" t="s">
        <v>1</v>
      </c>
      <c r="C1798" s="6" t="s">
        <v>12</v>
      </c>
      <c r="D1798" s="6" t="s">
        <v>44</v>
      </c>
      <c r="E1798" s="6" t="s">
        <v>28</v>
      </c>
      <c r="F1798" s="6" t="s">
        <v>15</v>
      </c>
      <c r="G1798" s="6">
        <v>5.568374132816886E-3</v>
      </c>
      <c r="H1798" s="6">
        <v>6.714703759688528E-3</v>
      </c>
      <c r="I1798" s="6">
        <v>7.6414913097553059E-3</v>
      </c>
      <c r="J1798" s="6">
        <v>8.6939209109200277E-3</v>
      </c>
      <c r="K1798" s="6">
        <v>9.8896444153521029E-3</v>
      </c>
      <c r="L1798" s="6">
        <v>1.1250981148946687E-2</v>
      </c>
      <c r="M1798" s="6">
        <v>1.2798572945786029E-2</v>
      </c>
      <c r="N1798" s="6">
        <v>1.4558283694582466E-2</v>
      </c>
      <c r="O1798" s="6">
        <v>1.6559853287073316E-2</v>
      </c>
      <c r="P1798" s="6">
        <v>1.8836525880385015E-2</v>
      </c>
      <c r="Q1798" s="6">
        <v>2.1424969666197134E-2</v>
      </c>
      <c r="R1798" s="6">
        <v>2.436721314228505E-2</v>
      </c>
      <c r="S1798" s="6">
        <v>2.771318014503716E-2</v>
      </c>
      <c r="T1798" s="6">
        <v>3.1516450532778469E-2</v>
      </c>
      <c r="U1798" s="6">
        <v>3.5838312839860838E-2</v>
      </c>
    </row>
    <row r="1799" spans="1:21">
      <c r="A1799" s="6" t="s">
        <v>22</v>
      </c>
      <c r="B1799" s="6" t="s">
        <v>1</v>
      </c>
      <c r="C1799" s="6" t="s">
        <v>12</v>
      </c>
      <c r="D1799" s="6" t="s">
        <v>44</v>
      </c>
      <c r="E1799" s="6" t="s">
        <v>29</v>
      </c>
      <c r="F1799" s="6" t="s">
        <v>15</v>
      </c>
      <c r="G1799" s="6">
        <v>2.1329306911207227E-2</v>
      </c>
      <c r="H1799" s="6">
        <v>2.5864588418766196E-2</v>
      </c>
      <c r="I1799" s="6">
        <v>2.9583042542654439E-2</v>
      </c>
      <c r="J1799" s="6">
        <v>3.3792598875655507E-2</v>
      </c>
      <c r="K1799" s="6">
        <v>3.8527542338805017E-2</v>
      </c>
      <c r="L1799" s="6">
        <v>4.3886205168582888E-2</v>
      </c>
      <c r="M1799" s="6">
        <v>4.9939159656631239E-2</v>
      </c>
      <c r="N1799" s="6">
        <v>5.6795853627212983E-2</v>
      </c>
      <c r="O1799" s="6">
        <v>6.4602171367948907E-2</v>
      </c>
      <c r="P1799" s="6">
        <v>7.3493990959176692E-2</v>
      </c>
      <c r="Q1799" s="6">
        <v>8.3600865346350348E-2</v>
      </c>
      <c r="R1799" s="6">
        <v>9.5077987879260334E-2</v>
      </c>
      <c r="S1799" s="6">
        <v>0.10811613846766484</v>
      </c>
      <c r="T1799" s="6">
        <v>0.12293069148519069</v>
      </c>
      <c r="U1799" s="6">
        <v>0.13976775782935882</v>
      </c>
    </row>
    <row r="1800" spans="1:21">
      <c r="A1800" s="6" t="s">
        <v>22</v>
      </c>
      <c r="B1800" s="6" t="s">
        <v>1</v>
      </c>
      <c r="C1800" s="6" t="s">
        <v>12</v>
      </c>
      <c r="D1800" s="6" t="s">
        <v>44</v>
      </c>
      <c r="E1800" s="6" t="s">
        <v>30</v>
      </c>
      <c r="F1800" s="6" t="s">
        <v>15</v>
      </c>
      <c r="G1800" s="6">
        <v>1.0135275153871914E-2</v>
      </c>
      <c r="H1800" s="6">
        <v>1.2277519356705423E-2</v>
      </c>
      <c r="I1800" s="6">
        <v>1.402955715765215E-2</v>
      </c>
      <c r="J1800" s="6">
        <v>1.6027709935457497E-2</v>
      </c>
      <c r="K1800" s="6">
        <v>1.8306090349236828E-2</v>
      </c>
      <c r="L1800" s="6">
        <v>2.0903482954644753E-2</v>
      </c>
      <c r="M1800" s="6">
        <v>2.3864122331034233E-2</v>
      </c>
      <c r="N1800" s="6">
        <v>2.723825774807126E-2</v>
      </c>
      <c r="O1800" s="6">
        <v>3.1083022935838877E-2</v>
      </c>
      <c r="P1800" s="6">
        <v>3.5462506133422264E-2</v>
      </c>
      <c r="Q1800" s="6">
        <v>4.0450656962192827E-2</v>
      </c>
      <c r="R1800" s="6">
        <v>4.613128102722789E-2</v>
      </c>
      <c r="S1800" s="6">
        <v>5.2600136671527471E-2</v>
      </c>
      <c r="T1800" s="6">
        <v>5.9968322971837983E-2</v>
      </c>
      <c r="U1800" s="6">
        <v>6.835674703809172E-2</v>
      </c>
    </row>
    <row r="1801" spans="1:21">
      <c r="A1801" s="6" t="s">
        <v>22</v>
      </c>
      <c r="B1801" s="6" t="s">
        <v>1</v>
      </c>
      <c r="C1801" s="6" t="s">
        <v>12</v>
      </c>
      <c r="D1801" s="6" t="s">
        <v>44</v>
      </c>
      <c r="E1801" s="6" t="s">
        <v>31</v>
      </c>
      <c r="F1801" s="6" t="s">
        <v>15</v>
      </c>
      <c r="G1801" s="6">
        <v>6.268005335049261E-3</v>
      </c>
      <c r="H1801" s="6">
        <v>7.61481387686796E-3</v>
      </c>
      <c r="I1801" s="6">
        <v>8.7144611203789531E-3</v>
      </c>
      <c r="J1801" s="6">
        <v>9.98811997753251E-3</v>
      </c>
      <c r="K1801" s="6">
        <v>1.1403086428298513E-2</v>
      </c>
      <c r="L1801" s="6">
        <v>1.2989104958070471E-2</v>
      </c>
      <c r="M1801" s="6">
        <v>1.4787203880857592E-2</v>
      </c>
      <c r="N1801" s="6">
        <v>1.684000063861164E-2</v>
      </c>
      <c r="O1801" s="6">
        <v>1.9176726035221494E-2</v>
      </c>
      <c r="P1801" s="6">
        <v>2.1833823460277586E-2</v>
      </c>
      <c r="Q1801" s="6">
        <v>2.4861231662408875E-2</v>
      </c>
      <c r="R1801" s="6">
        <v>2.8306530271645775E-2</v>
      </c>
      <c r="S1801" s="6">
        <v>3.2227652536930516E-2</v>
      </c>
      <c r="T1801" s="6">
        <v>3.6694508106970683E-2</v>
      </c>
      <c r="U1801" s="6">
        <v>4.1781379605631407E-2</v>
      </c>
    </row>
    <row r="1802" spans="1:21">
      <c r="A1802" s="6" t="s">
        <v>22</v>
      </c>
      <c r="B1802" s="6" t="s">
        <v>1</v>
      </c>
      <c r="C1802" s="6" t="s">
        <v>12</v>
      </c>
      <c r="D1802" s="6" t="s">
        <v>44</v>
      </c>
      <c r="E1802" s="6" t="s">
        <v>32</v>
      </c>
      <c r="F1802" s="6" t="s">
        <v>15</v>
      </c>
      <c r="G1802" s="6">
        <v>3.3327844996049787E-2</v>
      </c>
      <c r="H1802" s="6">
        <v>4.0472045707518341E-2</v>
      </c>
      <c r="I1802" s="6">
        <v>4.6300682023090629E-2</v>
      </c>
      <c r="J1802" s="6">
        <v>5.2893948878211208E-2</v>
      </c>
      <c r="K1802" s="6">
        <v>6.0238358552209353E-2</v>
      </c>
      <c r="L1802" s="6">
        <v>6.8507141994003623E-2</v>
      </c>
      <c r="M1802" s="6">
        <v>7.7871244324149907E-2</v>
      </c>
      <c r="N1802" s="6">
        <v>8.8662305531213251E-2</v>
      </c>
      <c r="O1802" s="6">
        <v>0.10104350247037047</v>
      </c>
      <c r="P1802" s="6">
        <v>0.11513695749955148</v>
      </c>
      <c r="Q1802" s="6">
        <v>0.13108979753939523</v>
      </c>
      <c r="R1802" s="6">
        <v>0.14918091578510081</v>
      </c>
      <c r="S1802" s="6">
        <v>0.16975999479385115</v>
      </c>
      <c r="T1802" s="6">
        <v>0.19319123891660367</v>
      </c>
      <c r="U1802" s="6">
        <v>0.21987294335629656</v>
      </c>
    </row>
    <row r="1803" spans="1:21">
      <c r="A1803" s="6" t="s">
        <v>22</v>
      </c>
      <c r="B1803" s="6" t="s">
        <v>1</v>
      </c>
      <c r="C1803" s="6" t="s">
        <v>12</v>
      </c>
      <c r="D1803" s="6" t="s">
        <v>44</v>
      </c>
      <c r="E1803" s="6" t="s">
        <v>33</v>
      </c>
      <c r="F1803" s="6" t="s">
        <v>15</v>
      </c>
      <c r="G1803" s="6">
        <v>6.6895106529556558E-3</v>
      </c>
      <c r="H1803" s="6">
        <v>8.0801256526420763E-3</v>
      </c>
      <c r="I1803" s="6">
        <v>9.2012842377269307E-3</v>
      </c>
      <c r="J1803" s="6">
        <v>1.0469225699639017E-2</v>
      </c>
      <c r="K1803" s="6">
        <v>1.1891311048947948E-2</v>
      </c>
      <c r="L1803" s="6">
        <v>1.3500487992047627E-2</v>
      </c>
      <c r="M1803" s="6">
        <v>1.5330514559027465E-2</v>
      </c>
      <c r="N1803" s="6">
        <v>1.742746744380853E-2</v>
      </c>
      <c r="O1803" s="6">
        <v>1.9824985937429956E-2</v>
      </c>
      <c r="P1803" s="6">
        <v>2.2549640785168988E-2</v>
      </c>
      <c r="Q1803" s="6">
        <v>2.5635830733628018E-2</v>
      </c>
      <c r="R1803" s="6">
        <v>2.9137098899495187E-2</v>
      </c>
      <c r="S1803" s="6">
        <v>3.3116596429934149E-2</v>
      </c>
      <c r="T1803" s="6">
        <v>3.7639565842864729E-2</v>
      </c>
      <c r="U1803" s="6">
        <v>4.2780990300302725E-2</v>
      </c>
    </row>
    <row r="1804" spans="1:21">
      <c r="A1804" s="6" t="s">
        <v>22</v>
      </c>
      <c r="B1804" s="6" t="s">
        <v>1</v>
      </c>
      <c r="C1804" s="6" t="s">
        <v>12</v>
      </c>
      <c r="D1804" s="6" t="s">
        <v>44</v>
      </c>
      <c r="E1804" s="6" t="s">
        <v>34</v>
      </c>
      <c r="F1804" s="6" t="s">
        <v>15</v>
      </c>
      <c r="G1804" s="6">
        <v>2.3541960654555844E-2</v>
      </c>
      <c r="H1804" s="6">
        <v>2.8525206039724894E-2</v>
      </c>
      <c r="I1804" s="6">
        <v>3.2655428146070302E-2</v>
      </c>
      <c r="J1804" s="6">
        <v>3.7336004613305822E-2</v>
      </c>
      <c r="K1804" s="6">
        <v>4.2663127746416347E-2</v>
      </c>
      <c r="L1804" s="6">
        <v>4.8732823983204394E-2</v>
      </c>
      <c r="M1804" s="6">
        <v>5.5613275435572859E-2</v>
      </c>
      <c r="N1804" s="6">
        <v>6.3437895848910214E-2</v>
      </c>
      <c r="O1804" s="6">
        <v>7.2365751889068089E-2</v>
      </c>
      <c r="P1804" s="6">
        <v>8.2542154576745866E-2</v>
      </c>
      <c r="Q1804" s="6">
        <v>9.413418352901419E-2</v>
      </c>
      <c r="R1804" s="6">
        <v>0.10734083526297791</v>
      </c>
      <c r="S1804" s="6">
        <v>0.1223878541488054</v>
      </c>
      <c r="T1804" s="6">
        <v>0.13953718861577988</v>
      </c>
      <c r="U1804" s="6">
        <v>0.15907932581950707</v>
      </c>
    </row>
    <row r="1805" spans="1:21">
      <c r="A1805" s="6" t="s">
        <v>22</v>
      </c>
      <c r="B1805" s="6" t="s">
        <v>1</v>
      </c>
      <c r="C1805" s="6" t="s">
        <v>12</v>
      </c>
      <c r="D1805" s="6" t="s">
        <v>44</v>
      </c>
      <c r="E1805" s="6" t="s">
        <v>35</v>
      </c>
      <c r="F1805" s="6" t="s">
        <v>15</v>
      </c>
      <c r="G1805" s="6">
        <v>1.6905934676178303E-3</v>
      </c>
      <c r="H1805" s="6">
        <v>2.036862916462324E-3</v>
      </c>
      <c r="I1805" s="6">
        <v>2.3124293830053956E-3</v>
      </c>
      <c r="J1805" s="6">
        <v>2.6291774126108889E-3</v>
      </c>
      <c r="K1805" s="6">
        <v>2.9850710603855947E-3</v>
      </c>
      <c r="L1805" s="6">
        <v>3.3893545240859754E-3</v>
      </c>
      <c r="M1805" s="6">
        <v>3.8485296341449209E-3</v>
      </c>
      <c r="N1805" s="6">
        <v>4.3700388229119137E-3</v>
      </c>
      <c r="O1805" s="6">
        <v>4.9622480312035552E-3</v>
      </c>
      <c r="P1805" s="6">
        <v>5.6346235619975944E-3</v>
      </c>
      <c r="Q1805" s="6">
        <v>6.3977559916759642E-3</v>
      </c>
      <c r="R1805" s="6">
        <v>7.2637614127920719E-3</v>
      </c>
      <c r="S1805" s="6">
        <v>8.2463753252083397E-3</v>
      </c>
      <c r="T1805" s="6">
        <v>9.361553069931897E-3</v>
      </c>
      <c r="U1805" s="6">
        <v>1.0628225791923601E-2</v>
      </c>
    </row>
    <row r="1806" spans="1:21">
      <c r="A1806" s="6" t="s">
        <v>22</v>
      </c>
      <c r="B1806" s="6" t="s">
        <v>1</v>
      </c>
      <c r="C1806" s="6" t="s">
        <v>12</v>
      </c>
      <c r="D1806" s="6" t="s">
        <v>44</v>
      </c>
      <c r="E1806" s="6" t="s">
        <v>36</v>
      </c>
      <c r="F1806" s="6" t="s">
        <v>15</v>
      </c>
      <c r="G1806" s="6">
        <v>1.649192802856007E-2</v>
      </c>
      <c r="H1806" s="6">
        <v>2.0058087946412159E-2</v>
      </c>
      <c r="I1806" s="6">
        <v>2.2953650818000066E-2</v>
      </c>
      <c r="J1806" s="6">
        <v>2.6249391836243693E-2</v>
      </c>
      <c r="K1806" s="6">
        <v>2.9964249208224748E-2</v>
      </c>
      <c r="L1806" s="6">
        <v>3.417281264061621E-2</v>
      </c>
      <c r="M1806" s="6">
        <v>3.8935531802896217E-2</v>
      </c>
      <c r="N1806" s="6">
        <v>4.4343905371397686E-2</v>
      </c>
      <c r="O1806" s="6">
        <v>5.0512636749725295E-2</v>
      </c>
      <c r="P1806" s="6">
        <v>5.7542533047529751E-2</v>
      </c>
      <c r="Q1806" s="6">
        <v>6.5537715652087936E-2</v>
      </c>
      <c r="R1806" s="6">
        <v>7.462881493682938E-2</v>
      </c>
      <c r="S1806" s="6">
        <v>8.4968801930282195E-2</v>
      </c>
      <c r="T1806" s="6">
        <v>9.6732522828044148E-2</v>
      </c>
      <c r="U1806" s="6">
        <v>0.11012407076648119</v>
      </c>
    </row>
    <row r="1807" spans="1:21">
      <c r="A1807" s="6" t="s">
        <v>22</v>
      </c>
      <c r="B1807" s="6" t="s">
        <v>1</v>
      </c>
      <c r="C1807" s="6" t="s">
        <v>12</v>
      </c>
      <c r="D1807" s="6" t="s">
        <v>44</v>
      </c>
      <c r="E1807" s="6" t="s">
        <v>37</v>
      </c>
      <c r="F1807" s="6" t="s">
        <v>15</v>
      </c>
      <c r="G1807" s="6">
        <v>3.0378881588218859E-2</v>
      </c>
      <c r="H1807" s="6">
        <v>3.6897385097559736E-2</v>
      </c>
      <c r="I1807" s="6">
        <v>4.2262853705342787E-2</v>
      </c>
      <c r="J1807" s="6">
        <v>4.8346631289788333E-2</v>
      </c>
      <c r="K1807" s="6">
        <v>5.5185241808389116E-2</v>
      </c>
      <c r="L1807" s="6">
        <v>6.2928991108991666E-2</v>
      </c>
      <c r="M1807" s="6">
        <v>7.1676007788396806E-2</v>
      </c>
      <c r="N1807" s="6">
        <v>8.1585345654424019E-2</v>
      </c>
      <c r="O1807" s="6">
        <v>9.2876215873024776E-2</v>
      </c>
      <c r="P1807" s="6">
        <v>0.10574975329218922</v>
      </c>
      <c r="Q1807" s="6">
        <v>0.12039354468581064</v>
      </c>
      <c r="R1807" s="6">
        <v>0.13703271472480663</v>
      </c>
      <c r="S1807" s="6">
        <v>0.15594647584395679</v>
      </c>
      <c r="T1807" s="6">
        <v>0.17745048915953077</v>
      </c>
      <c r="U1807" s="6">
        <v>0.20190525834958906</v>
      </c>
    </row>
    <row r="1808" spans="1:21">
      <c r="A1808" s="6" t="s">
        <v>22</v>
      </c>
      <c r="B1808" s="6" t="s">
        <v>1</v>
      </c>
      <c r="C1808" s="6" t="s">
        <v>12</v>
      </c>
      <c r="D1808" s="6" t="s">
        <v>44</v>
      </c>
      <c r="E1808" s="6" t="s">
        <v>38</v>
      </c>
      <c r="F1808" s="6" t="s">
        <v>15</v>
      </c>
      <c r="G1808" s="6">
        <v>7.3991793102736276E-3</v>
      </c>
      <c r="H1808" s="6">
        <v>8.9422381212275019E-3</v>
      </c>
      <c r="I1808" s="6">
        <v>1.0203921890665128E-2</v>
      </c>
      <c r="J1808" s="6">
        <v>1.1635698117118815E-2</v>
      </c>
      <c r="K1808" s="6">
        <v>1.3266507106708505E-2</v>
      </c>
      <c r="L1808" s="6">
        <v>1.5128296790739414E-2</v>
      </c>
      <c r="M1808" s="6">
        <v>1.7254139056787254E-2</v>
      </c>
      <c r="N1808" s="6">
        <v>1.9678534203433188E-2</v>
      </c>
      <c r="O1808" s="6">
        <v>2.2440843486291575E-2</v>
      </c>
      <c r="P1808" s="6">
        <v>2.5590908770068244E-2</v>
      </c>
      <c r="Q1808" s="6">
        <v>2.9181838353391963E-2</v>
      </c>
      <c r="R1808" s="6">
        <v>3.3276322801892987E-2</v>
      </c>
      <c r="S1808" s="6">
        <v>3.7945381805349204E-2</v>
      </c>
      <c r="T1808" s="6">
        <v>4.3271184871155562E-2</v>
      </c>
      <c r="U1808" s="6">
        <v>4.934513888103273E-2</v>
      </c>
    </row>
    <row r="1809" spans="1:21">
      <c r="A1809" s="6" t="s">
        <v>22</v>
      </c>
      <c r="B1809" s="6" t="s">
        <v>1</v>
      </c>
      <c r="C1809" s="6" t="s">
        <v>12</v>
      </c>
      <c r="D1809" s="6" t="s">
        <v>44</v>
      </c>
      <c r="E1809" s="6" t="s">
        <v>39</v>
      </c>
      <c r="F1809" s="6" t="s">
        <v>15</v>
      </c>
      <c r="G1809" s="6">
        <v>8.2603936085934113E-3</v>
      </c>
      <c r="H1809" s="6">
        <v>1.0016227650174681E-2</v>
      </c>
      <c r="I1809" s="6">
        <v>1.1413088893652133E-2</v>
      </c>
      <c r="J1809" s="6">
        <v>1.3005305085528968E-2</v>
      </c>
      <c r="K1809" s="6">
        <v>1.4777000089710449E-2</v>
      </c>
      <c r="L1809" s="6">
        <v>1.6798724968736644E-2</v>
      </c>
      <c r="M1809" s="6">
        <v>1.9096621905236168E-2</v>
      </c>
      <c r="N1809" s="6">
        <v>2.1701109547476203E-2</v>
      </c>
      <c r="O1809" s="6">
        <v>2.4657834023134251E-2</v>
      </c>
      <c r="P1809" s="6">
        <v>2.8019384044032238E-2</v>
      </c>
      <c r="Q1809" s="6">
        <v>3.1838880198657937E-2</v>
      </c>
      <c r="R1809" s="6">
        <v>3.6174607887489996E-2</v>
      </c>
      <c r="S1809" s="6">
        <v>4.1097411525678147E-2</v>
      </c>
      <c r="T1809" s="6">
        <v>4.6691741659992632E-2</v>
      </c>
      <c r="U1809" s="6">
        <v>5.3051386071306224E-2</v>
      </c>
    </row>
    <row r="1810" spans="1:21">
      <c r="A1810" s="6" t="s">
        <v>22</v>
      </c>
      <c r="B1810" s="6" t="s">
        <v>2</v>
      </c>
      <c r="C1810" s="6" t="s">
        <v>12</v>
      </c>
      <c r="D1810" s="6" t="s">
        <v>44</v>
      </c>
      <c r="E1810" s="6" t="s">
        <v>28</v>
      </c>
      <c r="F1810" s="6" t="s">
        <v>15</v>
      </c>
      <c r="G1810" s="6">
        <v>0</v>
      </c>
      <c r="H1810" s="6">
        <v>0</v>
      </c>
      <c r="I1810" s="6">
        <v>0</v>
      </c>
      <c r="J1810" s="6">
        <v>0</v>
      </c>
      <c r="K1810" s="6">
        <v>0</v>
      </c>
      <c r="L1810" s="6">
        <v>0</v>
      </c>
      <c r="M1810" s="6">
        <v>0</v>
      </c>
      <c r="N1810" s="6">
        <v>0</v>
      </c>
      <c r="O1810" s="6">
        <v>0</v>
      </c>
      <c r="P1810" s="6">
        <v>0</v>
      </c>
      <c r="Q1810" s="6">
        <v>0</v>
      </c>
      <c r="R1810" s="6">
        <v>0</v>
      </c>
      <c r="S1810" s="6">
        <v>0</v>
      </c>
      <c r="T1810" s="6">
        <v>0</v>
      </c>
      <c r="U1810" s="6">
        <v>0</v>
      </c>
    </row>
    <row r="1811" spans="1:21">
      <c r="A1811" s="6" t="s">
        <v>22</v>
      </c>
      <c r="B1811" s="6" t="s">
        <v>2</v>
      </c>
      <c r="C1811" s="6" t="s">
        <v>12</v>
      </c>
      <c r="D1811" s="6" t="s">
        <v>44</v>
      </c>
      <c r="E1811" s="6" t="s">
        <v>29</v>
      </c>
      <c r="F1811" s="6" t="s">
        <v>15</v>
      </c>
      <c r="G1811" s="6">
        <v>0</v>
      </c>
      <c r="H1811" s="6">
        <v>0</v>
      </c>
      <c r="I1811" s="6">
        <v>0</v>
      </c>
      <c r="J1811" s="6">
        <v>0</v>
      </c>
      <c r="K1811" s="6">
        <v>0</v>
      </c>
      <c r="L1811" s="6">
        <v>0</v>
      </c>
      <c r="M1811" s="6">
        <v>0</v>
      </c>
      <c r="N1811" s="6">
        <v>0</v>
      </c>
      <c r="O1811" s="6">
        <v>0</v>
      </c>
      <c r="P1811" s="6">
        <v>0</v>
      </c>
      <c r="Q1811" s="6">
        <v>0</v>
      </c>
      <c r="R1811" s="6">
        <v>0</v>
      </c>
      <c r="S1811" s="6">
        <v>0</v>
      </c>
      <c r="T1811" s="6">
        <v>0</v>
      </c>
      <c r="U1811" s="6">
        <v>0</v>
      </c>
    </row>
    <row r="1812" spans="1:21">
      <c r="A1812" s="6" t="s">
        <v>22</v>
      </c>
      <c r="B1812" s="6" t="s">
        <v>2</v>
      </c>
      <c r="C1812" s="6" t="s">
        <v>12</v>
      </c>
      <c r="D1812" s="6" t="s">
        <v>44</v>
      </c>
      <c r="E1812" s="6" t="s">
        <v>30</v>
      </c>
      <c r="F1812" s="6" t="s">
        <v>15</v>
      </c>
      <c r="G1812" s="6">
        <v>0</v>
      </c>
      <c r="H1812" s="6">
        <v>0</v>
      </c>
      <c r="I1812" s="6">
        <v>0</v>
      </c>
      <c r="J1812" s="6">
        <v>0</v>
      </c>
      <c r="K1812" s="6">
        <v>0</v>
      </c>
      <c r="L1812" s="6">
        <v>0</v>
      </c>
      <c r="M1812" s="6">
        <v>0</v>
      </c>
      <c r="N1812" s="6">
        <v>0</v>
      </c>
      <c r="O1812" s="6">
        <v>0</v>
      </c>
      <c r="P1812" s="6">
        <v>0</v>
      </c>
      <c r="Q1812" s="6">
        <v>0</v>
      </c>
      <c r="R1812" s="6">
        <v>0</v>
      </c>
      <c r="S1812" s="6">
        <v>0</v>
      </c>
      <c r="T1812" s="6">
        <v>0</v>
      </c>
      <c r="U1812" s="6">
        <v>0</v>
      </c>
    </row>
    <row r="1813" spans="1:21">
      <c r="A1813" s="6" t="s">
        <v>22</v>
      </c>
      <c r="B1813" s="6" t="s">
        <v>2</v>
      </c>
      <c r="C1813" s="6" t="s">
        <v>12</v>
      </c>
      <c r="D1813" s="6" t="s">
        <v>44</v>
      </c>
      <c r="E1813" s="6" t="s">
        <v>31</v>
      </c>
      <c r="F1813" s="6" t="s">
        <v>15</v>
      </c>
      <c r="G1813" s="6">
        <v>0</v>
      </c>
      <c r="H1813" s="6">
        <v>0</v>
      </c>
      <c r="I1813" s="6">
        <v>0</v>
      </c>
      <c r="J1813" s="6">
        <v>0</v>
      </c>
      <c r="K1813" s="6">
        <v>0</v>
      </c>
      <c r="L1813" s="6">
        <v>0</v>
      </c>
      <c r="M1813" s="6">
        <v>0</v>
      </c>
      <c r="N1813" s="6">
        <v>0</v>
      </c>
      <c r="O1813" s="6">
        <v>0</v>
      </c>
      <c r="P1813" s="6">
        <v>0</v>
      </c>
      <c r="Q1813" s="6">
        <v>0</v>
      </c>
      <c r="R1813" s="6">
        <v>0</v>
      </c>
      <c r="S1813" s="6">
        <v>0</v>
      </c>
      <c r="T1813" s="6">
        <v>0</v>
      </c>
      <c r="U1813" s="6">
        <v>0</v>
      </c>
    </row>
    <row r="1814" spans="1:21">
      <c r="A1814" s="6" t="s">
        <v>22</v>
      </c>
      <c r="B1814" s="6" t="s">
        <v>2</v>
      </c>
      <c r="C1814" s="6" t="s">
        <v>12</v>
      </c>
      <c r="D1814" s="6" t="s">
        <v>44</v>
      </c>
      <c r="E1814" s="6" t="s">
        <v>32</v>
      </c>
      <c r="F1814" s="6" t="s">
        <v>15</v>
      </c>
      <c r="G1814" s="6">
        <v>0</v>
      </c>
      <c r="H1814" s="6">
        <v>0</v>
      </c>
      <c r="I1814" s="6">
        <v>0</v>
      </c>
      <c r="J1814" s="6">
        <v>0</v>
      </c>
      <c r="K1814" s="6">
        <v>0</v>
      </c>
      <c r="L1814" s="6">
        <v>0</v>
      </c>
      <c r="M1814" s="6">
        <v>0</v>
      </c>
      <c r="N1814" s="6">
        <v>0</v>
      </c>
      <c r="O1814" s="6">
        <v>0</v>
      </c>
      <c r="P1814" s="6">
        <v>0</v>
      </c>
      <c r="Q1814" s="6">
        <v>0</v>
      </c>
      <c r="R1814" s="6">
        <v>0</v>
      </c>
      <c r="S1814" s="6">
        <v>0</v>
      </c>
      <c r="T1814" s="6">
        <v>0</v>
      </c>
      <c r="U1814" s="6">
        <v>0</v>
      </c>
    </row>
    <row r="1815" spans="1:21">
      <c r="A1815" s="6" t="s">
        <v>22</v>
      </c>
      <c r="B1815" s="6" t="s">
        <v>2</v>
      </c>
      <c r="C1815" s="6" t="s">
        <v>12</v>
      </c>
      <c r="D1815" s="6" t="s">
        <v>44</v>
      </c>
      <c r="E1815" s="6" t="s">
        <v>33</v>
      </c>
      <c r="F1815" s="6" t="s">
        <v>15</v>
      </c>
      <c r="G1815" s="6">
        <v>0</v>
      </c>
      <c r="H1815" s="6">
        <v>0</v>
      </c>
      <c r="I1815" s="6">
        <v>0</v>
      </c>
      <c r="J1815" s="6">
        <v>0</v>
      </c>
      <c r="K1815" s="6">
        <v>0</v>
      </c>
      <c r="L1815" s="6">
        <v>0</v>
      </c>
      <c r="M1815" s="6">
        <v>0</v>
      </c>
      <c r="N1815" s="6">
        <v>0</v>
      </c>
      <c r="O1815" s="6">
        <v>0</v>
      </c>
      <c r="P1815" s="6">
        <v>0</v>
      </c>
      <c r="Q1815" s="6">
        <v>0</v>
      </c>
      <c r="R1815" s="6">
        <v>0</v>
      </c>
      <c r="S1815" s="6">
        <v>0</v>
      </c>
      <c r="T1815" s="6">
        <v>0</v>
      </c>
      <c r="U1815" s="6">
        <v>0</v>
      </c>
    </row>
    <row r="1816" spans="1:21">
      <c r="A1816" s="6" t="s">
        <v>22</v>
      </c>
      <c r="B1816" s="6" t="s">
        <v>2</v>
      </c>
      <c r="C1816" s="6" t="s">
        <v>12</v>
      </c>
      <c r="D1816" s="6" t="s">
        <v>44</v>
      </c>
      <c r="E1816" s="6" t="s">
        <v>34</v>
      </c>
      <c r="F1816" s="6" t="s">
        <v>15</v>
      </c>
      <c r="G1816" s="6">
        <v>0</v>
      </c>
      <c r="H1816" s="6">
        <v>0</v>
      </c>
      <c r="I1816" s="6">
        <v>0</v>
      </c>
      <c r="J1816" s="6">
        <v>0</v>
      </c>
      <c r="K1816" s="6">
        <v>0</v>
      </c>
      <c r="L1816" s="6">
        <v>0</v>
      </c>
      <c r="M1816" s="6">
        <v>0</v>
      </c>
      <c r="N1816" s="6">
        <v>0</v>
      </c>
      <c r="O1816" s="6">
        <v>0</v>
      </c>
      <c r="P1816" s="6">
        <v>0</v>
      </c>
      <c r="Q1816" s="6">
        <v>0</v>
      </c>
      <c r="R1816" s="6">
        <v>0</v>
      </c>
      <c r="S1816" s="6">
        <v>0</v>
      </c>
      <c r="T1816" s="6">
        <v>0</v>
      </c>
      <c r="U1816" s="6">
        <v>0</v>
      </c>
    </row>
    <row r="1817" spans="1:21">
      <c r="A1817" s="6" t="s">
        <v>22</v>
      </c>
      <c r="B1817" s="6" t="s">
        <v>2</v>
      </c>
      <c r="C1817" s="6" t="s">
        <v>12</v>
      </c>
      <c r="D1817" s="6" t="s">
        <v>44</v>
      </c>
      <c r="E1817" s="6" t="s">
        <v>35</v>
      </c>
      <c r="F1817" s="6" t="s">
        <v>15</v>
      </c>
      <c r="G1817" s="6">
        <v>0</v>
      </c>
      <c r="H1817" s="6">
        <v>0</v>
      </c>
      <c r="I1817" s="6">
        <v>0</v>
      </c>
      <c r="J1817" s="6">
        <v>0</v>
      </c>
      <c r="K1817" s="6">
        <v>0</v>
      </c>
      <c r="L1817" s="6">
        <v>0</v>
      </c>
      <c r="M1817" s="6">
        <v>0</v>
      </c>
      <c r="N1817" s="6">
        <v>0</v>
      </c>
      <c r="O1817" s="6">
        <v>0</v>
      </c>
      <c r="P1817" s="6">
        <v>0</v>
      </c>
      <c r="Q1817" s="6">
        <v>0</v>
      </c>
      <c r="R1817" s="6">
        <v>0</v>
      </c>
      <c r="S1817" s="6">
        <v>0</v>
      </c>
      <c r="T1817" s="6">
        <v>0</v>
      </c>
      <c r="U1817" s="6">
        <v>0</v>
      </c>
    </row>
    <row r="1818" spans="1:21">
      <c r="A1818" s="6" t="s">
        <v>22</v>
      </c>
      <c r="B1818" s="6" t="s">
        <v>2</v>
      </c>
      <c r="C1818" s="6" t="s">
        <v>12</v>
      </c>
      <c r="D1818" s="6" t="s">
        <v>44</v>
      </c>
      <c r="E1818" s="6" t="s">
        <v>36</v>
      </c>
      <c r="F1818" s="6" t="s">
        <v>15</v>
      </c>
      <c r="G1818" s="6">
        <v>0</v>
      </c>
      <c r="H1818" s="6">
        <v>0</v>
      </c>
      <c r="I1818" s="6">
        <v>0</v>
      </c>
      <c r="J1818" s="6">
        <v>0</v>
      </c>
      <c r="K1818" s="6">
        <v>0</v>
      </c>
      <c r="L1818" s="6">
        <v>0</v>
      </c>
      <c r="M1818" s="6">
        <v>0</v>
      </c>
      <c r="N1818" s="6">
        <v>0</v>
      </c>
      <c r="O1818" s="6">
        <v>0</v>
      </c>
      <c r="P1818" s="6">
        <v>0</v>
      </c>
      <c r="Q1818" s="6">
        <v>0</v>
      </c>
      <c r="R1818" s="6">
        <v>0</v>
      </c>
      <c r="S1818" s="6">
        <v>0</v>
      </c>
      <c r="T1818" s="6">
        <v>0</v>
      </c>
      <c r="U1818" s="6">
        <v>0</v>
      </c>
    </row>
    <row r="1819" spans="1:21">
      <c r="A1819" s="6" t="s">
        <v>22</v>
      </c>
      <c r="B1819" s="6" t="s">
        <v>2</v>
      </c>
      <c r="C1819" s="6" t="s">
        <v>12</v>
      </c>
      <c r="D1819" s="6" t="s">
        <v>44</v>
      </c>
      <c r="E1819" s="6" t="s">
        <v>37</v>
      </c>
      <c r="F1819" s="6" t="s">
        <v>15</v>
      </c>
      <c r="G1819" s="6">
        <v>0</v>
      </c>
      <c r="H1819" s="6">
        <v>0</v>
      </c>
      <c r="I1819" s="6">
        <v>0</v>
      </c>
      <c r="J1819" s="6">
        <v>0</v>
      </c>
      <c r="K1819" s="6">
        <v>0</v>
      </c>
      <c r="L1819" s="6">
        <v>0</v>
      </c>
      <c r="M1819" s="6">
        <v>0</v>
      </c>
      <c r="N1819" s="6">
        <v>0</v>
      </c>
      <c r="O1819" s="6">
        <v>0</v>
      </c>
      <c r="P1819" s="6">
        <v>0</v>
      </c>
      <c r="Q1819" s="6">
        <v>0</v>
      </c>
      <c r="R1819" s="6">
        <v>0</v>
      </c>
      <c r="S1819" s="6">
        <v>0</v>
      </c>
      <c r="T1819" s="6">
        <v>0</v>
      </c>
      <c r="U1819" s="6">
        <v>0</v>
      </c>
    </row>
    <row r="1820" spans="1:21">
      <c r="A1820" s="6" t="s">
        <v>22</v>
      </c>
      <c r="B1820" s="6" t="s">
        <v>2</v>
      </c>
      <c r="C1820" s="6" t="s">
        <v>12</v>
      </c>
      <c r="D1820" s="6" t="s">
        <v>44</v>
      </c>
      <c r="E1820" s="6" t="s">
        <v>38</v>
      </c>
      <c r="F1820" s="6" t="s">
        <v>15</v>
      </c>
      <c r="G1820" s="6">
        <v>0</v>
      </c>
      <c r="H1820" s="6">
        <v>0</v>
      </c>
      <c r="I1820" s="6">
        <v>0</v>
      </c>
      <c r="J1820" s="6">
        <v>0</v>
      </c>
      <c r="K1820" s="6">
        <v>0</v>
      </c>
      <c r="L1820" s="6">
        <v>0</v>
      </c>
      <c r="M1820" s="6">
        <v>0</v>
      </c>
      <c r="N1820" s="6">
        <v>0</v>
      </c>
      <c r="O1820" s="6">
        <v>0</v>
      </c>
      <c r="P1820" s="6">
        <v>0</v>
      </c>
      <c r="Q1820" s="6">
        <v>0</v>
      </c>
      <c r="R1820" s="6">
        <v>0</v>
      </c>
      <c r="S1820" s="6">
        <v>0</v>
      </c>
      <c r="T1820" s="6">
        <v>0</v>
      </c>
      <c r="U1820" s="6">
        <v>0</v>
      </c>
    </row>
    <row r="1821" spans="1:21">
      <c r="A1821" s="6" t="s">
        <v>22</v>
      </c>
      <c r="B1821" s="6" t="s">
        <v>2</v>
      </c>
      <c r="C1821" s="6" t="s">
        <v>12</v>
      </c>
      <c r="D1821" s="6" t="s">
        <v>44</v>
      </c>
      <c r="E1821" s="6" t="s">
        <v>39</v>
      </c>
      <c r="F1821" s="6" t="s">
        <v>15</v>
      </c>
      <c r="G1821" s="6">
        <v>0</v>
      </c>
      <c r="H1821" s="6">
        <v>0</v>
      </c>
      <c r="I1821" s="6">
        <v>0</v>
      </c>
      <c r="J1821" s="6">
        <v>0</v>
      </c>
      <c r="K1821" s="6">
        <v>0</v>
      </c>
      <c r="L1821" s="6">
        <v>0</v>
      </c>
      <c r="M1821" s="6">
        <v>0</v>
      </c>
      <c r="N1821" s="6">
        <v>0</v>
      </c>
      <c r="O1821" s="6">
        <v>0</v>
      </c>
      <c r="P1821" s="6">
        <v>0</v>
      </c>
      <c r="Q1821" s="6">
        <v>0</v>
      </c>
      <c r="R1821" s="6">
        <v>0</v>
      </c>
      <c r="S1821" s="6">
        <v>0</v>
      </c>
      <c r="T1821" s="6">
        <v>0</v>
      </c>
      <c r="U1821" s="6">
        <v>0</v>
      </c>
    </row>
    <row r="1822" spans="1:21">
      <c r="A1822" s="6" t="s">
        <v>22</v>
      </c>
      <c r="B1822" s="6" t="s">
        <v>6</v>
      </c>
      <c r="C1822" s="6" t="s">
        <v>12</v>
      </c>
      <c r="D1822" s="6" t="s">
        <v>44</v>
      </c>
      <c r="E1822" s="6" t="s">
        <v>28</v>
      </c>
      <c r="F1822" s="6" t="s">
        <v>15</v>
      </c>
      <c r="G1822" s="6">
        <v>1.3530733292265917E-3</v>
      </c>
      <c r="H1822" s="6">
        <v>1.6326351623055053E-3</v>
      </c>
      <c r="I1822" s="6">
        <v>1.8596647169735504E-3</v>
      </c>
      <c r="J1822" s="6">
        <v>2.1193372695532558E-3</v>
      </c>
      <c r="K1822" s="6">
        <v>2.4156442541684317E-3</v>
      </c>
      <c r="L1822" s="6">
        <v>2.7535192284562178E-3</v>
      </c>
      <c r="M1822" s="6">
        <v>3.1385718622641457E-3</v>
      </c>
      <c r="N1822" s="6">
        <v>3.5773042032501237E-3</v>
      </c>
      <c r="O1822" s="6">
        <v>4.0773658624896963E-3</v>
      </c>
      <c r="P1822" s="6">
        <v>4.6469041376303952E-3</v>
      </c>
      <c r="Q1822" s="6">
        <v>5.2954695056730318E-3</v>
      </c>
      <c r="R1822" s="6">
        <v>6.033994853722407E-3</v>
      </c>
      <c r="S1822" s="6">
        <v>6.8750369336369249E-3</v>
      </c>
      <c r="T1822" s="6">
        <v>7.8329179076833833E-3</v>
      </c>
      <c r="U1822" s="6">
        <v>8.9249886209682907E-3</v>
      </c>
    </row>
    <row r="1823" spans="1:21">
      <c r="A1823" s="6" t="s">
        <v>22</v>
      </c>
      <c r="B1823" s="6" t="s">
        <v>6</v>
      </c>
      <c r="C1823" s="6" t="s">
        <v>12</v>
      </c>
      <c r="D1823" s="6" t="s">
        <v>44</v>
      </c>
      <c r="E1823" s="6" t="s">
        <v>29</v>
      </c>
      <c r="F1823" s="6" t="s">
        <v>15</v>
      </c>
      <c r="G1823" s="6">
        <v>5.202520637198697E-3</v>
      </c>
      <c r="H1823" s="6">
        <v>6.3424995790521436E-3</v>
      </c>
      <c r="I1823" s="6">
        <v>7.295600068779484E-3</v>
      </c>
      <c r="J1823" s="6">
        <v>8.3765902260059272E-3</v>
      </c>
      <c r="K1823" s="6">
        <v>9.5919181183001072E-3</v>
      </c>
      <c r="L1823" s="6">
        <v>1.0965743809946067E-2</v>
      </c>
      <c r="M1823" s="6">
        <v>1.2513179149391884E-2</v>
      </c>
      <c r="N1823" s="6">
        <v>1.4264018424402787E-2</v>
      </c>
      <c r="O1823" s="6">
        <v>1.6260104571193701E-2</v>
      </c>
      <c r="P1823" s="6">
        <v>1.8535488943023818E-2</v>
      </c>
      <c r="Q1823" s="6">
        <v>2.1120590770489615E-2</v>
      </c>
      <c r="R1823" s="6">
        <v>2.4058860904521407E-2</v>
      </c>
      <c r="S1823" s="6">
        <v>2.7402220639140148E-2</v>
      </c>
      <c r="T1823" s="6">
        <v>3.1207505204013383E-2</v>
      </c>
      <c r="U1823" s="6">
        <v>3.5543536384022897E-2</v>
      </c>
    </row>
    <row r="1824" spans="1:21">
      <c r="A1824" s="6" t="s">
        <v>22</v>
      </c>
      <c r="B1824" s="6" t="s">
        <v>6</v>
      </c>
      <c r="C1824" s="6" t="s">
        <v>12</v>
      </c>
      <c r="D1824" s="6" t="s">
        <v>44</v>
      </c>
      <c r="E1824" s="6" t="s">
        <v>30</v>
      </c>
      <c r="F1824" s="6" t="s">
        <v>15</v>
      </c>
      <c r="G1824" s="6">
        <v>3.0722772010537873E-3</v>
      </c>
      <c r="H1824" s="6">
        <v>3.7216641489775178E-3</v>
      </c>
      <c r="I1824" s="6">
        <v>4.2524684649921955E-3</v>
      </c>
      <c r="J1824" s="6">
        <v>4.8574528453955929E-3</v>
      </c>
      <c r="K1824" s="6">
        <v>5.5468553144634647E-3</v>
      </c>
      <c r="L1824" s="6">
        <v>6.3323521442125094E-3</v>
      </c>
      <c r="M1824" s="6">
        <v>7.2273378834841404E-3</v>
      </c>
      <c r="N1824" s="6">
        <v>8.2462669423292462E-3</v>
      </c>
      <c r="O1824" s="6">
        <v>9.4067810730020743E-3</v>
      </c>
      <c r="P1824" s="6">
        <v>1.0728442550376477E-2</v>
      </c>
      <c r="Q1824" s="6">
        <v>1.2233593527194355E-2</v>
      </c>
      <c r="R1824" s="6">
        <v>1.3947371256993619E-2</v>
      </c>
      <c r="S1824" s="6">
        <v>1.5900103261273266E-2</v>
      </c>
      <c r="T1824" s="6">
        <v>1.8122816842988217E-2</v>
      </c>
      <c r="U1824" s="6">
        <v>2.0651223993094686E-2</v>
      </c>
    </row>
    <row r="1825" spans="1:21">
      <c r="A1825" s="6" t="s">
        <v>22</v>
      </c>
      <c r="B1825" s="6" t="s">
        <v>6</v>
      </c>
      <c r="C1825" s="6" t="s">
        <v>12</v>
      </c>
      <c r="D1825" s="6" t="s">
        <v>44</v>
      </c>
      <c r="E1825" s="6" t="s">
        <v>31</v>
      </c>
      <c r="F1825" s="6" t="s">
        <v>15</v>
      </c>
      <c r="G1825" s="6">
        <v>3.0951739447774712E-3</v>
      </c>
      <c r="H1825" s="6">
        <v>3.7579451748348753E-3</v>
      </c>
      <c r="I1825" s="6">
        <v>4.304006775698613E-3</v>
      </c>
      <c r="J1825" s="6">
        <v>4.9383791068666732E-3</v>
      </c>
      <c r="K1825" s="6">
        <v>5.6417828739394856E-3</v>
      </c>
      <c r="L1825" s="6">
        <v>6.4268954864499005E-3</v>
      </c>
      <c r="M1825" s="6">
        <v>7.3149776893274079E-3</v>
      </c>
      <c r="N1825" s="6">
        <v>8.3257929817570232E-3</v>
      </c>
      <c r="O1825" s="6">
        <v>9.4719315200653409E-3</v>
      </c>
      <c r="P1825" s="6">
        <v>1.0771379104509477E-2</v>
      </c>
      <c r="Q1825" s="6">
        <v>1.2247175729662444E-2</v>
      </c>
      <c r="R1825" s="6">
        <v>1.3925432461380062E-2</v>
      </c>
      <c r="S1825" s="6">
        <v>1.5838181353324137E-2</v>
      </c>
      <c r="T1825" s="6">
        <v>1.8016333407840854E-2</v>
      </c>
      <c r="U1825" s="6">
        <v>2.0494051895670991E-2</v>
      </c>
    </row>
    <row r="1826" spans="1:21">
      <c r="A1826" s="6" t="s">
        <v>22</v>
      </c>
      <c r="B1826" s="6" t="s">
        <v>6</v>
      </c>
      <c r="C1826" s="6" t="s">
        <v>12</v>
      </c>
      <c r="D1826" s="6" t="s">
        <v>44</v>
      </c>
      <c r="E1826" s="6" t="s">
        <v>32</v>
      </c>
      <c r="F1826" s="6" t="s">
        <v>15</v>
      </c>
      <c r="G1826" s="6">
        <v>9.3202266629710557E-3</v>
      </c>
      <c r="H1826" s="6">
        <v>1.1361231135038615E-2</v>
      </c>
      <c r="I1826" s="6">
        <v>1.305294359668102E-2</v>
      </c>
      <c r="J1826" s="6">
        <v>1.497267378530062E-2</v>
      </c>
      <c r="K1826" s="6">
        <v>1.7099626683477455E-2</v>
      </c>
      <c r="L1826" s="6">
        <v>1.9493347576393049E-2</v>
      </c>
      <c r="M1826" s="6">
        <v>2.2210216952570118E-2</v>
      </c>
      <c r="N1826" s="6">
        <v>2.5361475142902882E-2</v>
      </c>
      <c r="O1826" s="6">
        <v>2.8990348591865125E-2</v>
      </c>
      <c r="P1826" s="6">
        <v>3.3125827432182682E-2</v>
      </c>
      <c r="Q1826" s="6">
        <v>3.7808480771678921E-2</v>
      </c>
      <c r="R1826" s="6">
        <v>4.3131378297736375E-2</v>
      </c>
      <c r="S1826" s="6">
        <v>4.9216849673466095E-2</v>
      </c>
      <c r="T1826" s="6">
        <v>5.6173698372321071E-2</v>
      </c>
      <c r="U1826" s="6">
        <v>6.4117719613186727E-2</v>
      </c>
    </row>
    <row r="1827" spans="1:21">
      <c r="A1827" s="6" t="s">
        <v>22</v>
      </c>
      <c r="B1827" s="6" t="s">
        <v>6</v>
      </c>
      <c r="C1827" s="6" t="s">
        <v>12</v>
      </c>
      <c r="D1827" s="6" t="s">
        <v>44</v>
      </c>
      <c r="E1827" s="6" t="s">
        <v>33</v>
      </c>
      <c r="F1827" s="6" t="s">
        <v>15</v>
      </c>
      <c r="G1827" s="6">
        <v>2.8197749640651681E-3</v>
      </c>
      <c r="H1827" s="6">
        <v>3.3867255902668928E-3</v>
      </c>
      <c r="I1827" s="6">
        <v>3.8372887005817904E-3</v>
      </c>
      <c r="J1827" s="6">
        <v>4.3455629907072938E-3</v>
      </c>
      <c r="K1827" s="6">
        <v>4.9151247103175963E-3</v>
      </c>
      <c r="L1827" s="6">
        <v>5.5574199615400898E-3</v>
      </c>
      <c r="M1827" s="6">
        <v>6.284732197571182E-3</v>
      </c>
      <c r="N1827" s="6">
        <v>7.1130375269386793E-3</v>
      </c>
      <c r="O1827" s="6">
        <v>8.0544300245164804E-3</v>
      </c>
      <c r="P1827" s="6">
        <v>9.1196437698645647E-3</v>
      </c>
      <c r="Q1827" s="6">
        <v>1.0321662582094543E-2</v>
      </c>
      <c r="R1827" s="6">
        <v>1.168056548155968E-2</v>
      </c>
      <c r="S1827" s="6">
        <v>1.321961027866228E-2</v>
      </c>
      <c r="T1827" s="6">
        <v>1.4962360863130497E-2</v>
      </c>
      <c r="U1827" s="6">
        <v>1.6935199219237224E-2</v>
      </c>
    </row>
    <row r="1828" spans="1:21">
      <c r="A1828" s="6" t="s">
        <v>22</v>
      </c>
      <c r="B1828" s="6" t="s">
        <v>6</v>
      </c>
      <c r="C1828" s="6" t="s">
        <v>12</v>
      </c>
      <c r="D1828" s="6" t="s">
        <v>44</v>
      </c>
      <c r="E1828" s="6" t="s">
        <v>34</v>
      </c>
      <c r="F1828" s="6" t="s">
        <v>15</v>
      </c>
      <c r="G1828" s="6">
        <v>4.3525574752528154E-3</v>
      </c>
      <c r="H1828" s="6">
        <v>5.2965346593064396E-3</v>
      </c>
      <c r="I1828" s="6">
        <v>6.0871557894414266E-3</v>
      </c>
      <c r="J1828" s="6">
        <v>6.9889545138431238E-3</v>
      </c>
      <c r="K1828" s="6">
        <v>8.0185546309555211E-3</v>
      </c>
      <c r="L1828" s="6">
        <v>9.193026078464013E-3</v>
      </c>
      <c r="M1828" s="6">
        <v>1.052518885835498E-2</v>
      </c>
      <c r="N1828" s="6">
        <v>1.2040256008238963E-2</v>
      </c>
      <c r="O1828" s="6">
        <v>1.3771747165752874E-2</v>
      </c>
      <c r="P1828" s="6">
        <v>1.5746981141756912E-2</v>
      </c>
      <c r="Q1828" s="6">
        <v>1.7998130131958497E-2</v>
      </c>
      <c r="R1828" s="6">
        <v>2.0567235655401746E-2</v>
      </c>
      <c r="S1828" s="6">
        <v>2.3502575179275571E-2</v>
      </c>
      <c r="T1828" s="6">
        <v>2.6852395963096434E-2</v>
      </c>
      <c r="U1828" s="6">
        <v>3.0676100159163305E-2</v>
      </c>
    </row>
    <row r="1829" spans="1:21">
      <c r="A1829" s="6" t="s">
        <v>22</v>
      </c>
      <c r="B1829" s="6" t="s">
        <v>6</v>
      </c>
      <c r="C1829" s="6" t="s">
        <v>12</v>
      </c>
      <c r="D1829" s="6" t="s">
        <v>44</v>
      </c>
      <c r="E1829" s="6" t="s">
        <v>35</v>
      </c>
      <c r="F1829" s="6" t="s">
        <v>15</v>
      </c>
      <c r="G1829" s="6">
        <v>9.9407589182931602E-5</v>
      </c>
      <c r="H1829" s="6">
        <v>1.2016306121501242E-4</v>
      </c>
      <c r="I1829" s="6">
        <v>1.3662603720445476E-4</v>
      </c>
      <c r="J1829" s="6">
        <v>1.556758247213343E-4</v>
      </c>
      <c r="K1829" s="6">
        <v>1.7679968392762786E-4</v>
      </c>
      <c r="L1829" s="6">
        <v>2.006910529396262E-4</v>
      </c>
      <c r="M1829" s="6">
        <v>2.2770316272398983E-4</v>
      </c>
      <c r="N1829" s="6">
        <v>2.5825642411643479E-4</v>
      </c>
      <c r="O1829" s="6">
        <v>2.9274823543489154E-4</v>
      </c>
      <c r="P1829" s="6">
        <v>3.3177432310470029E-4</v>
      </c>
      <c r="Q1829" s="6">
        <v>3.7584966715776023E-4</v>
      </c>
      <c r="R1829" s="6">
        <v>4.2573540546675414E-4</v>
      </c>
      <c r="S1829" s="6">
        <v>4.8219839872587429E-4</v>
      </c>
      <c r="T1829" s="6">
        <v>5.4631091613836942E-4</v>
      </c>
      <c r="U1829" s="6">
        <v>6.1888378503752747E-4</v>
      </c>
    </row>
    <row r="1830" spans="1:21">
      <c r="A1830" s="6" t="s">
        <v>22</v>
      </c>
      <c r="B1830" s="6" t="s">
        <v>6</v>
      </c>
      <c r="C1830" s="6" t="s">
        <v>12</v>
      </c>
      <c r="D1830" s="6" t="s">
        <v>44</v>
      </c>
      <c r="E1830" s="6" t="s">
        <v>36</v>
      </c>
      <c r="F1830" s="6" t="s">
        <v>15</v>
      </c>
      <c r="G1830" s="6">
        <v>2.9046373125392357E-3</v>
      </c>
      <c r="H1830" s="6">
        <v>3.5045565043917426E-3</v>
      </c>
      <c r="I1830" s="6">
        <v>3.9837680735282481E-3</v>
      </c>
      <c r="J1830" s="6">
        <v>4.5268716336253614E-3</v>
      </c>
      <c r="K1830" s="6">
        <v>5.137950256358337E-3</v>
      </c>
      <c r="L1830" s="6">
        <v>5.8272119906013524E-3</v>
      </c>
      <c r="M1830" s="6">
        <v>6.6039060263169544E-3</v>
      </c>
      <c r="N1830" s="6">
        <v>7.4816224671711796E-3</v>
      </c>
      <c r="O1830" s="6">
        <v>8.4761504232459678E-3</v>
      </c>
      <c r="P1830" s="6">
        <v>9.6031906961847689E-3</v>
      </c>
      <c r="Q1830" s="6">
        <v>1.0878275808937353E-2</v>
      </c>
      <c r="R1830" s="6">
        <v>1.2321675883599807E-2</v>
      </c>
      <c r="S1830" s="6">
        <v>1.3956162852366436E-2</v>
      </c>
      <c r="T1830" s="6">
        <v>1.5808994843057929E-2</v>
      </c>
      <c r="U1830" s="6">
        <v>1.7907559420268882E-2</v>
      </c>
    </row>
    <row r="1831" spans="1:21">
      <c r="A1831" s="6" t="s">
        <v>22</v>
      </c>
      <c r="B1831" s="6" t="s">
        <v>6</v>
      </c>
      <c r="C1831" s="6" t="s">
        <v>12</v>
      </c>
      <c r="D1831" s="6" t="s">
        <v>44</v>
      </c>
      <c r="E1831" s="6" t="s">
        <v>37</v>
      </c>
      <c r="F1831" s="6" t="s">
        <v>15</v>
      </c>
      <c r="G1831" s="6">
        <v>6.9411331964144528E-3</v>
      </c>
      <c r="H1831" s="6">
        <v>8.4324683676695097E-3</v>
      </c>
      <c r="I1831" s="6">
        <v>9.6653498175055218E-3</v>
      </c>
      <c r="J1831" s="6">
        <v>1.106384400195728E-2</v>
      </c>
      <c r="K1831" s="6">
        <v>1.2636133309840598E-2</v>
      </c>
      <c r="L1831" s="6">
        <v>1.441318192881477E-2</v>
      </c>
      <c r="M1831" s="6">
        <v>1.641457403639528E-2</v>
      </c>
      <c r="N1831" s="6">
        <v>1.8676998285273312E-2</v>
      </c>
      <c r="O1831" s="6">
        <v>2.1252114616552333E-2</v>
      </c>
      <c r="P1831" s="6">
        <v>2.418328684166916E-2</v>
      </c>
      <c r="Q1831" s="6">
        <v>2.7509407825496553E-2</v>
      </c>
      <c r="R1831" s="6">
        <v>3.1285251227960081E-2</v>
      </c>
      <c r="S1831" s="6">
        <v>3.5575736201309181E-2</v>
      </c>
      <c r="T1831" s="6">
        <v>4.0452247310686099E-2</v>
      </c>
      <c r="U1831" s="6">
        <v>4.5999737004257191E-2</v>
      </c>
    </row>
    <row r="1832" spans="1:21">
      <c r="A1832" s="6" t="s">
        <v>22</v>
      </c>
      <c r="B1832" s="6" t="s">
        <v>6</v>
      </c>
      <c r="C1832" s="6" t="s">
        <v>12</v>
      </c>
      <c r="D1832" s="6" t="s">
        <v>44</v>
      </c>
      <c r="E1832" s="6" t="s">
        <v>38</v>
      </c>
      <c r="F1832" s="6" t="s">
        <v>15</v>
      </c>
      <c r="G1832" s="6">
        <v>1.4480111960017896E-3</v>
      </c>
      <c r="H1832" s="6">
        <v>1.7567954280158914E-3</v>
      </c>
      <c r="I1832" s="6">
        <v>2.0123655500330416E-3</v>
      </c>
      <c r="J1832" s="6">
        <v>2.302818445188465E-3</v>
      </c>
      <c r="K1832" s="6">
        <v>2.6341498673455462E-3</v>
      </c>
      <c r="L1832" s="6">
        <v>3.0131785998492202E-3</v>
      </c>
      <c r="M1832" s="6">
        <v>3.4467715701287007E-3</v>
      </c>
      <c r="N1832" s="6">
        <v>3.9418915788161195E-3</v>
      </c>
      <c r="O1832" s="6">
        <v>4.506944849430608E-3</v>
      </c>
      <c r="P1832" s="6">
        <v>5.1521710939546207E-3</v>
      </c>
      <c r="Q1832" s="6">
        <v>5.8889590557215177E-3</v>
      </c>
      <c r="R1832" s="6">
        <v>6.7303240041692537E-3</v>
      </c>
      <c r="S1832" s="6">
        <v>7.6915837659751619E-3</v>
      </c>
      <c r="T1832" s="6">
        <v>8.7892688983609475E-3</v>
      </c>
      <c r="U1832" s="6">
        <v>1.00434634431604E-2</v>
      </c>
    </row>
    <row r="1833" spans="1:21">
      <c r="A1833" s="6" t="s">
        <v>22</v>
      </c>
      <c r="B1833" s="6" t="s">
        <v>6</v>
      </c>
      <c r="C1833" s="6" t="s">
        <v>12</v>
      </c>
      <c r="D1833" s="6" t="s">
        <v>44</v>
      </c>
      <c r="E1833" s="6" t="s">
        <v>39</v>
      </c>
      <c r="F1833" s="6" t="s">
        <v>15</v>
      </c>
      <c r="G1833" s="6">
        <v>1.3715477660018512E-3</v>
      </c>
      <c r="H1833" s="6">
        <v>1.6677391157290096E-3</v>
      </c>
      <c r="I1833" s="6">
        <v>1.905367347163075E-3</v>
      </c>
      <c r="J1833" s="6">
        <v>2.178883697720371E-3</v>
      </c>
      <c r="K1833" s="6">
        <v>2.4831161715541594E-3</v>
      </c>
      <c r="L1833" s="6">
        <v>2.8295805224483302E-3</v>
      </c>
      <c r="M1833" s="6">
        <v>3.2228517250538894E-3</v>
      </c>
      <c r="N1833" s="6">
        <v>3.667599261129471E-3</v>
      </c>
      <c r="O1833" s="6">
        <v>4.1710824065988436E-3</v>
      </c>
      <c r="P1833" s="6">
        <v>4.7427184075342433E-3</v>
      </c>
      <c r="Q1833" s="6">
        <v>5.3912113471042949E-3</v>
      </c>
      <c r="R1833" s="6">
        <v>6.1273543102976294E-3</v>
      </c>
      <c r="S1833" s="6">
        <v>6.9644257912648043E-3</v>
      </c>
      <c r="T1833" s="6">
        <v>7.9166427560006386E-3</v>
      </c>
      <c r="U1833" s="6">
        <v>8.997810974048415E-3</v>
      </c>
    </row>
    <row r="1834" spans="1:21">
      <c r="A1834" s="6" t="s">
        <v>22</v>
      </c>
      <c r="B1834" s="6" t="s">
        <v>5</v>
      </c>
      <c r="C1834" s="6" t="s">
        <v>12</v>
      </c>
      <c r="D1834" s="6" t="s">
        <v>69</v>
      </c>
      <c r="E1834" s="6" t="s">
        <v>28</v>
      </c>
      <c r="F1834" s="6" t="s">
        <v>15</v>
      </c>
      <c r="G1834" s="6">
        <v>4.3335946041430443E-2</v>
      </c>
      <c r="H1834" s="6">
        <v>4.3355236165681862E-2</v>
      </c>
      <c r="I1834" s="6">
        <v>4.500579718724311E-2</v>
      </c>
      <c r="J1834" s="6">
        <v>4.6779462850724776E-2</v>
      </c>
      <c r="K1834" s="6">
        <v>4.8622042597406802E-2</v>
      </c>
      <c r="L1834" s="6">
        <v>5.0573845642322299E-2</v>
      </c>
      <c r="M1834" s="6">
        <v>5.2717968683334962E-2</v>
      </c>
      <c r="N1834" s="6">
        <v>5.4955784072021507E-2</v>
      </c>
      <c r="O1834" s="6">
        <v>5.7084261168234667E-2</v>
      </c>
      <c r="P1834" s="6">
        <v>5.9205182810404072E-2</v>
      </c>
      <c r="Q1834" s="6">
        <v>6.1439946107605094E-2</v>
      </c>
      <c r="R1834" s="6">
        <v>6.3762455615213681E-2</v>
      </c>
      <c r="S1834" s="6">
        <v>6.6312419629790786E-2</v>
      </c>
      <c r="T1834" s="6">
        <v>6.8959814248843759E-2</v>
      </c>
      <c r="U1834" s="6">
        <v>7.170038138152203E-2</v>
      </c>
    </row>
    <row r="1835" spans="1:21">
      <c r="A1835" s="6" t="s">
        <v>22</v>
      </c>
      <c r="B1835" s="6" t="s">
        <v>5</v>
      </c>
      <c r="C1835" s="6" t="s">
        <v>12</v>
      </c>
      <c r="D1835" s="6" t="s">
        <v>69</v>
      </c>
      <c r="E1835" s="6" t="s">
        <v>29</v>
      </c>
      <c r="F1835" s="6" t="s">
        <v>15</v>
      </c>
      <c r="G1835" s="6">
        <v>0.24163675814129279</v>
      </c>
      <c r="H1835" s="6">
        <v>0.2433763407645263</v>
      </c>
      <c r="I1835" s="6">
        <v>0.25431271535486538</v>
      </c>
      <c r="J1835" s="6">
        <v>0.26585946506302827</v>
      </c>
      <c r="K1835" s="6">
        <v>0.27736021252105159</v>
      </c>
      <c r="L1835" s="6">
        <v>0.28926134566510475</v>
      </c>
      <c r="M1835" s="6">
        <v>0.30200592995383496</v>
      </c>
      <c r="N1835" s="6">
        <v>0.31515572141095388</v>
      </c>
      <c r="O1835" s="6">
        <v>0.32775191964248962</v>
      </c>
      <c r="P1835" s="6">
        <v>0.34040654469250636</v>
      </c>
      <c r="Q1835" s="6">
        <v>0.35374209978997534</v>
      </c>
      <c r="R1835" s="6">
        <v>0.36759662421842387</v>
      </c>
      <c r="S1835" s="6">
        <v>0.38282457629777422</v>
      </c>
      <c r="T1835" s="6">
        <v>0.39869387813536616</v>
      </c>
      <c r="U1835" s="6">
        <v>0.41522101085092844</v>
      </c>
    </row>
    <row r="1836" spans="1:21">
      <c r="A1836" s="6" t="s">
        <v>22</v>
      </c>
      <c r="B1836" s="6" t="s">
        <v>5</v>
      </c>
      <c r="C1836" s="6" t="s">
        <v>12</v>
      </c>
      <c r="D1836" s="6" t="s">
        <v>69</v>
      </c>
      <c r="E1836" s="6" t="s">
        <v>30</v>
      </c>
      <c r="F1836" s="6" t="s">
        <v>15</v>
      </c>
      <c r="G1836" s="6">
        <v>5.8647469922835434E-2</v>
      </c>
      <c r="H1836" s="6">
        <v>5.8971792415135338E-2</v>
      </c>
      <c r="I1836" s="6">
        <v>6.1495768202758469E-2</v>
      </c>
      <c r="J1836" s="6">
        <v>6.4212475631378413E-2</v>
      </c>
      <c r="K1836" s="6">
        <v>6.7029791159931518E-2</v>
      </c>
      <c r="L1836" s="6">
        <v>6.9986485058771461E-2</v>
      </c>
      <c r="M1836" s="6">
        <v>7.3212592661920581E-2</v>
      </c>
      <c r="N1836" s="6">
        <v>7.6575841133806458E-2</v>
      </c>
      <c r="O1836" s="6">
        <v>7.9793276021090084E-2</v>
      </c>
      <c r="P1836" s="6">
        <v>8.3008615232325098E-2</v>
      </c>
      <c r="Q1836" s="6">
        <v>8.6397814737402753E-2</v>
      </c>
      <c r="R1836" s="6">
        <v>8.9933025743353698E-2</v>
      </c>
      <c r="S1836" s="6">
        <v>9.381492568724209E-2</v>
      </c>
      <c r="T1836" s="6">
        <v>9.7854449640360525E-2</v>
      </c>
      <c r="U1836" s="6">
        <v>0.10205870500670473</v>
      </c>
    </row>
    <row r="1837" spans="1:21">
      <c r="A1837" s="6" t="s">
        <v>22</v>
      </c>
      <c r="B1837" s="6" t="s">
        <v>5</v>
      </c>
      <c r="C1837" s="6" t="s">
        <v>12</v>
      </c>
      <c r="D1837" s="6" t="s">
        <v>69</v>
      </c>
      <c r="E1837" s="6" t="s">
        <v>31</v>
      </c>
      <c r="F1837" s="6" t="s">
        <v>15</v>
      </c>
      <c r="G1837" s="6">
        <v>3.4615448583723778E-2</v>
      </c>
      <c r="H1837" s="6">
        <v>3.4969237113165116E-2</v>
      </c>
      <c r="I1837" s="6">
        <v>3.6619867077543153E-2</v>
      </c>
      <c r="J1837" s="6">
        <v>3.8470855030367006E-2</v>
      </c>
      <c r="K1837" s="6">
        <v>4.0233754228989227E-2</v>
      </c>
      <c r="L1837" s="6">
        <v>4.2021185156871005E-2</v>
      </c>
      <c r="M1837" s="6">
        <v>4.3961472744976596E-2</v>
      </c>
      <c r="N1837" s="6">
        <v>4.6000082347076414E-2</v>
      </c>
      <c r="O1837" s="6">
        <v>4.7950254372673765E-2</v>
      </c>
      <c r="P1837" s="6">
        <v>4.9890336355094267E-2</v>
      </c>
      <c r="Q1837" s="6">
        <v>5.1934899712491073E-2</v>
      </c>
      <c r="R1837" s="6">
        <v>5.4068685998197523E-2</v>
      </c>
      <c r="S1837" s="6">
        <v>5.6416518592265784E-2</v>
      </c>
      <c r="T1837" s="6">
        <v>5.8865367410489138E-2</v>
      </c>
      <c r="U1837" s="6">
        <v>6.1424520386194031E-2</v>
      </c>
    </row>
    <row r="1838" spans="1:21">
      <c r="A1838" s="6" t="s">
        <v>22</v>
      </c>
      <c r="B1838" s="6" t="s">
        <v>5</v>
      </c>
      <c r="C1838" s="6" t="s">
        <v>12</v>
      </c>
      <c r="D1838" s="6" t="s">
        <v>69</v>
      </c>
      <c r="E1838" s="6" t="s">
        <v>32</v>
      </c>
      <c r="F1838" s="6" t="s">
        <v>15</v>
      </c>
      <c r="G1838" s="6">
        <v>0.70804341700449458</v>
      </c>
      <c r="H1838" s="6">
        <v>0.71730409752853652</v>
      </c>
      <c r="I1838" s="6">
        <v>0.75158337649479556</v>
      </c>
      <c r="J1838" s="6">
        <v>0.78693556915643703</v>
      </c>
      <c r="K1838" s="6">
        <v>0.82155064581774262</v>
      </c>
      <c r="L1838" s="6">
        <v>0.85725320399064542</v>
      </c>
      <c r="M1838" s="6">
        <v>0.89612652561173189</v>
      </c>
      <c r="N1838" s="6">
        <v>0.93804221892132833</v>
      </c>
      <c r="O1838" s="6">
        <v>0.97908714565819432</v>
      </c>
      <c r="P1838" s="6">
        <v>1.0201645458895068</v>
      </c>
      <c r="Q1838" s="6">
        <v>1.0628510908208544</v>
      </c>
      <c r="R1838" s="6">
        <v>1.107050669875177</v>
      </c>
      <c r="S1838" s="6">
        <v>1.1556904102360297</v>
      </c>
      <c r="T1838" s="6">
        <v>1.2065008170968659</v>
      </c>
      <c r="U1838" s="6">
        <v>1.2595777005768136</v>
      </c>
    </row>
    <row r="1839" spans="1:21">
      <c r="A1839" s="6" t="s">
        <v>22</v>
      </c>
      <c r="B1839" s="6" t="s">
        <v>5</v>
      </c>
      <c r="C1839" s="6" t="s">
        <v>12</v>
      </c>
      <c r="D1839" s="6" t="s">
        <v>69</v>
      </c>
      <c r="E1839" s="6" t="s">
        <v>33</v>
      </c>
      <c r="F1839" s="6" t="s">
        <v>15</v>
      </c>
      <c r="G1839" s="6">
        <v>0.19009777198966843</v>
      </c>
      <c r="H1839" s="6">
        <v>0.19147066243824665</v>
      </c>
      <c r="I1839" s="6">
        <v>0.19966912323892341</v>
      </c>
      <c r="J1839" s="6">
        <v>0.20833102532929909</v>
      </c>
      <c r="K1839" s="6">
        <v>0.21698991368346562</v>
      </c>
      <c r="L1839" s="6">
        <v>0.22601229131902176</v>
      </c>
      <c r="M1839" s="6">
        <v>0.2359309744132228</v>
      </c>
      <c r="N1839" s="6">
        <v>0.246485423530866</v>
      </c>
      <c r="O1839" s="6">
        <v>0.25671240397900397</v>
      </c>
      <c r="P1839" s="6">
        <v>0.26692450031270909</v>
      </c>
      <c r="Q1839" s="6">
        <v>0.27758902646238665</v>
      </c>
      <c r="R1839" s="6">
        <v>0.28866432285028221</v>
      </c>
      <c r="S1839" s="6">
        <v>0.30085671372255607</v>
      </c>
      <c r="T1839" s="6">
        <v>0.31355574031471301</v>
      </c>
      <c r="U1839" s="6">
        <v>0.3267864075825414</v>
      </c>
    </row>
    <row r="1840" spans="1:21">
      <c r="A1840" s="6" t="s">
        <v>22</v>
      </c>
      <c r="B1840" s="6" t="s">
        <v>5</v>
      </c>
      <c r="C1840" s="6" t="s">
        <v>12</v>
      </c>
      <c r="D1840" s="6" t="s">
        <v>69</v>
      </c>
      <c r="E1840" s="6" t="s">
        <v>34</v>
      </c>
      <c r="F1840" s="6" t="s">
        <v>15</v>
      </c>
      <c r="G1840" s="6">
        <v>0</v>
      </c>
      <c r="H1840" s="6">
        <v>0</v>
      </c>
      <c r="I1840" s="6">
        <v>0</v>
      </c>
      <c r="J1840" s="6">
        <v>0</v>
      </c>
      <c r="K1840" s="6">
        <v>0</v>
      </c>
      <c r="L1840" s="6">
        <v>0</v>
      </c>
      <c r="M1840" s="6">
        <v>0</v>
      </c>
      <c r="N1840" s="6">
        <v>0</v>
      </c>
      <c r="O1840" s="6">
        <v>0</v>
      </c>
      <c r="P1840" s="6">
        <v>0</v>
      </c>
      <c r="Q1840" s="6">
        <v>0</v>
      </c>
      <c r="R1840" s="6">
        <v>0</v>
      </c>
      <c r="S1840" s="6">
        <v>0</v>
      </c>
      <c r="T1840" s="6">
        <v>0</v>
      </c>
      <c r="U1840" s="6">
        <v>0</v>
      </c>
    </row>
    <row r="1841" spans="1:21">
      <c r="A1841" s="6" t="s">
        <v>22</v>
      </c>
      <c r="B1841" s="6" t="s">
        <v>5</v>
      </c>
      <c r="C1841" s="6" t="s">
        <v>12</v>
      </c>
      <c r="D1841" s="6" t="s">
        <v>69</v>
      </c>
      <c r="E1841" s="6" t="s">
        <v>35</v>
      </c>
      <c r="F1841" s="6" t="s">
        <v>15</v>
      </c>
      <c r="G1841" s="6">
        <v>0</v>
      </c>
      <c r="H1841" s="6">
        <v>0</v>
      </c>
      <c r="I1841" s="6">
        <v>0</v>
      </c>
      <c r="J1841" s="6">
        <v>0</v>
      </c>
      <c r="K1841" s="6">
        <v>0</v>
      </c>
      <c r="L1841" s="6">
        <v>0</v>
      </c>
      <c r="M1841" s="6">
        <v>0</v>
      </c>
      <c r="N1841" s="6">
        <v>0</v>
      </c>
      <c r="O1841" s="6">
        <v>0</v>
      </c>
      <c r="P1841" s="6">
        <v>0</v>
      </c>
      <c r="Q1841" s="6">
        <v>0</v>
      </c>
      <c r="R1841" s="6">
        <v>0</v>
      </c>
      <c r="S1841" s="6">
        <v>0</v>
      </c>
      <c r="T1841" s="6">
        <v>0</v>
      </c>
      <c r="U1841" s="6">
        <v>0</v>
      </c>
    </row>
    <row r="1842" spans="1:21">
      <c r="A1842" s="6" t="s">
        <v>22</v>
      </c>
      <c r="B1842" s="6" t="s">
        <v>5</v>
      </c>
      <c r="C1842" s="6" t="s">
        <v>12</v>
      </c>
      <c r="D1842" s="6" t="s">
        <v>69</v>
      </c>
      <c r="E1842" s="6" t="s">
        <v>36</v>
      </c>
      <c r="F1842" s="6" t="s">
        <v>15</v>
      </c>
      <c r="G1842" s="6">
        <v>0</v>
      </c>
      <c r="H1842" s="6">
        <v>0</v>
      </c>
      <c r="I1842" s="6">
        <v>0</v>
      </c>
      <c r="J1842" s="6">
        <v>0</v>
      </c>
      <c r="K1842" s="6">
        <v>0</v>
      </c>
      <c r="L1842" s="6">
        <v>0</v>
      </c>
      <c r="M1842" s="6">
        <v>0</v>
      </c>
      <c r="N1842" s="6">
        <v>0</v>
      </c>
      <c r="O1842" s="6">
        <v>0</v>
      </c>
      <c r="P1842" s="6">
        <v>0</v>
      </c>
      <c r="Q1842" s="6">
        <v>0</v>
      </c>
      <c r="R1842" s="6">
        <v>0</v>
      </c>
      <c r="S1842" s="6">
        <v>0</v>
      </c>
      <c r="T1842" s="6">
        <v>0</v>
      </c>
      <c r="U1842" s="6">
        <v>0</v>
      </c>
    </row>
    <row r="1843" spans="1:21">
      <c r="A1843" s="6" t="s">
        <v>22</v>
      </c>
      <c r="B1843" s="6" t="s">
        <v>5</v>
      </c>
      <c r="C1843" s="6" t="s">
        <v>12</v>
      </c>
      <c r="D1843" s="6" t="s">
        <v>69</v>
      </c>
      <c r="E1843" s="6" t="s">
        <v>37</v>
      </c>
      <c r="F1843" s="6" t="s">
        <v>15</v>
      </c>
      <c r="G1843" s="6">
        <v>0.13575900957454662</v>
      </c>
      <c r="H1843" s="6">
        <v>0.13670411420275039</v>
      </c>
      <c r="I1843" s="6">
        <v>0.14278739105861585</v>
      </c>
      <c r="J1843" s="6">
        <v>0.1492321775271028</v>
      </c>
      <c r="K1843" s="6">
        <v>0.15564664442729415</v>
      </c>
      <c r="L1843" s="6">
        <v>0.16229072322638363</v>
      </c>
      <c r="M1843" s="6">
        <v>0.16940580608082836</v>
      </c>
      <c r="N1843" s="6">
        <v>0.17674165488704169</v>
      </c>
      <c r="O1843" s="6">
        <v>0.18376247863018222</v>
      </c>
      <c r="P1843" s="6">
        <v>0.19081238528693298</v>
      </c>
      <c r="Q1843" s="6">
        <v>0.19824026808926143</v>
      </c>
      <c r="R1843" s="6">
        <v>0.20595630307087132</v>
      </c>
      <c r="S1843" s="6">
        <v>0.21443832845376432</v>
      </c>
      <c r="T1843" s="6">
        <v>0.22327361480469818</v>
      </c>
      <c r="U1843" s="6">
        <v>0.23247396319396199</v>
      </c>
    </row>
    <row r="1844" spans="1:21">
      <c r="A1844" s="6" t="s">
        <v>22</v>
      </c>
      <c r="B1844" s="6" t="s">
        <v>5</v>
      </c>
      <c r="C1844" s="6" t="s">
        <v>12</v>
      </c>
      <c r="D1844" s="6" t="s">
        <v>69</v>
      </c>
      <c r="E1844" s="6" t="s">
        <v>38</v>
      </c>
      <c r="F1844" s="6" t="s">
        <v>15</v>
      </c>
      <c r="G1844" s="6">
        <v>8.4927886052796261E-2</v>
      </c>
      <c r="H1844" s="6">
        <v>8.54007288251281E-2</v>
      </c>
      <c r="I1844" s="6">
        <v>8.9153363490316939E-2</v>
      </c>
      <c r="J1844" s="6">
        <v>9.3123569633225989E-2</v>
      </c>
      <c r="K1844" s="6">
        <v>9.7248465531553335E-2</v>
      </c>
      <c r="L1844" s="6">
        <v>0.10161004357512028</v>
      </c>
      <c r="M1844" s="6">
        <v>0.1063997075711763</v>
      </c>
      <c r="N1844" s="6">
        <v>0.11141140514697875</v>
      </c>
      <c r="O1844" s="6">
        <v>0.11622323944511086</v>
      </c>
      <c r="P1844" s="6">
        <v>0.12106312380082548</v>
      </c>
      <c r="Q1844" s="6">
        <v>0.12618407042557486</v>
      </c>
      <c r="R1844" s="6">
        <v>0.13154685907672131</v>
      </c>
      <c r="S1844" s="6">
        <v>0.13745319957594943</v>
      </c>
      <c r="T1844" s="6">
        <v>0.14363821266915242</v>
      </c>
      <c r="U1844" s="6">
        <v>0.15010341084166448</v>
      </c>
    </row>
    <row r="1845" spans="1:21">
      <c r="A1845" s="6" t="s">
        <v>22</v>
      </c>
      <c r="B1845" s="6" t="s">
        <v>5</v>
      </c>
      <c r="C1845" s="6" t="s">
        <v>12</v>
      </c>
      <c r="D1845" s="6" t="s">
        <v>69</v>
      </c>
      <c r="E1845" s="6" t="s">
        <v>39</v>
      </c>
      <c r="F1845" s="6" t="s">
        <v>15</v>
      </c>
      <c r="G1845" s="6">
        <v>0</v>
      </c>
      <c r="H1845" s="6">
        <v>0</v>
      </c>
      <c r="I1845" s="6">
        <v>0</v>
      </c>
      <c r="J1845" s="6">
        <v>0</v>
      </c>
      <c r="K1845" s="6">
        <v>0</v>
      </c>
      <c r="L1845" s="6">
        <v>0</v>
      </c>
      <c r="M1845" s="6">
        <v>0</v>
      </c>
      <c r="N1845" s="6">
        <v>0</v>
      </c>
      <c r="O1845" s="6">
        <v>0</v>
      </c>
      <c r="P1845" s="6">
        <v>0</v>
      </c>
      <c r="Q1845" s="6">
        <v>0</v>
      </c>
      <c r="R1845" s="6">
        <v>0</v>
      </c>
      <c r="S1845" s="6">
        <v>0</v>
      </c>
      <c r="T1845" s="6">
        <v>0</v>
      </c>
      <c r="U1845" s="6">
        <v>0</v>
      </c>
    </row>
    <row r="1846" spans="1:21">
      <c r="A1846" s="6" t="s">
        <v>22</v>
      </c>
      <c r="B1846" s="6" t="s">
        <v>1</v>
      </c>
      <c r="C1846" s="6" t="s">
        <v>12</v>
      </c>
      <c r="D1846" s="6" t="s">
        <v>69</v>
      </c>
      <c r="E1846" s="6" t="s">
        <v>28</v>
      </c>
      <c r="F1846" s="6" t="s">
        <v>15</v>
      </c>
      <c r="G1846" s="6">
        <v>3.9408388541733889E-2</v>
      </c>
      <c r="H1846" s="6">
        <v>3.921158006137089E-2</v>
      </c>
      <c r="I1846" s="6">
        <v>4.0608706015195645E-2</v>
      </c>
      <c r="J1846" s="6">
        <v>4.2108500225238245E-2</v>
      </c>
      <c r="K1846" s="6">
        <v>4.3659738788234266E-2</v>
      </c>
      <c r="L1846" s="6">
        <v>4.52234994049363E-2</v>
      </c>
      <c r="M1846" s="6">
        <v>4.7138597273754593E-2</v>
      </c>
      <c r="N1846" s="6">
        <v>4.8974197342700823E-2</v>
      </c>
      <c r="O1846" s="6">
        <v>5.0797719595393503E-2</v>
      </c>
      <c r="P1846" s="6">
        <v>5.278017239842802E-2</v>
      </c>
      <c r="Q1846" s="6">
        <v>5.4683225883431053E-2</v>
      </c>
      <c r="R1846" s="6">
        <v>5.6660485544781515E-2</v>
      </c>
      <c r="S1846" s="6">
        <v>5.8859144205070171E-2</v>
      </c>
      <c r="T1846" s="6">
        <v>6.11412726927218E-2</v>
      </c>
      <c r="U1846" s="6">
        <v>6.3507271071917837E-2</v>
      </c>
    </row>
    <row r="1847" spans="1:21">
      <c r="A1847" s="6" t="s">
        <v>22</v>
      </c>
      <c r="B1847" s="6" t="s">
        <v>1</v>
      </c>
      <c r="C1847" s="6" t="s">
        <v>12</v>
      </c>
      <c r="D1847" s="6" t="s">
        <v>69</v>
      </c>
      <c r="E1847" s="6" t="s">
        <v>29</v>
      </c>
      <c r="F1847" s="6" t="s">
        <v>15</v>
      </c>
      <c r="G1847" s="6">
        <v>0.26009976898447679</v>
      </c>
      <c r="H1847" s="6">
        <v>0.26025316012421956</v>
      </c>
      <c r="I1847" s="6">
        <v>0.27088616171496765</v>
      </c>
      <c r="J1847" s="6">
        <v>0.28201917356395606</v>
      </c>
      <c r="K1847" s="6">
        <v>0.29307226225678623</v>
      </c>
      <c r="L1847" s="6">
        <v>0.30395182210728128</v>
      </c>
      <c r="M1847" s="6">
        <v>0.31692703735809646</v>
      </c>
      <c r="N1847" s="6">
        <v>0.32921281630836846</v>
      </c>
      <c r="O1847" s="6">
        <v>0.34145840008521483</v>
      </c>
      <c r="P1847" s="6">
        <v>0.35483363756789699</v>
      </c>
      <c r="Q1847" s="6">
        <v>0.36766106233456375</v>
      </c>
      <c r="R1847" s="6">
        <v>0.38094069162176208</v>
      </c>
      <c r="S1847" s="6">
        <v>0.3956590084361773</v>
      </c>
      <c r="T1847" s="6">
        <v>0.41092300272470234</v>
      </c>
      <c r="U1847" s="6">
        <v>0.42676210379967061</v>
      </c>
    </row>
    <row r="1848" spans="1:21">
      <c r="A1848" s="6" t="s">
        <v>22</v>
      </c>
      <c r="B1848" s="6" t="s">
        <v>1</v>
      </c>
      <c r="C1848" s="6" t="s">
        <v>12</v>
      </c>
      <c r="D1848" s="6" t="s">
        <v>69</v>
      </c>
      <c r="E1848" s="6" t="s">
        <v>30</v>
      </c>
      <c r="F1848" s="6" t="s">
        <v>15</v>
      </c>
      <c r="G1848" s="6">
        <v>4.7679927077284322E-2</v>
      </c>
      <c r="H1848" s="6">
        <v>4.7658227188745572E-2</v>
      </c>
      <c r="I1848" s="6">
        <v>4.9559253976231898E-2</v>
      </c>
      <c r="J1848" s="6">
        <v>5.1601857189744631E-2</v>
      </c>
      <c r="K1848" s="6">
        <v>5.3719978206070468E-2</v>
      </c>
      <c r="L1848" s="6">
        <v>5.5851159369124145E-2</v>
      </c>
      <c r="M1848" s="6">
        <v>5.8425218253502824E-2</v>
      </c>
      <c r="N1848" s="6">
        <v>6.0908267149594741E-2</v>
      </c>
      <c r="O1848" s="6">
        <v>6.3379783376716986E-2</v>
      </c>
      <c r="P1848" s="6">
        <v>6.6050968759760714E-2</v>
      </c>
      <c r="Q1848" s="6">
        <v>6.8627670957685863E-2</v>
      </c>
      <c r="R1848" s="6">
        <v>7.1303313872566734E-2</v>
      </c>
      <c r="S1848" s="6">
        <v>7.4259876228780594E-2</v>
      </c>
      <c r="T1848" s="6">
        <v>7.7331929844869599E-2</v>
      </c>
      <c r="U1848" s="6">
        <v>8.0518755257976138E-2</v>
      </c>
    </row>
    <row r="1849" spans="1:21">
      <c r="A1849" s="6" t="s">
        <v>22</v>
      </c>
      <c r="B1849" s="6" t="s">
        <v>1</v>
      </c>
      <c r="C1849" s="6" t="s">
        <v>12</v>
      </c>
      <c r="D1849" s="6" t="s">
        <v>69</v>
      </c>
      <c r="E1849" s="6" t="s">
        <v>31</v>
      </c>
      <c r="F1849" s="6" t="s">
        <v>15</v>
      </c>
      <c r="G1849" s="6">
        <v>3.9138285310987279E-2</v>
      </c>
      <c r="H1849" s="6">
        <v>3.9233671075709048E-2</v>
      </c>
      <c r="I1849" s="6">
        <v>4.0859564412516397E-2</v>
      </c>
      <c r="J1849" s="6">
        <v>4.2682515549477551E-2</v>
      </c>
      <c r="K1849" s="6">
        <v>4.4415549624997226E-2</v>
      </c>
      <c r="L1849" s="6">
        <v>4.6064372827870244E-2</v>
      </c>
      <c r="M1849" s="6">
        <v>4.8052206636398913E-2</v>
      </c>
      <c r="N1849" s="6">
        <v>4.9981745722652293E-2</v>
      </c>
      <c r="O1849" s="6">
        <v>5.1900837247085017E-2</v>
      </c>
      <c r="P1849" s="6">
        <v>5.3977399891591331E-2</v>
      </c>
      <c r="Q1849" s="6">
        <v>5.5984618061432741E-2</v>
      </c>
      <c r="R1849" s="6">
        <v>5.8072862846189587E-2</v>
      </c>
      <c r="S1849" s="6">
        <v>6.0390471370428238E-2</v>
      </c>
      <c r="T1849" s="6">
        <v>6.2807341797982988E-2</v>
      </c>
      <c r="U1849" s="6">
        <v>6.5323709628609075E-2</v>
      </c>
    </row>
    <row r="1850" spans="1:21">
      <c r="A1850" s="6" t="s">
        <v>22</v>
      </c>
      <c r="B1850" s="6" t="s">
        <v>1</v>
      </c>
      <c r="C1850" s="6" t="s">
        <v>12</v>
      </c>
      <c r="D1850" s="6" t="s">
        <v>69</v>
      </c>
      <c r="E1850" s="6" t="s">
        <v>32</v>
      </c>
      <c r="F1850" s="6" t="s">
        <v>15</v>
      </c>
      <c r="G1850" s="6">
        <v>0.70250616714262137</v>
      </c>
      <c r="H1850" s="6">
        <v>0.70392320486093529</v>
      </c>
      <c r="I1850" s="6">
        <v>0.73284318784739222</v>
      </c>
      <c r="J1850" s="6">
        <v>0.76303194228649684</v>
      </c>
      <c r="K1850" s="6">
        <v>0.79205661402408678</v>
      </c>
      <c r="L1850" s="6">
        <v>0.82014805124496071</v>
      </c>
      <c r="M1850" s="6">
        <v>0.85423008090373242</v>
      </c>
      <c r="N1850" s="6">
        <v>0.88833916246847444</v>
      </c>
      <c r="O1850" s="6">
        <v>0.92316379272753124</v>
      </c>
      <c r="P1850" s="6">
        <v>0.9608760888266672</v>
      </c>
      <c r="Q1850" s="6">
        <v>0.99651867756078238</v>
      </c>
      <c r="R1850" s="6">
        <v>1.0331665523701408</v>
      </c>
      <c r="S1850" s="6">
        <v>1.0738548206309506</v>
      </c>
      <c r="T1850" s="6">
        <v>1.1162648291739825</v>
      </c>
      <c r="U1850" s="6">
        <v>1.1604603992513789</v>
      </c>
    </row>
    <row r="1851" spans="1:21">
      <c r="A1851" s="6" t="s">
        <v>22</v>
      </c>
      <c r="B1851" s="6" t="s">
        <v>1</v>
      </c>
      <c r="C1851" s="6" t="s">
        <v>12</v>
      </c>
      <c r="D1851" s="6" t="s">
        <v>69</v>
      </c>
      <c r="E1851" s="6" t="s">
        <v>33</v>
      </c>
      <c r="F1851" s="6" t="s">
        <v>15</v>
      </c>
      <c r="G1851" s="6">
        <v>0.14234073494860561</v>
      </c>
      <c r="H1851" s="6">
        <v>0.14186660812830232</v>
      </c>
      <c r="I1851" s="6">
        <v>0.14701581621141593</v>
      </c>
      <c r="J1851" s="6">
        <v>0.15245554897805672</v>
      </c>
      <c r="K1851" s="6">
        <v>0.15783553289240895</v>
      </c>
      <c r="L1851" s="6">
        <v>0.1631540354748155</v>
      </c>
      <c r="M1851" s="6">
        <v>0.16976432222228202</v>
      </c>
      <c r="N1851" s="6">
        <v>0.17626497106564973</v>
      </c>
      <c r="O1851" s="6">
        <v>0.18284168070011236</v>
      </c>
      <c r="P1851" s="6">
        <v>0.18996964491680826</v>
      </c>
      <c r="Q1851" s="6">
        <v>0.19672334098214378</v>
      </c>
      <c r="R1851" s="6">
        <v>0.20370201403094049</v>
      </c>
      <c r="S1851" s="6">
        <v>0.21146955883032564</v>
      </c>
      <c r="T1851" s="6">
        <v>0.21954136745613795</v>
      </c>
      <c r="U1851" s="6">
        <v>0.22792990726225784</v>
      </c>
    </row>
    <row r="1852" spans="1:21">
      <c r="A1852" s="6" t="s">
        <v>22</v>
      </c>
      <c r="B1852" s="6" t="s">
        <v>1</v>
      </c>
      <c r="C1852" s="6" t="s">
        <v>12</v>
      </c>
      <c r="D1852" s="6" t="s">
        <v>69</v>
      </c>
      <c r="E1852" s="6" t="s">
        <v>34</v>
      </c>
      <c r="F1852" s="6" t="s">
        <v>15</v>
      </c>
      <c r="G1852" s="6">
        <v>0</v>
      </c>
      <c r="H1852" s="6">
        <v>0</v>
      </c>
      <c r="I1852" s="6">
        <v>0</v>
      </c>
      <c r="J1852" s="6">
        <v>0</v>
      </c>
      <c r="K1852" s="6">
        <v>0</v>
      </c>
      <c r="L1852" s="6">
        <v>0</v>
      </c>
      <c r="M1852" s="6">
        <v>0</v>
      </c>
      <c r="N1852" s="6">
        <v>0</v>
      </c>
      <c r="O1852" s="6">
        <v>0</v>
      </c>
      <c r="P1852" s="6">
        <v>0</v>
      </c>
      <c r="Q1852" s="6">
        <v>0</v>
      </c>
      <c r="R1852" s="6">
        <v>0</v>
      </c>
      <c r="S1852" s="6">
        <v>0</v>
      </c>
      <c r="T1852" s="6">
        <v>0</v>
      </c>
      <c r="U1852" s="6">
        <v>0</v>
      </c>
    </row>
    <row r="1853" spans="1:21">
      <c r="A1853" s="6" t="s">
        <v>22</v>
      </c>
      <c r="B1853" s="6" t="s">
        <v>1</v>
      </c>
      <c r="C1853" s="6" t="s">
        <v>12</v>
      </c>
      <c r="D1853" s="6" t="s">
        <v>69</v>
      </c>
      <c r="E1853" s="6" t="s">
        <v>35</v>
      </c>
      <c r="F1853" s="6" t="s">
        <v>15</v>
      </c>
      <c r="G1853" s="6">
        <v>0</v>
      </c>
      <c r="H1853" s="6">
        <v>0</v>
      </c>
      <c r="I1853" s="6">
        <v>0</v>
      </c>
      <c r="J1853" s="6">
        <v>0</v>
      </c>
      <c r="K1853" s="6">
        <v>0</v>
      </c>
      <c r="L1853" s="6">
        <v>0</v>
      </c>
      <c r="M1853" s="6">
        <v>0</v>
      </c>
      <c r="N1853" s="6">
        <v>0</v>
      </c>
      <c r="O1853" s="6">
        <v>0</v>
      </c>
      <c r="P1853" s="6">
        <v>0</v>
      </c>
      <c r="Q1853" s="6">
        <v>0</v>
      </c>
      <c r="R1853" s="6">
        <v>0</v>
      </c>
      <c r="S1853" s="6">
        <v>0</v>
      </c>
      <c r="T1853" s="6">
        <v>0</v>
      </c>
      <c r="U1853" s="6">
        <v>0</v>
      </c>
    </row>
    <row r="1854" spans="1:21">
      <c r="A1854" s="6" t="s">
        <v>22</v>
      </c>
      <c r="B1854" s="6" t="s">
        <v>1</v>
      </c>
      <c r="C1854" s="6" t="s">
        <v>12</v>
      </c>
      <c r="D1854" s="6" t="s">
        <v>69</v>
      </c>
      <c r="E1854" s="6" t="s">
        <v>36</v>
      </c>
      <c r="F1854" s="6" t="s">
        <v>15</v>
      </c>
      <c r="G1854" s="6">
        <v>0</v>
      </c>
      <c r="H1854" s="6">
        <v>0</v>
      </c>
      <c r="I1854" s="6">
        <v>0</v>
      </c>
      <c r="J1854" s="6">
        <v>0</v>
      </c>
      <c r="K1854" s="6">
        <v>0</v>
      </c>
      <c r="L1854" s="6">
        <v>0</v>
      </c>
      <c r="M1854" s="6">
        <v>0</v>
      </c>
      <c r="N1854" s="6">
        <v>0</v>
      </c>
      <c r="O1854" s="6">
        <v>0</v>
      </c>
      <c r="P1854" s="6">
        <v>0</v>
      </c>
      <c r="Q1854" s="6">
        <v>0</v>
      </c>
      <c r="R1854" s="6">
        <v>0</v>
      </c>
      <c r="S1854" s="6">
        <v>0</v>
      </c>
      <c r="T1854" s="6">
        <v>0</v>
      </c>
      <c r="U1854" s="6">
        <v>0</v>
      </c>
    </row>
    <row r="1855" spans="1:21">
      <c r="A1855" s="6" t="s">
        <v>22</v>
      </c>
      <c r="B1855" s="6" t="s">
        <v>1</v>
      </c>
      <c r="C1855" s="6" t="s">
        <v>12</v>
      </c>
      <c r="D1855" s="6" t="s">
        <v>69</v>
      </c>
      <c r="E1855" s="6" t="s">
        <v>37</v>
      </c>
      <c r="F1855" s="6" t="s">
        <v>15</v>
      </c>
      <c r="G1855" s="6">
        <v>0.18526010501928158</v>
      </c>
      <c r="H1855" s="6">
        <v>0.18566623489591366</v>
      </c>
      <c r="I1855" s="6">
        <v>0.19353062615807795</v>
      </c>
      <c r="J1855" s="6">
        <v>0.20177630404473129</v>
      </c>
      <c r="K1855" s="6">
        <v>0.20992939877302563</v>
      </c>
      <c r="L1855" s="6">
        <v>0.21795879237340737</v>
      </c>
      <c r="M1855" s="6">
        <v>0.22747766965928748</v>
      </c>
      <c r="N1855" s="6">
        <v>0.23649347479053848</v>
      </c>
      <c r="O1855" s="6">
        <v>0.24549468821459275</v>
      </c>
      <c r="P1855" s="6">
        <v>0.25532845450185027</v>
      </c>
      <c r="Q1855" s="6">
        <v>0.26478109146477974</v>
      </c>
      <c r="R1855" s="6">
        <v>0.27456713181501091</v>
      </c>
      <c r="S1855" s="6">
        <v>0.28539936273056449</v>
      </c>
      <c r="T1855" s="6">
        <v>0.29663625601810001</v>
      </c>
      <c r="U1855" s="6">
        <v>0.30829989772976824</v>
      </c>
    </row>
    <row r="1856" spans="1:21">
      <c r="A1856" s="6" t="s">
        <v>22</v>
      </c>
      <c r="B1856" s="6" t="s">
        <v>1</v>
      </c>
      <c r="C1856" s="6" t="s">
        <v>12</v>
      </c>
      <c r="D1856" s="6" t="s">
        <v>69</v>
      </c>
      <c r="E1856" s="6" t="s">
        <v>38</v>
      </c>
      <c r="F1856" s="6" t="s">
        <v>15</v>
      </c>
      <c r="G1856" s="6">
        <v>9.1839708857585384E-2</v>
      </c>
      <c r="H1856" s="6">
        <v>9.1584165670743192E-2</v>
      </c>
      <c r="I1856" s="6">
        <v>9.5103134306789738E-2</v>
      </c>
      <c r="J1856" s="6">
        <v>9.8840107878255326E-2</v>
      </c>
      <c r="K1856" s="6">
        <v>0.1027173313158479</v>
      </c>
      <c r="L1856" s="6">
        <v>0.10664745137994834</v>
      </c>
      <c r="M1856" s="6">
        <v>0.11145385070208134</v>
      </c>
      <c r="N1856" s="6">
        <v>0.11610116347645751</v>
      </c>
      <c r="O1856" s="6">
        <v>0.12072955102946044</v>
      </c>
      <c r="P1856" s="6">
        <v>0.12575995798304471</v>
      </c>
      <c r="Q1856" s="6">
        <v>0.13062708502208911</v>
      </c>
      <c r="R1856" s="6">
        <v>0.13570518314220198</v>
      </c>
      <c r="S1856" s="6">
        <v>0.14134263475361228</v>
      </c>
      <c r="T1856" s="6">
        <v>0.14722536477488421</v>
      </c>
      <c r="U1856" s="6">
        <v>0.15335818075670393</v>
      </c>
    </row>
    <row r="1857" spans="1:21">
      <c r="A1857" s="6" t="s">
        <v>22</v>
      </c>
      <c r="B1857" s="6" t="s">
        <v>1</v>
      </c>
      <c r="C1857" s="6" t="s">
        <v>12</v>
      </c>
      <c r="D1857" s="6" t="s">
        <v>69</v>
      </c>
      <c r="E1857" s="6" t="s">
        <v>39</v>
      </c>
      <c r="F1857" s="6" t="s">
        <v>15</v>
      </c>
      <c r="G1857" s="6">
        <v>0</v>
      </c>
      <c r="H1857" s="6">
        <v>0</v>
      </c>
      <c r="I1857" s="6">
        <v>0</v>
      </c>
      <c r="J1857" s="6">
        <v>0</v>
      </c>
      <c r="K1857" s="6">
        <v>0</v>
      </c>
      <c r="L1857" s="6">
        <v>0</v>
      </c>
      <c r="M1857" s="6">
        <v>0</v>
      </c>
      <c r="N1857" s="6">
        <v>0</v>
      </c>
      <c r="O1857" s="6">
        <v>0</v>
      </c>
      <c r="P1857" s="6">
        <v>0</v>
      </c>
      <c r="Q1857" s="6">
        <v>0</v>
      </c>
      <c r="R1857" s="6">
        <v>0</v>
      </c>
      <c r="S1857" s="6">
        <v>0</v>
      </c>
      <c r="T1857" s="6">
        <v>0</v>
      </c>
      <c r="U1857" s="6">
        <v>0</v>
      </c>
    </row>
    <row r="1858" spans="1:21">
      <c r="A1858" s="6" t="s">
        <v>22</v>
      </c>
      <c r="B1858" s="6" t="s">
        <v>2</v>
      </c>
      <c r="C1858" s="6" t="s">
        <v>12</v>
      </c>
      <c r="D1858" s="6" t="s">
        <v>69</v>
      </c>
      <c r="E1858" s="6" t="s">
        <v>28</v>
      </c>
      <c r="F1858" s="6" t="s">
        <v>15</v>
      </c>
      <c r="G1858" s="6">
        <v>0</v>
      </c>
      <c r="H1858" s="6">
        <v>0</v>
      </c>
      <c r="I1858" s="6">
        <v>0</v>
      </c>
      <c r="J1858" s="6">
        <v>0</v>
      </c>
      <c r="K1858" s="6">
        <v>0</v>
      </c>
      <c r="L1858" s="6">
        <v>0</v>
      </c>
      <c r="M1858" s="6">
        <v>0</v>
      </c>
      <c r="N1858" s="6">
        <v>0</v>
      </c>
      <c r="O1858" s="6">
        <v>0</v>
      </c>
      <c r="P1858" s="6">
        <v>0</v>
      </c>
      <c r="Q1858" s="6">
        <v>0</v>
      </c>
      <c r="R1858" s="6">
        <v>0</v>
      </c>
      <c r="S1858" s="6">
        <v>0</v>
      </c>
      <c r="T1858" s="6">
        <v>0</v>
      </c>
      <c r="U1858" s="6">
        <v>0</v>
      </c>
    </row>
    <row r="1859" spans="1:21">
      <c r="A1859" s="6" t="s">
        <v>22</v>
      </c>
      <c r="B1859" s="6" t="s">
        <v>2</v>
      </c>
      <c r="C1859" s="6" t="s">
        <v>12</v>
      </c>
      <c r="D1859" s="6" t="s">
        <v>69</v>
      </c>
      <c r="E1859" s="6" t="s">
        <v>29</v>
      </c>
      <c r="F1859" s="6" t="s">
        <v>15</v>
      </c>
      <c r="G1859" s="6">
        <v>0</v>
      </c>
      <c r="H1859" s="6">
        <v>0</v>
      </c>
      <c r="I1859" s="6">
        <v>0</v>
      </c>
      <c r="J1859" s="6">
        <v>0</v>
      </c>
      <c r="K1859" s="6">
        <v>0</v>
      </c>
      <c r="L1859" s="6">
        <v>0</v>
      </c>
      <c r="M1859" s="6">
        <v>0</v>
      </c>
      <c r="N1859" s="6">
        <v>0</v>
      </c>
      <c r="O1859" s="6">
        <v>0</v>
      </c>
      <c r="P1859" s="6">
        <v>0</v>
      </c>
      <c r="Q1859" s="6">
        <v>0</v>
      </c>
      <c r="R1859" s="6">
        <v>0</v>
      </c>
      <c r="S1859" s="6">
        <v>0</v>
      </c>
      <c r="T1859" s="6">
        <v>0</v>
      </c>
      <c r="U1859" s="6">
        <v>0</v>
      </c>
    </row>
    <row r="1860" spans="1:21">
      <c r="A1860" s="6" t="s">
        <v>22</v>
      </c>
      <c r="B1860" s="6" t="s">
        <v>2</v>
      </c>
      <c r="C1860" s="6" t="s">
        <v>12</v>
      </c>
      <c r="D1860" s="6" t="s">
        <v>69</v>
      </c>
      <c r="E1860" s="6" t="s">
        <v>30</v>
      </c>
      <c r="F1860" s="6" t="s">
        <v>15</v>
      </c>
      <c r="G1860" s="6">
        <v>0</v>
      </c>
      <c r="H1860" s="6">
        <v>0</v>
      </c>
      <c r="I1860" s="6">
        <v>0</v>
      </c>
      <c r="J1860" s="6">
        <v>0</v>
      </c>
      <c r="K1860" s="6">
        <v>0</v>
      </c>
      <c r="L1860" s="6">
        <v>0</v>
      </c>
      <c r="M1860" s="6">
        <v>0</v>
      </c>
      <c r="N1860" s="6">
        <v>0</v>
      </c>
      <c r="O1860" s="6">
        <v>0</v>
      </c>
      <c r="P1860" s="6">
        <v>0</v>
      </c>
      <c r="Q1860" s="6">
        <v>0</v>
      </c>
      <c r="R1860" s="6">
        <v>0</v>
      </c>
      <c r="S1860" s="6">
        <v>0</v>
      </c>
      <c r="T1860" s="6">
        <v>0</v>
      </c>
      <c r="U1860" s="6">
        <v>0</v>
      </c>
    </row>
    <row r="1861" spans="1:21">
      <c r="A1861" s="6" t="s">
        <v>22</v>
      </c>
      <c r="B1861" s="6" t="s">
        <v>2</v>
      </c>
      <c r="C1861" s="6" t="s">
        <v>12</v>
      </c>
      <c r="D1861" s="6" t="s">
        <v>69</v>
      </c>
      <c r="E1861" s="6" t="s">
        <v>31</v>
      </c>
      <c r="F1861" s="6" t="s">
        <v>15</v>
      </c>
      <c r="G1861" s="6">
        <v>0</v>
      </c>
      <c r="H1861" s="6">
        <v>0</v>
      </c>
      <c r="I1861" s="6">
        <v>0</v>
      </c>
      <c r="J1861" s="6">
        <v>0</v>
      </c>
      <c r="K1861" s="6">
        <v>0</v>
      </c>
      <c r="L1861" s="6">
        <v>0</v>
      </c>
      <c r="M1861" s="6">
        <v>0</v>
      </c>
      <c r="N1861" s="6">
        <v>0</v>
      </c>
      <c r="O1861" s="6">
        <v>0</v>
      </c>
      <c r="P1861" s="6">
        <v>0</v>
      </c>
      <c r="Q1861" s="6">
        <v>0</v>
      </c>
      <c r="R1861" s="6">
        <v>0</v>
      </c>
      <c r="S1861" s="6">
        <v>0</v>
      </c>
      <c r="T1861" s="6">
        <v>0</v>
      </c>
      <c r="U1861" s="6">
        <v>0</v>
      </c>
    </row>
    <row r="1862" spans="1:21">
      <c r="A1862" s="6" t="s">
        <v>22</v>
      </c>
      <c r="B1862" s="6" t="s">
        <v>2</v>
      </c>
      <c r="C1862" s="6" t="s">
        <v>12</v>
      </c>
      <c r="D1862" s="6" t="s">
        <v>69</v>
      </c>
      <c r="E1862" s="6" t="s">
        <v>32</v>
      </c>
      <c r="F1862" s="6" t="s">
        <v>15</v>
      </c>
      <c r="G1862" s="6">
        <v>0</v>
      </c>
      <c r="H1862" s="6">
        <v>0</v>
      </c>
      <c r="I1862" s="6">
        <v>0</v>
      </c>
      <c r="J1862" s="6">
        <v>0</v>
      </c>
      <c r="K1862" s="6">
        <v>0</v>
      </c>
      <c r="L1862" s="6">
        <v>0</v>
      </c>
      <c r="M1862" s="6">
        <v>0</v>
      </c>
      <c r="N1862" s="6">
        <v>0</v>
      </c>
      <c r="O1862" s="6">
        <v>0</v>
      </c>
      <c r="P1862" s="6">
        <v>0</v>
      </c>
      <c r="Q1862" s="6">
        <v>0</v>
      </c>
      <c r="R1862" s="6">
        <v>0</v>
      </c>
      <c r="S1862" s="6">
        <v>0</v>
      </c>
      <c r="T1862" s="6">
        <v>0</v>
      </c>
      <c r="U1862" s="6">
        <v>0</v>
      </c>
    </row>
    <row r="1863" spans="1:21">
      <c r="A1863" s="6" t="s">
        <v>22</v>
      </c>
      <c r="B1863" s="6" t="s">
        <v>2</v>
      </c>
      <c r="C1863" s="6" t="s">
        <v>12</v>
      </c>
      <c r="D1863" s="6" t="s">
        <v>69</v>
      </c>
      <c r="E1863" s="6" t="s">
        <v>33</v>
      </c>
      <c r="F1863" s="6" t="s">
        <v>15</v>
      </c>
      <c r="G1863" s="6">
        <v>0</v>
      </c>
      <c r="H1863" s="6">
        <v>0</v>
      </c>
      <c r="I1863" s="6">
        <v>0</v>
      </c>
      <c r="J1863" s="6">
        <v>0</v>
      </c>
      <c r="K1863" s="6">
        <v>0</v>
      </c>
      <c r="L1863" s="6">
        <v>0</v>
      </c>
      <c r="M1863" s="6">
        <v>0</v>
      </c>
      <c r="N1863" s="6">
        <v>0</v>
      </c>
      <c r="O1863" s="6">
        <v>0</v>
      </c>
      <c r="P1863" s="6">
        <v>0</v>
      </c>
      <c r="Q1863" s="6">
        <v>0</v>
      </c>
      <c r="R1863" s="6">
        <v>0</v>
      </c>
      <c r="S1863" s="6">
        <v>0</v>
      </c>
      <c r="T1863" s="6">
        <v>0</v>
      </c>
      <c r="U1863" s="6">
        <v>0</v>
      </c>
    </row>
    <row r="1864" spans="1:21">
      <c r="A1864" s="6" t="s">
        <v>22</v>
      </c>
      <c r="B1864" s="6" t="s">
        <v>2</v>
      </c>
      <c r="C1864" s="6" t="s">
        <v>12</v>
      </c>
      <c r="D1864" s="6" t="s">
        <v>69</v>
      </c>
      <c r="E1864" s="6" t="s">
        <v>34</v>
      </c>
      <c r="F1864" s="6" t="s">
        <v>15</v>
      </c>
      <c r="G1864" s="6">
        <v>0</v>
      </c>
      <c r="H1864" s="6">
        <v>0</v>
      </c>
      <c r="I1864" s="6">
        <v>0</v>
      </c>
      <c r="J1864" s="6">
        <v>0</v>
      </c>
      <c r="K1864" s="6">
        <v>0</v>
      </c>
      <c r="L1864" s="6">
        <v>0</v>
      </c>
      <c r="M1864" s="6">
        <v>0</v>
      </c>
      <c r="N1864" s="6">
        <v>0</v>
      </c>
      <c r="O1864" s="6">
        <v>0</v>
      </c>
      <c r="P1864" s="6">
        <v>0</v>
      </c>
      <c r="Q1864" s="6">
        <v>0</v>
      </c>
      <c r="R1864" s="6">
        <v>0</v>
      </c>
      <c r="S1864" s="6">
        <v>0</v>
      </c>
      <c r="T1864" s="6">
        <v>0</v>
      </c>
      <c r="U1864" s="6">
        <v>0</v>
      </c>
    </row>
    <row r="1865" spans="1:21">
      <c r="A1865" s="6" t="s">
        <v>22</v>
      </c>
      <c r="B1865" s="6" t="s">
        <v>2</v>
      </c>
      <c r="C1865" s="6" t="s">
        <v>12</v>
      </c>
      <c r="D1865" s="6" t="s">
        <v>69</v>
      </c>
      <c r="E1865" s="6" t="s">
        <v>35</v>
      </c>
      <c r="F1865" s="6" t="s">
        <v>15</v>
      </c>
      <c r="G1865" s="6">
        <v>0</v>
      </c>
      <c r="H1865" s="6">
        <v>0</v>
      </c>
      <c r="I1865" s="6">
        <v>0</v>
      </c>
      <c r="J1865" s="6">
        <v>0</v>
      </c>
      <c r="K1865" s="6">
        <v>0</v>
      </c>
      <c r="L1865" s="6">
        <v>0</v>
      </c>
      <c r="M1865" s="6">
        <v>0</v>
      </c>
      <c r="N1865" s="6">
        <v>0</v>
      </c>
      <c r="O1865" s="6">
        <v>0</v>
      </c>
      <c r="P1865" s="6">
        <v>0</v>
      </c>
      <c r="Q1865" s="6">
        <v>0</v>
      </c>
      <c r="R1865" s="6">
        <v>0</v>
      </c>
      <c r="S1865" s="6">
        <v>0</v>
      </c>
      <c r="T1865" s="6">
        <v>0</v>
      </c>
      <c r="U1865" s="6">
        <v>0</v>
      </c>
    </row>
    <row r="1866" spans="1:21">
      <c r="A1866" s="6" t="s">
        <v>22</v>
      </c>
      <c r="B1866" s="6" t="s">
        <v>2</v>
      </c>
      <c r="C1866" s="6" t="s">
        <v>12</v>
      </c>
      <c r="D1866" s="6" t="s">
        <v>69</v>
      </c>
      <c r="E1866" s="6" t="s">
        <v>36</v>
      </c>
      <c r="F1866" s="6" t="s">
        <v>15</v>
      </c>
      <c r="G1866" s="6">
        <v>0</v>
      </c>
      <c r="H1866" s="6">
        <v>0</v>
      </c>
      <c r="I1866" s="6">
        <v>0</v>
      </c>
      <c r="J1866" s="6">
        <v>0</v>
      </c>
      <c r="K1866" s="6">
        <v>0</v>
      </c>
      <c r="L1866" s="6">
        <v>0</v>
      </c>
      <c r="M1866" s="6">
        <v>0</v>
      </c>
      <c r="N1866" s="6">
        <v>0</v>
      </c>
      <c r="O1866" s="6">
        <v>0</v>
      </c>
      <c r="P1866" s="6">
        <v>0</v>
      </c>
      <c r="Q1866" s="6">
        <v>0</v>
      </c>
      <c r="R1866" s="6">
        <v>0</v>
      </c>
      <c r="S1866" s="6">
        <v>0</v>
      </c>
      <c r="T1866" s="6">
        <v>0</v>
      </c>
      <c r="U1866" s="6">
        <v>0</v>
      </c>
    </row>
    <row r="1867" spans="1:21">
      <c r="A1867" s="6" t="s">
        <v>22</v>
      </c>
      <c r="B1867" s="6" t="s">
        <v>2</v>
      </c>
      <c r="C1867" s="6" t="s">
        <v>12</v>
      </c>
      <c r="D1867" s="6" t="s">
        <v>69</v>
      </c>
      <c r="E1867" s="6" t="s">
        <v>37</v>
      </c>
      <c r="F1867" s="6" t="s">
        <v>15</v>
      </c>
      <c r="G1867" s="6">
        <v>0</v>
      </c>
      <c r="H1867" s="6">
        <v>0</v>
      </c>
      <c r="I1867" s="6">
        <v>0</v>
      </c>
      <c r="J1867" s="6">
        <v>0</v>
      </c>
      <c r="K1867" s="6">
        <v>0</v>
      </c>
      <c r="L1867" s="6">
        <v>0</v>
      </c>
      <c r="M1867" s="6">
        <v>0</v>
      </c>
      <c r="N1867" s="6">
        <v>0</v>
      </c>
      <c r="O1867" s="6">
        <v>0</v>
      </c>
      <c r="P1867" s="6">
        <v>0</v>
      </c>
      <c r="Q1867" s="6">
        <v>0</v>
      </c>
      <c r="R1867" s="6">
        <v>0</v>
      </c>
      <c r="S1867" s="6">
        <v>0</v>
      </c>
      <c r="T1867" s="6">
        <v>0</v>
      </c>
      <c r="U1867" s="6">
        <v>0</v>
      </c>
    </row>
    <row r="1868" spans="1:21">
      <c r="A1868" s="6" t="s">
        <v>22</v>
      </c>
      <c r="B1868" s="6" t="s">
        <v>2</v>
      </c>
      <c r="C1868" s="6" t="s">
        <v>12</v>
      </c>
      <c r="D1868" s="6" t="s">
        <v>69</v>
      </c>
      <c r="E1868" s="6" t="s">
        <v>38</v>
      </c>
      <c r="F1868" s="6" t="s">
        <v>15</v>
      </c>
      <c r="G1868" s="6">
        <v>0</v>
      </c>
      <c r="H1868" s="6">
        <v>0</v>
      </c>
      <c r="I1868" s="6">
        <v>0</v>
      </c>
      <c r="J1868" s="6">
        <v>0</v>
      </c>
      <c r="K1868" s="6">
        <v>0</v>
      </c>
      <c r="L1868" s="6">
        <v>0</v>
      </c>
      <c r="M1868" s="6">
        <v>0</v>
      </c>
      <c r="N1868" s="6">
        <v>0</v>
      </c>
      <c r="O1868" s="6">
        <v>0</v>
      </c>
      <c r="P1868" s="6">
        <v>0</v>
      </c>
      <c r="Q1868" s="6">
        <v>0</v>
      </c>
      <c r="R1868" s="6">
        <v>0</v>
      </c>
      <c r="S1868" s="6">
        <v>0</v>
      </c>
      <c r="T1868" s="6">
        <v>0</v>
      </c>
      <c r="U1868" s="6">
        <v>0</v>
      </c>
    </row>
    <row r="1869" spans="1:21">
      <c r="A1869" s="6" t="s">
        <v>22</v>
      </c>
      <c r="B1869" s="6" t="s">
        <v>2</v>
      </c>
      <c r="C1869" s="6" t="s">
        <v>12</v>
      </c>
      <c r="D1869" s="6" t="s">
        <v>69</v>
      </c>
      <c r="E1869" s="6" t="s">
        <v>39</v>
      </c>
      <c r="F1869" s="6" t="s">
        <v>15</v>
      </c>
      <c r="G1869" s="6">
        <v>0</v>
      </c>
      <c r="H1869" s="6">
        <v>0</v>
      </c>
      <c r="I1869" s="6">
        <v>0</v>
      </c>
      <c r="J1869" s="6">
        <v>0</v>
      </c>
      <c r="K1869" s="6">
        <v>0</v>
      </c>
      <c r="L1869" s="6">
        <v>0</v>
      </c>
      <c r="M1869" s="6">
        <v>0</v>
      </c>
      <c r="N1869" s="6">
        <v>0</v>
      </c>
      <c r="O1869" s="6">
        <v>0</v>
      </c>
      <c r="P1869" s="6">
        <v>0</v>
      </c>
      <c r="Q1869" s="6">
        <v>0</v>
      </c>
      <c r="R1869" s="6">
        <v>0</v>
      </c>
      <c r="S1869" s="6">
        <v>0</v>
      </c>
      <c r="T1869" s="6">
        <v>0</v>
      </c>
      <c r="U1869" s="6">
        <v>0</v>
      </c>
    </row>
    <row r="1870" spans="1:21">
      <c r="A1870" s="6" t="s">
        <v>22</v>
      </c>
      <c r="B1870" s="6" t="s">
        <v>6</v>
      </c>
      <c r="C1870" s="6" t="s">
        <v>12</v>
      </c>
      <c r="D1870" s="6" t="s">
        <v>69</v>
      </c>
      <c r="E1870" s="6" t="s">
        <v>28</v>
      </c>
      <c r="F1870" s="6" t="s">
        <v>15</v>
      </c>
      <c r="G1870" s="6">
        <v>1.0263890142031752E-2</v>
      </c>
      <c r="H1870" s="6">
        <v>1.0361172428686378E-2</v>
      </c>
      <c r="I1870" s="6">
        <v>1.076520103584945E-2</v>
      </c>
      <c r="J1870" s="6">
        <v>1.1205284268477077E-2</v>
      </c>
      <c r="K1870" s="6">
        <v>1.163378938519867E-2</v>
      </c>
      <c r="L1870" s="6">
        <v>1.2108989763534575E-2</v>
      </c>
      <c r="M1870" s="6">
        <v>1.2703638508041555E-2</v>
      </c>
      <c r="N1870" s="6">
        <v>1.3239760853352127E-2</v>
      </c>
      <c r="O1870" s="6">
        <v>1.3790984617765664E-2</v>
      </c>
      <c r="P1870" s="6">
        <v>1.4357050383458832E-2</v>
      </c>
      <c r="Q1870" s="6">
        <v>1.4930190913567631E-2</v>
      </c>
      <c r="R1870" s="6">
        <v>1.5528274791728344E-2</v>
      </c>
      <c r="S1870" s="6">
        <v>1.619295040155529E-2</v>
      </c>
      <c r="T1870" s="6">
        <v>1.6884790893647205E-2</v>
      </c>
      <c r="U1870" s="6">
        <v>1.7607533150415793E-2</v>
      </c>
    </row>
    <row r="1871" spans="1:21">
      <c r="A1871" s="6" t="s">
        <v>22</v>
      </c>
      <c r="B1871" s="6" t="s">
        <v>6</v>
      </c>
      <c r="C1871" s="6" t="s">
        <v>12</v>
      </c>
      <c r="D1871" s="6" t="s">
        <v>69</v>
      </c>
      <c r="E1871" s="6" t="s">
        <v>29</v>
      </c>
      <c r="F1871" s="6" t="s">
        <v>15</v>
      </c>
      <c r="G1871" s="6">
        <v>6.7999767371960118E-2</v>
      </c>
      <c r="H1871" s="6">
        <v>6.9355859245864154E-2</v>
      </c>
      <c r="I1871" s="6">
        <v>7.2769847684818534E-2</v>
      </c>
      <c r="J1871" s="6">
        <v>7.631203376760029E-2</v>
      </c>
      <c r="K1871" s="6">
        <v>7.9596988485569439E-2</v>
      </c>
      <c r="L1871" s="6">
        <v>8.3092312889159622E-2</v>
      </c>
      <c r="M1871" s="6">
        <v>8.7270339706255182E-2</v>
      </c>
      <c r="N1871" s="6">
        <v>9.0963908553913203E-2</v>
      </c>
      <c r="O1871" s="6">
        <v>9.4763671779125203E-2</v>
      </c>
      <c r="P1871" s="6">
        <v>9.8675312791637854E-2</v>
      </c>
      <c r="Q1871" s="6">
        <v>0.10260532621424411</v>
      </c>
      <c r="R1871" s="6">
        <v>0.10668326230866282</v>
      </c>
      <c r="S1871" s="6">
        <v>0.11120893019160155</v>
      </c>
      <c r="T1871" s="6">
        <v>0.11591352607115789</v>
      </c>
      <c r="U1871" s="6">
        <v>0.12082434046215361</v>
      </c>
    </row>
    <row r="1872" spans="1:21">
      <c r="A1872" s="6" t="s">
        <v>22</v>
      </c>
      <c r="B1872" s="6" t="s">
        <v>6</v>
      </c>
      <c r="C1872" s="6" t="s">
        <v>12</v>
      </c>
      <c r="D1872" s="6" t="s">
        <v>69</v>
      </c>
      <c r="E1872" s="6" t="s">
        <v>30</v>
      </c>
      <c r="F1872" s="6" t="s">
        <v>15</v>
      </c>
      <c r="G1872" s="6">
        <v>1.5491405759612917E-2</v>
      </c>
      <c r="H1872" s="6">
        <v>1.5699893426860227E-2</v>
      </c>
      <c r="I1872" s="6">
        <v>1.6363204756109286E-2</v>
      </c>
      <c r="J1872" s="6">
        <v>1.7071479721385601E-2</v>
      </c>
      <c r="K1872" s="6">
        <v>1.7757213965834667E-2</v>
      </c>
      <c r="L1872" s="6">
        <v>1.8510776048941049E-2</v>
      </c>
      <c r="M1872" s="6">
        <v>1.9445279007483707E-2</v>
      </c>
      <c r="N1872" s="6">
        <v>2.0287168070189914E-2</v>
      </c>
      <c r="O1872" s="6">
        <v>2.1149319507297381E-2</v>
      </c>
      <c r="P1872" s="6">
        <v>2.2033219500392554E-2</v>
      </c>
      <c r="Q1872" s="6">
        <v>2.2927394630789993E-2</v>
      </c>
      <c r="R1872" s="6">
        <v>2.3858899272092643E-2</v>
      </c>
      <c r="S1872" s="6">
        <v>2.4893769551646631E-2</v>
      </c>
      <c r="T1872" s="6">
        <v>2.5967945014614455E-2</v>
      </c>
      <c r="U1872" s="6">
        <v>2.708173043629112E-2</v>
      </c>
    </row>
    <row r="1873" spans="1:21">
      <c r="A1873" s="6" t="s">
        <v>22</v>
      </c>
      <c r="B1873" s="6" t="s">
        <v>6</v>
      </c>
      <c r="C1873" s="6" t="s">
        <v>12</v>
      </c>
      <c r="D1873" s="6" t="s">
        <v>69</v>
      </c>
      <c r="E1873" s="6" t="s">
        <v>31</v>
      </c>
      <c r="F1873" s="6" t="s">
        <v>15</v>
      </c>
      <c r="G1873" s="6">
        <v>2.0715140848080498E-2</v>
      </c>
      <c r="H1873" s="6">
        <v>2.1041774578162923E-2</v>
      </c>
      <c r="I1873" s="6">
        <v>2.1982273543771889E-2</v>
      </c>
      <c r="J1873" s="6">
        <v>2.3036653930281464E-2</v>
      </c>
      <c r="K1873" s="6">
        <v>2.3972689288151671E-2</v>
      </c>
      <c r="L1873" s="6">
        <v>2.4936368337454173E-2</v>
      </c>
      <c r="M1873" s="6">
        <v>2.6122890162565627E-2</v>
      </c>
      <c r="N1873" s="6">
        <v>2.7187047390779706E-2</v>
      </c>
      <c r="O1873" s="6">
        <v>2.8266127231064999E-2</v>
      </c>
      <c r="P1873" s="6">
        <v>2.9361956493650018E-2</v>
      </c>
      <c r="Q1873" s="6">
        <v>3.0465548911312944E-2</v>
      </c>
      <c r="R1873" s="6">
        <v>3.161834486340253E-2</v>
      </c>
      <c r="S1873" s="6">
        <v>3.2913072763421126E-2</v>
      </c>
      <c r="T1873" s="6">
        <v>3.4264996373619752E-2</v>
      </c>
      <c r="U1873" s="6">
        <v>3.5672277977828105E-2</v>
      </c>
    </row>
    <row r="1874" spans="1:21">
      <c r="A1874" s="6" t="s">
        <v>22</v>
      </c>
      <c r="B1874" s="6" t="s">
        <v>6</v>
      </c>
      <c r="C1874" s="6" t="s">
        <v>12</v>
      </c>
      <c r="D1874" s="6" t="s">
        <v>69</v>
      </c>
      <c r="E1874" s="6" t="s">
        <v>32</v>
      </c>
      <c r="F1874" s="6" t="s">
        <v>15</v>
      </c>
      <c r="G1874" s="6">
        <v>0.21057158930432404</v>
      </c>
      <c r="H1874" s="6">
        <v>0.21474733855003156</v>
      </c>
      <c r="I1874" s="6">
        <v>0.22504978060273947</v>
      </c>
      <c r="J1874" s="6">
        <v>0.23577882830617128</v>
      </c>
      <c r="K1874" s="6">
        <v>0.24527737429657467</v>
      </c>
      <c r="L1874" s="6">
        <v>0.25532236841971168</v>
      </c>
      <c r="M1874" s="6">
        <v>0.26775123971886483</v>
      </c>
      <c r="N1874" s="6">
        <v>0.27956411071476567</v>
      </c>
      <c r="O1874" s="6">
        <v>0.29204627312023262</v>
      </c>
      <c r="P1874" s="6">
        <v>0.30482521271779939</v>
      </c>
      <c r="Q1874" s="6">
        <v>0.31749197747419494</v>
      </c>
      <c r="R1874" s="6">
        <v>0.3305934527695531</v>
      </c>
      <c r="S1874" s="6">
        <v>0.34526090206024596</v>
      </c>
      <c r="T1874" s="6">
        <v>0.36065152167917924</v>
      </c>
      <c r="U1874" s="6">
        <v>0.3767485166132411</v>
      </c>
    </row>
    <row r="1875" spans="1:21">
      <c r="A1875" s="6" t="s">
        <v>22</v>
      </c>
      <c r="B1875" s="6" t="s">
        <v>6</v>
      </c>
      <c r="C1875" s="6" t="s">
        <v>12</v>
      </c>
      <c r="D1875" s="6" t="s">
        <v>69</v>
      </c>
      <c r="E1875" s="6" t="s">
        <v>33</v>
      </c>
      <c r="F1875" s="6" t="s">
        <v>15</v>
      </c>
      <c r="G1875" s="6">
        <v>6.4310175797125405E-2</v>
      </c>
      <c r="H1875" s="6">
        <v>6.4621100525838235E-2</v>
      </c>
      <c r="I1875" s="6">
        <v>6.6786172232935509E-2</v>
      </c>
      <c r="J1875" s="6">
        <v>6.9078585800715714E-2</v>
      </c>
      <c r="K1875" s="6">
        <v>7.1170062417643717E-2</v>
      </c>
      <c r="L1875" s="6">
        <v>7.3479738199064865E-2</v>
      </c>
      <c r="M1875" s="6">
        <v>7.6481678706129319E-2</v>
      </c>
      <c r="N1875" s="6">
        <v>7.9150552895438944E-2</v>
      </c>
      <c r="O1875" s="6">
        <v>8.1907748769141434E-2</v>
      </c>
      <c r="P1875" s="6">
        <v>8.4713762406688306E-2</v>
      </c>
      <c r="Q1875" s="6">
        <v>8.7495382199202124E-2</v>
      </c>
      <c r="R1875" s="6">
        <v>9.0376751285290186E-2</v>
      </c>
      <c r="S1875" s="6">
        <v>9.3614729624358628E-2</v>
      </c>
      <c r="T1875" s="6">
        <v>9.697210468193368E-2</v>
      </c>
      <c r="U1875" s="6">
        <v>0.10045134096815739</v>
      </c>
    </row>
    <row r="1876" spans="1:21">
      <c r="A1876" s="6" t="s">
        <v>22</v>
      </c>
      <c r="B1876" s="6" t="s">
        <v>6</v>
      </c>
      <c r="C1876" s="6" t="s">
        <v>12</v>
      </c>
      <c r="D1876" s="6" t="s">
        <v>69</v>
      </c>
      <c r="E1876" s="6" t="s">
        <v>34</v>
      </c>
      <c r="F1876" s="6" t="s">
        <v>15</v>
      </c>
      <c r="G1876" s="6">
        <v>0</v>
      </c>
      <c r="H1876" s="6">
        <v>0</v>
      </c>
      <c r="I1876" s="6">
        <v>0</v>
      </c>
      <c r="J1876" s="6">
        <v>0</v>
      </c>
      <c r="K1876" s="6">
        <v>0</v>
      </c>
      <c r="L1876" s="6">
        <v>0</v>
      </c>
      <c r="M1876" s="6">
        <v>0</v>
      </c>
      <c r="N1876" s="6">
        <v>0</v>
      </c>
      <c r="O1876" s="6">
        <v>0</v>
      </c>
      <c r="P1876" s="6">
        <v>0</v>
      </c>
      <c r="Q1876" s="6">
        <v>0</v>
      </c>
      <c r="R1876" s="6">
        <v>0</v>
      </c>
      <c r="S1876" s="6">
        <v>0</v>
      </c>
      <c r="T1876" s="6">
        <v>0</v>
      </c>
      <c r="U1876" s="6">
        <v>0</v>
      </c>
    </row>
    <row r="1877" spans="1:21">
      <c r="A1877" s="6" t="s">
        <v>22</v>
      </c>
      <c r="B1877" s="6" t="s">
        <v>6</v>
      </c>
      <c r="C1877" s="6" t="s">
        <v>12</v>
      </c>
      <c r="D1877" s="6" t="s">
        <v>69</v>
      </c>
      <c r="E1877" s="6" t="s">
        <v>35</v>
      </c>
      <c r="F1877" s="6" t="s">
        <v>15</v>
      </c>
      <c r="G1877" s="6">
        <v>0</v>
      </c>
      <c r="H1877" s="6">
        <v>0</v>
      </c>
      <c r="I1877" s="6">
        <v>0</v>
      </c>
      <c r="J1877" s="6">
        <v>0</v>
      </c>
      <c r="K1877" s="6">
        <v>0</v>
      </c>
      <c r="L1877" s="6">
        <v>0</v>
      </c>
      <c r="M1877" s="6">
        <v>0</v>
      </c>
      <c r="N1877" s="6">
        <v>0</v>
      </c>
      <c r="O1877" s="6">
        <v>0</v>
      </c>
      <c r="P1877" s="6">
        <v>0</v>
      </c>
      <c r="Q1877" s="6">
        <v>0</v>
      </c>
      <c r="R1877" s="6">
        <v>0</v>
      </c>
      <c r="S1877" s="6">
        <v>0</v>
      </c>
      <c r="T1877" s="6">
        <v>0</v>
      </c>
      <c r="U1877" s="6">
        <v>0</v>
      </c>
    </row>
    <row r="1878" spans="1:21">
      <c r="A1878" s="6" t="s">
        <v>22</v>
      </c>
      <c r="B1878" s="6" t="s">
        <v>6</v>
      </c>
      <c r="C1878" s="6" t="s">
        <v>12</v>
      </c>
      <c r="D1878" s="6" t="s">
        <v>69</v>
      </c>
      <c r="E1878" s="6" t="s">
        <v>36</v>
      </c>
      <c r="F1878" s="6" t="s">
        <v>15</v>
      </c>
      <c r="G1878" s="6">
        <v>0</v>
      </c>
      <c r="H1878" s="6">
        <v>0</v>
      </c>
      <c r="I1878" s="6">
        <v>0</v>
      </c>
      <c r="J1878" s="6">
        <v>0</v>
      </c>
      <c r="K1878" s="6">
        <v>0</v>
      </c>
      <c r="L1878" s="6">
        <v>0</v>
      </c>
      <c r="M1878" s="6">
        <v>0</v>
      </c>
      <c r="N1878" s="6">
        <v>0</v>
      </c>
      <c r="O1878" s="6">
        <v>0</v>
      </c>
      <c r="P1878" s="6">
        <v>0</v>
      </c>
      <c r="Q1878" s="6">
        <v>0</v>
      </c>
      <c r="R1878" s="6">
        <v>0</v>
      </c>
      <c r="S1878" s="6">
        <v>0</v>
      </c>
      <c r="T1878" s="6">
        <v>0</v>
      </c>
      <c r="U1878" s="6">
        <v>0</v>
      </c>
    </row>
    <row r="1879" spans="1:21">
      <c r="A1879" s="6" t="s">
        <v>22</v>
      </c>
      <c r="B1879" s="6" t="s">
        <v>6</v>
      </c>
      <c r="C1879" s="6" t="s">
        <v>12</v>
      </c>
      <c r="D1879" s="6" t="s">
        <v>69</v>
      </c>
      <c r="E1879" s="6" t="s">
        <v>37</v>
      </c>
      <c r="F1879" s="6" t="s">
        <v>15</v>
      </c>
      <c r="G1879" s="6">
        <v>4.537022107786582E-2</v>
      </c>
      <c r="H1879" s="6">
        <v>4.6113101368860154E-2</v>
      </c>
      <c r="I1879" s="6">
        <v>4.8211975364313382E-2</v>
      </c>
      <c r="J1879" s="6">
        <v>5.0405590015521584E-2</v>
      </c>
      <c r="K1879" s="6">
        <v>5.2438743246289124E-2</v>
      </c>
      <c r="L1879" s="6">
        <v>5.4617211426930871E-2</v>
      </c>
      <c r="M1879" s="6">
        <v>5.7250004225021939E-2</v>
      </c>
      <c r="N1879" s="6">
        <v>5.956363621217526E-2</v>
      </c>
      <c r="O1879" s="6">
        <v>6.1939485964853228E-2</v>
      </c>
      <c r="P1879" s="6">
        <v>6.4382330626645612E-2</v>
      </c>
      <c r="Q1879" s="6">
        <v>6.6833158662522471E-2</v>
      </c>
      <c r="R1879" s="6">
        <v>6.9375763386163414E-2</v>
      </c>
      <c r="S1879" s="6">
        <v>7.2202910101468384E-2</v>
      </c>
      <c r="T1879" s="6">
        <v>7.5138863352550225E-2</v>
      </c>
      <c r="U1879" s="6">
        <v>7.8198072469339311E-2</v>
      </c>
    </row>
    <row r="1880" spans="1:21">
      <c r="A1880" s="6" t="s">
        <v>22</v>
      </c>
      <c r="B1880" s="6" t="s">
        <v>6</v>
      </c>
      <c r="C1880" s="6" t="s">
        <v>12</v>
      </c>
      <c r="D1880" s="6" t="s">
        <v>69</v>
      </c>
      <c r="E1880" s="6" t="s">
        <v>38</v>
      </c>
      <c r="F1880" s="6" t="s">
        <v>15</v>
      </c>
      <c r="G1880" s="6">
        <v>1.9264123703110932E-2</v>
      </c>
      <c r="H1880" s="6">
        <v>1.9553640452091302E-2</v>
      </c>
      <c r="I1880" s="6">
        <v>2.0430596389315724E-2</v>
      </c>
      <c r="J1880" s="6">
        <v>2.1353505432794507E-2</v>
      </c>
      <c r="K1880" s="6">
        <v>2.2249250068129771E-2</v>
      </c>
      <c r="L1880" s="6">
        <v>2.3239744548679692E-2</v>
      </c>
      <c r="M1880" s="6">
        <v>2.4467817326906675E-2</v>
      </c>
      <c r="N1880" s="6">
        <v>2.5586779109517295E-2</v>
      </c>
      <c r="O1880" s="6">
        <v>2.6735266188776634E-2</v>
      </c>
      <c r="P1880" s="6">
        <v>2.7917624718631916E-2</v>
      </c>
      <c r="Q1880" s="6">
        <v>2.9119646709526211E-2</v>
      </c>
      <c r="R1880" s="6">
        <v>3.037672304887671E-2</v>
      </c>
      <c r="S1880" s="6">
        <v>3.177264726975982E-2</v>
      </c>
      <c r="T1880" s="6">
        <v>3.3228561471737347E-2</v>
      </c>
      <c r="U1880" s="6">
        <v>3.4750497300215746E-2</v>
      </c>
    </row>
    <row r="1881" spans="1:21">
      <c r="A1881" s="6" t="s">
        <v>22</v>
      </c>
      <c r="B1881" s="6" t="s">
        <v>6</v>
      </c>
      <c r="C1881" s="6" t="s">
        <v>12</v>
      </c>
      <c r="D1881" s="6" t="s">
        <v>69</v>
      </c>
      <c r="E1881" s="6" t="s">
        <v>39</v>
      </c>
      <c r="F1881" s="6" t="s">
        <v>15</v>
      </c>
      <c r="G1881" s="6">
        <v>0</v>
      </c>
      <c r="H1881" s="6">
        <v>0</v>
      </c>
      <c r="I1881" s="6">
        <v>0</v>
      </c>
      <c r="J1881" s="6">
        <v>0</v>
      </c>
      <c r="K1881" s="6">
        <v>0</v>
      </c>
      <c r="L1881" s="6">
        <v>0</v>
      </c>
      <c r="M1881" s="6">
        <v>0</v>
      </c>
      <c r="N1881" s="6">
        <v>0</v>
      </c>
      <c r="O1881" s="6">
        <v>0</v>
      </c>
      <c r="P1881" s="6">
        <v>0</v>
      </c>
      <c r="Q1881" s="6">
        <v>0</v>
      </c>
      <c r="R1881" s="6">
        <v>0</v>
      </c>
      <c r="S1881" s="6">
        <v>0</v>
      </c>
      <c r="T1881" s="6">
        <v>0</v>
      </c>
      <c r="U1881" s="6">
        <v>0</v>
      </c>
    </row>
    <row r="1882" spans="1:21" hidden="1">
      <c r="A1882" s="6" t="s">
        <v>45</v>
      </c>
      <c r="B1882" s="6" t="s">
        <v>5</v>
      </c>
      <c r="C1882" s="6" t="s">
        <v>13</v>
      </c>
      <c r="D1882" s="6" t="s">
        <v>21</v>
      </c>
      <c r="E1882" s="6" t="s">
        <v>10</v>
      </c>
      <c r="F1882" s="6" t="s">
        <v>15</v>
      </c>
      <c r="G1882" s="6">
        <v>15.272359237053854</v>
      </c>
      <c r="H1882" s="6">
        <v>17.622135245127012</v>
      </c>
      <c r="I1882" s="6">
        <v>19.910762540258027</v>
      </c>
      <c r="J1882" s="6">
        <v>22.461122188816812</v>
      </c>
      <c r="K1882" s="6">
        <v>25.143593388097454</v>
      </c>
      <c r="L1882" s="6">
        <v>27.960484321676741</v>
      </c>
      <c r="M1882" s="6">
        <v>30.963657131628555</v>
      </c>
      <c r="N1882" s="6">
        <v>34.165736930849114</v>
      </c>
      <c r="O1882" s="6">
        <v>37.459117250741208</v>
      </c>
      <c r="P1882" s="6">
        <v>40.88083071260931</v>
      </c>
      <c r="Q1882" s="6">
        <v>44.436718964101608</v>
      </c>
      <c r="R1882" s="6">
        <v>48.141541025660189</v>
      </c>
      <c r="S1882" s="6">
        <v>51.697762066605335</v>
      </c>
      <c r="T1882" s="6">
        <v>55.362921460894725</v>
      </c>
      <c r="U1882" s="6">
        <v>59.139733200170845</v>
      </c>
    </row>
    <row r="1883" spans="1:21" hidden="1">
      <c r="A1883" s="6" t="s">
        <v>45</v>
      </c>
      <c r="B1883" s="6" t="s">
        <v>5</v>
      </c>
      <c r="C1883" s="6" t="s">
        <v>13</v>
      </c>
      <c r="D1883" s="6" t="s">
        <v>21</v>
      </c>
      <c r="E1883" s="6" t="s">
        <v>9</v>
      </c>
      <c r="F1883" s="6" t="s">
        <v>15</v>
      </c>
      <c r="G1883" s="6">
        <v>2.3916328314247988</v>
      </c>
      <c r="H1883" s="6">
        <v>2.7656220120732864</v>
      </c>
      <c r="I1883" s="6">
        <v>3.1266955471928903</v>
      </c>
      <c r="J1883" s="6">
        <v>3.5292394976662358</v>
      </c>
      <c r="K1883" s="6">
        <v>3.9496957225850347</v>
      </c>
      <c r="L1883" s="6">
        <v>4.3934403545789955</v>
      </c>
      <c r="M1883" s="6">
        <v>4.8670419252714492</v>
      </c>
      <c r="N1883" s="6">
        <v>5.3717903114359276</v>
      </c>
      <c r="O1883" s="6">
        <v>5.8904127837796878</v>
      </c>
      <c r="P1883" s="6">
        <v>6.4286363885972495</v>
      </c>
      <c r="Q1883" s="6">
        <v>6.9875393646768185</v>
      </c>
      <c r="R1883" s="6">
        <v>7.5670782747852172</v>
      </c>
      <c r="S1883" s="6">
        <v>8.1227760083219938</v>
      </c>
      <c r="T1883" s="6">
        <v>8.6951046439158226</v>
      </c>
      <c r="U1883" s="6">
        <v>9.2844641032649999</v>
      </c>
    </row>
    <row r="1884" spans="1:21" hidden="1">
      <c r="A1884" s="6" t="s">
        <v>45</v>
      </c>
      <c r="B1884" s="6" t="s">
        <v>1</v>
      </c>
      <c r="C1884" s="6" t="s">
        <v>13</v>
      </c>
      <c r="D1884" s="6" t="s">
        <v>21</v>
      </c>
      <c r="E1884" s="6" t="s">
        <v>10</v>
      </c>
      <c r="F1884" s="6" t="s">
        <v>15</v>
      </c>
      <c r="G1884" s="6">
        <v>1.3482051376352659</v>
      </c>
      <c r="H1884" s="6">
        <v>2.704615101980957</v>
      </c>
      <c r="I1884" s="6">
        <v>4.0545204725325528</v>
      </c>
      <c r="J1884" s="6">
        <v>5.4651914464909916</v>
      </c>
      <c r="K1884" s="6">
        <v>6.9234026357134963</v>
      </c>
      <c r="L1884" s="6">
        <v>8.4324439831015017</v>
      </c>
      <c r="M1884" s="6">
        <v>10.032512826507142</v>
      </c>
      <c r="N1884" s="6">
        <v>11.701338779799659</v>
      </c>
      <c r="O1884" s="6">
        <v>13.428008574363934</v>
      </c>
      <c r="P1884" s="6">
        <v>15.23855724481599</v>
      </c>
      <c r="Q1884" s="6">
        <v>17.094474885234035</v>
      </c>
      <c r="R1884" s="6">
        <v>19.032653350665374</v>
      </c>
      <c r="S1884" s="6">
        <v>20.918661344276515</v>
      </c>
      <c r="T1884" s="6">
        <v>22.855532923840247</v>
      </c>
      <c r="U1884" s="6">
        <v>24.844352654677973</v>
      </c>
    </row>
    <row r="1885" spans="1:21" hidden="1">
      <c r="A1885" s="6" t="s">
        <v>45</v>
      </c>
      <c r="B1885" s="6" t="s">
        <v>1</v>
      </c>
      <c r="C1885" s="6" t="s">
        <v>13</v>
      </c>
      <c r="D1885" s="6" t="s">
        <v>21</v>
      </c>
      <c r="E1885" s="6" t="s">
        <v>9</v>
      </c>
      <c r="F1885" s="6" t="s">
        <v>15</v>
      </c>
      <c r="G1885" s="6">
        <v>0.30190710671285259</v>
      </c>
      <c r="H1885" s="6">
        <v>0.60785267170968926</v>
      </c>
      <c r="I1885" s="6">
        <v>0.91344678662760759</v>
      </c>
      <c r="J1885" s="6">
        <v>1.2336390427197927</v>
      </c>
      <c r="K1885" s="6">
        <v>1.5657121112810548</v>
      </c>
      <c r="L1885" s="6">
        <v>1.9106321285533714</v>
      </c>
      <c r="M1885" s="6">
        <v>2.277758588624923</v>
      </c>
      <c r="N1885" s="6">
        <v>2.6618368465816458</v>
      </c>
      <c r="O1885" s="6">
        <v>3.0601974898974076</v>
      </c>
      <c r="P1885" s="6">
        <v>3.4788633937456317</v>
      </c>
      <c r="Q1885" s="6">
        <v>3.9091439422532295</v>
      </c>
      <c r="R1885" s="6">
        <v>4.3453400624635332</v>
      </c>
      <c r="S1885" s="6">
        <v>4.7681977920556058</v>
      </c>
      <c r="T1885" s="6">
        <v>5.2012185220989702</v>
      </c>
      <c r="U1885" s="6">
        <v>5.6445881048243907</v>
      </c>
    </row>
    <row r="1886" spans="1:21" hidden="1">
      <c r="A1886" s="6" t="s">
        <v>45</v>
      </c>
      <c r="B1886" s="6" t="s">
        <v>2</v>
      </c>
      <c r="C1886" s="6" t="s">
        <v>13</v>
      </c>
      <c r="D1886" s="6" t="s">
        <v>21</v>
      </c>
      <c r="E1886" s="6" t="s">
        <v>10</v>
      </c>
      <c r="F1886" s="6" t="s">
        <v>15</v>
      </c>
      <c r="G1886" s="6">
        <v>0</v>
      </c>
      <c r="H1886" s="6">
        <v>0</v>
      </c>
      <c r="I1886" s="6">
        <v>0</v>
      </c>
      <c r="J1886" s="6">
        <v>0</v>
      </c>
      <c r="K1886" s="6">
        <v>0</v>
      </c>
      <c r="L1886" s="6">
        <v>0</v>
      </c>
      <c r="M1886" s="6">
        <v>0</v>
      </c>
      <c r="N1886" s="6">
        <v>0</v>
      </c>
      <c r="O1886" s="6">
        <v>0</v>
      </c>
      <c r="P1886" s="6">
        <v>0</v>
      </c>
      <c r="Q1886" s="6">
        <v>0</v>
      </c>
      <c r="R1886" s="6">
        <v>0</v>
      </c>
      <c r="S1886" s="6">
        <v>0</v>
      </c>
      <c r="T1886" s="6">
        <v>0</v>
      </c>
      <c r="U1886" s="6">
        <v>0</v>
      </c>
    </row>
    <row r="1887" spans="1:21" hidden="1">
      <c r="A1887" s="6" t="s">
        <v>45</v>
      </c>
      <c r="B1887" s="6" t="s">
        <v>2</v>
      </c>
      <c r="C1887" s="6" t="s">
        <v>13</v>
      </c>
      <c r="D1887" s="6" t="s">
        <v>21</v>
      </c>
      <c r="E1887" s="6" t="s">
        <v>9</v>
      </c>
      <c r="F1887" s="6" t="s">
        <v>15</v>
      </c>
      <c r="G1887" s="6">
        <v>0</v>
      </c>
      <c r="H1887" s="6">
        <v>0</v>
      </c>
      <c r="I1887" s="6">
        <v>0</v>
      </c>
      <c r="J1887" s="6">
        <v>0</v>
      </c>
      <c r="K1887" s="6">
        <v>0</v>
      </c>
      <c r="L1887" s="6">
        <v>0</v>
      </c>
      <c r="M1887" s="6">
        <v>0</v>
      </c>
      <c r="N1887" s="6">
        <v>0</v>
      </c>
      <c r="O1887" s="6">
        <v>0</v>
      </c>
      <c r="P1887" s="6">
        <v>0</v>
      </c>
      <c r="Q1887" s="6">
        <v>0</v>
      </c>
      <c r="R1887" s="6">
        <v>0</v>
      </c>
      <c r="S1887" s="6">
        <v>0</v>
      </c>
      <c r="T1887" s="6">
        <v>0</v>
      </c>
      <c r="U1887" s="6">
        <v>0</v>
      </c>
    </row>
    <row r="1888" spans="1:21" hidden="1">
      <c r="A1888" s="6" t="s">
        <v>45</v>
      </c>
      <c r="B1888" s="6" t="s">
        <v>6</v>
      </c>
      <c r="C1888" s="6" t="s">
        <v>13</v>
      </c>
      <c r="D1888" s="6" t="s">
        <v>21</v>
      </c>
      <c r="E1888" s="6" t="s">
        <v>10</v>
      </c>
      <c r="F1888" s="6" t="s">
        <v>15</v>
      </c>
      <c r="G1888" s="6">
        <v>0.9943078118566725</v>
      </c>
      <c r="H1888" s="6">
        <v>1.669043091730932</v>
      </c>
      <c r="I1888" s="6">
        <v>2.3351297341969999</v>
      </c>
      <c r="J1888" s="6">
        <v>3.0420145472513171</v>
      </c>
      <c r="K1888" s="6">
        <v>3.7733518536740025</v>
      </c>
      <c r="L1888" s="6">
        <v>4.5409145089425413</v>
      </c>
      <c r="M1888" s="6">
        <v>5.3588623015064805</v>
      </c>
      <c r="N1888" s="6">
        <v>6.2080774962954601</v>
      </c>
      <c r="O1888" s="6">
        <v>7.094502100050688</v>
      </c>
      <c r="P1888" s="6">
        <v>8.0206640730516234</v>
      </c>
      <c r="Q1888" s="6">
        <v>8.9828418288496934</v>
      </c>
      <c r="R1888" s="6">
        <v>9.9852075523569432</v>
      </c>
      <c r="S1888" s="6">
        <v>10.955824445383422</v>
      </c>
      <c r="T1888" s="6">
        <v>11.954832920520815</v>
      </c>
      <c r="U1888" s="6">
        <v>12.982891250934712</v>
      </c>
    </row>
    <row r="1889" spans="1:21" hidden="1">
      <c r="A1889" s="6" t="s">
        <v>45</v>
      </c>
      <c r="B1889" s="6" t="s">
        <v>6</v>
      </c>
      <c r="C1889" s="6" t="s">
        <v>13</v>
      </c>
      <c r="D1889" s="6" t="s">
        <v>21</v>
      </c>
      <c r="E1889" s="6" t="s">
        <v>9</v>
      </c>
      <c r="F1889" s="6" t="s">
        <v>15</v>
      </c>
      <c r="G1889" s="6">
        <v>0.27649968119744206</v>
      </c>
      <c r="H1889" s="6">
        <v>0.46751187842760139</v>
      </c>
      <c r="I1889" s="6">
        <v>0.65590198778393494</v>
      </c>
      <c r="J1889" s="6">
        <v>0.85530348874347895</v>
      </c>
      <c r="K1889" s="6">
        <v>1.061632806690892</v>
      </c>
      <c r="L1889" s="6">
        <v>1.2785866900565304</v>
      </c>
      <c r="M1889" s="6">
        <v>1.510303124082649</v>
      </c>
      <c r="N1889" s="6">
        <v>1.7510710096281668</v>
      </c>
      <c r="O1889" s="6">
        <v>2.0022927872140661</v>
      </c>
      <c r="P1889" s="6">
        <v>2.2647461890722371</v>
      </c>
      <c r="Q1889" s="6">
        <v>2.5373946839129085</v>
      </c>
      <c r="R1889" s="6">
        <v>2.8205341966220514</v>
      </c>
      <c r="S1889" s="6">
        <v>3.0947055770611129</v>
      </c>
      <c r="T1889" s="6">
        <v>3.3768967635803304</v>
      </c>
      <c r="U1889" s="6">
        <v>3.6672936994327157</v>
      </c>
    </row>
    <row r="1890" spans="1:21" hidden="1">
      <c r="A1890" s="6" t="s">
        <v>45</v>
      </c>
      <c r="B1890" s="6" t="s">
        <v>5</v>
      </c>
      <c r="C1890" s="6" t="s">
        <v>13</v>
      </c>
      <c r="D1890" s="6" t="s">
        <v>23</v>
      </c>
      <c r="E1890" s="6" t="s">
        <v>10</v>
      </c>
      <c r="F1890" s="6" t="s">
        <v>15</v>
      </c>
      <c r="G1890" s="6">
        <v>8.9678745687977663</v>
      </c>
      <c r="H1890" s="6">
        <v>10.412327454462746</v>
      </c>
      <c r="I1890" s="6">
        <v>12.026035969290524</v>
      </c>
      <c r="J1890" s="6">
        <v>14.041270494057347</v>
      </c>
      <c r="K1890" s="6">
        <v>16.432644327913604</v>
      </c>
      <c r="L1890" s="6">
        <v>19.263450436392738</v>
      </c>
      <c r="M1890" s="6">
        <v>22.645263258481748</v>
      </c>
      <c r="N1890" s="6">
        <v>26.682657011538449</v>
      </c>
      <c r="O1890" s="6">
        <v>31.400057024439956</v>
      </c>
      <c r="P1890" s="6">
        <v>36.945515194232186</v>
      </c>
      <c r="Q1890" s="6">
        <v>43.466322832892509</v>
      </c>
      <c r="R1890" s="6">
        <v>51.145232963734124</v>
      </c>
      <c r="S1890" s="6">
        <v>59.83753038178039</v>
      </c>
      <c r="T1890" s="6">
        <v>70.007144333627977</v>
      </c>
      <c r="U1890" s="6">
        <v>81.905160453423392</v>
      </c>
    </row>
    <row r="1891" spans="1:21" hidden="1">
      <c r="A1891" s="6" t="s">
        <v>45</v>
      </c>
      <c r="B1891" s="6" t="s">
        <v>5</v>
      </c>
      <c r="C1891" s="6" t="s">
        <v>13</v>
      </c>
      <c r="D1891" s="6" t="s">
        <v>23</v>
      </c>
      <c r="E1891" s="6" t="s">
        <v>9</v>
      </c>
      <c r="F1891" s="6" t="s">
        <v>15</v>
      </c>
      <c r="G1891" s="6">
        <v>1.5639443823470678</v>
      </c>
      <c r="H1891" s="6">
        <v>1.8198077673543998</v>
      </c>
      <c r="I1891" s="6">
        <v>2.1031178249100027</v>
      </c>
      <c r="J1891" s="6">
        <v>2.4569679418171684</v>
      </c>
      <c r="K1891" s="6">
        <v>2.8746644202350802</v>
      </c>
      <c r="L1891" s="6">
        <v>3.3708352616160671</v>
      </c>
      <c r="M1891" s="6">
        <v>3.9639997184632123</v>
      </c>
      <c r="N1891" s="6">
        <v>4.6719774315890445</v>
      </c>
      <c r="O1891" s="6">
        <v>5.4987253943079599</v>
      </c>
      <c r="P1891" s="6">
        <v>6.4699999988975412</v>
      </c>
      <c r="Q1891" s="6">
        <v>7.6116460956021061</v>
      </c>
      <c r="R1891" s="6">
        <v>8.9527571273482689</v>
      </c>
      <c r="S1891" s="6">
        <v>10.470075141327237</v>
      </c>
      <c r="T1891" s="6">
        <v>12.244514780116699</v>
      </c>
      <c r="U1891" s="6">
        <v>14.319641637726342</v>
      </c>
    </row>
    <row r="1892" spans="1:21" hidden="1">
      <c r="A1892" s="6" t="s">
        <v>45</v>
      </c>
      <c r="B1892" s="6" t="s">
        <v>1</v>
      </c>
      <c r="C1892" s="6" t="s">
        <v>13</v>
      </c>
      <c r="D1892" s="6" t="s">
        <v>23</v>
      </c>
      <c r="E1892" s="6" t="s">
        <v>10</v>
      </c>
      <c r="F1892" s="6" t="s">
        <v>15</v>
      </c>
      <c r="G1892" s="6">
        <v>7.7402449602940484</v>
      </c>
      <c r="H1892" s="6">
        <v>8.9283671499599038</v>
      </c>
      <c r="I1892" s="6">
        <v>10.261542569631681</v>
      </c>
      <c r="J1892" s="6">
        <v>11.929922906698236</v>
      </c>
      <c r="K1892" s="6">
        <v>13.903997264212062</v>
      </c>
      <c r="L1892" s="6">
        <v>16.228939592855671</v>
      </c>
      <c r="M1892" s="6">
        <v>19.032570766812736</v>
      </c>
      <c r="N1892" s="6">
        <v>22.337222813296339</v>
      </c>
      <c r="O1892" s="6">
        <v>26.202971880224805</v>
      </c>
      <c r="P1892" s="6">
        <v>30.776777266470017</v>
      </c>
      <c r="Q1892" s="6">
        <v>36.094431872237998</v>
      </c>
      <c r="R1892" s="6">
        <v>42.363619927972664</v>
      </c>
      <c r="S1892" s="6">
        <v>49.42689723503706</v>
      </c>
      <c r="T1892" s="6">
        <v>57.667877685090424</v>
      </c>
      <c r="U1892" s="6">
        <v>67.282933565810453</v>
      </c>
    </row>
    <row r="1893" spans="1:21" hidden="1">
      <c r="A1893" s="6" t="s">
        <v>45</v>
      </c>
      <c r="B1893" s="6" t="s">
        <v>1</v>
      </c>
      <c r="C1893" s="6" t="s">
        <v>13</v>
      </c>
      <c r="D1893" s="6" t="s">
        <v>23</v>
      </c>
      <c r="E1893" s="6" t="s">
        <v>9</v>
      </c>
      <c r="F1893" s="6" t="s">
        <v>15</v>
      </c>
      <c r="G1893" s="6">
        <v>1.9302584717827258</v>
      </c>
      <c r="H1893" s="6">
        <v>2.2346437936309407</v>
      </c>
      <c r="I1893" s="6">
        <v>2.5745409819229588</v>
      </c>
      <c r="J1893" s="6">
        <v>2.9989123066963268</v>
      </c>
      <c r="K1893" s="6">
        <v>3.5016714809862735</v>
      </c>
      <c r="L1893" s="6">
        <v>4.0950306706331032</v>
      </c>
      <c r="M1893" s="6">
        <v>4.8121463404049436</v>
      </c>
      <c r="N1893" s="6">
        <v>5.6587233090247233</v>
      </c>
      <c r="O1893" s="6">
        <v>6.6501554775173908</v>
      </c>
      <c r="P1893" s="6">
        <v>7.8245626036788316</v>
      </c>
      <c r="Q1893" s="6">
        <v>9.1919893333903264</v>
      </c>
      <c r="R1893" s="6">
        <v>10.771120847067534</v>
      </c>
      <c r="S1893" s="6">
        <v>12.54663099491801</v>
      </c>
      <c r="T1893" s="6">
        <v>14.614740903936301</v>
      </c>
      <c r="U1893" s="6">
        <v>17.023658285794042</v>
      </c>
    </row>
    <row r="1894" spans="1:21" hidden="1">
      <c r="A1894" s="6" t="s">
        <v>45</v>
      </c>
      <c r="B1894" s="6" t="s">
        <v>2</v>
      </c>
      <c r="C1894" s="6" t="s">
        <v>13</v>
      </c>
      <c r="D1894" s="6" t="s">
        <v>23</v>
      </c>
      <c r="E1894" s="6" t="s">
        <v>10</v>
      </c>
      <c r="F1894" s="6" t="s">
        <v>15</v>
      </c>
      <c r="G1894" s="6">
        <v>0</v>
      </c>
      <c r="H1894" s="6">
        <v>0</v>
      </c>
      <c r="I1894" s="6">
        <v>0</v>
      </c>
      <c r="J1894" s="6">
        <v>0</v>
      </c>
      <c r="K1894" s="6">
        <v>0</v>
      </c>
      <c r="L1894" s="6">
        <v>0</v>
      </c>
      <c r="M1894" s="6">
        <v>0</v>
      </c>
      <c r="N1894" s="6">
        <v>0</v>
      </c>
      <c r="O1894" s="6">
        <v>0</v>
      </c>
      <c r="P1894" s="6">
        <v>0</v>
      </c>
      <c r="Q1894" s="6">
        <v>0</v>
      </c>
      <c r="R1894" s="6">
        <v>0</v>
      </c>
      <c r="S1894" s="6">
        <v>0</v>
      </c>
      <c r="T1894" s="6">
        <v>0</v>
      </c>
      <c r="U1894" s="6">
        <v>0</v>
      </c>
    </row>
    <row r="1895" spans="1:21" hidden="1">
      <c r="A1895" s="6" t="s">
        <v>45</v>
      </c>
      <c r="B1895" s="6" t="s">
        <v>2</v>
      </c>
      <c r="C1895" s="6" t="s">
        <v>13</v>
      </c>
      <c r="D1895" s="6" t="s">
        <v>23</v>
      </c>
      <c r="E1895" s="6" t="s">
        <v>9</v>
      </c>
      <c r="F1895" s="6" t="s">
        <v>15</v>
      </c>
      <c r="G1895" s="6">
        <v>0</v>
      </c>
      <c r="H1895" s="6">
        <v>0</v>
      </c>
      <c r="I1895" s="6">
        <v>0</v>
      </c>
      <c r="J1895" s="6">
        <v>0</v>
      </c>
      <c r="K1895" s="6">
        <v>0</v>
      </c>
      <c r="L1895" s="6">
        <v>0</v>
      </c>
      <c r="M1895" s="6">
        <v>0</v>
      </c>
      <c r="N1895" s="6">
        <v>0</v>
      </c>
      <c r="O1895" s="6">
        <v>0</v>
      </c>
      <c r="P1895" s="6">
        <v>0</v>
      </c>
      <c r="Q1895" s="6">
        <v>0</v>
      </c>
      <c r="R1895" s="6">
        <v>0</v>
      </c>
      <c r="S1895" s="6">
        <v>0</v>
      </c>
      <c r="T1895" s="6">
        <v>0</v>
      </c>
      <c r="U1895" s="6">
        <v>0</v>
      </c>
    </row>
    <row r="1896" spans="1:21" hidden="1">
      <c r="A1896" s="6" t="s">
        <v>45</v>
      </c>
      <c r="B1896" s="6" t="s">
        <v>6</v>
      </c>
      <c r="C1896" s="6" t="s">
        <v>13</v>
      </c>
      <c r="D1896" s="6" t="s">
        <v>23</v>
      </c>
      <c r="E1896" s="6" t="s">
        <v>10</v>
      </c>
      <c r="F1896" s="6" t="s">
        <v>15</v>
      </c>
      <c r="G1896" s="6">
        <v>1.978860222256249</v>
      </c>
      <c r="H1896" s="6">
        <v>2.2919804424854253</v>
      </c>
      <c r="I1896" s="6">
        <v>2.6340509824188545</v>
      </c>
      <c r="J1896" s="6">
        <v>3.069218590559641</v>
      </c>
      <c r="K1896" s="6">
        <v>3.5821313115978448</v>
      </c>
      <c r="L1896" s="6">
        <v>4.1947366152959642</v>
      </c>
      <c r="M1896" s="6">
        <v>4.9338268349461254</v>
      </c>
      <c r="N1896" s="6">
        <v>5.7997411738444855</v>
      </c>
      <c r="O1896" s="6">
        <v>6.8197203355747051</v>
      </c>
      <c r="P1896" s="6">
        <v>8.0220823829239709</v>
      </c>
      <c r="Q1896" s="6">
        <v>9.4336517966410902</v>
      </c>
      <c r="R1896" s="6">
        <v>11.094528590460961</v>
      </c>
      <c r="S1896" s="6">
        <v>12.961966854250932</v>
      </c>
      <c r="T1896" s="6">
        <v>15.143733540436905</v>
      </c>
      <c r="U1896" s="6">
        <v>17.692736613390046</v>
      </c>
    </row>
    <row r="1897" spans="1:21" hidden="1">
      <c r="A1897" s="6" t="s">
        <v>45</v>
      </c>
      <c r="B1897" s="6" t="s">
        <v>6</v>
      </c>
      <c r="C1897" s="6" t="s">
        <v>13</v>
      </c>
      <c r="D1897" s="6" t="s">
        <v>23</v>
      </c>
      <c r="E1897" s="6" t="s">
        <v>9</v>
      </c>
      <c r="F1897" s="6" t="s">
        <v>15</v>
      </c>
      <c r="G1897" s="6">
        <v>0.61281911828317437</v>
      </c>
      <c r="H1897" s="6">
        <v>0.7149561582135342</v>
      </c>
      <c r="I1897" s="6">
        <v>0.82393985973912209</v>
      </c>
      <c r="J1897" s="6">
        <v>0.96101503135857269</v>
      </c>
      <c r="K1897" s="6">
        <v>1.122359359079238</v>
      </c>
      <c r="L1897" s="6">
        <v>1.3153306919902381</v>
      </c>
      <c r="M1897" s="6">
        <v>1.548527168214717</v>
      </c>
      <c r="N1897" s="6">
        <v>1.8217913872084068</v>
      </c>
      <c r="O1897" s="6">
        <v>2.1434612184777602</v>
      </c>
      <c r="P1897" s="6">
        <v>2.5225496991391121</v>
      </c>
      <c r="Q1897" s="6">
        <v>2.967546402663316</v>
      </c>
      <c r="R1897" s="6">
        <v>3.4900088658763484</v>
      </c>
      <c r="S1897" s="6">
        <v>4.0774494266864183</v>
      </c>
      <c r="T1897" s="6">
        <v>4.7637683645284064</v>
      </c>
      <c r="U1897" s="6">
        <v>5.5656089520952614</v>
      </c>
    </row>
    <row r="1898" spans="1:21" hidden="1">
      <c r="A1898" s="6" t="s">
        <v>45</v>
      </c>
      <c r="B1898" s="6" t="s">
        <v>5</v>
      </c>
      <c r="C1898" s="6" t="s">
        <v>13</v>
      </c>
      <c r="D1898" s="6" t="s">
        <v>24</v>
      </c>
      <c r="E1898" s="6" t="s">
        <v>10</v>
      </c>
      <c r="F1898" s="6" t="s">
        <v>15</v>
      </c>
      <c r="G1898" s="6">
        <v>4.6877526155079225</v>
      </c>
      <c r="H1898" s="6">
        <v>5.4428075330146166</v>
      </c>
      <c r="I1898" s="6">
        <v>6.2863369839473178</v>
      </c>
      <c r="J1898" s="6">
        <v>7.3397550309845236</v>
      </c>
      <c r="K1898" s="6">
        <v>8.5897913532275663</v>
      </c>
      <c r="L1898" s="6">
        <v>10.069530909932567</v>
      </c>
      <c r="M1898" s="6">
        <v>11.837296703297277</v>
      </c>
      <c r="N1898" s="6">
        <v>13.947752528758736</v>
      </c>
      <c r="O1898" s="6">
        <v>16.413666171866346</v>
      </c>
      <c r="P1898" s="6">
        <v>19.312428396985009</v>
      </c>
      <c r="Q1898" s="6">
        <v>22.721032389921088</v>
      </c>
      <c r="R1898" s="6">
        <v>26.735008140133758</v>
      </c>
      <c r="S1898" s="6">
        <v>31.27870906320339</v>
      </c>
      <c r="T1898" s="6">
        <v>36.594643628941903</v>
      </c>
      <c r="U1898" s="6">
        <v>42.814061146107676</v>
      </c>
    </row>
    <row r="1899" spans="1:21" hidden="1">
      <c r="A1899" s="6" t="s">
        <v>45</v>
      </c>
      <c r="B1899" s="6" t="s">
        <v>5</v>
      </c>
      <c r="C1899" s="6" t="s">
        <v>13</v>
      </c>
      <c r="D1899" s="6" t="s">
        <v>24</v>
      </c>
      <c r="E1899" s="6" t="s">
        <v>9</v>
      </c>
      <c r="F1899" s="6" t="s">
        <v>15</v>
      </c>
      <c r="G1899" s="6">
        <v>0.81751638168142171</v>
      </c>
      <c r="H1899" s="6">
        <v>0.95126315111707238</v>
      </c>
      <c r="I1899" s="6">
        <v>1.0993570448393195</v>
      </c>
      <c r="J1899" s="6">
        <v>1.2843241514044292</v>
      </c>
      <c r="K1899" s="6">
        <v>1.5026654923956102</v>
      </c>
      <c r="L1899" s="6">
        <v>1.7620275231174891</v>
      </c>
      <c r="M1899" s="6">
        <v>2.0720907619239526</v>
      </c>
      <c r="N1899" s="6">
        <v>2.4421700210579096</v>
      </c>
      <c r="O1899" s="6">
        <v>2.8743337288427977</v>
      </c>
      <c r="P1899" s="6">
        <v>3.3820454539691696</v>
      </c>
      <c r="Q1899" s="6">
        <v>3.9788150045192827</v>
      </c>
      <c r="R1899" s="6">
        <v>4.6798503165684142</v>
      </c>
      <c r="S1899" s="6">
        <v>5.4729938238756013</v>
      </c>
      <c r="T1899" s="6">
        <v>6.4005418168791843</v>
      </c>
      <c r="U1899" s="6">
        <v>7.485267219720587</v>
      </c>
    </row>
    <row r="1900" spans="1:21" hidden="1">
      <c r="A1900" s="6" t="s">
        <v>45</v>
      </c>
      <c r="B1900" s="6" t="s">
        <v>1</v>
      </c>
      <c r="C1900" s="6" t="s">
        <v>13</v>
      </c>
      <c r="D1900" s="6" t="s">
        <v>24</v>
      </c>
      <c r="E1900" s="6" t="s">
        <v>10</v>
      </c>
      <c r="F1900" s="6" t="s">
        <v>15</v>
      </c>
      <c r="G1900" s="6">
        <v>4.0460371383355254</v>
      </c>
      <c r="H1900" s="6">
        <v>4.6671010102063137</v>
      </c>
      <c r="I1900" s="6">
        <v>5.36398816139838</v>
      </c>
      <c r="J1900" s="6">
        <v>6.2360960648649861</v>
      </c>
      <c r="K1900" s="6">
        <v>7.267998569929035</v>
      </c>
      <c r="L1900" s="6">
        <v>8.4833093326290996</v>
      </c>
      <c r="M1900" s="6">
        <v>9.9488438099248402</v>
      </c>
      <c r="N1900" s="6">
        <v>11.676275561495812</v>
      </c>
      <c r="O1900" s="6">
        <v>13.697008028299335</v>
      </c>
      <c r="P1900" s="6">
        <v>16.087860843836598</v>
      </c>
      <c r="Q1900" s="6">
        <v>18.867543933215323</v>
      </c>
      <c r="R1900" s="6">
        <v>22.144619507803903</v>
      </c>
      <c r="S1900" s="6">
        <v>25.836787191042102</v>
      </c>
      <c r="T1900" s="6">
        <v>30.144572426297263</v>
      </c>
      <c r="U1900" s="6">
        <v>35.170624363946374</v>
      </c>
    </row>
    <row r="1901" spans="1:21" hidden="1">
      <c r="A1901" s="6" t="s">
        <v>45</v>
      </c>
      <c r="B1901" s="6" t="s">
        <v>1</v>
      </c>
      <c r="C1901" s="6" t="s">
        <v>13</v>
      </c>
      <c r="D1901" s="6" t="s">
        <v>24</v>
      </c>
      <c r="E1901" s="6" t="s">
        <v>9</v>
      </c>
      <c r="F1901" s="6" t="s">
        <v>15</v>
      </c>
      <c r="G1901" s="6">
        <v>1.0089987466136974</v>
      </c>
      <c r="H1901" s="6">
        <v>1.1681092557616282</v>
      </c>
      <c r="I1901" s="6">
        <v>1.345782786005183</v>
      </c>
      <c r="J1901" s="6">
        <v>1.5676132512276253</v>
      </c>
      <c r="K1901" s="6">
        <v>1.8304191832428243</v>
      </c>
      <c r="L1901" s="6">
        <v>2.1405842141945768</v>
      </c>
      <c r="M1901" s="6">
        <v>2.5154401324844025</v>
      </c>
      <c r="N1901" s="6">
        <v>2.9579690024447425</v>
      </c>
      <c r="O1901" s="6">
        <v>3.4762176359750003</v>
      </c>
      <c r="P1901" s="6">
        <v>4.0901122701048438</v>
      </c>
      <c r="Q1901" s="6">
        <v>4.8049035151813069</v>
      </c>
      <c r="R1901" s="6">
        <v>5.6303586246034856</v>
      </c>
      <c r="S1901" s="6">
        <v>6.558466201888959</v>
      </c>
      <c r="T1901" s="6">
        <v>7.639523654330338</v>
      </c>
      <c r="U1901" s="6">
        <v>8.8987304675741576</v>
      </c>
    </row>
    <row r="1902" spans="1:21" hidden="1">
      <c r="A1902" s="6" t="s">
        <v>45</v>
      </c>
      <c r="B1902" s="6" t="s">
        <v>2</v>
      </c>
      <c r="C1902" s="6" t="s">
        <v>13</v>
      </c>
      <c r="D1902" s="6" t="s">
        <v>24</v>
      </c>
      <c r="E1902" s="6" t="s">
        <v>10</v>
      </c>
      <c r="F1902" s="6" t="s">
        <v>15</v>
      </c>
      <c r="G1902" s="6">
        <v>0</v>
      </c>
      <c r="H1902" s="6">
        <v>0</v>
      </c>
      <c r="I1902" s="6">
        <v>0</v>
      </c>
      <c r="J1902" s="6">
        <v>0</v>
      </c>
      <c r="K1902" s="6">
        <v>0</v>
      </c>
      <c r="L1902" s="6">
        <v>0</v>
      </c>
      <c r="M1902" s="6">
        <v>0</v>
      </c>
      <c r="N1902" s="6">
        <v>0</v>
      </c>
      <c r="O1902" s="6">
        <v>0</v>
      </c>
      <c r="P1902" s="6">
        <v>0</v>
      </c>
      <c r="Q1902" s="6">
        <v>0</v>
      </c>
      <c r="R1902" s="6">
        <v>0</v>
      </c>
      <c r="S1902" s="6">
        <v>0</v>
      </c>
      <c r="T1902" s="6">
        <v>0</v>
      </c>
      <c r="U1902" s="6">
        <v>0</v>
      </c>
    </row>
    <row r="1903" spans="1:21" hidden="1">
      <c r="A1903" s="6" t="s">
        <v>45</v>
      </c>
      <c r="B1903" s="6" t="s">
        <v>2</v>
      </c>
      <c r="C1903" s="6" t="s">
        <v>13</v>
      </c>
      <c r="D1903" s="6" t="s">
        <v>24</v>
      </c>
      <c r="E1903" s="6" t="s">
        <v>9</v>
      </c>
      <c r="F1903" s="6" t="s">
        <v>15</v>
      </c>
      <c r="G1903" s="6">
        <v>0</v>
      </c>
      <c r="H1903" s="6">
        <v>0</v>
      </c>
      <c r="I1903" s="6">
        <v>0</v>
      </c>
      <c r="J1903" s="6">
        <v>0</v>
      </c>
      <c r="K1903" s="6">
        <v>0</v>
      </c>
      <c r="L1903" s="6">
        <v>0</v>
      </c>
      <c r="M1903" s="6">
        <v>0</v>
      </c>
      <c r="N1903" s="6">
        <v>0</v>
      </c>
      <c r="O1903" s="6">
        <v>0</v>
      </c>
      <c r="P1903" s="6">
        <v>0</v>
      </c>
      <c r="Q1903" s="6">
        <v>0</v>
      </c>
      <c r="R1903" s="6">
        <v>0</v>
      </c>
      <c r="S1903" s="6">
        <v>0</v>
      </c>
      <c r="T1903" s="6">
        <v>0</v>
      </c>
      <c r="U1903" s="6">
        <v>0</v>
      </c>
    </row>
    <row r="1904" spans="1:21" hidden="1">
      <c r="A1904" s="6" t="s">
        <v>45</v>
      </c>
      <c r="B1904" s="6" t="s">
        <v>6</v>
      </c>
      <c r="C1904" s="6" t="s">
        <v>13</v>
      </c>
      <c r="D1904" s="6" t="s">
        <v>24</v>
      </c>
      <c r="E1904" s="6" t="s">
        <v>10</v>
      </c>
      <c r="F1904" s="6" t="s">
        <v>15</v>
      </c>
      <c r="G1904" s="6">
        <v>1.0344042070884936</v>
      </c>
      <c r="H1904" s="6">
        <v>1.1980806858446542</v>
      </c>
      <c r="I1904" s="6">
        <v>1.3768902862644012</v>
      </c>
      <c r="J1904" s="6">
        <v>1.6043642632470849</v>
      </c>
      <c r="K1904" s="6">
        <v>1.87247773106251</v>
      </c>
      <c r="L1904" s="6">
        <v>2.1927032307228904</v>
      </c>
      <c r="M1904" s="6">
        <v>2.57904584554002</v>
      </c>
      <c r="N1904" s="6">
        <v>3.0316828863277991</v>
      </c>
      <c r="O1904" s="6">
        <v>3.564853811777688</v>
      </c>
      <c r="P1904" s="6">
        <v>4.1933612456193492</v>
      </c>
      <c r="Q1904" s="6">
        <v>4.9312270755169338</v>
      </c>
      <c r="R1904" s="6">
        <v>5.7994126722864117</v>
      </c>
      <c r="S1904" s="6">
        <v>6.7755735829038972</v>
      </c>
      <c r="T1904" s="6">
        <v>7.9160425325011108</v>
      </c>
      <c r="U1904" s="6">
        <v>9.2484759569993429</v>
      </c>
    </row>
    <row r="1905" spans="1:21" hidden="1">
      <c r="A1905" s="6" t="s">
        <v>45</v>
      </c>
      <c r="B1905" s="6" t="s">
        <v>6</v>
      </c>
      <c r="C1905" s="6" t="s">
        <v>13</v>
      </c>
      <c r="D1905" s="6" t="s">
        <v>24</v>
      </c>
      <c r="E1905" s="6" t="s">
        <v>9</v>
      </c>
      <c r="F1905" s="6" t="s">
        <v>15</v>
      </c>
      <c r="G1905" s="6">
        <v>0.32033726637529569</v>
      </c>
      <c r="H1905" s="6">
        <v>0.37372708270252925</v>
      </c>
      <c r="I1905" s="6">
        <v>0.43069583577272291</v>
      </c>
      <c r="J1905" s="6">
        <v>0.50234876639198112</v>
      </c>
      <c r="K1905" s="6">
        <v>0.58668784679141994</v>
      </c>
      <c r="L1905" s="6">
        <v>0.68755922535853353</v>
      </c>
      <c r="M1905" s="6">
        <v>0.80945738338496565</v>
      </c>
      <c r="N1905" s="6">
        <v>0.9523000433134855</v>
      </c>
      <c r="O1905" s="6">
        <v>1.1204456369315567</v>
      </c>
      <c r="P1905" s="6">
        <v>1.3186055245499904</v>
      </c>
      <c r="Q1905" s="6">
        <v>1.5512174377558252</v>
      </c>
      <c r="R1905" s="6">
        <v>1.8243228162535461</v>
      </c>
      <c r="S1905" s="6">
        <v>2.1313940184951736</v>
      </c>
      <c r="T1905" s="6">
        <v>2.4901516450943935</v>
      </c>
      <c r="U1905" s="6">
        <v>2.9092955885952496</v>
      </c>
    </row>
    <row r="1906" spans="1:21" hidden="1">
      <c r="A1906" s="6" t="s">
        <v>45</v>
      </c>
      <c r="B1906" s="6" t="s">
        <v>5</v>
      </c>
      <c r="C1906" s="6" t="s">
        <v>13</v>
      </c>
      <c r="D1906" s="6" t="s">
        <v>25</v>
      </c>
      <c r="E1906" s="6" t="s">
        <v>10</v>
      </c>
      <c r="F1906" s="6" t="s">
        <v>15</v>
      </c>
      <c r="G1906" s="6">
        <v>0</v>
      </c>
      <c r="H1906" s="6">
        <v>0</v>
      </c>
      <c r="I1906" s="6">
        <v>0</v>
      </c>
      <c r="J1906" s="6">
        <v>0.10797839468796354</v>
      </c>
      <c r="K1906" s="6">
        <v>0.10988542084207148</v>
      </c>
      <c r="L1906" s="6">
        <v>0.11201311115760666</v>
      </c>
      <c r="M1906" s="6">
        <v>0.28625581799621208</v>
      </c>
      <c r="N1906" s="6">
        <v>0.29329737879267964</v>
      </c>
      <c r="O1906" s="6">
        <v>0.30013158686383395</v>
      </c>
      <c r="P1906" s="6">
        <v>0.30707549059312489</v>
      </c>
      <c r="Q1906" s="6">
        <v>0.31415103019343688</v>
      </c>
      <c r="R1906" s="6">
        <v>0.32143481041356398</v>
      </c>
      <c r="S1906" s="6">
        <v>0.32701190774194505</v>
      </c>
      <c r="T1906" s="6">
        <v>0.33268592583720091</v>
      </c>
      <c r="U1906" s="6">
        <v>0.33845855113492945</v>
      </c>
    </row>
    <row r="1907" spans="1:21" hidden="1">
      <c r="A1907" s="6" t="s">
        <v>45</v>
      </c>
      <c r="B1907" s="6" t="s">
        <v>5</v>
      </c>
      <c r="C1907" s="6" t="s">
        <v>13</v>
      </c>
      <c r="D1907" s="6" t="s">
        <v>25</v>
      </c>
      <c r="E1907" s="6" t="s">
        <v>9</v>
      </c>
      <c r="F1907" s="6" t="s">
        <v>15</v>
      </c>
      <c r="G1907" s="6">
        <v>0</v>
      </c>
      <c r="H1907" s="6">
        <v>0</v>
      </c>
      <c r="I1907" s="6">
        <v>0</v>
      </c>
      <c r="J1907" s="6">
        <v>1.8894262757026846E-2</v>
      </c>
      <c r="K1907" s="6">
        <v>1.9222938395902583E-2</v>
      </c>
      <c r="L1907" s="6">
        <v>1.9600732802263519E-2</v>
      </c>
      <c r="M1907" s="6">
        <v>5.0108403200851928E-2</v>
      </c>
      <c r="N1907" s="6">
        <v>5.1354658341224026E-2</v>
      </c>
      <c r="O1907" s="6">
        <v>5.2558540802571829E-2</v>
      </c>
      <c r="P1907" s="6">
        <v>5.37759025244057E-2</v>
      </c>
      <c r="Q1907" s="6">
        <v>5.5012853780944684E-2</v>
      </c>
      <c r="R1907" s="6">
        <v>5.6265806667620467E-2</v>
      </c>
      <c r="S1907" s="6">
        <v>5.7218926388202689E-2</v>
      </c>
      <c r="T1907" s="6">
        <v>5.8188028876556663E-2</v>
      </c>
      <c r="U1907" s="6">
        <v>5.9173379731456144E-2</v>
      </c>
    </row>
    <row r="1908" spans="1:21" hidden="1">
      <c r="A1908" s="6" t="s">
        <v>45</v>
      </c>
      <c r="B1908" s="6" t="s">
        <v>1</v>
      </c>
      <c r="C1908" s="6" t="s">
        <v>13</v>
      </c>
      <c r="D1908" s="6" t="s">
        <v>25</v>
      </c>
      <c r="E1908" s="6" t="s">
        <v>10</v>
      </c>
      <c r="F1908" s="6" t="s">
        <v>15</v>
      </c>
      <c r="G1908" s="6">
        <v>0</v>
      </c>
      <c r="H1908" s="6">
        <v>0</v>
      </c>
      <c r="I1908" s="6">
        <v>0</v>
      </c>
      <c r="J1908" s="6">
        <v>0.10836252372795702</v>
      </c>
      <c r="K1908" s="6">
        <v>0.10982047230896624</v>
      </c>
      <c r="L1908" s="6">
        <v>0.11146433693433849</v>
      </c>
      <c r="M1908" s="6">
        <v>0.28417470297702618</v>
      </c>
      <c r="N1908" s="6">
        <v>0.29001422310398528</v>
      </c>
      <c r="O1908" s="6">
        <v>0.29583042098857332</v>
      </c>
      <c r="P1908" s="6">
        <v>0.30214650981374841</v>
      </c>
      <c r="Q1908" s="6">
        <v>0.30813200540594227</v>
      </c>
      <c r="R1908" s="6">
        <v>0.31447912522223859</v>
      </c>
      <c r="S1908" s="6">
        <v>0.31905405446735835</v>
      </c>
      <c r="T1908" s="6">
        <v>0.32369578750268069</v>
      </c>
      <c r="U1908" s="6">
        <v>0.32840529990665918</v>
      </c>
    </row>
    <row r="1909" spans="1:21" hidden="1">
      <c r="A1909" s="6" t="s">
        <v>45</v>
      </c>
      <c r="B1909" s="6" t="s">
        <v>1</v>
      </c>
      <c r="C1909" s="6" t="s">
        <v>13</v>
      </c>
      <c r="D1909" s="6" t="s">
        <v>25</v>
      </c>
      <c r="E1909" s="6" t="s">
        <v>9</v>
      </c>
      <c r="F1909" s="6" t="s">
        <v>15</v>
      </c>
      <c r="G1909" s="6">
        <v>0</v>
      </c>
      <c r="H1909" s="6">
        <v>0</v>
      </c>
      <c r="I1909" s="6">
        <v>0</v>
      </c>
      <c r="J1909" s="6">
        <v>2.7239883152135363E-2</v>
      </c>
      <c r="K1909" s="6">
        <v>2.7657889210217893E-2</v>
      </c>
      <c r="L1909" s="6">
        <v>2.8125674867188335E-2</v>
      </c>
      <c r="M1909" s="6">
        <v>7.1850002488947198E-2</v>
      </c>
      <c r="N1909" s="6">
        <v>7.3469753063945792E-2</v>
      </c>
      <c r="O1909" s="6">
        <v>7.5079968163388258E-2</v>
      </c>
      <c r="P1909" s="6">
        <v>7.6816499045739617E-2</v>
      </c>
      <c r="Q1909" s="6">
        <v>7.8470444333162845E-2</v>
      </c>
      <c r="R1909" s="6">
        <v>7.9957583119854889E-2</v>
      </c>
      <c r="S1909" s="6">
        <v>8.0989374465463851E-2</v>
      </c>
      <c r="T1909" s="6">
        <v>8.2034058750707101E-2</v>
      </c>
      <c r="U1909" s="6">
        <v>8.3091793246297257E-2</v>
      </c>
    </row>
    <row r="1910" spans="1:21" hidden="1">
      <c r="A1910" s="6" t="s">
        <v>45</v>
      </c>
      <c r="B1910" s="6" t="s">
        <v>2</v>
      </c>
      <c r="C1910" s="6" t="s">
        <v>13</v>
      </c>
      <c r="D1910" s="6" t="s">
        <v>25</v>
      </c>
      <c r="E1910" s="6" t="s">
        <v>10</v>
      </c>
      <c r="F1910" s="6" t="s">
        <v>15</v>
      </c>
      <c r="G1910" s="6">
        <v>0</v>
      </c>
      <c r="H1910" s="6">
        <v>0</v>
      </c>
      <c r="I1910" s="6">
        <v>0</v>
      </c>
      <c r="J1910" s="6">
        <v>0</v>
      </c>
      <c r="K1910" s="6">
        <v>0</v>
      </c>
      <c r="L1910" s="6">
        <v>0</v>
      </c>
      <c r="M1910" s="6">
        <v>0</v>
      </c>
      <c r="N1910" s="6">
        <v>0</v>
      </c>
      <c r="O1910" s="6">
        <v>0</v>
      </c>
      <c r="P1910" s="6">
        <v>0</v>
      </c>
      <c r="Q1910" s="6">
        <v>0</v>
      </c>
      <c r="R1910" s="6">
        <v>0</v>
      </c>
      <c r="S1910" s="6">
        <v>0</v>
      </c>
      <c r="T1910" s="6">
        <v>0</v>
      </c>
      <c r="U1910" s="6">
        <v>0</v>
      </c>
    </row>
    <row r="1911" spans="1:21" hidden="1">
      <c r="A1911" s="6" t="s">
        <v>45</v>
      </c>
      <c r="B1911" s="6" t="s">
        <v>2</v>
      </c>
      <c r="C1911" s="6" t="s">
        <v>13</v>
      </c>
      <c r="D1911" s="6" t="s">
        <v>25</v>
      </c>
      <c r="E1911" s="6" t="s">
        <v>9</v>
      </c>
      <c r="F1911" s="6" t="s">
        <v>15</v>
      </c>
      <c r="G1911" s="6">
        <v>0</v>
      </c>
      <c r="H1911" s="6">
        <v>0</v>
      </c>
      <c r="I1911" s="6">
        <v>0</v>
      </c>
      <c r="J1911" s="6">
        <v>0</v>
      </c>
      <c r="K1911" s="6">
        <v>0</v>
      </c>
      <c r="L1911" s="6">
        <v>0</v>
      </c>
      <c r="M1911" s="6">
        <v>0</v>
      </c>
      <c r="N1911" s="6">
        <v>0</v>
      </c>
      <c r="O1911" s="6">
        <v>0</v>
      </c>
      <c r="P1911" s="6">
        <v>0</v>
      </c>
      <c r="Q1911" s="6">
        <v>0</v>
      </c>
      <c r="R1911" s="6">
        <v>0</v>
      </c>
      <c r="S1911" s="6">
        <v>0</v>
      </c>
      <c r="T1911" s="6">
        <v>0</v>
      </c>
      <c r="U1911" s="6">
        <v>0</v>
      </c>
    </row>
    <row r="1912" spans="1:21" hidden="1">
      <c r="A1912" s="6" t="s">
        <v>45</v>
      </c>
      <c r="B1912" s="6" t="s">
        <v>6</v>
      </c>
      <c r="C1912" s="6" t="s">
        <v>13</v>
      </c>
      <c r="D1912" s="6" t="s">
        <v>25</v>
      </c>
      <c r="E1912" s="6" t="s">
        <v>10</v>
      </c>
      <c r="F1912" s="6" t="s">
        <v>15</v>
      </c>
      <c r="G1912" s="6">
        <v>0</v>
      </c>
      <c r="H1912" s="6">
        <v>0</v>
      </c>
      <c r="I1912" s="6">
        <v>0</v>
      </c>
      <c r="J1912" s="6">
        <v>9.7962524745445242E-2</v>
      </c>
      <c r="K1912" s="6">
        <v>9.9420469780919882E-2</v>
      </c>
      <c r="L1912" s="6">
        <v>0.101237442575693</v>
      </c>
      <c r="M1912" s="6">
        <v>0.25885856526875045</v>
      </c>
      <c r="N1912" s="6">
        <v>0.26459973767354927</v>
      </c>
      <c r="O1912" s="6">
        <v>0.27055123559170041</v>
      </c>
      <c r="P1912" s="6">
        <v>0.27674018924676413</v>
      </c>
      <c r="Q1912" s="6">
        <v>0.28298741213407741</v>
      </c>
      <c r="R1912" s="6">
        <v>0.28939984147611153</v>
      </c>
      <c r="S1912" s="6">
        <v>0.29401027035066746</v>
      </c>
      <c r="T1912" s="6">
        <v>0.29869414796762395</v>
      </c>
      <c r="U1912" s="6">
        <v>0.30345264443889619</v>
      </c>
    </row>
    <row r="1913" spans="1:21" hidden="1">
      <c r="A1913" s="6" t="s">
        <v>45</v>
      </c>
      <c r="B1913" s="6" t="s">
        <v>6</v>
      </c>
      <c r="C1913" s="6" t="s">
        <v>13</v>
      </c>
      <c r="D1913" s="6" t="s">
        <v>25</v>
      </c>
      <c r="E1913" s="6" t="s">
        <v>9</v>
      </c>
      <c r="F1913" s="6" t="s">
        <v>15</v>
      </c>
      <c r="G1913" s="6">
        <v>0</v>
      </c>
      <c r="H1913" s="6">
        <v>0</v>
      </c>
      <c r="I1913" s="6">
        <v>0</v>
      </c>
      <c r="J1913" s="6">
        <v>3.0673429087057273E-2</v>
      </c>
      <c r="K1913" s="6">
        <v>3.1150587467687271E-2</v>
      </c>
      <c r="L1913" s="6">
        <v>3.1744714295730107E-2</v>
      </c>
      <c r="M1913" s="6">
        <v>8.1245154005920778E-2</v>
      </c>
      <c r="N1913" s="6">
        <v>8.3115006118754345E-2</v>
      </c>
      <c r="O1913" s="6">
        <v>8.5035170441953259E-2</v>
      </c>
      <c r="P1913" s="6">
        <v>8.7021155829825628E-2</v>
      </c>
      <c r="Q1913" s="6">
        <v>8.9019426938833079E-2</v>
      </c>
      <c r="R1913" s="6">
        <v>9.1036586575047512E-2</v>
      </c>
      <c r="S1913" s="6">
        <v>9.2486890435774599E-2</v>
      </c>
      <c r="T1913" s="6">
        <v>9.3960299087306937E-2</v>
      </c>
      <c r="U1913" s="6">
        <v>9.5457180612066775E-2</v>
      </c>
    </row>
    <row r="1914" spans="1:21" hidden="1">
      <c r="A1914" s="6" t="s">
        <v>45</v>
      </c>
      <c r="B1914" s="6" t="s">
        <v>5</v>
      </c>
      <c r="C1914" s="6" t="s">
        <v>13</v>
      </c>
      <c r="D1914" s="6" t="s">
        <v>26</v>
      </c>
      <c r="E1914" s="6" t="s">
        <v>10</v>
      </c>
      <c r="F1914" s="6" t="s">
        <v>15</v>
      </c>
      <c r="G1914" s="6">
        <v>0</v>
      </c>
      <c r="H1914" s="6">
        <v>0</v>
      </c>
      <c r="I1914" s="6">
        <v>0</v>
      </c>
      <c r="J1914" s="6">
        <v>0.6120705878146997</v>
      </c>
      <c r="K1914" s="6">
        <v>0.62288047827932402</v>
      </c>
      <c r="L1914" s="6">
        <v>0.63494119344258104</v>
      </c>
      <c r="M1914" s="6">
        <v>0.97357680094784715</v>
      </c>
      <c r="N1914" s="6">
        <v>0.99752565998551879</v>
      </c>
      <c r="O1914" s="6">
        <v>1.020769297363797</v>
      </c>
      <c r="P1914" s="6">
        <v>1.3925146901764225</v>
      </c>
      <c r="Q1914" s="6">
        <v>1.4246005880620809</v>
      </c>
      <c r="R1914" s="6">
        <v>1.4576308078850708</v>
      </c>
      <c r="S1914" s="6">
        <v>1.8536520307828774</v>
      </c>
      <c r="T1914" s="6">
        <v>1.885814942640111</v>
      </c>
      <c r="U1914" s="6">
        <v>1.9185368049110318</v>
      </c>
    </row>
    <row r="1915" spans="1:21" hidden="1">
      <c r="A1915" s="6" t="s">
        <v>45</v>
      </c>
      <c r="B1915" s="6" t="s">
        <v>5</v>
      </c>
      <c r="C1915" s="6" t="s">
        <v>13</v>
      </c>
      <c r="D1915" s="6" t="s">
        <v>26</v>
      </c>
      <c r="E1915" s="6" t="s">
        <v>9</v>
      </c>
      <c r="F1915" s="6" t="s">
        <v>15</v>
      </c>
      <c r="G1915" s="6">
        <v>0</v>
      </c>
      <c r="H1915" s="6">
        <v>0</v>
      </c>
      <c r="I1915" s="6">
        <v>0</v>
      </c>
      <c r="J1915" s="6">
        <v>0.10710126359479884</v>
      </c>
      <c r="K1915" s="6">
        <v>0.10896434640936001</v>
      </c>
      <c r="L1915" s="6">
        <v>0.11110585670910721</v>
      </c>
      <c r="M1915" s="6">
        <v>0.17042231396511157</v>
      </c>
      <c r="N1915" s="6">
        <v>0.17466091809627482</v>
      </c>
      <c r="O1915" s="6">
        <v>0.17875540967251846</v>
      </c>
      <c r="P1915" s="6">
        <v>0.24386099358854815</v>
      </c>
      <c r="Q1915" s="6">
        <v>0.24947027485171808</v>
      </c>
      <c r="R1915" s="6">
        <v>0.25515211972128066</v>
      </c>
      <c r="S1915" s="6">
        <v>0.324342865160758</v>
      </c>
      <c r="T1915" s="6">
        <v>0.32983617825745304</v>
      </c>
      <c r="U1915" s="6">
        <v>0.33542159447617803</v>
      </c>
    </row>
    <row r="1916" spans="1:21" hidden="1">
      <c r="A1916" s="6" t="s">
        <v>45</v>
      </c>
      <c r="B1916" s="6" t="s">
        <v>1</v>
      </c>
      <c r="C1916" s="6" t="s">
        <v>13</v>
      </c>
      <c r="D1916" s="6" t="s">
        <v>26</v>
      </c>
      <c r="E1916" s="6" t="s">
        <v>10</v>
      </c>
      <c r="F1916" s="6" t="s">
        <v>15</v>
      </c>
      <c r="G1916" s="6">
        <v>0</v>
      </c>
      <c r="H1916" s="6">
        <v>0</v>
      </c>
      <c r="I1916" s="6">
        <v>0</v>
      </c>
      <c r="J1916" s="6">
        <v>0.52003520117194724</v>
      </c>
      <c r="K1916" s="6">
        <v>0.52703194282708743</v>
      </c>
      <c r="L1916" s="6">
        <v>0.53492090149790084</v>
      </c>
      <c r="M1916" s="6">
        <v>0.81825806789977584</v>
      </c>
      <c r="N1916" s="6">
        <v>0.83507249369661996</v>
      </c>
      <c r="O1916" s="6">
        <v>0.85181976498329215</v>
      </c>
      <c r="P1916" s="6">
        <v>1.1600085757239074</v>
      </c>
      <c r="Q1916" s="6">
        <v>1.1829882428436185</v>
      </c>
      <c r="R1916" s="6">
        <v>1.207356266894565</v>
      </c>
      <c r="S1916" s="6">
        <v>1.5311505647118084</v>
      </c>
      <c r="T1916" s="6">
        <v>1.5534263893213416</v>
      </c>
      <c r="U1916" s="6">
        <v>1.5760274892788622</v>
      </c>
    </row>
    <row r="1917" spans="1:21" hidden="1">
      <c r="A1917" s="6" t="s">
        <v>45</v>
      </c>
      <c r="B1917" s="6" t="s">
        <v>1</v>
      </c>
      <c r="C1917" s="6" t="s">
        <v>13</v>
      </c>
      <c r="D1917" s="6" t="s">
        <v>26</v>
      </c>
      <c r="E1917" s="6" t="s">
        <v>9</v>
      </c>
      <c r="F1917" s="6" t="s">
        <v>15</v>
      </c>
      <c r="G1917" s="6">
        <v>0</v>
      </c>
      <c r="H1917" s="6">
        <v>0</v>
      </c>
      <c r="I1917" s="6">
        <v>0</v>
      </c>
      <c r="J1917" s="6">
        <v>0.13072506644902335</v>
      </c>
      <c r="K1917" s="6">
        <v>0.13273109082929493</v>
      </c>
      <c r="L1917" s="6">
        <v>0.13497600908940016</v>
      </c>
      <c r="M1917" s="6">
        <v>0.20688626960561293</v>
      </c>
      <c r="N1917" s="6">
        <v>0.21155021035084193</v>
      </c>
      <c r="O1917" s="6">
        <v>0.21618669446561331</v>
      </c>
      <c r="P1917" s="6">
        <v>0.29491585954467536</v>
      </c>
      <c r="Q1917" s="6">
        <v>0.30126572841581273</v>
      </c>
      <c r="R1917" s="6">
        <v>0.30697518952101566</v>
      </c>
      <c r="S1917" s="6">
        <v>0.38867058641669128</v>
      </c>
      <c r="T1917" s="6">
        <v>0.39368405955987423</v>
      </c>
      <c r="U1917" s="6">
        <v>0.39876016107797529</v>
      </c>
    </row>
    <row r="1918" spans="1:21" hidden="1">
      <c r="A1918" s="6" t="s">
        <v>45</v>
      </c>
      <c r="B1918" s="6" t="s">
        <v>2</v>
      </c>
      <c r="C1918" s="6" t="s">
        <v>13</v>
      </c>
      <c r="D1918" s="6" t="s">
        <v>26</v>
      </c>
      <c r="E1918" s="6" t="s">
        <v>10</v>
      </c>
      <c r="F1918" s="6" t="s">
        <v>15</v>
      </c>
      <c r="G1918" s="6">
        <v>0</v>
      </c>
      <c r="H1918" s="6">
        <v>0</v>
      </c>
      <c r="I1918" s="6">
        <v>0</v>
      </c>
      <c r="J1918" s="6">
        <v>0</v>
      </c>
      <c r="K1918" s="6">
        <v>0</v>
      </c>
      <c r="L1918" s="6">
        <v>0</v>
      </c>
      <c r="M1918" s="6">
        <v>0</v>
      </c>
      <c r="N1918" s="6">
        <v>0</v>
      </c>
      <c r="O1918" s="6">
        <v>0</v>
      </c>
      <c r="P1918" s="6">
        <v>0</v>
      </c>
      <c r="Q1918" s="6">
        <v>0</v>
      </c>
      <c r="R1918" s="6">
        <v>0</v>
      </c>
      <c r="S1918" s="6">
        <v>0</v>
      </c>
      <c r="T1918" s="6">
        <v>0</v>
      </c>
      <c r="U1918" s="6">
        <v>0</v>
      </c>
    </row>
    <row r="1919" spans="1:21" hidden="1">
      <c r="A1919" s="6" t="s">
        <v>45</v>
      </c>
      <c r="B1919" s="6" t="s">
        <v>2</v>
      </c>
      <c r="C1919" s="6" t="s">
        <v>13</v>
      </c>
      <c r="D1919" s="6" t="s">
        <v>26</v>
      </c>
      <c r="E1919" s="6" t="s">
        <v>9</v>
      </c>
      <c r="F1919" s="6" t="s">
        <v>15</v>
      </c>
      <c r="G1919" s="6">
        <v>0</v>
      </c>
      <c r="H1919" s="6">
        <v>0</v>
      </c>
      <c r="I1919" s="6">
        <v>0</v>
      </c>
      <c r="J1919" s="6">
        <v>0</v>
      </c>
      <c r="K1919" s="6">
        <v>0</v>
      </c>
      <c r="L1919" s="6">
        <v>0</v>
      </c>
      <c r="M1919" s="6">
        <v>0</v>
      </c>
      <c r="N1919" s="6">
        <v>0</v>
      </c>
      <c r="O1919" s="6">
        <v>0</v>
      </c>
      <c r="P1919" s="6">
        <v>0</v>
      </c>
      <c r="Q1919" s="6">
        <v>0</v>
      </c>
      <c r="R1919" s="6">
        <v>0</v>
      </c>
      <c r="S1919" s="6">
        <v>0</v>
      </c>
      <c r="T1919" s="6">
        <v>0</v>
      </c>
      <c r="U1919" s="6">
        <v>0</v>
      </c>
    </row>
    <row r="1920" spans="1:21" hidden="1">
      <c r="A1920" s="6" t="s">
        <v>45</v>
      </c>
      <c r="B1920" s="6" t="s">
        <v>6</v>
      </c>
      <c r="C1920" s="6" t="s">
        <v>13</v>
      </c>
      <c r="D1920" s="6" t="s">
        <v>26</v>
      </c>
      <c r="E1920" s="6" t="s">
        <v>10</v>
      </c>
      <c r="F1920" s="6" t="s">
        <v>15</v>
      </c>
      <c r="G1920" s="6">
        <v>0</v>
      </c>
      <c r="H1920" s="6">
        <v>0</v>
      </c>
      <c r="I1920" s="6">
        <v>0</v>
      </c>
      <c r="J1920" s="6">
        <v>0.13378977548012552</v>
      </c>
      <c r="K1920" s="6">
        <v>0.13578092607026568</v>
      </c>
      <c r="L1920" s="6">
        <v>0.13826240950383245</v>
      </c>
      <c r="M1920" s="6">
        <v>0.2121176199882932</v>
      </c>
      <c r="N1920" s="6">
        <v>0.21682213430553848</v>
      </c>
      <c r="O1920" s="6">
        <v>0.22169899658920614</v>
      </c>
      <c r="P1920" s="6">
        <v>0.3023605843713088</v>
      </c>
      <c r="Q1920" s="6">
        <v>0.3091861703768945</v>
      </c>
      <c r="R1920" s="6">
        <v>0.31619225752446206</v>
      </c>
      <c r="S1920" s="6">
        <v>0.40153689547385529</v>
      </c>
      <c r="T1920" s="6">
        <v>0.40793377975564932</v>
      </c>
      <c r="U1920" s="6">
        <v>0.41443257280093648</v>
      </c>
    </row>
    <row r="1921" spans="1:21" hidden="1">
      <c r="A1921" s="6" t="s">
        <v>45</v>
      </c>
      <c r="B1921" s="6" t="s">
        <v>6</v>
      </c>
      <c r="C1921" s="6" t="s">
        <v>13</v>
      </c>
      <c r="D1921" s="6" t="s">
        <v>26</v>
      </c>
      <c r="E1921" s="6" t="s">
        <v>9</v>
      </c>
      <c r="F1921" s="6" t="s">
        <v>15</v>
      </c>
      <c r="G1921" s="6">
        <v>0</v>
      </c>
      <c r="H1921" s="6">
        <v>0</v>
      </c>
      <c r="I1921" s="6">
        <v>0</v>
      </c>
      <c r="J1921" s="6">
        <v>4.1891439623739882E-2</v>
      </c>
      <c r="K1921" s="6">
        <v>4.2543106297080871E-2</v>
      </c>
      <c r="L1921" s="6">
        <v>4.3354519591471949E-2</v>
      </c>
      <c r="M1921" s="6">
        <v>6.6575076182726192E-2</v>
      </c>
      <c r="N1921" s="6">
        <v>6.810729737653741E-2</v>
      </c>
      <c r="O1921" s="6">
        <v>6.9680746127597726E-2</v>
      </c>
      <c r="P1921" s="6">
        <v>9.5077507900058117E-2</v>
      </c>
      <c r="Q1921" s="6">
        <v>9.7260777420456718E-2</v>
      </c>
      <c r="R1921" s="6">
        <v>9.9464684153468902E-2</v>
      </c>
      <c r="S1921" s="6">
        <v>0.12631157004589727</v>
      </c>
      <c r="T1921" s="6">
        <v>0.12832383966829849</v>
      </c>
      <c r="U1921" s="6">
        <v>0.1303681667580541</v>
      </c>
    </row>
    <row r="1922" spans="1:21" hidden="1">
      <c r="A1922" s="6" t="s">
        <v>45</v>
      </c>
      <c r="B1922" s="6" t="s">
        <v>5</v>
      </c>
      <c r="C1922" s="6" t="s">
        <v>12</v>
      </c>
      <c r="D1922" s="6" t="s">
        <v>27</v>
      </c>
      <c r="E1922" s="6" t="s">
        <v>28</v>
      </c>
      <c r="F1922" s="6" t="s">
        <v>15</v>
      </c>
      <c r="G1922" s="6">
        <v>0</v>
      </c>
      <c r="H1922" s="6">
        <v>0</v>
      </c>
      <c r="I1922" s="6">
        <v>0</v>
      </c>
      <c r="J1922" s="6">
        <v>0</v>
      </c>
      <c r="K1922" s="6">
        <v>0</v>
      </c>
      <c r="L1922" s="6">
        <v>0</v>
      </c>
      <c r="M1922" s="6">
        <v>0</v>
      </c>
      <c r="N1922" s="6">
        <v>0</v>
      </c>
      <c r="O1922" s="6">
        <v>0</v>
      </c>
      <c r="P1922" s="6">
        <v>0</v>
      </c>
      <c r="Q1922" s="6">
        <v>0</v>
      </c>
      <c r="R1922" s="6">
        <v>0</v>
      </c>
      <c r="S1922" s="6">
        <v>0</v>
      </c>
      <c r="T1922" s="6">
        <v>0</v>
      </c>
      <c r="U1922" s="6">
        <v>0</v>
      </c>
    </row>
    <row r="1923" spans="1:21" hidden="1">
      <c r="A1923" s="6" t="s">
        <v>45</v>
      </c>
      <c r="B1923" s="6" t="s">
        <v>5</v>
      </c>
      <c r="C1923" s="6" t="s">
        <v>12</v>
      </c>
      <c r="D1923" s="6" t="s">
        <v>27</v>
      </c>
      <c r="E1923" s="6" t="s">
        <v>29</v>
      </c>
      <c r="F1923" s="6" t="s">
        <v>15</v>
      </c>
      <c r="G1923" s="6">
        <v>0</v>
      </c>
      <c r="H1923" s="6">
        <v>0</v>
      </c>
      <c r="I1923" s="6">
        <v>0</v>
      </c>
      <c r="J1923" s="6">
        <v>0</v>
      </c>
      <c r="K1923" s="6">
        <v>0</v>
      </c>
      <c r="L1923" s="6">
        <v>0</v>
      </c>
      <c r="M1923" s="6">
        <v>0</v>
      </c>
      <c r="N1923" s="6">
        <v>0</v>
      </c>
      <c r="O1923" s="6">
        <v>0</v>
      </c>
      <c r="P1923" s="6">
        <v>0</v>
      </c>
      <c r="Q1923" s="6">
        <v>0</v>
      </c>
      <c r="R1923" s="6">
        <v>0</v>
      </c>
      <c r="S1923" s="6">
        <v>0</v>
      </c>
      <c r="T1923" s="6">
        <v>0</v>
      </c>
      <c r="U1923" s="6">
        <v>0</v>
      </c>
    </row>
    <row r="1924" spans="1:21" hidden="1">
      <c r="A1924" s="6" t="s">
        <v>45</v>
      </c>
      <c r="B1924" s="6" t="s">
        <v>5</v>
      </c>
      <c r="C1924" s="6" t="s">
        <v>12</v>
      </c>
      <c r="D1924" s="6" t="s">
        <v>27</v>
      </c>
      <c r="E1924" s="6" t="s">
        <v>30</v>
      </c>
      <c r="F1924" s="6" t="s">
        <v>15</v>
      </c>
      <c r="G1924" s="6">
        <v>0</v>
      </c>
      <c r="H1924" s="6">
        <v>0</v>
      </c>
      <c r="I1924" s="6">
        <v>0</v>
      </c>
      <c r="J1924" s="6">
        <v>0</v>
      </c>
      <c r="K1924" s="6">
        <v>0</v>
      </c>
      <c r="L1924" s="6">
        <v>0</v>
      </c>
      <c r="M1924" s="6">
        <v>0</v>
      </c>
      <c r="N1924" s="6">
        <v>0</v>
      </c>
      <c r="O1924" s="6">
        <v>0</v>
      </c>
      <c r="P1924" s="6">
        <v>0</v>
      </c>
      <c r="Q1924" s="6">
        <v>0</v>
      </c>
      <c r="R1924" s="6">
        <v>0</v>
      </c>
      <c r="S1924" s="6">
        <v>0</v>
      </c>
      <c r="T1924" s="6">
        <v>0</v>
      </c>
      <c r="U1924" s="6">
        <v>0</v>
      </c>
    </row>
    <row r="1925" spans="1:21" hidden="1">
      <c r="A1925" s="6" t="s">
        <v>45</v>
      </c>
      <c r="B1925" s="6" t="s">
        <v>5</v>
      </c>
      <c r="C1925" s="6" t="s">
        <v>12</v>
      </c>
      <c r="D1925" s="6" t="s">
        <v>27</v>
      </c>
      <c r="E1925" s="6" t="s">
        <v>31</v>
      </c>
      <c r="F1925" s="6" t="s">
        <v>15</v>
      </c>
      <c r="G1925" s="6">
        <v>0</v>
      </c>
      <c r="H1925" s="6">
        <v>0</v>
      </c>
      <c r="I1925" s="6">
        <v>0</v>
      </c>
      <c r="J1925" s="6">
        <v>9.663672892394945E-2</v>
      </c>
      <c r="K1925" s="6">
        <v>0.19600492094587163</v>
      </c>
      <c r="L1925" s="6">
        <v>0.29776387721513059</v>
      </c>
      <c r="M1925" s="6">
        <v>0.40276407116736312</v>
      </c>
      <c r="N1925" s="6">
        <v>0.51083794536569571</v>
      </c>
      <c r="O1925" s="6">
        <v>0.59950568437297391</v>
      </c>
      <c r="P1925" s="6">
        <v>0.68874958594675628</v>
      </c>
      <c r="Q1925" s="6">
        <v>0.77993000797136536</v>
      </c>
      <c r="R1925" s="6">
        <v>0.87285763687452667</v>
      </c>
      <c r="S1925" s="6">
        <v>0.96965907735371537</v>
      </c>
      <c r="T1925" s="6">
        <v>0.98108962282447876</v>
      </c>
      <c r="U1925" s="6">
        <v>0.99271968934362953</v>
      </c>
    </row>
    <row r="1926" spans="1:21" hidden="1">
      <c r="A1926" s="6" t="s">
        <v>45</v>
      </c>
      <c r="B1926" s="6" t="s">
        <v>5</v>
      </c>
      <c r="C1926" s="6" t="s">
        <v>12</v>
      </c>
      <c r="D1926" s="6" t="s">
        <v>27</v>
      </c>
      <c r="E1926" s="6" t="s">
        <v>32</v>
      </c>
      <c r="F1926" s="6" t="s">
        <v>15</v>
      </c>
      <c r="G1926" s="6">
        <v>0</v>
      </c>
      <c r="H1926" s="6">
        <v>0</v>
      </c>
      <c r="I1926" s="6">
        <v>0</v>
      </c>
      <c r="J1926" s="6">
        <v>0.78076048197755255</v>
      </c>
      <c r="K1926" s="6">
        <v>1.5808076295109152</v>
      </c>
      <c r="L1926" s="6">
        <v>2.3992808981003222</v>
      </c>
      <c r="M1926" s="6">
        <v>3.2427695570186459</v>
      </c>
      <c r="N1926" s="6">
        <v>4.1144822323141845</v>
      </c>
      <c r="O1926" s="6">
        <v>4.8349501899653866</v>
      </c>
      <c r="P1926" s="6">
        <v>5.5626714618259196</v>
      </c>
      <c r="Q1926" s="6">
        <v>6.3043021708257578</v>
      </c>
      <c r="R1926" s="6">
        <v>7.0588404449502455</v>
      </c>
      <c r="S1926" s="6">
        <v>7.8455349209765721</v>
      </c>
      <c r="T1926" s="6">
        <v>7.9422711355765339</v>
      </c>
      <c r="U1926" s="6">
        <v>8.0404080637627811</v>
      </c>
    </row>
    <row r="1927" spans="1:21" hidden="1">
      <c r="A1927" s="6" t="s">
        <v>45</v>
      </c>
      <c r="B1927" s="6" t="s">
        <v>5</v>
      </c>
      <c r="C1927" s="6" t="s">
        <v>12</v>
      </c>
      <c r="D1927" s="6" t="s">
        <v>27</v>
      </c>
      <c r="E1927" s="6" t="s">
        <v>33</v>
      </c>
      <c r="F1927" s="6" t="s">
        <v>15</v>
      </c>
      <c r="G1927" s="6">
        <v>0</v>
      </c>
      <c r="H1927" s="6">
        <v>0</v>
      </c>
      <c r="I1927" s="6">
        <v>0</v>
      </c>
      <c r="J1927" s="6">
        <v>3.412631560944291E-2</v>
      </c>
      <c r="K1927" s="6">
        <v>6.8935198866769173E-2</v>
      </c>
      <c r="L1927" s="6">
        <v>0.10443855189685634</v>
      </c>
      <c r="M1927" s="6">
        <v>0.14095760746514402</v>
      </c>
      <c r="N1927" s="6">
        <v>0.17850108124288103</v>
      </c>
      <c r="O1927" s="6">
        <v>0.20930245047172694</v>
      </c>
      <c r="P1927" s="6">
        <v>0.24030257615317341</v>
      </c>
      <c r="Q1927" s="6">
        <v>0.27184646883946734</v>
      </c>
      <c r="R1927" s="6">
        <v>0.30388956061446704</v>
      </c>
      <c r="S1927" s="6">
        <v>0.33720776089445814</v>
      </c>
      <c r="T1927" s="6">
        <v>0.34079141705776389</v>
      </c>
      <c r="U1927" s="6">
        <v>0.34440854262725878</v>
      </c>
    </row>
    <row r="1928" spans="1:21" hidden="1">
      <c r="A1928" s="6" t="s">
        <v>45</v>
      </c>
      <c r="B1928" s="6" t="s">
        <v>5</v>
      </c>
      <c r="C1928" s="6" t="s">
        <v>12</v>
      </c>
      <c r="D1928" s="6" t="s">
        <v>27</v>
      </c>
      <c r="E1928" s="6" t="s">
        <v>34</v>
      </c>
      <c r="F1928" s="6" t="s">
        <v>15</v>
      </c>
      <c r="G1928" s="6">
        <v>0</v>
      </c>
      <c r="H1928" s="6">
        <v>0</v>
      </c>
      <c r="I1928" s="6">
        <v>0</v>
      </c>
      <c r="J1928" s="6">
        <v>0</v>
      </c>
      <c r="K1928" s="6">
        <v>0</v>
      </c>
      <c r="L1928" s="6">
        <v>0</v>
      </c>
      <c r="M1928" s="6">
        <v>0</v>
      </c>
      <c r="N1928" s="6">
        <v>0</v>
      </c>
      <c r="O1928" s="6">
        <v>0</v>
      </c>
      <c r="P1928" s="6">
        <v>0</v>
      </c>
      <c r="Q1928" s="6">
        <v>0</v>
      </c>
      <c r="R1928" s="6">
        <v>0</v>
      </c>
      <c r="S1928" s="6">
        <v>0</v>
      </c>
      <c r="T1928" s="6">
        <v>0</v>
      </c>
      <c r="U1928" s="6">
        <v>0</v>
      </c>
    </row>
    <row r="1929" spans="1:21" hidden="1">
      <c r="A1929" s="6" t="s">
        <v>45</v>
      </c>
      <c r="B1929" s="6" t="s">
        <v>5</v>
      </c>
      <c r="C1929" s="6" t="s">
        <v>12</v>
      </c>
      <c r="D1929" s="6" t="s">
        <v>27</v>
      </c>
      <c r="E1929" s="6" t="s">
        <v>35</v>
      </c>
      <c r="F1929" s="6" t="s">
        <v>15</v>
      </c>
      <c r="G1929" s="6">
        <v>0</v>
      </c>
      <c r="H1929" s="6">
        <v>0</v>
      </c>
      <c r="I1929" s="6">
        <v>0</v>
      </c>
      <c r="J1929" s="6">
        <v>0</v>
      </c>
      <c r="K1929" s="6">
        <v>0</v>
      </c>
      <c r="L1929" s="6">
        <v>0</v>
      </c>
      <c r="M1929" s="6">
        <v>0</v>
      </c>
      <c r="N1929" s="6">
        <v>0</v>
      </c>
      <c r="O1929" s="6">
        <v>0</v>
      </c>
      <c r="P1929" s="6">
        <v>0</v>
      </c>
      <c r="Q1929" s="6">
        <v>0</v>
      </c>
      <c r="R1929" s="6">
        <v>0</v>
      </c>
      <c r="S1929" s="6">
        <v>0</v>
      </c>
      <c r="T1929" s="6">
        <v>0</v>
      </c>
      <c r="U1929" s="6">
        <v>0</v>
      </c>
    </row>
    <row r="1930" spans="1:21" hidden="1">
      <c r="A1930" s="6" t="s">
        <v>45</v>
      </c>
      <c r="B1930" s="6" t="s">
        <v>5</v>
      </c>
      <c r="C1930" s="6" t="s">
        <v>12</v>
      </c>
      <c r="D1930" s="6" t="s">
        <v>27</v>
      </c>
      <c r="E1930" s="6" t="s">
        <v>36</v>
      </c>
      <c r="F1930" s="6" t="s">
        <v>15</v>
      </c>
      <c r="G1930" s="6">
        <v>0</v>
      </c>
      <c r="H1930" s="6">
        <v>0</v>
      </c>
      <c r="I1930" s="6">
        <v>0</v>
      </c>
      <c r="J1930" s="6">
        <v>2.8690555414105472E-2</v>
      </c>
      <c r="K1930" s="6">
        <v>5.7709759280125679E-2</v>
      </c>
      <c r="L1930" s="6">
        <v>8.7056273464517178E-2</v>
      </c>
      <c r="M1930" s="6">
        <v>0.11692026584395485</v>
      </c>
      <c r="N1930" s="6">
        <v>0.14718988791457485</v>
      </c>
      <c r="O1930" s="6">
        <v>0.17151437344561563</v>
      </c>
      <c r="P1930" s="6">
        <v>0.19574161314665151</v>
      </c>
      <c r="Q1930" s="6">
        <v>0.22020416098079618</v>
      </c>
      <c r="R1930" s="6">
        <v>0.24483559068778032</v>
      </c>
      <c r="S1930" s="6">
        <v>0.27023073065022918</v>
      </c>
      <c r="T1930" s="6">
        <v>0.27167033195399032</v>
      </c>
      <c r="U1930" s="6">
        <v>0.27312342622159086</v>
      </c>
    </row>
    <row r="1931" spans="1:21" hidden="1">
      <c r="A1931" s="6" t="s">
        <v>45</v>
      </c>
      <c r="B1931" s="6" t="s">
        <v>5</v>
      </c>
      <c r="C1931" s="6" t="s">
        <v>12</v>
      </c>
      <c r="D1931" s="6" t="s">
        <v>27</v>
      </c>
      <c r="E1931" s="6" t="s">
        <v>37</v>
      </c>
      <c r="F1931" s="6" t="s">
        <v>15</v>
      </c>
      <c r="G1931" s="6">
        <v>0</v>
      </c>
      <c r="H1931" s="6">
        <v>0</v>
      </c>
      <c r="I1931" s="6">
        <v>0</v>
      </c>
      <c r="J1931" s="6">
        <v>8.529482000780618E-2</v>
      </c>
      <c r="K1931" s="6">
        <v>0.17253053829703963</v>
      </c>
      <c r="L1931" s="6">
        <v>0.26166594740650312</v>
      </c>
      <c r="M1931" s="6">
        <v>0.35314785977288393</v>
      </c>
      <c r="N1931" s="6">
        <v>0.44659438275219027</v>
      </c>
      <c r="O1931" s="6">
        <v>0.52276804018727796</v>
      </c>
      <c r="P1931" s="6">
        <v>0.59937866240832005</v>
      </c>
      <c r="Q1931" s="6">
        <v>0.6773887942987511</v>
      </c>
      <c r="R1931" s="6">
        <v>0.75652361154072911</v>
      </c>
      <c r="S1931" s="6">
        <v>0.83861957737352577</v>
      </c>
      <c r="T1931" s="6">
        <v>0.84671260578553942</v>
      </c>
      <c r="U1931" s="6">
        <v>0.85488752530994816</v>
      </c>
    </row>
    <row r="1932" spans="1:21" hidden="1">
      <c r="A1932" s="6" t="s">
        <v>45</v>
      </c>
      <c r="B1932" s="6" t="s">
        <v>5</v>
      </c>
      <c r="C1932" s="6" t="s">
        <v>12</v>
      </c>
      <c r="D1932" s="6" t="s">
        <v>27</v>
      </c>
      <c r="E1932" s="6" t="s">
        <v>38</v>
      </c>
      <c r="F1932" s="6" t="s">
        <v>15</v>
      </c>
      <c r="G1932" s="6">
        <v>0</v>
      </c>
      <c r="H1932" s="6">
        <v>0</v>
      </c>
      <c r="I1932" s="6">
        <v>0</v>
      </c>
      <c r="J1932" s="6">
        <v>0</v>
      </c>
      <c r="K1932" s="6">
        <v>0</v>
      </c>
      <c r="L1932" s="6">
        <v>0</v>
      </c>
      <c r="M1932" s="6">
        <v>0</v>
      </c>
      <c r="N1932" s="6">
        <v>0</v>
      </c>
      <c r="O1932" s="6">
        <v>0</v>
      </c>
      <c r="P1932" s="6">
        <v>0</v>
      </c>
      <c r="Q1932" s="6">
        <v>0</v>
      </c>
      <c r="R1932" s="6">
        <v>0</v>
      </c>
      <c r="S1932" s="6">
        <v>0</v>
      </c>
      <c r="T1932" s="6">
        <v>0</v>
      </c>
      <c r="U1932" s="6">
        <v>0</v>
      </c>
    </row>
    <row r="1933" spans="1:21" hidden="1">
      <c r="A1933" s="6" t="s">
        <v>45</v>
      </c>
      <c r="B1933" s="6" t="s">
        <v>5</v>
      </c>
      <c r="C1933" s="6" t="s">
        <v>12</v>
      </c>
      <c r="D1933" s="6" t="s">
        <v>27</v>
      </c>
      <c r="E1933" s="6" t="s">
        <v>39</v>
      </c>
      <c r="F1933" s="6" t="s">
        <v>15</v>
      </c>
      <c r="G1933" s="6">
        <v>0</v>
      </c>
      <c r="H1933" s="6">
        <v>0</v>
      </c>
      <c r="I1933" s="6">
        <v>0</v>
      </c>
      <c r="J1933" s="6">
        <v>0</v>
      </c>
      <c r="K1933" s="6">
        <v>0</v>
      </c>
      <c r="L1933" s="6">
        <v>0</v>
      </c>
      <c r="M1933" s="6">
        <v>0</v>
      </c>
      <c r="N1933" s="6">
        <v>0</v>
      </c>
      <c r="O1933" s="6">
        <v>0</v>
      </c>
      <c r="P1933" s="6">
        <v>0</v>
      </c>
      <c r="Q1933" s="6">
        <v>0</v>
      </c>
      <c r="R1933" s="6">
        <v>0</v>
      </c>
      <c r="S1933" s="6">
        <v>0</v>
      </c>
      <c r="T1933" s="6">
        <v>0</v>
      </c>
      <c r="U1933" s="6">
        <v>0</v>
      </c>
    </row>
    <row r="1934" spans="1:21" hidden="1">
      <c r="A1934" s="6" t="s">
        <v>45</v>
      </c>
      <c r="B1934" s="6" t="s">
        <v>1</v>
      </c>
      <c r="C1934" s="6" t="s">
        <v>12</v>
      </c>
      <c r="D1934" s="6" t="s">
        <v>27</v>
      </c>
      <c r="E1934" s="6" t="s">
        <v>28</v>
      </c>
      <c r="F1934" s="6" t="s">
        <v>15</v>
      </c>
      <c r="G1934" s="6">
        <v>0</v>
      </c>
      <c r="H1934" s="6">
        <v>0</v>
      </c>
      <c r="I1934" s="6">
        <v>0</v>
      </c>
      <c r="J1934" s="6">
        <v>0</v>
      </c>
      <c r="K1934" s="6">
        <v>0</v>
      </c>
      <c r="L1934" s="6">
        <v>0</v>
      </c>
      <c r="M1934" s="6">
        <v>0</v>
      </c>
      <c r="N1934" s="6">
        <v>0</v>
      </c>
      <c r="O1934" s="6">
        <v>0</v>
      </c>
      <c r="P1934" s="6">
        <v>0</v>
      </c>
      <c r="Q1934" s="6">
        <v>0</v>
      </c>
      <c r="R1934" s="6">
        <v>0</v>
      </c>
      <c r="S1934" s="6">
        <v>0</v>
      </c>
      <c r="T1934" s="6">
        <v>0</v>
      </c>
      <c r="U1934" s="6">
        <v>0</v>
      </c>
    </row>
    <row r="1935" spans="1:21" hidden="1">
      <c r="A1935" s="6" t="s">
        <v>45</v>
      </c>
      <c r="B1935" s="6" t="s">
        <v>1</v>
      </c>
      <c r="C1935" s="6" t="s">
        <v>12</v>
      </c>
      <c r="D1935" s="6" t="s">
        <v>27</v>
      </c>
      <c r="E1935" s="6" t="s">
        <v>29</v>
      </c>
      <c r="F1935" s="6" t="s">
        <v>15</v>
      </c>
      <c r="G1935" s="6">
        <v>0</v>
      </c>
      <c r="H1935" s="6">
        <v>0</v>
      </c>
      <c r="I1935" s="6">
        <v>0</v>
      </c>
      <c r="J1935" s="6">
        <v>0</v>
      </c>
      <c r="K1935" s="6">
        <v>0</v>
      </c>
      <c r="L1935" s="6">
        <v>0</v>
      </c>
      <c r="M1935" s="6">
        <v>0</v>
      </c>
      <c r="N1935" s="6">
        <v>0</v>
      </c>
      <c r="O1935" s="6">
        <v>0</v>
      </c>
      <c r="P1935" s="6">
        <v>0</v>
      </c>
      <c r="Q1935" s="6">
        <v>0</v>
      </c>
      <c r="R1935" s="6">
        <v>0</v>
      </c>
      <c r="S1935" s="6">
        <v>0</v>
      </c>
      <c r="T1935" s="6">
        <v>0</v>
      </c>
      <c r="U1935" s="6">
        <v>0</v>
      </c>
    </row>
    <row r="1936" spans="1:21" hidden="1">
      <c r="A1936" s="6" t="s">
        <v>45</v>
      </c>
      <c r="B1936" s="6" t="s">
        <v>1</v>
      </c>
      <c r="C1936" s="6" t="s">
        <v>12</v>
      </c>
      <c r="D1936" s="6" t="s">
        <v>27</v>
      </c>
      <c r="E1936" s="6" t="s">
        <v>30</v>
      </c>
      <c r="F1936" s="6" t="s">
        <v>15</v>
      </c>
      <c r="G1936" s="6">
        <v>0</v>
      </c>
      <c r="H1936" s="6">
        <v>0</v>
      </c>
      <c r="I1936" s="6">
        <v>0</v>
      </c>
      <c r="J1936" s="6">
        <v>0</v>
      </c>
      <c r="K1936" s="6">
        <v>0</v>
      </c>
      <c r="L1936" s="6">
        <v>0</v>
      </c>
      <c r="M1936" s="6">
        <v>0</v>
      </c>
      <c r="N1936" s="6">
        <v>0</v>
      </c>
      <c r="O1936" s="6">
        <v>0</v>
      </c>
      <c r="P1936" s="6">
        <v>0</v>
      </c>
      <c r="Q1936" s="6">
        <v>0</v>
      </c>
      <c r="R1936" s="6">
        <v>0</v>
      </c>
      <c r="S1936" s="6">
        <v>0</v>
      </c>
      <c r="T1936" s="6">
        <v>0</v>
      </c>
      <c r="U1936" s="6">
        <v>0</v>
      </c>
    </row>
    <row r="1937" spans="1:21" hidden="1">
      <c r="A1937" s="6" t="s">
        <v>45</v>
      </c>
      <c r="B1937" s="6" t="s">
        <v>1</v>
      </c>
      <c r="C1937" s="6" t="s">
        <v>12</v>
      </c>
      <c r="D1937" s="6" t="s">
        <v>27</v>
      </c>
      <c r="E1937" s="6" t="s">
        <v>31</v>
      </c>
      <c r="F1937" s="6" t="s">
        <v>15</v>
      </c>
      <c r="G1937" s="6">
        <v>0</v>
      </c>
      <c r="H1937" s="6">
        <v>0</v>
      </c>
      <c r="I1937" s="6">
        <v>0</v>
      </c>
      <c r="J1937" s="6">
        <v>3.377070559941938E-2</v>
      </c>
      <c r="K1937" s="6">
        <v>6.815397684806708E-2</v>
      </c>
      <c r="L1937" s="6">
        <v>0.10281313968932401</v>
      </c>
      <c r="M1937" s="6">
        <v>0.13866650520616572</v>
      </c>
      <c r="N1937" s="6">
        <v>0.17482989890576398</v>
      </c>
      <c r="O1937" s="6">
        <v>0.20938764301500651</v>
      </c>
      <c r="P1937" s="6">
        <v>0.24479589748786718</v>
      </c>
      <c r="Q1937" s="6">
        <v>0.28002818302378424</v>
      </c>
      <c r="R1937" s="6">
        <v>0.31569269146502932</v>
      </c>
      <c r="S1937" s="6">
        <v>0.35265056631761504</v>
      </c>
      <c r="T1937" s="6">
        <v>0.35564984003664696</v>
      </c>
      <c r="U1937" s="6">
        <v>0.35868984608360643</v>
      </c>
    </row>
    <row r="1938" spans="1:21" hidden="1">
      <c r="A1938" s="6" t="s">
        <v>45</v>
      </c>
      <c r="B1938" s="6" t="s">
        <v>1</v>
      </c>
      <c r="C1938" s="6" t="s">
        <v>12</v>
      </c>
      <c r="D1938" s="6" t="s">
        <v>27</v>
      </c>
      <c r="E1938" s="6" t="s">
        <v>32</v>
      </c>
      <c r="F1938" s="6" t="s">
        <v>15</v>
      </c>
      <c r="G1938" s="6">
        <v>0</v>
      </c>
      <c r="H1938" s="6">
        <v>0</v>
      </c>
      <c r="I1938" s="6">
        <v>0</v>
      </c>
      <c r="J1938" s="6">
        <v>0.2384520783457246</v>
      </c>
      <c r="K1938" s="6">
        <v>0.48004356480709182</v>
      </c>
      <c r="L1938" s="6">
        <v>0.72300946393483223</v>
      </c>
      <c r="M1938" s="6">
        <v>0.97364661982862888</v>
      </c>
      <c r="N1938" s="6">
        <v>1.2273017676125948</v>
      </c>
      <c r="O1938" s="6">
        <v>1.4710373943492929</v>
      </c>
      <c r="P1938" s="6">
        <v>1.7211860852133007</v>
      </c>
      <c r="Q1938" s="6">
        <v>1.9687325935889564</v>
      </c>
      <c r="R1938" s="6">
        <v>2.2183491167332523</v>
      </c>
      <c r="S1938" s="6">
        <v>2.4767946608801252</v>
      </c>
      <c r="T1938" s="6">
        <v>2.4965927877408811</v>
      </c>
      <c r="U1938" s="6">
        <v>2.5167891520042804</v>
      </c>
    </row>
    <row r="1939" spans="1:21" hidden="1">
      <c r="A1939" s="6" t="s">
        <v>45</v>
      </c>
      <c r="B1939" s="6" t="s">
        <v>1</v>
      </c>
      <c r="C1939" s="6" t="s">
        <v>12</v>
      </c>
      <c r="D1939" s="6" t="s">
        <v>27</v>
      </c>
      <c r="E1939" s="6" t="s">
        <v>33</v>
      </c>
      <c r="F1939" s="6" t="s">
        <v>15</v>
      </c>
      <c r="G1939" s="6">
        <v>0</v>
      </c>
      <c r="H1939" s="6">
        <v>0</v>
      </c>
      <c r="I1939" s="6">
        <v>0</v>
      </c>
      <c r="J1939" s="6">
        <v>7.8660813435622555E-3</v>
      </c>
      <c r="K1939" s="6">
        <v>1.5793777374205377E-2</v>
      </c>
      <c r="L1939" s="6">
        <v>2.3746868579150874E-2</v>
      </c>
      <c r="M1939" s="6">
        <v>3.1946973944359192E-2</v>
      </c>
      <c r="N1939" s="6">
        <v>4.020641667776792E-2</v>
      </c>
      <c r="O1939" s="6">
        <v>4.8103531224022465E-2</v>
      </c>
      <c r="P1939" s="6">
        <v>5.6182551037304691E-2</v>
      </c>
      <c r="Q1939" s="6">
        <v>6.4167332210903816E-2</v>
      </c>
      <c r="R1939" s="6">
        <v>7.2212384168690483E-2</v>
      </c>
      <c r="S1939" s="6">
        <v>8.0528404551170149E-2</v>
      </c>
      <c r="T1939" s="6">
        <v>8.1068780295949092E-2</v>
      </c>
      <c r="U1939" s="6">
        <v>8.1615872221656616E-2</v>
      </c>
    </row>
    <row r="1940" spans="1:21" hidden="1">
      <c r="A1940" s="6" t="s">
        <v>45</v>
      </c>
      <c r="B1940" s="6" t="s">
        <v>1</v>
      </c>
      <c r="C1940" s="6" t="s">
        <v>12</v>
      </c>
      <c r="D1940" s="6" t="s">
        <v>27</v>
      </c>
      <c r="E1940" s="6" t="s">
        <v>34</v>
      </c>
      <c r="F1940" s="6" t="s">
        <v>15</v>
      </c>
      <c r="G1940" s="6">
        <v>0</v>
      </c>
      <c r="H1940" s="6">
        <v>0</v>
      </c>
      <c r="I1940" s="6">
        <v>0</v>
      </c>
      <c r="J1940" s="6">
        <v>0</v>
      </c>
      <c r="K1940" s="6">
        <v>0</v>
      </c>
      <c r="L1940" s="6">
        <v>0</v>
      </c>
      <c r="M1940" s="6">
        <v>0</v>
      </c>
      <c r="N1940" s="6">
        <v>0</v>
      </c>
      <c r="O1940" s="6">
        <v>0</v>
      </c>
      <c r="P1940" s="6">
        <v>0</v>
      </c>
      <c r="Q1940" s="6">
        <v>0</v>
      </c>
      <c r="R1940" s="6">
        <v>0</v>
      </c>
      <c r="S1940" s="6">
        <v>0</v>
      </c>
      <c r="T1940" s="6">
        <v>0</v>
      </c>
      <c r="U1940" s="6">
        <v>0</v>
      </c>
    </row>
    <row r="1941" spans="1:21" hidden="1">
      <c r="A1941" s="6" t="s">
        <v>45</v>
      </c>
      <c r="B1941" s="6" t="s">
        <v>1</v>
      </c>
      <c r="C1941" s="6" t="s">
        <v>12</v>
      </c>
      <c r="D1941" s="6" t="s">
        <v>27</v>
      </c>
      <c r="E1941" s="6" t="s">
        <v>35</v>
      </c>
      <c r="F1941" s="6" t="s">
        <v>15</v>
      </c>
      <c r="G1941" s="6">
        <v>0</v>
      </c>
      <c r="H1941" s="6">
        <v>0</v>
      </c>
      <c r="I1941" s="6">
        <v>0</v>
      </c>
      <c r="J1941" s="6">
        <v>0</v>
      </c>
      <c r="K1941" s="6">
        <v>0</v>
      </c>
      <c r="L1941" s="6">
        <v>0</v>
      </c>
      <c r="M1941" s="6">
        <v>0</v>
      </c>
      <c r="N1941" s="6">
        <v>0</v>
      </c>
      <c r="O1941" s="6">
        <v>0</v>
      </c>
      <c r="P1941" s="6">
        <v>0</v>
      </c>
      <c r="Q1941" s="6">
        <v>0</v>
      </c>
      <c r="R1941" s="6">
        <v>0</v>
      </c>
      <c r="S1941" s="6">
        <v>0</v>
      </c>
      <c r="T1941" s="6">
        <v>0</v>
      </c>
      <c r="U1941" s="6">
        <v>0</v>
      </c>
    </row>
    <row r="1942" spans="1:21" hidden="1">
      <c r="A1942" s="6" t="s">
        <v>45</v>
      </c>
      <c r="B1942" s="6" t="s">
        <v>1</v>
      </c>
      <c r="C1942" s="6" t="s">
        <v>12</v>
      </c>
      <c r="D1942" s="6" t="s">
        <v>27</v>
      </c>
      <c r="E1942" s="6" t="s">
        <v>36</v>
      </c>
      <c r="F1942" s="6" t="s">
        <v>15</v>
      </c>
      <c r="G1942" s="6">
        <v>0</v>
      </c>
      <c r="H1942" s="6">
        <v>0</v>
      </c>
      <c r="I1942" s="6">
        <v>0</v>
      </c>
      <c r="J1942" s="6">
        <v>1.9722552300123916E-2</v>
      </c>
      <c r="K1942" s="6">
        <v>3.9797855697482662E-2</v>
      </c>
      <c r="L1942" s="6">
        <v>6.010873764227382E-2</v>
      </c>
      <c r="M1942" s="6">
        <v>8.1137030021241702E-2</v>
      </c>
      <c r="N1942" s="6">
        <v>0.10230456847677781</v>
      </c>
      <c r="O1942" s="6">
        <v>0.12256433405637569</v>
      </c>
      <c r="P1942" s="6">
        <v>0.14336752991138188</v>
      </c>
      <c r="Q1942" s="6">
        <v>0.1640430698847935</v>
      </c>
      <c r="R1942" s="6">
        <v>0.18495748917424992</v>
      </c>
      <c r="S1942" s="6">
        <v>0.20661549777757821</v>
      </c>
      <c r="T1942" s="6">
        <v>0.2083442639417741</v>
      </c>
      <c r="U1942" s="6">
        <v>0.21009032341502853</v>
      </c>
    </row>
    <row r="1943" spans="1:21" hidden="1">
      <c r="A1943" s="6" t="s">
        <v>45</v>
      </c>
      <c r="B1943" s="6" t="s">
        <v>1</v>
      </c>
      <c r="C1943" s="6" t="s">
        <v>12</v>
      </c>
      <c r="D1943" s="6" t="s">
        <v>27</v>
      </c>
      <c r="E1943" s="6" t="s">
        <v>37</v>
      </c>
      <c r="F1943" s="6" t="s">
        <v>15</v>
      </c>
      <c r="G1943" s="6">
        <v>0</v>
      </c>
      <c r="H1943" s="6">
        <v>0</v>
      </c>
      <c r="I1943" s="6">
        <v>0</v>
      </c>
      <c r="J1943" s="6">
        <v>3.6325373558982493E-2</v>
      </c>
      <c r="K1943" s="6">
        <v>7.3295822460257634E-2</v>
      </c>
      <c r="L1943" s="6">
        <v>0.11068981229152794</v>
      </c>
      <c r="M1943" s="6">
        <v>0.14936429853251199</v>
      </c>
      <c r="N1943" s="6">
        <v>0.18822324085573733</v>
      </c>
      <c r="O1943" s="6">
        <v>0.22535571850177424</v>
      </c>
      <c r="P1943" s="6">
        <v>0.26347607787297517</v>
      </c>
      <c r="Q1943" s="6">
        <v>0.30134902426894772</v>
      </c>
      <c r="R1943" s="6">
        <v>0.33961716894051341</v>
      </c>
      <c r="S1943" s="6">
        <v>0.37920928624597816</v>
      </c>
      <c r="T1943" s="6">
        <v>0.38219608534113236</v>
      </c>
      <c r="U1943" s="6">
        <v>0.38518682364919504</v>
      </c>
    </row>
    <row r="1944" spans="1:21" hidden="1">
      <c r="A1944" s="6" t="s">
        <v>45</v>
      </c>
      <c r="B1944" s="6" t="s">
        <v>1</v>
      </c>
      <c r="C1944" s="6" t="s">
        <v>12</v>
      </c>
      <c r="D1944" s="6" t="s">
        <v>27</v>
      </c>
      <c r="E1944" s="6" t="s">
        <v>38</v>
      </c>
      <c r="F1944" s="6" t="s">
        <v>15</v>
      </c>
      <c r="G1944" s="6">
        <v>0</v>
      </c>
      <c r="H1944" s="6">
        <v>0</v>
      </c>
      <c r="I1944" s="6">
        <v>0</v>
      </c>
      <c r="J1944" s="6">
        <v>0</v>
      </c>
      <c r="K1944" s="6">
        <v>0</v>
      </c>
      <c r="L1944" s="6">
        <v>0</v>
      </c>
      <c r="M1944" s="6">
        <v>0</v>
      </c>
      <c r="N1944" s="6">
        <v>0</v>
      </c>
      <c r="O1944" s="6">
        <v>0</v>
      </c>
      <c r="P1944" s="6">
        <v>0</v>
      </c>
      <c r="Q1944" s="6">
        <v>0</v>
      </c>
      <c r="R1944" s="6">
        <v>0</v>
      </c>
      <c r="S1944" s="6">
        <v>0</v>
      </c>
      <c r="T1944" s="6">
        <v>0</v>
      </c>
      <c r="U1944" s="6">
        <v>0</v>
      </c>
    </row>
    <row r="1945" spans="1:21" hidden="1">
      <c r="A1945" s="6" t="s">
        <v>45</v>
      </c>
      <c r="B1945" s="6" t="s">
        <v>1</v>
      </c>
      <c r="C1945" s="6" t="s">
        <v>12</v>
      </c>
      <c r="D1945" s="6" t="s">
        <v>27</v>
      </c>
      <c r="E1945" s="6" t="s">
        <v>39</v>
      </c>
      <c r="F1945" s="6" t="s">
        <v>15</v>
      </c>
      <c r="G1945" s="6">
        <v>0</v>
      </c>
      <c r="H1945" s="6">
        <v>0</v>
      </c>
      <c r="I1945" s="6">
        <v>0</v>
      </c>
      <c r="J1945" s="6">
        <v>0</v>
      </c>
      <c r="K1945" s="6">
        <v>0</v>
      </c>
      <c r="L1945" s="6">
        <v>0</v>
      </c>
      <c r="M1945" s="6">
        <v>0</v>
      </c>
      <c r="N1945" s="6">
        <v>0</v>
      </c>
      <c r="O1945" s="6">
        <v>0</v>
      </c>
      <c r="P1945" s="6">
        <v>0</v>
      </c>
      <c r="Q1945" s="6">
        <v>0</v>
      </c>
      <c r="R1945" s="6">
        <v>0</v>
      </c>
      <c r="S1945" s="6">
        <v>0</v>
      </c>
      <c r="T1945" s="6">
        <v>0</v>
      </c>
      <c r="U1945" s="6">
        <v>0</v>
      </c>
    </row>
    <row r="1946" spans="1:21" hidden="1">
      <c r="A1946" s="6" t="s">
        <v>45</v>
      </c>
      <c r="B1946" s="6" t="s">
        <v>2</v>
      </c>
      <c r="C1946" s="6" t="s">
        <v>12</v>
      </c>
      <c r="D1946" s="6" t="s">
        <v>27</v>
      </c>
      <c r="E1946" s="6" t="s">
        <v>28</v>
      </c>
      <c r="F1946" s="6" t="s">
        <v>15</v>
      </c>
      <c r="G1946" s="6">
        <v>0</v>
      </c>
      <c r="H1946" s="6">
        <v>0</v>
      </c>
      <c r="I1946" s="6">
        <v>0</v>
      </c>
      <c r="J1946" s="6">
        <v>0</v>
      </c>
      <c r="K1946" s="6">
        <v>0</v>
      </c>
      <c r="L1946" s="6">
        <v>0</v>
      </c>
      <c r="M1946" s="6">
        <v>0</v>
      </c>
      <c r="N1946" s="6">
        <v>0</v>
      </c>
      <c r="O1946" s="6">
        <v>0</v>
      </c>
      <c r="P1946" s="6">
        <v>0</v>
      </c>
      <c r="Q1946" s="6">
        <v>0</v>
      </c>
      <c r="R1946" s="6">
        <v>0</v>
      </c>
      <c r="S1946" s="6">
        <v>0</v>
      </c>
      <c r="T1946" s="6">
        <v>0</v>
      </c>
      <c r="U1946" s="6">
        <v>0</v>
      </c>
    </row>
    <row r="1947" spans="1:21" hidden="1">
      <c r="A1947" s="6" t="s">
        <v>45</v>
      </c>
      <c r="B1947" s="6" t="s">
        <v>2</v>
      </c>
      <c r="C1947" s="6" t="s">
        <v>12</v>
      </c>
      <c r="D1947" s="6" t="s">
        <v>27</v>
      </c>
      <c r="E1947" s="6" t="s">
        <v>29</v>
      </c>
      <c r="F1947" s="6" t="s">
        <v>15</v>
      </c>
      <c r="G1947" s="6">
        <v>0</v>
      </c>
      <c r="H1947" s="6">
        <v>0</v>
      </c>
      <c r="I1947" s="6">
        <v>0</v>
      </c>
      <c r="J1947" s="6">
        <v>0</v>
      </c>
      <c r="K1947" s="6">
        <v>0</v>
      </c>
      <c r="L1947" s="6">
        <v>0</v>
      </c>
      <c r="M1947" s="6">
        <v>0</v>
      </c>
      <c r="N1947" s="6">
        <v>0</v>
      </c>
      <c r="O1947" s="6">
        <v>0</v>
      </c>
      <c r="P1947" s="6">
        <v>0</v>
      </c>
      <c r="Q1947" s="6">
        <v>0</v>
      </c>
      <c r="R1947" s="6">
        <v>0</v>
      </c>
      <c r="S1947" s="6">
        <v>0</v>
      </c>
      <c r="T1947" s="6">
        <v>0</v>
      </c>
      <c r="U1947" s="6">
        <v>0</v>
      </c>
    </row>
    <row r="1948" spans="1:21" hidden="1">
      <c r="A1948" s="6" t="s">
        <v>45</v>
      </c>
      <c r="B1948" s="6" t="s">
        <v>2</v>
      </c>
      <c r="C1948" s="6" t="s">
        <v>12</v>
      </c>
      <c r="D1948" s="6" t="s">
        <v>27</v>
      </c>
      <c r="E1948" s="6" t="s">
        <v>30</v>
      </c>
      <c r="F1948" s="6" t="s">
        <v>15</v>
      </c>
      <c r="G1948" s="6">
        <v>0</v>
      </c>
      <c r="H1948" s="6">
        <v>0</v>
      </c>
      <c r="I1948" s="6">
        <v>0</v>
      </c>
      <c r="J1948" s="6">
        <v>0</v>
      </c>
      <c r="K1948" s="6">
        <v>0</v>
      </c>
      <c r="L1948" s="6">
        <v>0</v>
      </c>
      <c r="M1948" s="6">
        <v>0</v>
      </c>
      <c r="N1948" s="6">
        <v>0</v>
      </c>
      <c r="O1948" s="6">
        <v>0</v>
      </c>
      <c r="P1948" s="6">
        <v>0</v>
      </c>
      <c r="Q1948" s="6">
        <v>0</v>
      </c>
      <c r="R1948" s="6">
        <v>0</v>
      </c>
      <c r="S1948" s="6">
        <v>0</v>
      </c>
      <c r="T1948" s="6">
        <v>0</v>
      </c>
      <c r="U1948" s="6">
        <v>0</v>
      </c>
    </row>
    <row r="1949" spans="1:21" hidden="1">
      <c r="A1949" s="6" t="s">
        <v>45</v>
      </c>
      <c r="B1949" s="6" t="s">
        <v>2</v>
      </c>
      <c r="C1949" s="6" t="s">
        <v>12</v>
      </c>
      <c r="D1949" s="6" t="s">
        <v>27</v>
      </c>
      <c r="E1949" s="6" t="s">
        <v>31</v>
      </c>
      <c r="F1949" s="6" t="s">
        <v>15</v>
      </c>
      <c r="G1949" s="6">
        <v>0</v>
      </c>
      <c r="H1949" s="6">
        <v>0</v>
      </c>
      <c r="I1949" s="6">
        <v>0</v>
      </c>
      <c r="J1949" s="6">
        <v>0</v>
      </c>
      <c r="K1949" s="6">
        <v>0</v>
      </c>
      <c r="L1949" s="6">
        <v>0</v>
      </c>
      <c r="M1949" s="6">
        <v>0</v>
      </c>
      <c r="N1949" s="6">
        <v>0</v>
      </c>
      <c r="O1949" s="6">
        <v>0</v>
      </c>
      <c r="P1949" s="6">
        <v>0</v>
      </c>
      <c r="Q1949" s="6">
        <v>0</v>
      </c>
      <c r="R1949" s="6">
        <v>0</v>
      </c>
      <c r="S1949" s="6">
        <v>0</v>
      </c>
      <c r="T1949" s="6">
        <v>0</v>
      </c>
      <c r="U1949" s="6">
        <v>0</v>
      </c>
    </row>
    <row r="1950" spans="1:21" hidden="1">
      <c r="A1950" s="6" t="s">
        <v>45</v>
      </c>
      <c r="B1950" s="6" t="s">
        <v>2</v>
      </c>
      <c r="C1950" s="6" t="s">
        <v>12</v>
      </c>
      <c r="D1950" s="6" t="s">
        <v>27</v>
      </c>
      <c r="E1950" s="6" t="s">
        <v>32</v>
      </c>
      <c r="F1950" s="6" t="s">
        <v>15</v>
      </c>
      <c r="G1950" s="6">
        <v>0</v>
      </c>
      <c r="H1950" s="6">
        <v>0</v>
      </c>
      <c r="I1950" s="6">
        <v>0</v>
      </c>
      <c r="J1950" s="6">
        <v>0</v>
      </c>
      <c r="K1950" s="6">
        <v>0</v>
      </c>
      <c r="L1950" s="6">
        <v>0</v>
      </c>
      <c r="M1950" s="6">
        <v>0</v>
      </c>
      <c r="N1950" s="6">
        <v>0</v>
      </c>
      <c r="O1950" s="6">
        <v>0</v>
      </c>
      <c r="P1950" s="6">
        <v>0</v>
      </c>
      <c r="Q1950" s="6">
        <v>0</v>
      </c>
      <c r="R1950" s="6">
        <v>0</v>
      </c>
      <c r="S1950" s="6">
        <v>0</v>
      </c>
      <c r="T1950" s="6">
        <v>0</v>
      </c>
      <c r="U1950" s="6">
        <v>0</v>
      </c>
    </row>
    <row r="1951" spans="1:21" hidden="1">
      <c r="A1951" s="6" t="s">
        <v>45</v>
      </c>
      <c r="B1951" s="6" t="s">
        <v>2</v>
      </c>
      <c r="C1951" s="6" t="s">
        <v>12</v>
      </c>
      <c r="D1951" s="6" t="s">
        <v>27</v>
      </c>
      <c r="E1951" s="6" t="s">
        <v>33</v>
      </c>
      <c r="F1951" s="6" t="s">
        <v>15</v>
      </c>
      <c r="G1951" s="6">
        <v>0</v>
      </c>
      <c r="H1951" s="6">
        <v>0</v>
      </c>
      <c r="I1951" s="6">
        <v>0</v>
      </c>
      <c r="J1951" s="6">
        <v>0</v>
      </c>
      <c r="K1951" s="6">
        <v>0</v>
      </c>
      <c r="L1951" s="6">
        <v>0</v>
      </c>
      <c r="M1951" s="6">
        <v>0</v>
      </c>
      <c r="N1951" s="6">
        <v>0</v>
      </c>
      <c r="O1951" s="6">
        <v>0</v>
      </c>
      <c r="P1951" s="6">
        <v>0</v>
      </c>
      <c r="Q1951" s="6">
        <v>0</v>
      </c>
      <c r="R1951" s="6">
        <v>0</v>
      </c>
      <c r="S1951" s="6">
        <v>0</v>
      </c>
      <c r="T1951" s="6">
        <v>0</v>
      </c>
      <c r="U1951" s="6">
        <v>0</v>
      </c>
    </row>
    <row r="1952" spans="1:21" hidden="1">
      <c r="A1952" s="6" t="s">
        <v>45</v>
      </c>
      <c r="B1952" s="6" t="s">
        <v>2</v>
      </c>
      <c r="C1952" s="6" t="s">
        <v>12</v>
      </c>
      <c r="D1952" s="6" t="s">
        <v>27</v>
      </c>
      <c r="E1952" s="6" t="s">
        <v>34</v>
      </c>
      <c r="F1952" s="6" t="s">
        <v>15</v>
      </c>
      <c r="G1952" s="6">
        <v>0</v>
      </c>
      <c r="H1952" s="6">
        <v>0</v>
      </c>
      <c r="I1952" s="6">
        <v>0</v>
      </c>
      <c r="J1952" s="6">
        <v>0</v>
      </c>
      <c r="K1952" s="6">
        <v>0</v>
      </c>
      <c r="L1952" s="6">
        <v>0</v>
      </c>
      <c r="M1952" s="6">
        <v>0</v>
      </c>
      <c r="N1952" s="6">
        <v>0</v>
      </c>
      <c r="O1952" s="6">
        <v>0</v>
      </c>
      <c r="P1952" s="6">
        <v>0</v>
      </c>
      <c r="Q1952" s="6">
        <v>0</v>
      </c>
      <c r="R1952" s="6">
        <v>0</v>
      </c>
      <c r="S1952" s="6">
        <v>0</v>
      </c>
      <c r="T1952" s="6">
        <v>0</v>
      </c>
      <c r="U1952" s="6">
        <v>0</v>
      </c>
    </row>
    <row r="1953" spans="1:21" hidden="1">
      <c r="A1953" s="6" t="s">
        <v>45</v>
      </c>
      <c r="B1953" s="6" t="s">
        <v>2</v>
      </c>
      <c r="C1953" s="6" t="s">
        <v>12</v>
      </c>
      <c r="D1953" s="6" t="s">
        <v>27</v>
      </c>
      <c r="E1953" s="6" t="s">
        <v>35</v>
      </c>
      <c r="F1953" s="6" t="s">
        <v>15</v>
      </c>
      <c r="G1953" s="6">
        <v>0</v>
      </c>
      <c r="H1953" s="6">
        <v>0</v>
      </c>
      <c r="I1953" s="6">
        <v>0</v>
      </c>
      <c r="J1953" s="6">
        <v>0</v>
      </c>
      <c r="K1953" s="6">
        <v>0</v>
      </c>
      <c r="L1953" s="6">
        <v>0</v>
      </c>
      <c r="M1953" s="6">
        <v>0</v>
      </c>
      <c r="N1953" s="6">
        <v>0</v>
      </c>
      <c r="O1953" s="6">
        <v>0</v>
      </c>
      <c r="P1953" s="6">
        <v>0</v>
      </c>
      <c r="Q1953" s="6">
        <v>0</v>
      </c>
      <c r="R1953" s="6">
        <v>0</v>
      </c>
      <c r="S1953" s="6">
        <v>0</v>
      </c>
      <c r="T1953" s="6">
        <v>0</v>
      </c>
      <c r="U1953" s="6">
        <v>0</v>
      </c>
    </row>
    <row r="1954" spans="1:21" hidden="1">
      <c r="A1954" s="6" t="s">
        <v>45</v>
      </c>
      <c r="B1954" s="6" t="s">
        <v>2</v>
      </c>
      <c r="C1954" s="6" t="s">
        <v>12</v>
      </c>
      <c r="D1954" s="6" t="s">
        <v>27</v>
      </c>
      <c r="E1954" s="6" t="s">
        <v>36</v>
      </c>
      <c r="F1954" s="6" t="s">
        <v>15</v>
      </c>
      <c r="G1954" s="6">
        <v>0</v>
      </c>
      <c r="H1954" s="6">
        <v>0</v>
      </c>
      <c r="I1954" s="6">
        <v>0</v>
      </c>
      <c r="J1954" s="6">
        <v>0</v>
      </c>
      <c r="K1954" s="6">
        <v>0</v>
      </c>
      <c r="L1954" s="6">
        <v>0</v>
      </c>
      <c r="M1954" s="6">
        <v>0</v>
      </c>
      <c r="N1954" s="6">
        <v>0</v>
      </c>
      <c r="O1954" s="6">
        <v>0</v>
      </c>
      <c r="P1954" s="6">
        <v>0</v>
      </c>
      <c r="Q1954" s="6">
        <v>0</v>
      </c>
      <c r="R1954" s="6">
        <v>0</v>
      </c>
      <c r="S1954" s="6">
        <v>0</v>
      </c>
      <c r="T1954" s="6">
        <v>0</v>
      </c>
      <c r="U1954" s="6">
        <v>0</v>
      </c>
    </row>
    <row r="1955" spans="1:21" hidden="1">
      <c r="A1955" s="6" t="s">
        <v>45</v>
      </c>
      <c r="B1955" s="6" t="s">
        <v>2</v>
      </c>
      <c r="C1955" s="6" t="s">
        <v>12</v>
      </c>
      <c r="D1955" s="6" t="s">
        <v>27</v>
      </c>
      <c r="E1955" s="6" t="s">
        <v>37</v>
      </c>
      <c r="F1955" s="6" t="s">
        <v>15</v>
      </c>
      <c r="G1955" s="6">
        <v>0</v>
      </c>
      <c r="H1955" s="6">
        <v>0</v>
      </c>
      <c r="I1955" s="6">
        <v>0</v>
      </c>
      <c r="J1955" s="6">
        <v>0</v>
      </c>
      <c r="K1955" s="6">
        <v>0</v>
      </c>
      <c r="L1955" s="6">
        <v>0</v>
      </c>
      <c r="M1955" s="6">
        <v>0</v>
      </c>
      <c r="N1955" s="6">
        <v>0</v>
      </c>
      <c r="O1955" s="6">
        <v>0</v>
      </c>
      <c r="P1955" s="6">
        <v>0</v>
      </c>
      <c r="Q1955" s="6">
        <v>0</v>
      </c>
      <c r="R1955" s="6">
        <v>0</v>
      </c>
      <c r="S1955" s="6">
        <v>0</v>
      </c>
      <c r="T1955" s="6">
        <v>0</v>
      </c>
      <c r="U1955" s="6">
        <v>0</v>
      </c>
    </row>
    <row r="1956" spans="1:21" hidden="1">
      <c r="A1956" s="6" t="s">
        <v>45</v>
      </c>
      <c r="B1956" s="6" t="s">
        <v>2</v>
      </c>
      <c r="C1956" s="6" t="s">
        <v>12</v>
      </c>
      <c r="D1956" s="6" t="s">
        <v>27</v>
      </c>
      <c r="E1956" s="6" t="s">
        <v>38</v>
      </c>
      <c r="F1956" s="6" t="s">
        <v>15</v>
      </c>
      <c r="G1956" s="6">
        <v>0</v>
      </c>
      <c r="H1956" s="6">
        <v>0</v>
      </c>
      <c r="I1956" s="6">
        <v>0</v>
      </c>
      <c r="J1956" s="6">
        <v>0</v>
      </c>
      <c r="K1956" s="6">
        <v>0</v>
      </c>
      <c r="L1956" s="6">
        <v>0</v>
      </c>
      <c r="M1956" s="6">
        <v>0</v>
      </c>
      <c r="N1956" s="6">
        <v>0</v>
      </c>
      <c r="O1956" s="6">
        <v>0</v>
      </c>
      <c r="P1956" s="6">
        <v>0</v>
      </c>
      <c r="Q1956" s="6">
        <v>0</v>
      </c>
      <c r="R1956" s="6">
        <v>0</v>
      </c>
      <c r="S1956" s="6">
        <v>0</v>
      </c>
      <c r="T1956" s="6">
        <v>0</v>
      </c>
      <c r="U1956" s="6">
        <v>0</v>
      </c>
    </row>
    <row r="1957" spans="1:21" hidden="1">
      <c r="A1957" s="6" t="s">
        <v>45</v>
      </c>
      <c r="B1957" s="6" t="s">
        <v>2</v>
      </c>
      <c r="C1957" s="6" t="s">
        <v>12</v>
      </c>
      <c r="D1957" s="6" t="s">
        <v>27</v>
      </c>
      <c r="E1957" s="6" t="s">
        <v>39</v>
      </c>
      <c r="F1957" s="6" t="s">
        <v>15</v>
      </c>
      <c r="G1957" s="6">
        <v>0</v>
      </c>
      <c r="H1957" s="6">
        <v>0</v>
      </c>
      <c r="I1957" s="6">
        <v>0</v>
      </c>
      <c r="J1957" s="6">
        <v>0</v>
      </c>
      <c r="K1957" s="6">
        <v>0</v>
      </c>
      <c r="L1957" s="6">
        <v>0</v>
      </c>
      <c r="M1957" s="6">
        <v>0</v>
      </c>
      <c r="N1957" s="6">
        <v>0</v>
      </c>
      <c r="O1957" s="6">
        <v>0</v>
      </c>
      <c r="P1957" s="6">
        <v>0</v>
      </c>
      <c r="Q1957" s="6">
        <v>0</v>
      </c>
      <c r="R1957" s="6">
        <v>0</v>
      </c>
      <c r="S1957" s="6">
        <v>0</v>
      </c>
      <c r="T1957" s="6">
        <v>0</v>
      </c>
      <c r="U1957" s="6">
        <v>0</v>
      </c>
    </row>
    <row r="1958" spans="1:21" hidden="1">
      <c r="A1958" s="6" t="s">
        <v>45</v>
      </c>
      <c r="B1958" s="6" t="s">
        <v>6</v>
      </c>
      <c r="C1958" s="6" t="s">
        <v>12</v>
      </c>
      <c r="D1958" s="6" t="s">
        <v>27</v>
      </c>
      <c r="E1958" s="6" t="s">
        <v>28</v>
      </c>
      <c r="F1958" s="6" t="s">
        <v>15</v>
      </c>
      <c r="G1958" s="6">
        <v>0</v>
      </c>
      <c r="H1958" s="6">
        <v>0</v>
      </c>
      <c r="I1958" s="6">
        <v>0</v>
      </c>
      <c r="J1958" s="6">
        <v>0</v>
      </c>
      <c r="K1958" s="6">
        <v>0</v>
      </c>
      <c r="L1958" s="6">
        <v>0</v>
      </c>
      <c r="M1958" s="6">
        <v>0</v>
      </c>
      <c r="N1958" s="6">
        <v>0</v>
      </c>
      <c r="O1958" s="6">
        <v>0</v>
      </c>
      <c r="P1958" s="6">
        <v>0</v>
      </c>
      <c r="Q1958" s="6">
        <v>0</v>
      </c>
      <c r="R1958" s="6">
        <v>0</v>
      </c>
      <c r="S1958" s="6">
        <v>0</v>
      </c>
      <c r="T1958" s="6">
        <v>0</v>
      </c>
      <c r="U1958" s="6">
        <v>0</v>
      </c>
    </row>
    <row r="1959" spans="1:21" hidden="1">
      <c r="A1959" s="6" t="s">
        <v>45</v>
      </c>
      <c r="B1959" s="6" t="s">
        <v>6</v>
      </c>
      <c r="C1959" s="6" t="s">
        <v>12</v>
      </c>
      <c r="D1959" s="6" t="s">
        <v>27</v>
      </c>
      <c r="E1959" s="6" t="s">
        <v>29</v>
      </c>
      <c r="F1959" s="6" t="s">
        <v>15</v>
      </c>
      <c r="G1959" s="6">
        <v>0</v>
      </c>
      <c r="H1959" s="6">
        <v>0</v>
      </c>
      <c r="I1959" s="6">
        <v>0</v>
      </c>
      <c r="J1959" s="6">
        <v>0</v>
      </c>
      <c r="K1959" s="6">
        <v>0</v>
      </c>
      <c r="L1959" s="6">
        <v>0</v>
      </c>
      <c r="M1959" s="6">
        <v>0</v>
      </c>
      <c r="N1959" s="6">
        <v>0</v>
      </c>
      <c r="O1959" s="6">
        <v>0</v>
      </c>
      <c r="P1959" s="6">
        <v>0</v>
      </c>
      <c r="Q1959" s="6">
        <v>0</v>
      </c>
      <c r="R1959" s="6">
        <v>0</v>
      </c>
      <c r="S1959" s="6">
        <v>0</v>
      </c>
      <c r="T1959" s="6">
        <v>0</v>
      </c>
      <c r="U1959" s="6">
        <v>0</v>
      </c>
    </row>
    <row r="1960" spans="1:21" hidden="1">
      <c r="A1960" s="6" t="s">
        <v>45</v>
      </c>
      <c r="B1960" s="6" t="s">
        <v>6</v>
      </c>
      <c r="C1960" s="6" t="s">
        <v>12</v>
      </c>
      <c r="D1960" s="6" t="s">
        <v>27</v>
      </c>
      <c r="E1960" s="6" t="s">
        <v>30</v>
      </c>
      <c r="F1960" s="6" t="s">
        <v>15</v>
      </c>
      <c r="G1960" s="6">
        <v>0</v>
      </c>
      <c r="H1960" s="6">
        <v>0</v>
      </c>
      <c r="I1960" s="6">
        <v>0</v>
      </c>
      <c r="J1960" s="6">
        <v>0</v>
      </c>
      <c r="K1960" s="6">
        <v>0</v>
      </c>
      <c r="L1960" s="6">
        <v>0</v>
      </c>
      <c r="M1960" s="6">
        <v>0</v>
      </c>
      <c r="N1960" s="6">
        <v>0</v>
      </c>
      <c r="O1960" s="6">
        <v>0</v>
      </c>
      <c r="P1960" s="6">
        <v>0</v>
      </c>
      <c r="Q1960" s="6">
        <v>0</v>
      </c>
      <c r="R1960" s="6">
        <v>0</v>
      </c>
      <c r="S1960" s="6">
        <v>0</v>
      </c>
      <c r="T1960" s="6">
        <v>0</v>
      </c>
      <c r="U1960" s="6">
        <v>0</v>
      </c>
    </row>
    <row r="1961" spans="1:21" hidden="1">
      <c r="A1961" s="6" t="s">
        <v>45</v>
      </c>
      <c r="B1961" s="6" t="s">
        <v>6</v>
      </c>
      <c r="C1961" s="6" t="s">
        <v>12</v>
      </c>
      <c r="D1961" s="6" t="s">
        <v>27</v>
      </c>
      <c r="E1961" s="6" t="s">
        <v>31</v>
      </c>
      <c r="F1961" s="6" t="s">
        <v>15</v>
      </c>
      <c r="G1961" s="6">
        <v>0</v>
      </c>
      <c r="H1961" s="6">
        <v>0</v>
      </c>
      <c r="I1961" s="6">
        <v>0</v>
      </c>
      <c r="J1961" s="6">
        <v>0.31777268502648409</v>
      </c>
      <c r="K1961" s="6">
        <v>0.64132763771084866</v>
      </c>
      <c r="L1961" s="6">
        <v>0.97033947903079165</v>
      </c>
      <c r="M1961" s="6">
        <v>1.3142757553000692</v>
      </c>
      <c r="N1961" s="6">
        <v>1.6579574011138563</v>
      </c>
      <c r="O1961" s="6">
        <v>1.6715280597552178</v>
      </c>
      <c r="P1961" s="6">
        <v>1.6837142643858307</v>
      </c>
      <c r="Q1961" s="6">
        <v>1.6940586667930961</v>
      </c>
      <c r="R1961" s="6">
        <v>1.7048831140337481</v>
      </c>
      <c r="S1961" s="6">
        <v>1.7209170827575047</v>
      </c>
      <c r="T1961" s="6">
        <v>1.7373136999143202</v>
      </c>
      <c r="U1961" s="6">
        <v>1.7538580329802016</v>
      </c>
    </row>
    <row r="1962" spans="1:21" hidden="1">
      <c r="A1962" s="6" t="s">
        <v>45</v>
      </c>
      <c r="B1962" s="6" t="s">
        <v>6</v>
      </c>
      <c r="C1962" s="6" t="s">
        <v>12</v>
      </c>
      <c r="D1962" s="6" t="s">
        <v>27</v>
      </c>
      <c r="E1962" s="6" t="s">
        <v>32</v>
      </c>
      <c r="F1962" s="6" t="s">
        <v>15</v>
      </c>
      <c r="G1962" s="6">
        <v>0</v>
      </c>
      <c r="H1962" s="6">
        <v>0</v>
      </c>
      <c r="I1962" s="6">
        <v>0</v>
      </c>
      <c r="J1962" s="6">
        <v>1.284606857923591</v>
      </c>
      <c r="K1962" s="6">
        <v>2.5917252120916743</v>
      </c>
      <c r="L1962" s="6">
        <v>3.9241683166671537</v>
      </c>
      <c r="M1962" s="6">
        <v>5.3206541246291383</v>
      </c>
      <c r="N1962" s="6">
        <v>6.7338123040811455</v>
      </c>
      <c r="O1962" s="6">
        <v>6.8213022909824206</v>
      </c>
      <c r="P1962" s="6">
        <v>6.9040281194570863</v>
      </c>
      <c r="Q1962" s="6">
        <v>6.9730127656468941</v>
      </c>
      <c r="R1962" s="6">
        <v>7.0407348807056911</v>
      </c>
      <c r="S1962" s="6">
        <v>7.1302898123716147</v>
      </c>
      <c r="T1962" s="6">
        <v>7.2224341137481858</v>
      </c>
      <c r="U1962" s="6">
        <v>7.3161636148495388</v>
      </c>
    </row>
    <row r="1963" spans="1:21" hidden="1">
      <c r="A1963" s="6" t="s">
        <v>45</v>
      </c>
      <c r="B1963" s="6" t="s">
        <v>6</v>
      </c>
      <c r="C1963" s="6" t="s">
        <v>12</v>
      </c>
      <c r="D1963" s="6" t="s">
        <v>27</v>
      </c>
      <c r="E1963" s="6" t="s">
        <v>33</v>
      </c>
      <c r="F1963" s="6" t="s">
        <v>15</v>
      </c>
      <c r="G1963" s="6">
        <v>0</v>
      </c>
      <c r="H1963" s="6">
        <v>0</v>
      </c>
      <c r="I1963" s="6">
        <v>0</v>
      </c>
      <c r="J1963" s="6">
        <v>6.2139202160872403E-2</v>
      </c>
      <c r="K1963" s="6">
        <v>0.12416111833027763</v>
      </c>
      <c r="L1963" s="6">
        <v>0.18645892100731817</v>
      </c>
      <c r="M1963" s="6">
        <v>0.25092720736441065</v>
      </c>
      <c r="N1963" s="6">
        <v>0.31476783420787641</v>
      </c>
      <c r="O1963" s="6">
        <v>0.31586202907432931</v>
      </c>
      <c r="P1963" s="6">
        <v>0.31678341799148008</v>
      </c>
      <c r="Q1963" s="6">
        <v>0.31727046189399655</v>
      </c>
      <c r="R1963" s="6">
        <v>0.31778783822102052</v>
      </c>
      <c r="S1963" s="6">
        <v>0.31919844903674072</v>
      </c>
      <c r="T1963" s="6">
        <v>0.32062652288451321</v>
      </c>
      <c r="U1963" s="6">
        <v>0.32206564499768886</v>
      </c>
    </row>
    <row r="1964" spans="1:21" hidden="1">
      <c r="A1964" s="6" t="s">
        <v>45</v>
      </c>
      <c r="B1964" s="6" t="s">
        <v>6</v>
      </c>
      <c r="C1964" s="6" t="s">
        <v>12</v>
      </c>
      <c r="D1964" s="6" t="s">
        <v>27</v>
      </c>
      <c r="E1964" s="6" t="s">
        <v>34</v>
      </c>
      <c r="F1964" s="6" t="s">
        <v>15</v>
      </c>
      <c r="G1964" s="6">
        <v>0</v>
      </c>
      <c r="H1964" s="6">
        <v>0</v>
      </c>
      <c r="I1964" s="6">
        <v>0</v>
      </c>
      <c r="J1964" s="6">
        <v>0</v>
      </c>
      <c r="K1964" s="6">
        <v>0</v>
      </c>
      <c r="L1964" s="6">
        <v>0</v>
      </c>
      <c r="M1964" s="6">
        <v>0</v>
      </c>
      <c r="N1964" s="6">
        <v>0</v>
      </c>
      <c r="O1964" s="6">
        <v>0</v>
      </c>
      <c r="P1964" s="6">
        <v>0</v>
      </c>
      <c r="Q1964" s="6">
        <v>0</v>
      </c>
      <c r="R1964" s="6">
        <v>0</v>
      </c>
      <c r="S1964" s="6">
        <v>0</v>
      </c>
      <c r="T1964" s="6">
        <v>0</v>
      </c>
      <c r="U1964" s="6">
        <v>0</v>
      </c>
    </row>
    <row r="1965" spans="1:21" hidden="1">
      <c r="A1965" s="6" t="s">
        <v>45</v>
      </c>
      <c r="B1965" s="6" t="s">
        <v>6</v>
      </c>
      <c r="C1965" s="6" t="s">
        <v>12</v>
      </c>
      <c r="D1965" s="6" t="s">
        <v>27</v>
      </c>
      <c r="E1965" s="6" t="s">
        <v>35</v>
      </c>
      <c r="F1965" s="6" t="s">
        <v>15</v>
      </c>
      <c r="G1965" s="6">
        <v>0</v>
      </c>
      <c r="H1965" s="6">
        <v>0</v>
      </c>
      <c r="I1965" s="6">
        <v>0</v>
      </c>
      <c r="J1965" s="6">
        <v>0</v>
      </c>
      <c r="K1965" s="6">
        <v>0</v>
      </c>
      <c r="L1965" s="6">
        <v>0</v>
      </c>
      <c r="M1965" s="6">
        <v>0</v>
      </c>
      <c r="N1965" s="6">
        <v>0</v>
      </c>
      <c r="O1965" s="6">
        <v>0</v>
      </c>
      <c r="P1965" s="6">
        <v>0</v>
      </c>
      <c r="Q1965" s="6">
        <v>0</v>
      </c>
      <c r="R1965" s="6">
        <v>0</v>
      </c>
      <c r="S1965" s="6">
        <v>0</v>
      </c>
      <c r="T1965" s="6">
        <v>0</v>
      </c>
      <c r="U1965" s="6">
        <v>0</v>
      </c>
    </row>
    <row r="1966" spans="1:21" hidden="1">
      <c r="A1966" s="6" t="s">
        <v>45</v>
      </c>
      <c r="B1966" s="6" t="s">
        <v>6</v>
      </c>
      <c r="C1966" s="6" t="s">
        <v>12</v>
      </c>
      <c r="D1966" s="6" t="s">
        <v>27</v>
      </c>
      <c r="E1966" s="6" t="s">
        <v>36</v>
      </c>
      <c r="F1966" s="6" t="s">
        <v>15</v>
      </c>
      <c r="G1966" s="6">
        <v>0</v>
      </c>
      <c r="H1966" s="6">
        <v>0</v>
      </c>
      <c r="I1966" s="6">
        <v>0</v>
      </c>
      <c r="J1966" s="6">
        <v>6.473181776439528E-2</v>
      </c>
      <c r="K1966" s="6">
        <v>0.12978992138605713</v>
      </c>
      <c r="L1966" s="6">
        <v>0.19551080677144481</v>
      </c>
      <c r="M1966" s="6">
        <v>0.2636706934817562</v>
      </c>
      <c r="N1966" s="6">
        <v>0.33107854294788164</v>
      </c>
      <c r="O1966" s="6">
        <v>0.33240019011605088</v>
      </c>
      <c r="P1966" s="6">
        <v>0.33358008811857032</v>
      </c>
      <c r="Q1966" s="6">
        <v>0.33437981168838693</v>
      </c>
      <c r="R1966" s="6">
        <v>0.33523023765339266</v>
      </c>
      <c r="S1966" s="6">
        <v>0.33698312151985232</v>
      </c>
      <c r="T1966" s="6">
        <v>0.33876893447471279</v>
      </c>
      <c r="U1966" s="6">
        <v>0.34055753347571815</v>
      </c>
    </row>
    <row r="1967" spans="1:21" hidden="1">
      <c r="A1967" s="6" t="s">
        <v>45</v>
      </c>
      <c r="B1967" s="6" t="s">
        <v>6</v>
      </c>
      <c r="C1967" s="6" t="s">
        <v>12</v>
      </c>
      <c r="D1967" s="6" t="s">
        <v>27</v>
      </c>
      <c r="E1967" s="6" t="s">
        <v>37</v>
      </c>
      <c r="F1967" s="6" t="s">
        <v>15</v>
      </c>
      <c r="G1967" s="6">
        <v>0</v>
      </c>
      <c r="H1967" s="6">
        <v>0</v>
      </c>
      <c r="I1967" s="6">
        <v>0</v>
      </c>
      <c r="J1967" s="6">
        <v>0.15820698965453964</v>
      </c>
      <c r="K1967" s="6">
        <v>0.31920175694156572</v>
      </c>
      <c r="L1967" s="6">
        <v>0.48358165647503454</v>
      </c>
      <c r="M1967" s="6">
        <v>0.65537609138235342</v>
      </c>
      <c r="N1967" s="6">
        <v>0.82649898548895773</v>
      </c>
      <c r="O1967" s="6">
        <v>0.83342161077467491</v>
      </c>
      <c r="P1967" s="6">
        <v>0.84003985871545861</v>
      </c>
      <c r="Q1967" s="6">
        <v>0.84559269960697392</v>
      </c>
      <c r="R1967" s="6">
        <v>0.8511636163189783</v>
      </c>
      <c r="S1967" s="6">
        <v>0.859005642331782</v>
      </c>
      <c r="T1967" s="6">
        <v>0.8668460490115476</v>
      </c>
      <c r="U1967" s="6">
        <v>0.87480133987271902</v>
      </c>
    </row>
    <row r="1968" spans="1:21" hidden="1">
      <c r="A1968" s="6" t="s">
        <v>45</v>
      </c>
      <c r="B1968" s="6" t="s">
        <v>6</v>
      </c>
      <c r="C1968" s="6" t="s">
        <v>12</v>
      </c>
      <c r="D1968" s="6" t="s">
        <v>27</v>
      </c>
      <c r="E1968" s="6" t="s">
        <v>38</v>
      </c>
      <c r="F1968" s="6" t="s">
        <v>15</v>
      </c>
      <c r="G1968" s="6">
        <v>0</v>
      </c>
      <c r="H1968" s="6">
        <v>0</v>
      </c>
      <c r="I1968" s="6">
        <v>0</v>
      </c>
      <c r="J1968" s="6">
        <v>0</v>
      </c>
      <c r="K1968" s="6">
        <v>0</v>
      </c>
      <c r="L1968" s="6">
        <v>0</v>
      </c>
      <c r="M1968" s="6">
        <v>0</v>
      </c>
      <c r="N1968" s="6">
        <v>0</v>
      </c>
      <c r="O1968" s="6">
        <v>0</v>
      </c>
      <c r="P1968" s="6">
        <v>0</v>
      </c>
      <c r="Q1968" s="6">
        <v>0</v>
      </c>
      <c r="R1968" s="6">
        <v>0</v>
      </c>
      <c r="S1968" s="6">
        <v>0</v>
      </c>
      <c r="T1968" s="6">
        <v>0</v>
      </c>
      <c r="U1968" s="6">
        <v>0</v>
      </c>
    </row>
    <row r="1969" spans="1:21" hidden="1">
      <c r="A1969" s="6" t="s">
        <v>45</v>
      </c>
      <c r="B1969" s="6" t="s">
        <v>6</v>
      </c>
      <c r="C1969" s="6" t="s">
        <v>12</v>
      </c>
      <c r="D1969" s="6" t="s">
        <v>27</v>
      </c>
      <c r="E1969" s="6" t="s">
        <v>39</v>
      </c>
      <c r="F1969" s="6" t="s">
        <v>15</v>
      </c>
      <c r="G1969" s="6">
        <v>0</v>
      </c>
      <c r="H1969" s="6">
        <v>0</v>
      </c>
      <c r="I1969" s="6">
        <v>0</v>
      </c>
      <c r="J1969" s="6">
        <v>0</v>
      </c>
      <c r="K1969" s="6">
        <v>0</v>
      </c>
      <c r="L1969" s="6">
        <v>0</v>
      </c>
      <c r="M1969" s="6">
        <v>0</v>
      </c>
      <c r="N1969" s="6">
        <v>0</v>
      </c>
      <c r="O1969" s="6">
        <v>0</v>
      </c>
      <c r="P1969" s="6">
        <v>0</v>
      </c>
      <c r="Q1969" s="6">
        <v>0</v>
      </c>
      <c r="R1969" s="6">
        <v>0</v>
      </c>
      <c r="S1969" s="6">
        <v>0</v>
      </c>
      <c r="T1969" s="6">
        <v>0</v>
      </c>
      <c r="U1969" s="6">
        <v>0</v>
      </c>
    </row>
    <row r="1970" spans="1:21" hidden="1">
      <c r="A1970" s="6" t="s">
        <v>45</v>
      </c>
      <c r="B1970" s="6" t="s">
        <v>5</v>
      </c>
      <c r="C1970" s="6" t="s">
        <v>12</v>
      </c>
      <c r="D1970" s="6" t="s">
        <v>40</v>
      </c>
      <c r="E1970" s="6" t="s">
        <v>28</v>
      </c>
      <c r="F1970" s="6" t="s">
        <v>15</v>
      </c>
      <c r="G1970" s="6">
        <v>0</v>
      </c>
      <c r="H1970" s="6">
        <v>0</v>
      </c>
      <c r="I1970" s="6">
        <v>0</v>
      </c>
      <c r="J1970" s="6">
        <v>0</v>
      </c>
      <c r="K1970" s="6">
        <v>0</v>
      </c>
      <c r="L1970" s="6">
        <v>0</v>
      </c>
      <c r="M1970" s="6">
        <v>0</v>
      </c>
      <c r="N1970" s="6">
        <v>0</v>
      </c>
      <c r="O1970" s="6">
        <v>0</v>
      </c>
      <c r="P1970" s="6">
        <v>0</v>
      </c>
      <c r="Q1970" s="6">
        <v>0</v>
      </c>
      <c r="R1970" s="6">
        <v>0</v>
      </c>
      <c r="S1970" s="6">
        <v>0</v>
      </c>
      <c r="T1970" s="6">
        <v>0</v>
      </c>
      <c r="U1970" s="6">
        <v>0</v>
      </c>
    </row>
    <row r="1971" spans="1:21" hidden="1">
      <c r="A1971" s="6" t="s">
        <v>45</v>
      </c>
      <c r="B1971" s="6" t="s">
        <v>5</v>
      </c>
      <c r="C1971" s="6" t="s">
        <v>12</v>
      </c>
      <c r="D1971" s="6" t="s">
        <v>40</v>
      </c>
      <c r="E1971" s="6" t="s">
        <v>29</v>
      </c>
      <c r="F1971" s="6" t="s">
        <v>15</v>
      </c>
      <c r="G1971" s="6">
        <v>0</v>
      </c>
      <c r="H1971" s="6">
        <v>0</v>
      </c>
      <c r="I1971" s="6">
        <v>0</v>
      </c>
      <c r="J1971" s="6">
        <v>0</v>
      </c>
      <c r="K1971" s="6">
        <v>0</v>
      </c>
      <c r="L1971" s="6">
        <v>0</v>
      </c>
      <c r="M1971" s="6">
        <v>0</v>
      </c>
      <c r="N1971" s="6">
        <v>0</v>
      </c>
      <c r="O1971" s="6">
        <v>0</v>
      </c>
      <c r="P1971" s="6">
        <v>0</v>
      </c>
      <c r="Q1971" s="6">
        <v>0</v>
      </c>
      <c r="R1971" s="6">
        <v>0</v>
      </c>
      <c r="S1971" s="6">
        <v>0</v>
      </c>
      <c r="T1971" s="6">
        <v>0</v>
      </c>
      <c r="U1971" s="6">
        <v>0</v>
      </c>
    </row>
    <row r="1972" spans="1:21" hidden="1">
      <c r="A1972" s="6" t="s">
        <v>45</v>
      </c>
      <c r="B1972" s="6" t="s">
        <v>5</v>
      </c>
      <c r="C1972" s="6" t="s">
        <v>12</v>
      </c>
      <c r="D1972" s="6" t="s">
        <v>40</v>
      </c>
      <c r="E1972" s="6" t="s">
        <v>30</v>
      </c>
      <c r="F1972" s="6" t="s">
        <v>15</v>
      </c>
      <c r="G1972" s="6">
        <v>0</v>
      </c>
      <c r="H1972" s="6">
        <v>0</v>
      </c>
      <c r="I1972" s="6">
        <v>0</v>
      </c>
      <c r="J1972" s="6">
        <v>0</v>
      </c>
      <c r="K1972" s="6">
        <v>0</v>
      </c>
      <c r="L1972" s="6">
        <v>0</v>
      </c>
      <c r="M1972" s="6">
        <v>0</v>
      </c>
      <c r="N1972" s="6">
        <v>0</v>
      </c>
      <c r="O1972" s="6">
        <v>0</v>
      </c>
      <c r="P1972" s="6">
        <v>0</v>
      </c>
      <c r="Q1972" s="6">
        <v>0</v>
      </c>
      <c r="R1972" s="6">
        <v>0</v>
      </c>
      <c r="S1972" s="6">
        <v>0</v>
      </c>
      <c r="T1972" s="6">
        <v>0</v>
      </c>
      <c r="U1972" s="6">
        <v>0</v>
      </c>
    </row>
    <row r="1973" spans="1:21" hidden="1">
      <c r="A1973" s="6" t="s">
        <v>45</v>
      </c>
      <c r="B1973" s="6" t="s">
        <v>5</v>
      </c>
      <c r="C1973" s="6" t="s">
        <v>12</v>
      </c>
      <c r="D1973" s="6" t="s">
        <v>40</v>
      </c>
      <c r="E1973" s="6" t="s">
        <v>31</v>
      </c>
      <c r="F1973" s="6" t="s">
        <v>15</v>
      </c>
      <c r="G1973" s="6">
        <v>0</v>
      </c>
      <c r="H1973" s="6">
        <v>0</v>
      </c>
      <c r="I1973" s="6">
        <v>0</v>
      </c>
      <c r="J1973" s="6">
        <v>0</v>
      </c>
      <c r="K1973" s="6">
        <v>0</v>
      </c>
      <c r="L1973" s="6">
        <v>0</v>
      </c>
      <c r="M1973" s="6">
        <v>0</v>
      </c>
      <c r="N1973" s="6">
        <v>0</v>
      </c>
      <c r="O1973" s="6">
        <v>0</v>
      </c>
      <c r="P1973" s="6">
        <v>0</v>
      </c>
      <c r="Q1973" s="6">
        <v>0</v>
      </c>
      <c r="R1973" s="6">
        <v>0</v>
      </c>
      <c r="S1973" s="6">
        <v>0</v>
      </c>
      <c r="T1973" s="6">
        <v>0</v>
      </c>
      <c r="U1973" s="6">
        <v>0</v>
      </c>
    </row>
    <row r="1974" spans="1:21" hidden="1">
      <c r="A1974" s="6" t="s">
        <v>45</v>
      </c>
      <c r="B1974" s="6" t="s">
        <v>5</v>
      </c>
      <c r="C1974" s="6" t="s">
        <v>12</v>
      </c>
      <c r="D1974" s="6" t="s">
        <v>40</v>
      </c>
      <c r="E1974" s="6" t="s">
        <v>32</v>
      </c>
      <c r="F1974" s="6" t="s">
        <v>15</v>
      </c>
      <c r="G1974" s="6">
        <v>0</v>
      </c>
      <c r="H1974" s="6">
        <v>0</v>
      </c>
      <c r="I1974" s="6">
        <v>0</v>
      </c>
      <c r="J1974" s="6">
        <v>0</v>
      </c>
      <c r="K1974" s="6">
        <v>0</v>
      </c>
      <c r="L1974" s="6">
        <v>0</v>
      </c>
      <c r="M1974" s="6">
        <v>0</v>
      </c>
      <c r="N1974" s="6">
        <v>0</v>
      </c>
      <c r="O1974" s="6">
        <v>0</v>
      </c>
      <c r="P1974" s="6">
        <v>0</v>
      </c>
      <c r="Q1974" s="6">
        <v>0</v>
      </c>
      <c r="R1974" s="6">
        <v>0</v>
      </c>
      <c r="S1974" s="6">
        <v>0</v>
      </c>
      <c r="T1974" s="6">
        <v>0</v>
      </c>
      <c r="U1974" s="6">
        <v>0</v>
      </c>
    </row>
    <row r="1975" spans="1:21" hidden="1">
      <c r="A1975" s="6" t="s">
        <v>45</v>
      </c>
      <c r="B1975" s="6" t="s">
        <v>5</v>
      </c>
      <c r="C1975" s="6" t="s">
        <v>12</v>
      </c>
      <c r="D1975" s="6" t="s">
        <v>40</v>
      </c>
      <c r="E1975" s="6" t="s">
        <v>33</v>
      </c>
      <c r="F1975" s="6" t="s">
        <v>15</v>
      </c>
      <c r="G1975" s="6">
        <v>0</v>
      </c>
      <c r="H1975" s="6">
        <v>0</v>
      </c>
      <c r="I1975" s="6">
        <v>0</v>
      </c>
      <c r="J1975" s="6">
        <v>0</v>
      </c>
      <c r="K1975" s="6">
        <v>0</v>
      </c>
      <c r="L1975" s="6">
        <v>0</v>
      </c>
      <c r="M1975" s="6">
        <v>0</v>
      </c>
      <c r="N1975" s="6">
        <v>0</v>
      </c>
      <c r="O1975" s="6">
        <v>0</v>
      </c>
      <c r="P1975" s="6">
        <v>0</v>
      </c>
      <c r="Q1975" s="6">
        <v>0</v>
      </c>
      <c r="R1975" s="6">
        <v>0</v>
      </c>
      <c r="S1975" s="6">
        <v>0</v>
      </c>
      <c r="T1975" s="6">
        <v>0</v>
      </c>
      <c r="U1975" s="6">
        <v>0</v>
      </c>
    </row>
    <row r="1976" spans="1:21" hidden="1">
      <c r="A1976" s="6" t="s">
        <v>45</v>
      </c>
      <c r="B1976" s="6" t="s">
        <v>5</v>
      </c>
      <c r="C1976" s="6" t="s">
        <v>12</v>
      </c>
      <c r="D1976" s="6" t="s">
        <v>40</v>
      </c>
      <c r="E1976" s="6" t="s">
        <v>34</v>
      </c>
      <c r="F1976" s="6" t="s">
        <v>15</v>
      </c>
      <c r="G1976" s="6">
        <v>0</v>
      </c>
      <c r="H1976" s="6">
        <v>0</v>
      </c>
      <c r="I1976" s="6">
        <v>0</v>
      </c>
      <c r="J1976" s="6">
        <v>0</v>
      </c>
      <c r="K1976" s="6">
        <v>0</v>
      </c>
      <c r="L1976" s="6">
        <v>0</v>
      </c>
      <c r="M1976" s="6">
        <v>0</v>
      </c>
      <c r="N1976" s="6">
        <v>0</v>
      </c>
      <c r="O1976" s="6">
        <v>0</v>
      </c>
      <c r="P1976" s="6">
        <v>0</v>
      </c>
      <c r="Q1976" s="6">
        <v>0</v>
      </c>
      <c r="R1976" s="6">
        <v>0</v>
      </c>
      <c r="S1976" s="6">
        <v>0</v>
      </c>
      <c r="T1976" s="6">
        <v>0</v>
      </c>
      <c r="U1976" s="6">
        <v>0</v>
      </c>
    </row>
    <row r="1977" spans="1:21" hidden="1">
      <c r="A1977" s="6" t="s">
        <v>45</v>
      </c>
      <c r="B1977" s="6" t="s">
        <v>5</v>
      </c>
      <c r="C1977" s="6" t="s">
        <v>12</v>
      </c>
      <c r="D1977" s="6" t="s">
        <v>40</v>
      </c>
      <c r="E1977" s="6" t="s">
        <v>35</v>
      </c>
      <c r="F1977" s="6" t="s">
        <v>15</v>
      </c>
      <c r="G1977" s="6">
        <v>0</v>
      </c>
      <c r="H1977" s="6">
        <v>0</v>
      </c>
      <c r="I1977" s="6">
        <v>0</v>
      </c>
      <c r="J1977" s="6">
        <v>0</v>
      </c>
      <c r="K1977" s="6">
        <v>0</v>
      </c>
      <c r="L1977" s="6">
        <v>0</v>
      </c>
      <c r="M1977" s="6">
        <v>0</v>
      </c>
      <c r="N1977" s="6">
        <v>0</v>
      </c>
      <c r="O1977" s="6">
        <v>0</v>
      </c>
      <c r="P1977" s="6">
        <v>0</v>
      </c>
      <c r="Q1977" s="6">
        <v>0</v>
      </c>
      <c r="R1977" s="6">
        <v>0</v>
      </c>
      <c r="S1977" s="6">
        <v>0</v>
      </c>
      <c r="T1977" s="6">
        <v>0</v>
      </c>
      <c r="U1977" s="6">
        <v>0</v>
      </c>
    </row>
    <row r="1978" spans="1:21" hidden="1">
      <c r="A1978" s="6" t="s">
        <v>45</v>
      </c>
      <c r="B1978" s="6" t="s">
        <v>5</v>
      </c>
      <c r="C1978" s="6" t="s">
        <v>12</v>
      </c>
      <c r="D1978" s="6" t="s">
        <v>40</v>
      </c>
      <c r="E1978" s="6" t="s">
        <v>36</v>
      </c>
      <c r="F1978" s="6" t="s">
        <v>15</v>
      </c>
      <c r="G1978" s="6">
        <v>0</v>
      </c>
      <c r="H1978" s="6">
        <v>0</v>
      </c>
      <c r="I1978" s="6">
        <v>0</v>
      </c>
      <c r="J1978" s="6">
        <v>0</v>
      </c>
      <c r="K1978" s="6">
        <v>0</v>
      </c>
      <c r="L1978" s="6">
        <v>0</v>
      </c>
      <c r="M1978" s="6">
        <v>0</v>
      </c>
      <c r="N1978" s="6">
        <v>0</v>
      </c>
      <c r="O1978" s="6">
        <v>0</v>
      </c>
      <c r="P1978" s="6">
        <v>0</v>
      </c>
      <c r="Q1978" s="6">
        <v>0</v>
      </c>
      <c r="R1978" s="6">
        <v>0</v>
      </c>
      <c r="S1978" s="6">
        <v>0</v>
      </c>
      <c r="T1978" s="6">
        <v>0</v>
      </c>
      <c r="U1978" s="6">
        <v>0</v>
      </c>
    </row>
    <row r="1979" spans="1:21" hidden="1">
      <c r="A1979" s="6" t="s">
        <v>45</v>
      </c>
      <c r="B1979" s="6" t="s">
        <v>5</v>
      </c>
      <c r="C1979" s="6" t="s">
        <v>12</v>
      </c>
      <c r="D1979" s="6" t="s">
        <v>40</v>
      </c>
      <c r="E1979" s="6" t="s">
        <v>37</v>
      </c>
      <c r="F1979" s="6" t="s">
        <v>15</v>
      </c>
      <c r="G1979" s="6">
        <v>0</v>
      </c>
      <c r="H1979" s="6">
        <v>0</v>
      </c>
      <c r="I1979" s="6">
        <v>0</v>
      </c>
      <c r="J1979" s="6">
        <v>0.12572738239101633</v>
      </c>
      <c r="K1979" s="6">
        <v>0.25431571296609273</v>
      </c>
      <c r="L1979" s="6">
        <v>0.38570425056614344</v>
      </c>
      <c r="M1979" s="6">
        <v>0.52055161148321649</v>
      </c>
      <c r="N1979" s="6">
        <v>0.65829487334431058</v>
      </c>
      <c r="O1979" s="6">
        <v>0.79644479869340568</v>
      </c>
      <c r="P1979" s="6">
        <v>0.93559572541249336</v>
      </c>
      <c r="Q1979" s="6">
        <v>1.0772128616449972</v>
      </c>
      <c r="R1979" s="6">
        <v>1.2208809078536127</v>
      </c>
      <c r="S1979" s="6">
        <v>1.3696012916847962</v>
      </c>
      <c r="T1979" s="6">
        <v>1.5211003664161675</v>
      </c>
      <c r="U1979" s="6">
        <v>1.6754033754996183</v>
      </c>
    </row>
    <row r="1980" spans="1:21" hidden="1">
      <c r="A1980" s="6" t="s">
        <v>45</v>
      </c>
      <c r="B1980" s="6" t="s">
        <v>5</v>
      </c>
      <c r="C1980" s="6" t="s">
        <v>12</v>
      </c>
      <c r="D1980" s="6" t="s">
        <v>40</v>
      </c>
      <c r="E1980" s="6" t="s">
        <v>38</v>
      </c>
      <c r="F1980" s="6" t="s">
        <v>15</v>
      </c>
      <c r="G1980" s="6">
        <v>0</v>
      </c>
      <c r="H1980" s="6">
        <v>0</v>
      </c>
      <c r="I1980" s="6">
        <v>0</v>
      </c>
      <c r="J1980" s="6">
        <v>0</v>
      </c>
      <c r="K1980" s="6">
        <v>0</v>
      </c>
      <c r="L1980" s="6">
        <v>0</v>
      </c>
      <c r="M1980" s="6">
        <v>0</v>
      </c>
      <c r="N1980" s="6">
        <v>0</v>
      </c>
      <c r="O1980" s="6">
        <v>0</v>
      </c>
      <c r="P1980" s="6">
        <v>0</v>
      </c>
      <c r="Q1980" s="6">
        <v>0</v>
      </c>
      <c r="R1980" s="6">
        <v>0</v>
      </c>
      <c r="S1980" s="6">
        <v>0</v>
      </c>
      <c r="T1980" s="6">
        <v>0</v>
      </c>
      <c r="U1980" s="6">
        <v>0</v>
      </c>
    </row>
    <row r="1981" spans="1:21" hidden="1">
      <c r="A1981" s="6" t="s">
        <v>45</v>
      </c>
      <c r="B1981" s="6" t="s">
        <v>5</v>
      </c>
      <c r="C1981" s="6" t="s">
        <v>12</v>
      </c>
      <c r="D1981" s="6" t="s">
        <v>40</v>
      </c>
      <c r="E1981" s="6" t="s">
        <v>39</v>
      </c>
      <c r="F1981" s="6" t="s">
        <v>15</v>
      </c>
      <c r="G1981" s="6">
        <v>0</v>
      </c>
      <c r="H1981" s="6">
        <v>0</v>
      </c>
      <c r="I1981" s="6">
        <v>0</v>
      </c>
      <c r="J1981" s="6">
        <v>0</v>
      </c>
      <c r="K1981" s="6">
        <v>0</v>
      </c>
      <c r="L1981" s="6">
        <v>0</v>
      </c>
      <c r="M1981" s="6">
        <v>0</v>
      </c>
      <c r="N1981" s="6">
        <v>0</v>
      </c>
      <c r="O1981" s="6">
        <v>0</v>
      </c>
      <c r="P1981" s="6">
        <v>0</v>
      </c>
      <c r="Q1981" s="6">
        <v>0</v>
      </c>
      <c r="R1981" s="6">
        <v>0</v>
      </c>
      <c r="S1981" s="6">
        <v>0</v>
      </c>
      <c r="T1981" s="6">
        <v>0</v>
      </c>
      <c r="U1981" s="6">
        <v>0</v>
      </c>
    </row>
    <row r="1982" spans="1:21" hidden="1">
      <c r="A1982" s="6" t="s">
        <v>45</v>
      </c>
      <c r="B1982" s="6" t="s">
        <v>1</v>
      </c>
      <c r="C1982" s="6" t="s">
        <v>12</v>
      </c>
      <c r="D1982" s="6" t="s">
        <v>40</v>
      </c>
      <c r="E1982" s="6" t="s">
        <v>28</v>
      </c>
      <c r="F1982" s="6" t="s">
        <v>15</v>
      </c>
      <c r="G1982" s="6">
        <v>0</v>
      </c>
      <c r="H1982" s="6">
        <v>0</v>
      </c>
      <c r="I1982" s="6">
        <v>0</v>
      </c>
      <c r="J1982" s="6">
        <v>0</v>
      </c>
      <c r="K1982" s="6">
        <v>0</v>
      </c>
      <c r="L1982" s="6">
        <v>0</v>
      </c>
      <c r="M1982" s="6">
        <v>0</v>
      </c>
      <c r="N1982" s="6">
        <v>0</v>
      </c>
      <c r="O1982" s="6">
        <v>0</v>
      </c>
      <c r="P1982" s="6">
        <v>0</v>
      </c>
      <c r="Q1982" s="6">
        <v>0</v>
      </c>
      <c r="R1982" s="6">
        <v>0</v>
      </c>
      <c r="S1982" s="6">
        <v>0</v>
      </c>
      <c r="T1982" s="6">
        <v>0</v>
      </c>
      <c r="U1982" s="6">
        <v>0</v>
      </c>
    </row>
    <row r="1983" spans="1:21" hidden="1">
      <c r="A1983" s="6" t="s">
        <v>45</v>
      </c>
      <c r="B1983" s="6" t="s">
        <v>1</v>
      </c>
      <c r="C1983" s="6" t="s">
        <v>12</v>
      </c>
      <c r="D1983" s="6" t="s">
        <v>40</v>
      </c>
      <c r="E1983" s="6" t="s">
        <v>29</v>
      </c>
      <c r="F1983" s="6" t="s">
        <v>15</v>
      </c>
      <c r="G1983" s="6">
        <v>0</v>
      </c>
      <c r="H1983" s="6">
        <v>0</v>
      </c>
      <c r="I1983" s="6">
        <v>0</v>
      </c>
      <c r="J1983" s="6">
        <v>0</v>
      </c>
      <c r="K1983" s="6">
        <v>0</v>
      </c>
      <c r="L1983" s="6">
        <v>0</v>
      </c>
      <c r="M1983" s="6">
        <v>0</v>
      </c>
      <c r="N1983" s="6">
        <v>0</v>
      </c>
      <c r="O1983" s="6">
        <v>0</v>
      </c>
      <c r="P1983" s="6">
        <v>0</v>
      </c>
      <c r="Q1983" s="6">
        <v>0</v>
      </c>
      <c r="R1983" s="6">
        <v>0</v>
      </c>
      <c r="S1983" s="6">
        <v>0</v>
      </c>
      <c r="T1983" s="6">
        <v>0</v>
      </c>
      <c r="U1983" s="6">
        <v>0</v>
      </c>
    </row>
    <row r="1984" spans="1:21" hidden="1">
      <c r="A1984" s="6" t="s">
        <v>45</v>
      </c>
      <c r="B1984" s="6" t="s">
        <v>1</v>
      </c>
      <c r="C1984" s="6" t="s">
        <v>12</v>
      </c>
      <c r="D1984" s="6" t="s">
        <v>40</v>
      </c>
      <c r="E1984" s="6" t="s">
        <v>30</v>
      </c>
      <c r="F1984" s="6" t="s">
        <v>15</v>
      </c>
      <c r="G1984" s="6">
        <v>0</v>
      </c>
      <c r="H1984" s="6">
        <v>0</v>
      </c>
      <c r="I1984" s="6">
        <v>0</v>
      </c>
      <c r="J1984" s="6">
        <v>0</v>
      </c>
      <c r="K1984" s="6">
        <v>0</v>
      </c>
      <c r="L1984" s="6">
        <v>0</v>
      </c>
      <c r="M1984" s="6">
        <v>0</v>
      </c>
      <c r="N1984" s="6">
        <v>0</v>
      </c>
      <c r="O1984" s="6">
        <v>0</v>
      </c>
      <c r="P1984" s="6">
        <v>0</v>
      </c>
      <c r="Q1984" s="6">
        <v>0</v>
      </c>
      <c r="R1984" s="6">
        <v>0</v>
      </c>
      <c r="S1984" s="6">
        <v>0</v>
      </c>
      <c r="T1984" s="6">
        <v>0</v>
      </c>
      <c r="U1984" s="6">
        <v>0</v>
      </c>
    </row>
    <row r="1985" spans="1:21" hidden="1">
      <c r="A1985" s="6" t="s">
        <v>45</v>
      </c>
      <c r="B1985" s="6" t="s">
        <v>1</v>
      </c>
      <c r="C1985" s="6" t="s">
        <v>12</v>
      </c>
      <c r="D1985" s="6" t="s">
        <v>40</v>
      </c>
      <c r="E1985" s="6" t="s">
        <v>31</v>
      </c>
      <c r="F1985" s="6" t="s">
        <v>15</v>
      </c>
      <c r="G1985" s="6">
        <v>0</v>
      </c>
      <c r="H1985" s="6">
        <v>0</v>
      </c>
      <c r="I1985" s="6">
        <v>0</v>
      </c>
      <c r="J1985" s="6">
        <v>0</v>
      </c>
      <c r="K1985" s="6">
        <v>0</v>
      </c>
      <c r="L1985" s="6">
        <v>0</v>
      </c>
      <c r="M1985" s="6">
        <v>0</v>
      </c>
      <c r="N1985" s="6">
        <v>0</v>
      </c>
      <c r="O1985" s="6">
        <v>0</v>
      </c>
      <c r="P1985" s="6">
        <v>0</v>
      </c>
      <c r="Q1985" s="6">
        <v>0</v>
      </c>
      <c r="R1985" s="6">
        <v>0</v>
      </c>
      <c r="S1985" s="6">
        <v>0</v>
      </c>
      <c r="T1985" s="6">
        <v>0</v>
      </c>
      <c r="U1985" s="6">
        <v>0</v>
      </c>
    </row>
    <row r="1986" spans="1:21" hidden="1">
      <c r="A1986" s="6" t="s">
        <v>45</v>
      </c>
      <c r="B1986" s="6" t="s">
        <v>1</v>
      </c>
      <c r="C1986" s="6" t="s">
        <v>12</v>
      </c>
      <c r="D1986" s="6" t="s">
        <v>40</v>
      </c>
      <c r="E1986" s="6" t="s">
        <v>32</v>
      </c>
      <c r="F1986" s="6" t="s">
        <v>15</v>
      </c>
      <c r="G1986" s="6">
        <v>0</v>
      </c>
      <c r="H1986" s="6">
        <v>0</v>
      </c>
      <c r="I1986" s="6">
        <v>0</v>
      </c>
      <c r="J1986" s="6">
        <v>0</v>
      </c>
      <c r="K1986" s="6">
        <v>0</v>
      </c>
      <c r="L1986" s="6">
        <v>0</v>
      </c>
      <c r="M1986" s="6">
        <v>0</v>
      </c>
      <c r="N1986" s="6">
        <v>0</v>
      </c>
      <c r="O1986" s="6">
        <v>0</v>
      </c>
      <c r="P1986" s="6">
        <v>0</v>
      </c>
      <c r="Q1986" s="6">
        <v>0</v>
      </c>
      <c r="R1986" s="6">
        <v>0</v>
      </c>
      <c r="S1986" s="6">
        <v>0</v>
      </c>
      <c r="T1986" s="6">
        <v>0</v>
      </c>
      <c r="U1986" s="6">
        <v>0</v>
      </c>
    </row>
    <row r="1987" spans="1:21" hidden="1">
      <c r="A1987" s="6" t="s">
        <v>45</v>
      </c>
      <c r="B1987" s="6" t="s">
        <v>1</v>
      </c>
      <c r="C1987" s="6" t="s">
        <v>12</v>
      </c>
      <c r="D1987" s="6" t="s">
        <v>40</v>
      </c>
      <c r="E1987" s="6" t="s">
        <v>33</v>
      </c>
      <c r="F1987" s="6" t="s">
        <v>15</v>
      </c>
      <c r="G1987" s="6">
        <v>0</v>
      </c>
      <c r="H1987" s="6">
        <v>0</v>
      </c>
      <c r="I1987" s="6">
        <v>0</v>
      </c>
      <c r="J1987" s="6">
        <v>0</v>
      </c>
      <c r="K1987" s="6">
        <v>0</v>
      </c>
      <c r="L1987" s="6">
        <v>0</v>
      </c>
      <c r="M1987" s="6">
        <v>0</v>
      </c>
      <c r="N1987" s="6">
        <v>0</v>
      </c>
      <c r="O1987" s="6">
        <v>0</v>
      </c>
      <c r="P1987" s="6">
        <v>0</v>
      </c>
      <c r="Q1987" s="6">
        <v>0</v>
      </c>
      <c r="R1987" s="6">
        <v>0</v>
      </c>
      <c r="S1987" s="6">
        <v>0</v>
      </c>
      <c r="T1987" s="6">
        <v>0</v>
      </c>
      <c r="U1987" s="6">
        <v>0</v>
      </c>
    </row>
    <row r="1988" spans="1:21" hidden="1">
      <c r="A1988" s="6" t="s">
        <v>45</v>
      </c>
      <c r="B1988" s="6" t="s">
        <v>1</v>
      </c>
      <c r="C1988" s="6" t="s">
        <v>12</v>
      </c>
      <c r="D1988" s="6" t="s">
        <v>40</v>
      </c>
      <c r="E1988" s="6" t="s">
        <v>34</v>
      </c>
      <c r="F1988" s="6" t="s">
        <v>15</v>
      </c>
      <c r="G1988" s="6">
        <v>0</v>
      </c>
      <c r="H1988" s="6">
        <v>0</v>
      </c>
      <c r="I1988" s="6">
        <v>0</v>
      </c>
      <c r="J1988" s="6">
        <v>0</v>
      </c>
      <c r="K1988" s="6">
        <v>0</v>
      </c>
      <c r="L1988" s="6">
        <v>0</v>
      </c>
      <c r="M1988" s="6">
        <v>0</v>
      </c>
      <c r="N1988" s="6">
        <v>0</v>
      </c>
      <c r="O1988" s="6">
        <v>0</v>
      </c>
      <c r="P1988" s="6">
        <v>0</v>
      </c>
      <c r="Q1988" s="6">
        <v>0</v>
      </c>
      <c r="R1988" s="6">
        <v>0</v>
      </c>
      <c r="S1988" s="6">
        <v>0</v>
      </c>
      <c r="T1988" s="6">
        <v>0</v>
      </c>
      <c r="U1988" s="6">
        <v>0</v>
      </c>
    </row>
    <row r="1989" spans="1:21" hidden="1">
      <c r="A1989" s="6" t="s">
        <v>45</v>
      </c>
      <c r="B1989" s="6" t="s">
        <v>1</v>
      </c>
      <c r="C1989" s="6" t="s">
        <v>12</v>
      </c>
      <c r="D1989" s="6" t="s">
        <v>40</v>
      </c>
      <c r="E1989" s="6" t="s">
        <v>35</v>
      </c>
      <c r="F1989" s="6" t="s">
        <v>15</v>
      </c>
      <c r="G1989" s="6">
        <v>0</v>
      </c>
      <c r="H1989" s="6">
        <v>0</v>
      </c>
      <c r="I1989" s="6">
        <v>0</v>
      </c>
      <c r="J1989" s="6">
        <v>0</v>
      </c>
      <c r="K1989" s="6">
        <v>0</v>
      </c>
      <c r="L1989" s="6">
        <v>0</v>
      </c>
      <c r="M1989" s="6">
        <v>0</v>
      </c>
      <c r="N1989" s="6">
        <v>0</v>
      </c>
      <c r="O1989" s="6">
        <v>0</v>
      </c>
      <c r="P1989" s="6">
        <v>0</v>
      </c>
      <c r="Q1989" s="6">
        <v>0</v>
      </c>
      <c r="R1989" s="6">
        <v>0</v>
      </c>
      <c r="S1989" s="6">
        <v>0</v>
      </c>
      <c r="T1989" s="6">
        <v>0</v>
      </c>
      <c r="U1989" s="6">
        <v>0</v>
      </c>
    </row>
    <row r="1990" spans="1:21" hidden="1">
      <c r="A1990" s="6" t="s">
        <v>45</v>
      </c>
      <c r="B1990" s="6" t="s">
        <v>1</v>
      </c>
      <c r="C1990" s="6" t="s">
        <v>12</v>
      </c>
      <c r="D1990" s="6" t="s">
        <v>40</v>
      </c>
      <c r="E1990" s="6" t="s">
        <v>36</v>
      </c>
      <c r="F1990" s="6" t="s">
        <v>15</v>
      </c>
      <c r="G1990" s="6">
        <v>0</v>
      </c>
      <c r="H1990" s="6">
        <v>0</v>
      </c>
      <c r="I1990" s="6">
        <v>0</v>
      </c>
      <c r="J1990" s="6">
        <v>0</v>
      </c>
      <c r="K1990" s="6">
        <v>0</v>
      </c>
      <c r="L1990" s="6">
        <v>0</v>
      </c>
      <c r="M1990" s="6">
        <v>0</v>
      </c>
      <c r="N1990" s="6">
        <v>0</v>
      </c>
      <c r="O1990" s="6">
        <v>0</v>
      </c>
      <c r="P1990" s="6">
        <v>0</v>
      </c>
      <c r="Q1990" s="6">
        <v>0</v>
      </c>
      <c r="R1990" s="6">
        <v>0</v>
      </c>
      <c r="S1990" s="6">
        <v>0</v>
      </c>
      <c r="T1990" s="6">
        <v>0</v>
      </c>
      <c r="U1990" s="6">
        <v>0</v>
      </c>
    </row>
    <row r="1991" spans="1:21" hidden="1">
      <c r="A1991" s="6" t="s">
        <v>45</v>
      </c>
      <c r="B1991" s="6" t="s">
        <v>1</v>
      </c>
      <c r="C1991" s="6" t="s">
        <v>12</v>
      </c>
      <c r="D1991" s="6" t="s">
        <v>40</v>
      </c>
      <c r="E1991" s="6" t="s">
        <v>37</v>
      </c>
      <c r="F1991" s="6" t="s">
        <v>15</v>
      </c>
      <c r="G1991" s="6">
        <v>0</v>
      </c>
      <c r="H1991" s="6">
        <v>0</v>
      </c>
      <c r="I1991" s="6">
        <v>0</v>
      </c>
      <c r="J1991" s="6">
        <v>0.16999555294615029</v>
      </c>
      <c r="K1991" s="6">
        <v>0.34300993071806352</v>
      </c>
      <c r="L1991" s="6">
        <v>0.51800639614760113</v>
      </c>
      <c r="M1991" s="6">
        <v>0.69899533113457879</v>
      </c>
      <c r="N1991" s="6">
        <v>0.88084748404948721</v>
      </c>
      <c r="O1991" s="6">
        <v>1.0639983145245733</v>
      </c>
      <c r="P1991" s="6">
        <v>1.2519324164880006</v>
      </c>
      <c r="Q1991" s="6">
        <v>1.4387873866162899</v>
      </c>
      <c r="R1991" s="6">
        <v>1.6275965540210886</v>
      </c>
      <c r="S1991" s="6">
        <v>1.8228240196625034</v>
      </c>
      <c r="T1991" s="6">
        <v>2.020899415795895</v>
      </c>
      <c r="U1991" s="6">
        <v>2.2218689879334268</v>
      </c>
    </row>
    <row r="1992" spans="1:21" hidden="1">
      <c r="A1992" s="6" t="s">
        <v>45</v>
      </c>
      <c r="B1992" s="6" t="s">
        <v>1</v>
      </c>
      <c r="C1992" s="6" t="s">
        <v>12</v>
      </c>
      <c r="D1992" s="6" t="s">
        <v>40</v>
      </c>
      <c r="E1992" s="6" t="s">
        <v>38</v>
      </c>
      <c r="F1992" s="6" t="s">
        <v>15</v>
      </c>
      <c r="G1992" s="6">
        <v>0</v>
      </c>
      <c r="H1992" s="6">
        <v>0</v>
      </c>
      <c r="I1992" s="6">
        <v>0</v>
      </c>
      <c r="J1992" s="6">
        <v>0</v>
      </c>
      <c r="K1992" s="6">
        <v>0</v>
      </c>
      <c r="L1992" s="6">
        <v>0</v>
      </c>
      <c r="M1992" s="6">
        <v>0</v>
      </c>
      <c r="N1992" s="6">
        <v>0</v>
      </c>
      <c r="O1992" s="6">
        <v>0</v>
      </c>
      <c r="P1992" s="6">
        <v>0</v>
      </c>
      <c r="Q1992" s="6">
        <v>0</v>
      </c>
      <c r="R1992" s="6">
        <v>0</v>
      </c>
      <c r="S1992" s="6">
        <v>0</v>
      </c>
      <c r="T1992" s="6">
        <v>0</v>
      </c>
      <c r="U1992" s="6">
        <v>0</v>
      </c>
    </row>
    <row r="1993" spans="1:21" hidden="1">
      <c r="A1993" s="6" t="s">
        <v>45</v>
      </c>
      <c r="B1993" s="6" t="s">
        <v>1</v>
      </c>
      <c r="C1993" s="6" t="s">
        <v>12</v>
      </c>
      <c r="D1993" s="6" t="s">
        <v>40</v>
      </c>
      <c r="E1993" s="6" t="s">
        <v>39</v>
      </c>
      <c r="F1993" s="6" t="s">
        <v>15</v>
      </c>
      <c r="G1993" s="6">
        <v>0</v>
      </c>
      <c r="H1993" s="6">
        <v>0</v>
      </c>
      <c r="I1993" s="6">
        <v>0</v>
      </c>
      <c r="J1993" s="6">
        <v>0</v>
      </c>
      <c r="K1993" s="6">
        <v>0</v>
      </c>
      <c r="L1993" s="6">
        <v>0</v>
      </c>
      <c r="M1993" s="6">
        <v>0</v>
      </c>
      <c r="N1993" s="6">
        <v>0</v>
      </c>
      <c r="O1993" s="6">
        <v>0</v>
      </c>
      <c r="P1993" s="6">
        <v>0</v>
      </c>
      <c r="Q1993" s="6">
        <v>0</v>
      </c>
      <c r="R1993" s="6">
        <v>0</v>
      </c>
      <c r="S1993" s="6">
        <v>0</v>
      </c>
      <c r="T1993" s="6">
        <v>0</v>
      </c>
      <c r="U1993" s="6">
        <v>0</v>
      </c>
    </row>
    <row r="1994" spans="1:21" hidden="1">
      <c r="A1994" s="6" t="s">
        <v>45</v>
      </c>
      <c r="B1994" s="6" t="s">
        <v>2</v>
      </c>
      <c r="C1994" s="6" t="s">
        <v>12</v>
      </c>
      <c r="D1994" s="6" t="s">
        <v>40</v>
      </c>
      <c r="E1994" s="6" t="s">
        <v>28</v>
      </c>
      <c r="F1994" s="6" t="s">
        <v>15</v>
      </c>
      <c r="G1994" s="6">
        <v>0</v>
      </c>
      <c r="H1994" s="6">
        <v>0</v>
      </c>
      <c r="I1994" s="6">
        <v>0</v>
      </c>
      <c r="J1994" s="6">
        <v>0</v>
      </c>
      <c r="K1994" s="6">
        <v>0</v>
      </c>
      <c r="L1994" s="6">
        <v>0</v>
      </c>
      <c r="M1994" s="6">
        <v>0</v>
      </c>
      <c r="N1994" s="6">
        <v>0</v>
      </c>
      <c r="O1994" s="6">
        <v>0</v>
      </c>
      <c r="P1994" s="6">
        <v>0</v>
      </c>
      <c r="Q1994" s="6">
        <v>0</v>
      </c>
      <c r="R1994" s="6">
        <v>0</v>
      </c>
      <c r="S1994" s="6">
        <v>0</v>
      </c>
      <c r="T1994" s="6">
        <v>0</v>
      </c>
      <c r="U1994" s="6">
        <v>0</v>
      </c>
    </row>
    <row r="1995" spans="1:21" hidden="1">
      <c r="A1995" s="6" t="s">
        <v>45</v>
      </c>
      <c r="B1995" s="6" t="s">
        <v>2</v>
      </c>
      <c r="C1995" s="6" t="s">
        <v>12</v>
      </c>
      <c r="D1995" s="6" t="s">
        <v>40</v>
      </c>
      <c r="E1995" s="6" t="s">
        <v>29</v>
      </c>
      <c r="F1995" s="6" t="s">
        <v>15</v>
      </c>
      <c r="G1995" s="6">
        <v>0</v>
      </c>
      <c r="H1995" s="6">
        <v>0</v>
      </c>
      <c r="I1995" s="6">
        <v>0</v>
      </c>
      <c r="J1995" s="6">
        <v>0</v>
      </c>
      <c r="K1995" s="6">
        <v>0</v>
      </c>
      <c r="L1995" s="6">
        <v>0</v>
      </c>
      <c r="M1995" s="6">
        <v>0</v>
      </c>
      <c r="N1995" s="6">
        <v>0</v>
      </c>
      <c r="O1995" s="6">
        <v>0</v>
      </c>
      <c r="P1995" s="6">
        <v>0</v>
      </c>
      <c r="Q1995" s="6">
        <v>0</v>
      </c>
      <c r="R1995" s="6">
        <v>0</v>
      </c>
      <c r="S1995" s="6">
        <v>0</v>
      </c>
      <c r="T1995" s="6">
        <v>0</v>
      </c>
      <c r="U1995" s="6">
        <v>0</v>
      </c>
    </row>
    <row r="1996" spans="1:21" hidden="1">
      <c r="A1996" s="6" t="s">
        <v>45</v>
      </c>
      <c r="B1996" s="6" t="s">
        <v>2</v>
      </c>
      <c r="C1996" s="6" t="s">
        <v>12</v>
      </c>
      <c r="D1996" s="6" t="s">
        <v>40</v>
      </c>
      <c r="E1996" s="6" t="s">
        <v>30</v>
      </c>
      <c r="F1996" s="6" t="s">
        <v>15</v>
      </c>
      <c r="G1996" s="6">
        <v>0</v>
      </c>
      <c r="H1996" s="6">
        <v>0</v>
      </c>
      <c r="I1996" s="6">
        <v>0</v>
      </c>
      <c r="J1996" s="6">
        <v>0</v>
      </c>
      <c r="K1996" s="6">
        <v>0</v>
      </c>
      <c r="L1996" s="6">
        <v>0</v>
      </c>
      <c r="M1996" s="6">
        <v>0</v>
      </c>
      <c r="N1996" s="6">
        <v>0</v>
      </c>
      <c r="O1996" s="6">
        <v>0</v>
      </c>
      <c r="P1996" s="6">
        <v>0</v>
      </c>
      <c r="Q1996" s="6">
        <v>0</v>
      </c>
      <c r="R1996" s="6">
        <v>0</v>
      </c>
      <c r="S1996" s="6">
        <v>0</v>
      </c>
      <c r="T1996" s="6">
        <v>0</v>
      </c>
      <c r="U1996" s="6">
        <v>0</v>
      </c>
    </row>
    <row r="1997" spans="1:21" hidden="1">
      <c r="A1997" s="6" t="s">
        <v>45</v>
      </c>
      <c r="B1997" s="6" t="s">
        <v>2</v>
      </c>
      <c r="C1997" s="6" t="s">
        <v>12</v>
      </c>
      <c r="D1997" s="6" t="s">
        <v>40</v>
      </c>
      <c r="E1997" s="6" t="s">
        <v>31</v>
      </c>
      <c r="F1997" s="6" t="s">
        <v>15</v>
      </c>
      <c r="G1997" s="6">
        <v>0</v>
      </c>
      <c r="H1997" s="6">
        <v>0</v>
      </c>
      <c r="I1997" s="6">
        <v>0</v>
      </c>
      <c r="J1997" s="6">
        <v>0</v>
      </c>
      <c r="K1997" s="6">
        <v>0</v>
      </c>
      <c r="L1997" s="6">
        <v>0</v>
      </c>
      <c r="M1997" s="6">
        <v>0</v>
      </c>
      <c r="N1997" s="6">
        <v>0</v>
      </c>
      <c r="O1997" s="6">
        <v>0</v>
      </c>
      <c r="P1997" s="6">
        <v>0</v>
      </c>
      <c r="Q1997" s="6">
        <v>0</v>
      </c>
      <c r="R1997" s="6">
        <v>0</v>
      </c>
      <c r="S1997" s="6">
        <v>0</v>
      </c>
      <c r="T1997" s="6">
        <v>0</v>
      </c>
      <c r="U1997" s="6">
        <v>0</v>
      </c>
    </row>
    <row r="1998" spans="1:21" hidden="1">
      <c r="A1998" s="6" t="s">
        <v>45</v>
      </c>
      <c r="B1998" s="6" t="s">
        <v>2</v>
      </c>
      <c r="C1998" s="6" t="s">
        <v>12</v>
      </c>
      <c r="D1998" s="6" t="s">
        <v>40</v>
      </c>
      <c r="E1998" s="6" t="s">
        <v>32</v>
      </c>
      <c r="F1998" s="6" t="s">
        <v>15</v>
      </c>
      <c r="G1998" s="6">
        <v>0</v>
      </c>
      <c r="H1998" s="6">
        <v>0</v>
      </c>
      <c r="I1998" s="6">
        <v>0</v>
      </c>
      <c r="J1998" s="6">
        <v>0</v>
      </c>
      <c r="K1998" s="6">
        <v>0</v>
      </c>
      <c r="L1998" s="6">
        <v>0</v>
      </c>
      <c r="M1998" s="6">
        <v>0</v>
      </c>
      <c r="N1998" s="6">
        <v>0</v>
      </c>
      <c r="O1998" s="6">
        <v>0</v>
      </c>
      <c r="P1998" s="6">
        <v>0</v>
      </c>
      <c r="Q1998" s="6">
        <v>0</v>
      </c>
      <c r="R1998" s="6">
        <v>0</v>
      </c>
      <c r="S1998" s="6">
        <v>0</v>
      </c>
      <c r="T1998" s="6">
        <v>0</v>
      </c>
      <c r="U1998" s="6">
        <v>0</v>
      </c>
    </row>
    <row r="1999" spans="1:21" hidden="1">
      <c r="A1999" s="6" t="s">
        <v>45</v>
      </c>
      <c r="B1999" s="6" t="s">
        <v>2</v>
      </c>
      <c r="C1999" s="6" t="s">
        <v>12</v>
      </c>
      <c r="D1999" s="6" t="s">
        <v>40</v>
      </c>
      <c r="E1999" s="6" t="s">
        <v>33</v>
      </c>
      <c r="F1999" s="6" t="s">
        <v>15</v>
      </c>
      <c r="G1999" s="6">
        <v>0</v>
      </c>
      <c r="H1999" s="6">
        <v>0</v>
      </c>
      <c r="I1999" s="6">
        <v>0</v>
      </c>
      <c r="J1999" s="6">
        <v>0</v>
      </c>
      <c r="K1999" s="6">
        <v>0</v>
      </c>
      <c r="L1999" s="6">
        <v>0</v>
      </c>
      <c r="M1999" s="6">
        <v>0</v>
      </c>
      <c r="N1999" s="6">
        <v>0</v>
      </c>
      <c r="O1999" s="6">
        <v>0</v>
      </c>
      <c r="P1999" s="6">
        <v>0</v>
      </c>
      <c r="Q1999" s="6">
        <v>0</v>
      </c>
      <c r="R1999" s="6">
        <v>0</v>
      </c>
      <c r="S1999" s="6">
        <v>0</v>
      </c>
      <c r="T1999" s="6">
        <v>0</v>
      </c>
      <c r="U1999" s="6">
        <v>0</v>
      </c>
    </row>
    <row r="2000" spans="1:21" hidden="1">
      <c r="A2000" s="6" t="s">
        <v>45</v>
      </c>
      <c r="B2000" s="6" t="s">
        <v>2</v>
      </c>
      <c r="C2000" s="6" t="s">
        <v>12</v>
      </c>
      <c r="D2000" s="6" t="s">
        <v>40</v>
      </c>
      <c r="E2000" s="6" t="s">
        <v>34</v>
      </c>
      <c r="F2000" s="6" t="s">
        <v>15</v>
      </c>
      <c r="G2000" s="6">
        <v>0</v>
      </c>
      <c r="H2000" s="6">
        <v>0</v>
      </c>
      <c r="I2000" s="6">
        <v>0</v>
      </c>
      <c r="J2000" s="6">
        <v>0</v>
      </c>
      <c r="K2000" s="6">
        <v>0</v>
      </c>
      <c r="L2000" s="6">
        <v>0</v>
      </c>
      <c r="M2000" s="6">
        <v>0</v>
      </c>
      <c r="N2000" s="6">
        <v>0</v>
      </c>
      <c r="O2000" s="6">
        <v>0</v>
      </c>
      <c r="P2000" s="6">
        <v>0</v>
      </c>
      <c r="Q2000" s="6">
        <v>0</v>
      </c>
      <c r="R2000" s="6">
        <v>0</v>
      </c>
      <c r="S2000" s="6">
        <v>0</v>
      </c>
      <c r="T2000" s="6">
        <v>0</v>
      </c>
      <c r="U2000" s="6">
        <v>0</v>
      </c>
    </row>
    <row r="2001" spans="1:21" hidden="1">
      <c r="A2001" s="6" t="s">
        <v>45</v>
      </c>
      <c r="B2001" s="6" t="s">
        <v>2</v>
      </c>
      <c r="C2001" s="6" t="s">
        <v>12</v>
      </c>
      <c r="D2001" s="6" t="s">
        <v>40</v>
      </c>
      <c r="E2001" s="6" t="s">
        <v>35</v>
      </c>
      <c r="F2001" s="6" t="s">
        <v>15</v>
      </c>
      <c r="G2001" s="6">
        <v>0</v>
      </c>
      <c r="H2001" s="6">
        <v>0</v>
      </c>
      <c r="I2001" s="6">
        <v>0</v>
      </c>
      <c r="J2001" s="6">
        <v>0</v>
      </c>
      <c r="K2001" s="6">
        <v>0</v>
      </c>
      <c r="L2001" s="6">
        <v>0</v>
      </c>
      <c r="M2001" s="6">
        <v>0</v>
      </c>
      <c r="N2001" s="6">
        <v>0</v>
      </c>
      <c r="O2001" s="6">
        <v>0</v>
      </c>
      <c r="P2001" s="6">
        <v>0</v>
      </c>
      <c r="Q2001" s="6">
        <v>0</v>
      </c>
      <c r="R2001" s="6">
        <v>0</v>
      </c>
      <c r="S2001" s="6">
        <v>0</v>
      </c>
      <c r="T2001" s="6">
        <v>0</v>
      </c>
      <c r="U2001" s="6">
        <v>0</v>
      </c>
    </row>
    <row r="2002" spans="1:21" hidden="1">
      <c r="A2002" s="6" t="s">
        <v>45</v>
      </c>
      <c r="B2002" s="6" t="s">
        <v>2</v>
      </c>
      <c r="C2002" s="6" t="s">
        <v>12</v>
      </c>
      <c r="D2002" s="6" t="s">
        <v>40</v>
      </c>
      <c r="E2002" s="6" t="s">
        <v>36</v>
      </c>
      <c r="F2002" s="6" t="s">
        <v>15</v>
      </c>
      <c r="G2002" s="6">
        <v>0</v>
      </c>
      <c r="H2002" s="6">
        <v>0</v>
      </c>
      <c r="I2002" s="6">
        <v>0</v>
      </c>
      <c r="J2002" s="6">
        <v>0</v>
      </c>
      <c r="K2002" s="6">
        <v>0</v>
      </c>
      <c r="L2002" s="6">
        <v>0</v>
      </c>
      <c r="M2002" s="6">
        <v>0</v>
      </c>
      <c r="N2002" s="6">
        <v>0</v>
      </c>
      <c r="O2002" s="6">
        <v>0</v>
      </c>
      <c r="P2002" s="6">
        <v>0</v>
      </c>
      <c r="Q2002" s="6">
        <v>0</v>
      </c>
      <c r="R2002" s="6">
        <v>0</v>
      </c>
      <c r="S2002" s="6">
        <v>0</v>
      </c>
      <c r="T2002" s="6">
        <v>0</v>
      </c>
      <c r="U2002" s="6">
        <v>0</v>
      </c>
    </row>
    <row r="2003" spans="1:21" hidden="1">
      <c r="A2003" s="6" t="s">
        <v>45</v>
      </c>
      <c r="B2003" s="6" t="s">
        <v>2</v>
      </c>
      <c r="C2003" s="6" t="s">
        <v>12</v>
      </c>
      <c r="D2003" s="6" t="s">
        <v>40</v>
      </c>
      <c r="E2003" s="6" t="s">
        <v>37</v>
      </c>
      <c r="F2003" s="6" t="s">
        <v>15</v>
      </c>
      <c r="G2003" s="6">
        <v>0</v>
      </c>
      <c r="H2003" s="6">
        <v>0</v>
      </c>
      <c r="I2003" s="6">
        <v>0</v>
      </c>
      <c r="J2003" s="6">
        <v>0</v>
      </c>
      <c r="K2003" s="6">
        <v>0</v>
      </c>
      <c r="L2003" s="6">
        <v>0</v>
      </c>
      <c r="M2003" s="6">
        <v>0</v>
      </c>
      <c r="N2003" s="6">
        <v>0</v>
      </c>
      <c r="O2003" s="6">
        <v>0</v>
      </c>
      <c r="P2003" s="6">
        <v>0</v>
      </c>
      <c r="Q2003" s="6">
        <v>0</v>
      </c>
      <c r="R2003" s="6">
        <v>0</v>
      </c>
      <c r="S2003" s="6">
        <v>0</v>
      </c>
      <c r="T2003" s="6">
        <v>0</v>
      </c>
      <c r="U2003" s="6">
        <v>0</v>
      </c>
    </row>
    <row r="2004" spans="1:21" hidden="1">
      <c r="A2004" s="6" t="s">
        <v>45</v>
      </c>
      <c r="B2004" s="6" t="s">
        <v>2</v>
      </c>
      <c r="C2004" s="6" t="s">
        <v>12</v>
      </c>
      <c r="D2004" s="6" t="s">
        <v>40</v>
      </c>
      <c r="E2004" s="6" t="s">
        <v>38</v>
      </c>
      <c r="F2004" s="6" t="s">
        <v>15</v>
      </c>
      <c r="G2004" s="6">
        <v>0</v>
      </c>
      <c r="H2004" s="6">
        <v>0</v>
      </c>
      <c r="I2004" s="6">
        <v>0</v>
      </c>
      <c r="J2004" s="6">
        <v>0</v>
      </c>
      <c r="K2004" s="6">
        <v>0</v>
      </c>
      <c r="L2004" s="6">
        <v>0</v>
      </c>
      <c r="M2004" s="6">
        <v>0</v>
      </c>
      <c r="N2004" s="6">
        <v>0</v>
      </c>
      <c r="O2004" s="6">
        <v>0</v>
      </c>
      <c r="P2004" s="6">
        <v>0</v>
      </c>
      <c r="Q2004" s="6">
        <v>0</v>
      </c>
      <c r="R2004" s="6">
        <v>0</v>
      </c>
      <c r="S2004" s="6">
        <v>0</v>
      </c>
      <c r="T2004" s="6">
        <v>0</v>
      </c>
      <c r="U2004" s="6">
        <v>0</v>
      </c>
    </row>
    <row r="2005" spans="1:21" hidden="1">
      <c r="A2005" s="6" t="s">
        <v>45</v>
      </c>
      <c r="B2005" s="6" t="s">
        <v>2</v>
      </c>
      <c r="C2005" s="6" t="s">
        <v>12</v>
      </c>
      <c r="D2005" s="6" t="s">
        <v>40</v>
      </c>
      <c r="E2005" s="6" t="s">
        <v>39</v>
      </c>
      <c r="F2005" s="6" t="s">
        <v>15</v>
      </c>
      <c r="G2005" s="6">
        <v>0</v>
      </c>
      <c r="H2005" s="6">
        <v>0</v>
      </c>
      <c r="I2005" s="6">
        <v>0</v>
      </c>
      <c r="J2005" s="6">
        <v>0</v>
      </c>
      <c r="K2005" s="6">
        <v>0</v>
      </c>
      <c r="L2005" s="6">
        <v>0</v>
      </c>
      <c r="M2005" s="6">
        <v>0</v>
      </c>
      <c r="N2005" s="6">
        <v>0</v>
      </c>
      <c r="O2005" s="6">
        <v>0</v>
      </c>
      <c r="P2005" s="6">
        <v>0</v>
      </c>
      <c r="Q2005" s="6">
        <v>0</v>
      </c>
      <c r="R2005" s="6">
        <v>0</v>
      </c>
      <c r="S2005" s="6">
        <v>0</v>
      </c>
      <c r="T2005" s="6">
        <v>0</v>
      </c>
      <c r="U2005" s="6">
        <v>0</v>
      </c>
    </row>
    <row r="2006" spans="1:21" hidden="1">
      <c r="A2006" s="6" t="s">
        <v>45</v>
      </c>
      <c r="B2006" s="6" t="s">
        <v>6</v>
      </c>
      <c r="C2006" s="6" t="s">
        <v>12</v>
      </c>
      <c r="D2006" s="6" t="s">
        <v>40</v>
      </c>
      <c r="E2006" s="6" t="s">
        <v>28</v>
      </c>
      <c r="F2006" s="6" t="s">
        <v>15</v>
      </c>
      <c r="G2006" s="6">
        <v>0</v>
      </c>
      <c r="H2006" s="6">
        <v>0</v>
      </c>
      <c r="I2006" s="6">
        <v>0</v>
      </c>
      <c r="J2006" s="6">
        <v>0</v>
      </c>
      <c r="K2006" s="6">
        <v>0</v>
      </c>
      <c r="L2006" s="6">
        <v>0</v>
      </c>
      <c r="M2006" s="6">
        <v>0</v>
      </c>
      <c r="N2006" s="6">
        <v>0</v>
      </c>
      <c r="O2006" s="6">
        <v>0</v>
      </c>
      <c r="P2006" s="6">
        <v>0</v>
      </c>
      <c r="Q2006" s="6">
        <v>0</v>
      </c>
      <c r="R2006" s="6">
        <v>0</v>
      </c>
      <c r="S2006" s="6">
        <v>0</v>
      </c>
      <c r="T2006" s="6">
        <v>0</v>
      </c>
      <c r="U2006" s="6">
        <v>0</v>
      </c>
    </row>
    <row r="2007" spans="1:21" hidden="1">
      <c r="A2007" s="6" t="s">
        <v>45</v>
      </c>
      <c r="B2007" s="6" t="s">
        <v>6</v>
      </c>
      <c r="C2007" s="6" t="s">
        <v>12</v>
      </c>
      <c r="D2007" s="6" t="s">
        <v>40</v>
      </c>
      <c r="E2007" s="6" t="s">
        <v>29</v>
      </c>
      <c r="F2007" s="6" t="s">
        <v>15</v>
      </c>
      <c r="G2007" s="6">
        <v>0</v>
      </c>
      <c r="H2007" s="6">
        <v>0</v>
      </c>
      <c r="I2007" s="6">
        <v>0</v>
      </c>
      <c r="J2007" s="6">
        <v>0</v>
      </c>
      <c r="K2007" s="6">
        <v>0</v>
      </c>
      <c r="L2007" s="6">
        <v>0</v>
      </c>
      <c r="M2007" s="6">
        <v>0</v>
      </c>
      <c r="N2007" s="6">
        <v>0</v>
      </c>
      <c r="O2007" s="6">
        <v>0</v>
      </c>
      <c r="P2007" s="6">
        <v>0</v>
      </c>
      <c r="Q2007" s="6">
        <v>0</v>
      </c>
      <c r="R2007" s="6">
        <v>0</v>
      </c>
      <c r="S2007" s="6">
        <v>0</v>
      </c>
      <c r="T2007" s="6">
        <v>0</v>
      </c>
      <c r="U2007" s="6">
        <v>0</v>
      </c>
    </row>
    <row r="2008" spans="1:21" hidden="1">
      <c r="A2008" s="6" t="s">
        <v>45</v>
      </c>
      <c r="B2008" s="6" t="s">
        <v>6</v>
      </c>
      <c r="C2008" s="6" t="s">
        <v>12</v>
      </c>
      <c r="D2008" s="6" t="s">
        <v>40</v>
      </c>
      <c r="E2008" s="6" t="s">
        <v>30</v>
      </c>
      <c r="F2008" s="6" t="s">
        <v>15</v>
      </c>
      <c r="G2008" s="6">
        <v>0</v>
      </c>
      <c r="H2008" s="6">
        <v>0</v>
      </c>
      <c r="I2008" s="6">
        <v>0</v>
      </c>
      <c r="J2008" s="6">
        <v>0</v>
      </c>
      <c r="K2008" s="6">
        <v>0</v>
      </c>
      <c r="L2008" s="6">
        <v>0</v>
      </c>
      <c r="M2008" s="6">
        <v>0</v>
      </c>
      <c r="N2008" s="6">
        <v>0</v>
      </c>
      <c r="O2008" s="6">
        <v>0</v>
      </c>
      <c r="P2008" s="6">
        <v>0</v>
      </c>
      <c r="Q2008" s="6">
        <v>0</v>
      </c>
      <c r="R2008" s="6">
        <v>0</v>
      </c>
      <c r="S2008" s="6">
        <v>0</v>
      </c>
      <c r="T2008" s="6">
        <v>0</v>
      </c>
      <c r="U2008" s="6">
        <v>0</v>
      </c>
    </row>
    <row r="2009" spans="1:21" hidden="1">
      <c r="A2009" s="6" t="s">
        <v>45</v>
      </c>
      <c r="B2009" s="6" t="s">
        <v>6</v>
      </c>
      <c r="C2009" s="6" t="s">
        <v>12</v>
      </c>
      <c r="D2009" s="6" t="s">
        <v>40</v>
      </c>
      <c r="E2009" s="6" t="s">
        <v>31</v>
      </c>
      <c r="F2009" s="6" t="s">
        <v>15</v>
      </c>
      <c r="G2009" s="6">
        <v>0</v>
      </c>
      <c r="H2009" s="6">
        <v>0</v>
      </c>
      <c r="I2009" s="6">
        <v>0</v>
      </c>
      <c r="J2009" s="6">
        <v>0</v>
      </c>
      <c r="K2009" s="6">
        <v>0</v>
      </c>
      <c r="L2009" s="6">
        <v>0</v>
      </c>
      <c r="M2009" s="6">
        <v>0</v>
      </c>
      <c r="N2009" s="6">
        <v>0</v>
      </c>
      <c r="O2009" s="6">
        <v>0</v>
      </c>
      <c r="P2009" s="6">
        <v>0</v>
      </c>
      <c r="Q2009" s="6">
        <v>0</v>
      </c>
      <c r="R2009" s="6">
        <v>0</v>
      </c>
      <c r="S2009" s="6">
        <v>0</v>
      </c>
      <c r="T2009" s="6">
        <v>0</v>
      </c>
      <c r="U2009" s="6">
        <v>0</v>
      </c>
    </row>
    <row r="2010" spans="1:21" hidden="1">
      <c r="A2010" s="6" t="s">
        <v>45</v>
      </c>
      <c r="B2010" s="6" t="s">
        <v>6</v>
      </c>
      <c r="C2010" s="6" t="s">
        <v>12</v>
      </c>
      <c r="D2010" s="6" t="s">
        <v>40</v>
      </c>
      <c r="E2010" s="6" t="s">
        <v>32</v>
      </c>
      <c r="F2010" s="6" t="s">
        <v>15</v>
      </c>
      <c r="G2010" s="6">
        <v>0</v>
      </c>
      <c r="H2010" s="6">
        <v>0</v>
      </c>
      <c r="I2010" s="6">
        <v>0</v>
      </c>
      <c r="J2010" s="6">
        <v>0</v>
      </c>
      <c r="K2010" s="6">
        <v>0</v>
      </c>
      <c r="L2010" s="6">
        <v>0</v>
      </c>
      <c r="M2010" s="6">
        <v>0</v>
      </c>
      <c r="N2010" s="6">
        <v>0</v>
      </c>
      <c r="O2010" s="6">
        <v>0</v>
      </c>
      <c r="P2010" s="6">
        <v>0</v>
      </c>
      <c r="Q2010" s="6">
        <v>0</v>
      </c>
      <c r="R2010" s="6">
        <v>0</v>
      </c>
      <c r="S2010" s="6">
        <v>0</v>
      </c>
      <c r="T2010" s="6">
        <v>0</v>
      </c>
      <c r="U2010" s="6">
        <v>0</v>
      </c>
    </row>
    <row r="2011" spans="1:21" hidden="1">
      <c r="A2011" s="6" t="s">
        <v>45</v>
      </c>
      <c r="B2011" s="6" t="s">
        <v>6</v>
      </c>
      <c r="C2011" s="6" t="s">
        <v>12</v>
      </c>
      <c r="D2011" s="6" t="s">
        <v>40</v>
      </c>
      <c r="E2011" s="6" t="s">
        <v>33</v>
      </c>
      <c r="F2011" s="6" t="s">
        <v>15</v>
      </c>
      <c r="G2011" s="6">
        <v>0</v>
      </c>
      <c r="H2011" s="6">
        <v>0</v>
      </c>
      <c r="I2011" s="6">
        <v>0</v>
      </c>
      <c r="J2011" s="6">
        <v>0</v>
      </c>
      <c r="K2011" s="6">
        <v>0</v>
      </c>
      <c r="L2011" s="6">
        <v>0</v>
      </c>
      <c r="M2011" s="6">
        <v>0</v>
      </c>
      <c r="N2011" s="6">
        <v>0</v>
      </c>
      <c r="O2011" s="6">
        <v>0</v>
      </c>
      <c r="P2011" s="6">
        <v>0</v>
      </c>
      <c r="Q2011" s="6">
        <v>0</v>
      </c>
      <c r="R2011" s="6">
        <v>0</v>
      </c>
      <c r="S2011" s="6">
        <v>0</v>
      </c>
      <c r="T2011" s="6">
        <v>0</v>
      </c>
      <c r="U2011" s="6">
        <v>0</v>
      </c>
    </row>
    <row r="2012" spans="1:21" hidden="1">
      <c r="A2012" s="6" t="s">
        <v>45</v>
      </c>
      <c r="B2012" s="6" t="s">
        <v>6</v>
      </c>
      <c r="C2012" s="6" t="s">
        <v>12</v>
      </c>
      <c r="D2012" s="6" t="s">
        <v>40</v>
      </c>
      <c r="E2012" s="6" t="s">
        <v>34</v>
      </c>
      <c r="F2012" s="6" t="s">
        <v>15</v>
      </c>
      <c r="G2012" s="6">
        <v>0</v>
      </c>
      <c r="H2012" s="6">
        <v>0</v>
      </c>
      <c r="I2012" s="6">
        <v>0</v>
      </c>
      <c r="J2012" s="6">
        <v>0</v>
      </c>
      <c r="K2012" s="6">
        <v>0</v>
      </c>
      <c r="L2012" s="6">
        <v>0</v>
      </c>
      <c r="M2012" s="6">
        <v>0</v>
      </c>
      <c r="N2012" s="6">
        <v>0</v>
      </c>
      <c r="O2012" s="6">
        <v>0</v>
      </c>
      <c r="P2012" s="6">
        <v>0</v>
      </c>
      <c r="Q2012" s="6">
        <v>0</v>
      </c>
      <c r="R2012" s="6">
        <v>0</v>
      </c>
      <c r="S2012" s="6">
        <v>0</v>
      </c>
      <c r="T2012" s="6">
        <v>0</v>
      </c>
      <c r="U2012" s="6">
        <v>0</v>
      </c>
    </row>
    <row r="2013" spans="1:21" hidden="1">
      <c r="A2013" s="6" t="s">
        <v>45</v>
      </c>
      <c r="B2013" s="6" t="s">
        <v>6</v>
      </c>
      <c r="C2013" s="6" t="s">
        <v>12</v>
      </c>
      <c r="D2013" s="6" t="s">
        <v>40</v>
      </c>
      <c r="E2013" s="6" t="s">
        <v>35</v>
      </c>
      <c r="F2013" s="6" t="s">
        <v>15</v>
      </c>
      <c r="G2013" s="6">
        <v>0</v>
      </c>
      <c r="H2013" s="6">
        <v>0</v>
      </c>
      <c r="I2013" s="6">
        <v>0</v>
      </c>
      <c r="J2013" s="6">
        <v>0</v>
      </c>
      <c r="K2013" s="6">
        <v>0</v>
      </c>
      <c r="L2013" s="6">
        <v>0</v>
      </c>
      <c r="M2013" s="6">
        <v>0</v>
      </c>
      <c r="N2013" s="6">
        <v>0</v>
      </c>
      <c r="O2013" s="6">
        <v>0</v>
      </c>
      <c r="P2013" s="6">
        <v>0</v>
      </c>
      <c r="Q2013" s="6">
        <v>0</v>
      </c>
      <c r="R2013" s="6">
        <v>0</v>
      </c>
      <c r="S2013" s="6">
        <v>0</v>
      </c>
      <c r="T2013" s="6">
        <v>0</v>
      </c>
      <c r="U2013" s="6">
        <v>0</v>
      </c>
    </row>
    <row r="2014" spans="1:21" hidden="1">
      <c r="A2014" s="6" t="s">
        <v>45</v>
      </c>
      <c r="B2014" s="6" t="s">
        <v>6</v>
      </c>
      <c r="C2014" s="6" t="s">
        <v>12</v>
      </c>
      <c r="D2014" s="6" t="s">
        <v>40</v>
      </c>
      <c r="E2014" s="6" t="s">
        <v>36</v>
      </c>
      <c r="F2014" s="6" t="s">
        <v>15</v>
      </c>
      <c r="G2014" s="6">
        <v>0</v>
      </c>
      <c r="H2014" s="6">
        <v>0</v>
      </c>
      <c r="I2014" s="6">
        <v>0</v>
      </c>
      <c r="J2014" s="6">
        <v>0</v>
      </c>
      <c r="K2014" s="6">
        <v>0</v>
      </c>
      <c r="L2014" s="6">
        <v>0</v>
      </c>
      <c r="M2014" s="6">
        <v>0</v>
      </c>
      <c r="N2014" s="6">
        <v>0</v>
      </c>
      <c r="O2014" s="6">
        <v>0</v>
      </c>
      <c r="P2014" s="6">
        <v>0</v>
      </c>
      <c r="Q2014" s="6">
        <v>0</v>
      </c>
      <c r="R2014" s="6">
        <v>0</v>
      </c>
      <c r="S2014" s="6">
        <v>0</v>
      </c>
      <c r="T2014" s="6">
        <v>0</v>
      </c>
      <c r="U2014" s="6">
        <v>0</v>
      </c>
    </row>
    <row r="2015" spans="1:21" hidden="1">
      <c r="A2015" s="6" t="s">
        <v>45</v>
      </c>
      <c r="B2015" s="6" t="s">
        <v>6</v>
      </c>
      <c r="C2015" s="6" t="s">
        <v>12</v>
      </c>
      <c r="D2015" s="6" t="s">
        <v>40</v>
      </c>
      <c r="E2015" s="6" t="s">
        <v>37</v>
      </c>
      <c r="F2015" s="6" t="s">
        <v>15</v>
      </c>
      <c r="G2015" s="6">
        <v>0</v>
      </c>
      <c r="H2015" s="6">
        <v>0</v>
      </c>
      <c r="I2015" s="6">
        <v>0</v>
      </c>
      <c r="J2015" s="6">
        <v>4.2466463972726784E-2</v>
      </c>
      <c r="K2015" s="6">
        <v>8.5681232800077708E-2</v>
      </c>
      <c r="L2015" s="6">
        <v>0.12980465046083584</v>
      </c>
      <c r="M2015" s="6">
        <v>0.17591830319284885</v>
      </c>
      <c r="N2015" s="6">
        <v>0.22185169863482659</v>
      </c>
      <c r="O2015" s="6">
        <v>0.268451872211241</v>
      </c>
      <c r="P2015" s="6">
        <v>0.31568094091903004</v>
      </c>
      <c r="Q2015" s="6">
        <v>0.36316303841565395</v>
      </c>
      <c r="R2015" s="6">
        <v>0.41125007452085977</v>
      </c>
      <c r="S2015" s="6">
        <v>0.46115449440137812</v>
      </c>
      <c r="T2015" s="6">
        <v>0.51189995144582356</v>
      </c>
      <c r="U2015" s="6">
        <v>0.56356123831117144</v>
      </c>
    </row>
    <row r="2016" spans="1:21" hidden="1">
      <c r="A2016" s="6" t="s">
        <v>45</v>
      </c>
      <c r="B2016" s="6" t="s">
        <v>6</v>
      </c>
      <c r="C2016" s="6" t="s">
        <v>12</v>
      </c>
      <c r="D2016" s="6" t="s">
        <v>40</v>
      </c>
      <c r="E2016" s="6" t="s">
        <v>38</v>
      </c>
      <c r="F2016" s="6" t="s">
        <v>15</v>
      </c>
      <c r="G2016" s="6">
        <v>0</v>
      </c>
      <c r="H2016" s="6">
        <v>0</v>
      </c>
      <c r="I2016" s="6">
        <v>0</v>
      </c>
      <c r="J2016" s="6">
        <v>0</v>
      </c>
      <c r="K2016" s="6">
        <v>0</v>
      </c>
      <c r="L2016" s="6">
        <v>0</v>
      </c>
      <c r="M2016" s="6">
        <v>0</v>
      </c>
      <c r="N2016" s="6">
        <v>0</v>
      </c>
      <c r="O2016" s="6">
        <v>0</v>
      </c>
      <c r="P2016" s="6">
        <v>0</v>
      </c>
      <c r="Q2016" s="6">
        <v>0</v>
      </c>
      <c r="R2016" s="6">
        <v>0</v>
      </c>
      <c r="S2016" s="6">
        <v>0</v>
      </c>
      <c r="T2016" s="6">
        <v>0</v>
      </c>
      <c r="U2016" s="6">
        <v>0</v>
      </c>
    </row>
    <row r="2017" spans="1:21" hidden="1">
      <c r="A2017" s="6" t="s">
        <v>45</v>
      </c>
      <c r="B2017" s="6" t="s">
        <v>6</v>
      </c>
      <c r="C2017" s="6" t="s">
        <v>12</v>
      </c>
      <c r="D2017" s="6" t="s">
        <v>40</v>
      </c>
      <c r="E2017" s="6" t="s">
        <v>39</v>
      </c>
      <c r="F2017" s="6" t="s">
        <v>15</v>
      </c>
      <c r="G2017" s="6">
        <v>0</v>
      </c>
      <c r="H2017" s="6">
        <v>0</v>
      </c>
      <c r="I2017" s="6">
        <v>0</v>
      </c>
      <c r="J2017" s="6">
        <v>0</v>
      </c>
      <c r="K2017" s="6">
        <v>0</v>
      </c>
      <c r="L2017" s="6">
        <v>0</v>
      </c>
      <c r="M2017" s="6">
        <v>0</v>
      </c>
      <c r="N2017" s="6">
        <v>0</v>
      </c>
      <c r="O2017" s="6">
        <v>0</v>
      </c>
      <c r="P2017" s="6">
        <v>0</v>
      </c>
      <c r="Q2017" s="6">
        <v>0</v>
      </c>
      <c r="R2017" s="6">
        <v>0</v>
      </c>
      <c r="S2017" s="6">
        <v>0</v>
      </c>
      <c r="T2017" s="6">
        <v>0</v>
      </c>
      <c r="U2017" s="6">
        <v>0</v>
      </c>
    </row>
    <row r="2018" spans="1:21" hidden="1">
      <c r="A2018" s="6" t="s">
        <v>45</v>
      </c>
      <c r="B2018" s="6" t="s">
        <v>5</v>
      </c>
      <c r="C2018" s="6" t="s">
        <v>12</v>
      </c>
      <c r="D2018" s="6" t="s">
        <v>41</v>
      </c>
      <c r="E2018" s="6" t="s">
        <v>28</v>
      </c>
      <c r="F2018" s="6" t="s">
        <v>15</v>
      </c>
      <c r="G2018" s="6">
        <v>0.2619113524618733</v>
      </c>
      <c r="H2018" s="6">
        <v>0.262027937029498</v>
      </c>
      <c r="I2018" s="6">
        <v>0.26376097441512758</v>
      </c>
      <c r="J2018" s="6">
        <v>0.26584797030754287</v>
      </c>
      <c r="K2018" s="6">
        <v>0.53589209629487256</v>
      </c>
      <c r="L2018" s="6">
        <v>0.54051303206035373</v>
      </c>
      <c r="M2018" s="6">
        <v>0.54635496867579947</v>
      </c>
      <c r="N2018" s="6">
        <v>0.55228808784144834</v>
      </c>
      <c r="O2018" s="6">
        <v>0.55629440314269751</v>
      </c>
      <c r="P2018" s="6">
        <v>0.83921904306981843</v>
      </c>
      <c r="Q2018" s="6">
        <v>0.84450547237419993</v>
      </c>
      <c r="R2018" s="6">
        <v>0.84987042190523843</v>
      </c>
      <c r="S2018" s="6">
        <v>0.85707453911083364</v>
      </c>
      <c r="T2018" s="6">
        <v>0.86428274057255561</v>
      </c>
      <c r="U2018" s="6">
        <v>0.87139941000070298</v>
      </c>
    </row>
    <row r="2019" spans="1:21" hidden="1">
      <c r="A2019" s="6" t="s">
        <v>45</v>
      </c>
      <c r="B2019" s="6" t="s">
        <v>5</v>
      </c>
      <c r="C2019" s="6" t="s">
        <v>12</v>
      </c>
      <c r="D2019" s="6" t="s">
        <v>41</v>
      </c>
      <c r="E2019" s="6" t="s">
        <v>29</v>
      </c>
      <c r="F2019" s="6" t="s">
        <v>15</v>
      </c>
      <c r="G2019" s="6">
        <v>0</v>
      </c>
      <c r="H2019" s="6">
        <v>0</v>
      </c>
      <c r="I2019" s="6">
        <v>0</v>
      </c>
      <c r="J2019" s="6">
        <v>0</v>
      </c>
      <c r="K2019" s="6">
        <v>0</v>
      </c>
      <c r="L2019" s="6">
        <v>0</v>
      </c>
      <c r="M2019" s="6">
        <v>0</v>
      </c>
      <c r="N2019" s="6">
        <v>0</v>
      </c>
      <c r="O2019" s="6">
        <v>0</v>
      </c>
      <c r="P2019" s="6">
        <v>0</v>
      </c>
      <c r="Q2019" s="6">
        <v>0</v>
      </c>
      <c r="R2019" s="6">
        <v>0</v>
      </c>
      <c r="S2019" s="6">
        <v>0</v>
      </c>
      <c r="T2019" s="6">
        <v>0</v>
      </c>
      <c r="U2019" s="6">
        <v>0</v>
      </c>
    </row>
    <row r="2020" spans="1:21" hidden="1">
      <c r="A2020" s="6" t="s">
        <v>45</v>
      </c>
      <c r="B2020" s="6" t="s">
        <v>5</v>
      </c>
      <c r="C2020" s="6" t="s">
        <v>12</v>
      </c>
      <c r="D2020" s="6" t="s">
        <v>41</v>
      </c>
      <c r="E2020" s="6" t="s">
        <v>30</v>
      </c>
      <c r="F2020" s="6" t="s">
        <v>15</v>
      </c>
      <c r="G2020" s="6">
        <v>0.24711684715674823</v>
      </c>
      <c r="H2020" s="6">
        <v>0.2484834116797297</v>
      </c>
      <c r="I2020" s="6">
        <v>0.25126635672525127</v>
      </c>
      <c r="J2020" s="6">
        <v>0.25441608420444634</v>
      </c>
      <c r="K2020" s="6">
        <v>0.5150614551254632</v>
      </c>
      <c r="L2020" s="6">
        <v>0.52148450065232477</v>
      </c>
      <c r="M2020" s="6">
        <v>0.52899193123586674</v>
      </c>
      <c r="N2020" s="6">
        <v>0.53652637400785053</v>
      </c>
      <c r="O2020" s="6">
        <v>0.54212774469734448</v>
      </c>
      <c r="P2020" s="6">
        <v>0.82032473020008834</v>
      </c>
      <c r="Q2020" s="6">
        <v>0.82794489343471378</v>
      </c>
      <c r="R2020" s="6">
        <v>0.8357067645795474</v>
      </c>
      <c r="S2020" s="6">
        <v>0.84536193723020414</v>
      </c>
      <c r="T2020" s="6">
        <v>0.85504184234392178</v>
      </c>
      <c r="U2020" s="6">
        <v>0.86475460028407991</v>
      </c>
    </row>
    <row r="2021" spans="1:21" hidden="1">
      <c r="A2021" s="6" t="s">
        <v>45</v>
      </c>
      <c r="B2021" s="6" t="s">
        <v>5</v>
      </c>
      <c r="C2021" s="6" t="s">
        <v>12</v>
      </c>
      <c r="D2021" s="6" t="s">
        <v>41</v>
      </c>
      <c r="E2021" s="6" t="s">
        <v>31</v>
      </c>
      <c r="F2021" s="6" t="s">
        <v>15</v>
      </c>
      <c r="G2021" s="6">
        <v>0.12386741623344304</v>
      </c>
      <c r="H2021" s="6">
        <v>0.12513340794604308</v>
      </c>
      <c r="I2021" s="6">
        <v>0.12706908909651729</v>
      </c>
      <c r="J2021" s="6">
        <v>0.12944671398765067</v>
      </c>
      <c r="K2021" s="6">
        <v>0.26255227411328852</v>
      </c>
      <c r="L2021" s="6">
        <v>0.26590687191033069</v>
      </c>
      <c r="M2021" s="6">
        <v>0.26975502019492753</v>
      </c>
      <c r="N2021" s="6">
        <v>0.27371081014065368</v>
      </c>
      <c r="O2021" s="6">
        <v>0.27666886905839655</v>
      </c>
      <c r="P2021" s="6">
        <v>0.41870978365591399</v>
      </c>
      <c r="Q2021" s="6">
        <v>0.42266084082781485</v>
      </c>
      <c r="R2021" s="6">
        <v>0.42669206747285732</v>
      </c>
      <c r="S2021" s="6">
        <v>0.43172885389892768</v>
      </c>
      <c r="T2021" s="6">
        <v>0.43681816457603695</v>
      </c>
      <c r="U2021" s="6">
        <v>0.44199630956157571</v>
      </c>
    </row>
    <row r="2022" spans="1:21" hidden="1">
      <c r="A2022" s="6" t="s">
        <v>45</v>
      </c>
      <c r="B2022" s="6" t="s">
        <v>5</v>
      </c>
      <c r="C2022" s="6" t="s">
        <v>12</v>
      </c>
      <c r="D2022" s="6" t="s">
        <v>41</v>
      </c>
      <c r="E2022" s="6" t="s">
        <v>32</v>
      </c>
      <c r="F2022" s="6" t="s">
        <v>15</v>
      </c>
      <c r="G2022" s="6">
        <v>1.6011619176488194</v>
      </c>
      <c r="H2022" s="6">
        <v>1.6221039229418561</v>
      </c>
      <c r="I2022" s="6">
        <v>1.6481190040800955</v>
      </c>
      <c r="J2022" s="6">
        <v>1.6733493350412638</v>
      </c>
      <c r="K2022" s="6">
        <v>3.3880344314689577</v>
      </c>
      <c r="L2022" s="6">
        <v>3.4281406296285115</v>
      </c>
      <c r="M2022" s="6">
        <v>3.475000596972591</v>
      </c>
      <c r="N2022" s="6">
        <v>3.5273128015103534</v>
      </c>
      <c r="O2022" s="6">
        <v>3.5700884535511683</v>
      </c>
      <c r="P2022" s="6">
        <v>5.4107211372119481</v>
      </c>
      <c r="Q2022" s="6">
        <v>5.4662990352881238</v>
      </c>
      <c r="R2022" s="6">
        <v>5.5210858608317359</v>
      </c>
      <c r="S2022" s="6">
        <v>5.5890056680969415</v>
      </c>
      <c r="T2022" s="6">
        <v>5.6579186558224652</v>
      </c>
      <c r="U2022" s="6">
        <v>5.7278294845176605</v>
      </c>
    </row>
    <row r="2023" spans="1:21" hidden="1">
      <c r="A2023" s="6" t="s">
        <v>45</v>
      </c>
      <c r="B2023" s="6" t="s">
        <v>5</v>
      </c>
      <c r="C2023" s="6" t="s">
        <v>12</v>
      </c>
      <c r="D2023" s="6" t="s">
        <v>41</v>
      </c>
      <c r="E2023" s="6" t="s">
        <v>33</v>
      </c>
      <c r="F2023" s="6" t="s">
        <v>15</v>
      </c>
      <c r="G2023" s="6">
        <v>0</v>
      </c>
      <c r="H2023" s="6">
        <v>0</v>
      </c>
      <c r="I2023" s="6">
        <v>0</v>
      </c>
      <c r="J2023" s="6">
        <v>0</v>
      </c>
      <c r="K2023" s="6">
        <v>0</v>
      </c>
      <c r="L2023" s="6">
        <v>0</v>
      </c>
      <c r="M2023" s="6">
        <v>0</v>
      </c>
      <c r="N2023" s="6">
        <v>0</v>
      </c>
      <c r="O2023" s="6">
        <v>0</v>
      </c>
      <c r="P2023" s="6">
        <v>0</v>
      </c>
      <c r="Q2023" s="6">
        <v>0</v>
      </c>
      <c r="R2023" s="6">
        <v>0</v>
      </c>
      <c r="S2023" s="6">
        <v>0</v>
      </c>
      <c r="T2023" s="6">
        <v>0</v>
      </c>
      <c r="U2023" s="6">
        <v>0</v>
      </c>
    </row>
    <row r="2024" spans="1:21" hidden="1">
      <c r="A2024" s="6" t="s">
        <v>45</v>
      </c>
      <c r="B2024" s="6" t="s">
        <v>5</v>
      </c>
      <c r="C2024" s="6" t="s">
        <v>12</v>
      </c>
      <c r="D2024" s="6" t="s">
        <v>41</v>
      </c>
      <c r="E2024" s="6" t="s">
        <v>34</v>
      </c>
      <c r="F2024" s="6" t="s">
        <v>15</v>
      </c>
      <c r="G2024" s="6">
        <v>0</v>
      </c>
      <c r="H2024" s="6">
        <v>0</v>
      </c>
      <c r="I2024" s="6">
        <v>0</v>
      </c>
      <c r="J2024" s="6">
        <v>0</v>
      </c>
      <c r="K2024" s="6">
        <v>0</v>
      </c>
      <c r="L2024" s="6">
        <v>0</v>
      </c>
      <c r="M2024" s="6">
        <v>0</v>
      </c>
      <c r="N2024" s="6">
        <v>0</v>
      </c>
      <c r="O2024" s="6">
        <v>0</v>
      </c>
      <c r="P2024" s="6">
        <v>0</v>
      </c>
      <c r="Q2024" s="6">
        <v>0</v>
      </c>
      <c r="R2024" s="6">
        <v>0</v>
      </c>
      <c r="S2024" s="6">
        <v>0</v>
      </c>
      <c r="T2024" s="6">
        <v>0</v>
      </c>
      <c r="U2024" s="6">
        <v>0</v>
      </c>
    </row>
    <row r="2025" spans="1:21" hidden="1">
      <c r="A2025" s="6" t="s">
        <v>45</v>
      </c>
      <c r="B2025" s="6" t="s">
        <v>5</v>
      </c>
      <c r="C2025" s="6" t="s">
        <v>12</v>
      </c>
      <c r="D2025" s="6" t="s">
        <v>41</v>
      </c>
      <c r="E2025" s="6" t="s">
        <v>35</v>
      </c>
      <c r="F2025" s="6" t="s">
        <v>15</v>
      </c>
      <c r="G2025" s="6">
        <v>0</v>
      </c>
      <c r="H2025" s="6">
        <v>0</v>
      </c>
      <c r="I2025" s="6">
        <v>0</v>
      </c>
      <c r="J2025" s="6">
        <v>0</v>
      </c>
      <c r="K2025" s="6">
        <v>0</v>
      </c>
      <c r="L2025" s="6">
        <v>0</v>
      </c>
      <c r="M2025" s="6">
        <v>0</v>
      </c>
      <c r="N2025" s="6">
        <v>0</v>
      </c>
      <c r="O2025" s="6">
        <v>0</v>
      </c>
      <c r="P2025" s="6">
        <v>0</v>
      </c>
      <c r="Q2025" s="6">
        <v>0</v>
      </c>
      <c r="R2025" s="6">
        <v>0</v>
      </c>
      <c r="S2025" s="6">
        <v>0</v>
      </c>
      <c r="T2025" s="6">
        <v>0</v>
      </c>
      <c r="U2025" s="6">
        <v>0</v>
      </c>
    </row>
    <row r="2026" spans="1:21" hidden="1">
      <c r="A2026" s="6" t="s">
        <v>45</v>
      </c>
      <c r="B2026" s="6" t="s">
        <v>5</v>
      </c>
      <c r="C2026" s="6" t="s">
        <v>12</v>
      </c>
      <c r="D2026" s="6" t="s">
        <v>41</v>
      </c>
      <c r="E2026" s="6" t="s">
        <v>36</v>
      </c>
      <c r="F2026" s="6" t="s">
        <v>15</v>
      </c>
      <c r="G2026" s="6">
        <v>0</v>
      </c>
      <c r="H2026" s="6">
        <v>0</v>
      </c>
      <c r="I2026" s="6">
        <v>0</v>
      </c>
      <c r="J2026" s="6">
        <v>0</v>
      </c>
      <c r="K2026" s="6">
        <v>0</v>
      </c>
      <c r="L2026" s="6">
        <v>0</v>
      </c>
      <c r="M2026" s="6">
        <v>0</v>
      </c>
      <c r="N2026" s="6">
        <v>0</v>
      </c>
      <c r="O2026" s="6">
        <v>0</v>
      </c>
      <c r="P2026" s="6">
        <v>0</v>
      </c>
      <c r="Q2026" s="6">
        <v>0</v>
      </c>
      <c r="R2026" s="6">
        <v>0</v>
      </c>
      <c r="S2026" s="6">
        <v>0</v>
      </c>
      <c r="T2026" s="6">
        <v>0</v>
      </c>
      <c r="U2026" s="6">
        <v>0</v>
      </c>
    </row>
    <row r="2027" spans="1:21" hidden="1">
      <c r="A2027" s="6" t="s">
        <v>45</v>
      </c>
      <c r="B2027" s="6" t="s">
        <v>5</v>
      </c>
      <c r="C2027" s="6" t="s">
        <v>12</v>
      </c>
      <c r="D2027" s="6" t="s">
        <v>41</v>
      </c>
      <c r="E2027" s="6" t="s">
        <v>37</v>
      </c>
      <c r="F2027" s="6" t="s">
        <v>15</v>
      </c>
      <c r="G2027" s="6">
        <v>0.26114240026308794</v>
      </c>
      <c r="H2027" s="6">
        <v>0.26296037825130653</v>
      </c>
      <c r="I2027" s="6">
        <v>0.26633891580931668</v>
      </c>
      <c r="J2027" s="6">
        <v>0.26992510784978008</v>
      </c>
      <c r="K2027" s="6">
        <v>0.54599240789706693</v>
      </c>
      <c r="L2027" s="6">
        <v>0.55204766297923014</v>
      </c>
      <c r="M2027" s="6">
        <v>0.55878817803584513</v>
      </c>
      <c r="N2027" s="6">
        <v>0.56531938009111682</v>
      </c>
      <c r="O2027" s="6">
        <v>0.56996453781011591</v>
      </c>
      <c r="P2027" s="6">
        <v>0.8608447861546874</v>
      </c>
      <c r="Q2027" s="6">
        <v>0.86725379247259504</v>
      </c>
      <c r="R2027" s="6">
        <v>0.8737062800931823</v>
      </c>
      <c r="S2027" s="6">
        <v>0.88212234122429123</v>
      </c>
      <c r="T2027" s="6">
        <v>0.8906351894370157</v>
      </c>
      <c r="U2027" s="6">
        <v>0.89923417680239126</v>
      </c>
    </row>
    <row r="2028" spans="1:21" hidden="1">
      <c r="A2028" s="6" t="s">
        <v>45</v>
      </c>
      <c r="B2028" s="6" t="s">
        <v>5</v>
      </c>
      <c r="C2028" s="6" t="s">
        <v>12</v>
      </c>
      <c r="D2028" s="6" t="s">
        <v>41</v>
      </c>
      <c r="E2028" s="6" t="s">
        <v>38</v>
      </c>
      <c r="F2028" s="6" t="s">
        <v>15</v>
      </c>
      <c r="G2028" s="6">
        <v>0.1769089882821655</v>
      </c>
      <c r="H2028" s="6">
        <v>0.17789394316986576</v>
      </c>
      <c r="I2028" s="6">
        <v>0.18008326480621697</v>
      </c>
      <c r="J2028" s="6">
        <v>0.18240270588469465</v>
      </c>
      <c r="K2028" s="6">
        <v>0.36942004174669352</v>
      </c>
      <c r="L2028" s="6">
        <v>0.37429185088388045</v>
      </c>
      <c r="M2028" s="6">
        <v>0.38005828728811292</v>
      </c>
      <c r="N2028" s="6">
        <v>0.3859006078787699</v>
      </c>
      <c r="O2028" s="6">
        <v>0.39036855369515916</v>
      </c>
      <c r="P2028" s="6">
        <v>0.59145406743502316</v>
      </c>
      <c r="Q2028" s="6">
        <v>0.59779147599465654</v>
      </c>
      <c r="R2028" s="6">
        <v>0.60431267978763548</v>
      </c>
      <c r="S2028" s="6">
        <v>0.61231107667918239</v>
      </c>
      <c r="T2028" s="6">
        <v>0.62047357904865941</v>
      </c>
      <c r="U2028" s="6">
        <v>0.62875275366830041</v>
      </c>
    </row>
    <row r="2029" spans="1:21" hidden="1">
      <c r="A2029" s="6" t="s">
        <v>45</v>
      </c>
      <c r="B2029" s="6" t="s">
        <v>5</v>
      </c>
      <c r="C2029" s="6" t="s">
        <v>12</v>
      </c>
      <c r="D2029" s="6" t="s">
        <v>41</v>
      </c>
      <c r="E2029" s="6" t="s">
        <v>39</v>
      </c>
      <c r="F2029" s="6" t="s">
        <v>15</v>
      </c>
      <c r="G2029" s="6">
        <v>0</v>
      </c>
      <c r="H2029" s="6">
        <v>0</v>
      </c>
      <c r="I2029" s="6">
        <v>0</v>
      </c>
      <c r="J2029" s="6">
        <v>0</v>
      </c>
      <c r="K2029" s="6">
        <v>0</v>
      </c>
      <c r="L2029" s="6">
        <v>0</v>
      </c>
      <c r="M2029" s="6">
        <v>0</v>
      </c>
      <c r="N2029" s="6">
        <v>0</v>
      </c>
      <c r="O2029" s="6">
        <v>0</v>
      </c>
      <c r="P2029" s="6">
        <v>0</v>
      </c>
      <c r="Q2029" s="6">
        <v>0</v>
      </c>
      <c r="R2029" s="6">
        <v>0</v>
      </c>
      <c r="S2029" s="6">
        <v>0</v>
      </c>
      <c r="T2029" s="6">
        <v>0</v>
      </c>
      <c r="U2029" s="6">
        <v>0</v>
      </c>
    </row>
    <row r="2030" spans="1:21" hidden="1">
      <c r="A2030" s="6" t="s">
        <v>45</v>
      </c>
      <c r="B2030" s="6" t="s">
        <v>1</v>
      </c>
      <c r="C2030" s="6" t="s">
        <v>12</v>
      </c>
      <c r="D2030" s="6" t="s">
        <v>41</v>
      </c>
      <c r="E2030" s="6" t="s">
        <v>28</v>
      </c>
      <c r="F2030" s="6" t="s">
        <v>15</v>
      </c>
      <c r="G2030" s="6">
        <v>0</v>
      </c>
      <c r="H2030" s="6">
        <v>0</v>
      </c>
      <c r="I2030" s="6">
        <v>0</v>
      </c>
      <c r="J2030" s="6">
        <v>0.23930286145645349</v>
      </c>
      <c r="K2030" s="6">
        <v>0.24059981536194522</v>
      </c>
      <c r="L2030" s="6">
        <v>0.24166533583997477</v>
      </c>
      <c r="M2030" s="6">
        <v>0.24426592564315486</v>
      </c>
      <c r="N2030" s="6">
        <v>0.24608752527780151</v>
      </c>
      <c r="O2030" s="6">
        <v>0.49503114387428343</v>
      </c>
      <c r="P2030" s="6">
        <v>0.49876405713909955</v>
      </c>
      <c r="Q2030" s="6">
        <v>0.50108858520972122</v>
      </c>
      <c r="R2030" s="6">
        <v>0.50347361197309959</v>
      </c>
      <c r="S2030" s="6">
        <v>0.50716164657794605</v>
      </c>
      <c r="T2030" s="6">
        <v>0.51086126319185066</v>
      </c>
      <c r="U2030" s="6">
        <v>0.51455048054631136</v>
      </c>
    </row>
    <row r="2031" spans="1:21" hidden="1">
      <c r="A2031" s="6" t="s">
        <v>45</v>
      </c>
      <c r="B2031" s="6" t="s">
        <v>1</v>
      </c>
      <c r="C2031" s="6" t="s">
        <v>12</v>
      </c>
      <c r="D2031" s="6" t="s">
        <v>41</v>
      </c>
      <c r="E2031" s="6" t="s">
        <v>29</v>
      </c>
      <c r="F2031" s="6" t="s">
        <v>15</v>
      </c>
      <c r="G2031" s="6">
        <v>0</v>
      </c>
      <c r="H2031" s="6">
        <v>0</v>
      </c>
      <c r="I2031" s="6">
        <v>0</v>
      </c>
      <c r="J2031" s="6">
        <v>0</v>
      </c>
      <c r="K2031" s="6">
        <v>0</v>
      </c>
      <c r="L2031" s="6">
        <v>0</v>
      </c>
      <c r="M2031" s="6">
        <v>0</v>
      </c>
      <c r="N2031" s="6">
        <v>0</v>
      </c>
      <c r="O2031" s="6">
        <v>0</v>
      </c>
      <c r="P2031" s="6">
        <v>0</v>
      </c>
      <c r="Q2031" s="6">
        <v>0</v>
      </c>
      <c r="R2031" s="6">
        <v>0</v>
      </c>
      <c r="S2031" s="6">
        <v>0</v>
      </c>
      <c r="T2031" s="6">
        <v>0</v>
      </c>
      <c r="U2031" s="6">
        <v>0</v>
      </c>
    </row>
    <row r="2032" spans="1:21" hidden="1">
      <c r="A2032" s="6" t="s">
        <v>45</v>
      </c>
      <c r="B2032" s="6" t="s">
        <v>1</v>
      </c>
      <c r="C2032" s="6" t="s">
        <v>12</v>
      </c>
      <c r="D2032" s="6" t="s">
        <v>41</v>
      </c>
      <c r="E2032" s="6" t="s">
        <v>30</v>
      </c>
      <c r="F2032" s="6" t="s">
        <v>15</v>
      </c>
      <c r="G2032" s="6">
        <v>0</v>
      </c>
      <c r="H2032" s="6">
        <v>0</v>
      </c>
      <c r="I2032" s="6">
        <v>0</v>
      </c>
      <c r="J2032" s="6">
        <v>0.20445158537816169</v>
      </c>
      <c r="K2032" s="6">
        <v>0.20639397546464847</v>
      </c>
      <c r="L2032" s="6">
        <v>0.20807955943210205</v>
      </c>
      <c r="M2032" s="6">
        <v>0.2110734500246198</v>
      </c>
      <c r="N2032" s="6">
        <v>0.21337598932652529</v>
      </c>
      <c r="O2032" s="6">
        <v>0.43061196049080858</v>
      </c>
      <c r="P2032" s="6">
        <v>0.43516160321156006</v>
      </c>
      <c r="Q2032" s="6">
        <v>0.43843647273126163</v>
      </c>
      <c r="R2032" s="6">
        <v>0.44172620864400303</v>
      </c>
      <c r="S2032" s="6">
        <v>0.44610152998837893</v>
      </c>
      <c r="T2032" s="6">
        <v>0.45047882175743775</v>
      </c>
      <c r="U2032" s="6">
        <v>0.45482949585344745</v>
      </c>
    </row>
    <row r="2033" spans="1:21" hidden="1">
      <c r="A2033" s="6" t="s">
        <v>45</v>
      </c>
      <c r="B2033" s="6" t="s">
        <v>1</v>
      </c>
      <c r="C2033" s="6" t="s">
        <v>12</v>
      </c>
      <c r="D2033" s="6" t="s">
        <v>41</v>
      </c>
      <c r="E2033" s="6" t="s">
        <v>31</v>
      </c>
      <c r="F2033" s="6" t="s">
        <v>15</v>
      </c>
      <c r="G2033" s="6">
        <v>0</v>
      </c>
      <c r="H2033" s="6">
        <v>0</v>
      </c>
      <c r="I2033" s="6">
        <v>0</v>
      </c>
      <c r="J2033" s="6">
        <v>0.14361810722026902</v>
      </c>
      <c r="K2033" s="6">
        <v>0.14492064913535174</v>
      </c>
      <c r="L2033" s="6">
        <v>0.14574592838640305</v>
      </c>
      <c r="M2033" s="6">
        <v>0.14742822706154457</v>
      </c>
      <c r="N2033" s="6">
        <v>0.14870130025822437</v>
      </c>
      <c r="O2033" s="6">
        <v>0.29946339455746729</v>
      </c>
      <c r="P2033" s="6">
        <v>0.30200725674347567</v>
      </c>
      <c r="Q2033" s="6">
        <v>0.30374572621061691</v>
      </c>
      <c r="R2033" s="6">
        <v>0.30552779863171792</v>
      </c>
      <c r="S2033" s="6">
        <v>0.3080930862300707</v>
      </c>
      <c r="T2033" s="6">
        <v>0.31071340102551909</v>
      </c>
      <c r="U2033" s="6">
        <v>0.31336930160990162</v>
      </c>
    </row>
    <row r="2034" spans="1:21" hidden="1">
      <c r="A2034" s="6" t="s">
        <v>45</v>
      </c>
      <c r="B2034" s="6" t="s">
        <v>1</v>
      </c>
      <c r="C2034" s="6" t="s">
        <v>12</v>
      </c>
      <c r="D2034" s="6" t="s">
        <v>41</v>
      </c>
      <c r="E2034" s="6" t="s">
        <v>32</v>
      </c>
      <c r="F2034" s="6" t="s">
        <v>15</v>
      </c>
      <c r="G2034" s="6">
        <v>0</v>
      </c>
      <c r="H2034" s="6">
        <v>0</v>
      </c>
      <c r="I2034" s="6">
        <v>0</v>
      </c>
      <c r="J2034" s="6">
        <v>1.6225203730580531</v>
      </c>
      <c r="K2034" s="6">
        <v>1.6332012479372156</v>
      </c>
      <c r="L2034" s="6">
        <v>1.6398788850803632</v>
      </c>
      <c r="M2034" s="6">
        <v>1.6562672548198656</v>
      </c>
      <c r="N2034" s="6">
        <v>1.6702073940026105</v>
      </c>
      <c r="O2034" s="6">
        <v>3.3661726760159518</v>
      </c>
      <c r="P2034" s="6">
        <v>3.3975124143807154</v>
      </c>
      <c r="Q2034" s="6">
        <v>3.4167652978180305</v>
      </c>
      <c r="R2034" s="6">
        <v>3.4350738705382065</v>
      </c>
      <c r="S2034" s="6">
        <v>3.4621617381618379</v>
      </c>
      <c r="T2034" s="6">
        <v>3.4898363445340221</v>
      </c>
      <c r="U2034" s="6">
        <v>3.5180676229307033</v>
      </c>
    </row>
    <row r="2035" spans="1:21" hidden="1">
      <c r="A2035" s="6" t="s">
        <v>45</v>
      </c>
      <c r="B2035" s="6" t="s">
        <v>1</v>
      </c>
      <c r="C2035" s="6" t="s">
        <v>12</v>
      </c>
      <c r="D2035" s="6" t="s">
        <v>41</v>
      </c>
      <c r="E2035" s="6" t="s">
        <v>33</v>
      </c>
      <c r="F2035" s="6" t="s">
        <v>15</v>
      </c>
      <c r="G2035" s="6">
        <v>0</v>
      </c>
      <c r="H2035" s="6">
        <v>0</v>
      </c>
      <c r="I2035" s="6">
        <v>0</v>
      </c>
      <c r="J2035" s="6">
        <v>0</v>
      </c>
      <c r="K2035" s="6">
        <v>0</v>
      </c>
      <c r="L2035" s="6">
        <v>0</v>
      </c>
      <c r="M2035" s="6">
        <v>0</v>
      </c>
      <c r="N2035" s="6">
        <v>0</v>
      </c>
      <c r="O2035" s="6">
        <v>0</v>
      </c>
      <c r="P2035" s="6">
        <v>0</v>
      </c>
      <c r="Q2035" s="6">
        <v>0</v>
      </c>
      <c r="R2035" s="6">
        <v>0</v>
      </c>
      <c r="S2035" s="6">
        <v>0</v>
      </c>
      <c r="T2035" s="6">
        <v>0</v>
      </c>
      <c r="U2035" s="6">
        <v>0</v>
      </c>
    </row>
    <row r="2036" spans="1:21" hidden="1">
      <c r="A2036" s="6" t="s">
        <v>45</v>
      </c>
      <c r="B2036" s="6" t="s">
        <v>1</v>
      </c>
      <c r="C2036" s="6" t="s">
        <v>12</v>
      </c>
      <c r="D2036" s="6" t="s">
        <v>41</v>
      </c>
      <c r="E2036" s="6" t="s">
        <v>34</v>
      </c>
      <c r="F2036" s="6" t="s">
        <v>15</v>
      </c>
      <c r="G2036" s="6">
        <v>0</v>
      </c>
      <c r="H2036" s="6">
        <v>0</v>
      </c>
      <c r="I2036" s="6">
        <v>0</v>
      </c>
      <c r="J2036" s="6">
        <v>0</v>
      </c>
      <c r="K2036" s="6">
        <v>0</v>
      </c>
      <c r="L2036" s="6">
        <v>0</v>
      </c>
      <c r="M2036" s="6">
        <v>0</v>
      </c>
      <c r="N2036" s="6">
        <v>0</v>
      </c>
      <c r="O2036" s="6">
        <v>0</v>
      </c>
      <c r="P2036" s="6">
        <v>0</v>
      </c>
      <c r="Q2036" s="6">
        <v>0</v>
      </c>
      <c r="R2036" s="6">
        <v>0</v>
      </c>
      <c r="S2036" s="6">
        <v>0</v>
      </c>
      <c r="T2036" s="6">
        <v>0</v>
      </c>
      <c r="U2036" s="6">
        <v>0</v>
      </c>
    </row>
    <row r="2037" spans="1:21" hidden="1">
      <c r="A2037" s="6" t="s">
        <v>45</v>
      </c>
      <c r="B2037" s="6" t="s">
        <v>1</v>
      </c>
      <c r="C2037" s="6" t="s">
        <v>12</v>
      </c>
      <c r="D2037" s="6" t="s">
        <v>41</v>
      </c>
      <c r="E2037" s="6" t="s">
        <v>35</v>
      </c>
      <c r="F2037" s="6" t="s">
        <v>15</v>
      </c>
      <c r="G2037" s="6">
        <v>0</v>
      </c>
      <c r="H2037" s="6">
        <v>0</v>
      </c>
      <c r="I2037" s="6">
        <v>0</v>
      </c>
      <c r="J2037" s="6">
        <v>0</v>
      </c>
      <c r="K2037" s="6">
        <v>0</v>
      </c>
      <c r="L2037" s="6">
        <v>0</v>
      </c>
      <c r="M2037" s="6">
        <v>0</v>
      </c>
      <c r="N2037" s="6">
        <v>0</v>
      </c>
      <c r="O2037" s="6">
        <v>0</v>
      </c>
      <c r="P2037" s="6">
        <v>0</v>
      </c>
      <c r="Q2037" s="6">
        <v>0</v>
      </c>
      <c r="R2037" s="6">
        <v>0</v>
      </c>
      <c r="S2037" s="6">
        <v>0</v>
      </c>
      <c r="T2037" s="6">
        <v>0</v>
      </c>
      <c r="U2037" s="6">
        <v>0</v>
      </c>
    </row>
    <row r="2038" spans="1:21" hidden="1">
      <c r="A2038" s="6" t="s">
        <v>45</v>
      </c>
      <c r="B2038" s="6" t="s">
        <v>1</v>
      </c>
      <c r="C2038" s="6" t="s">
        <v>12</v>
      </c>
      <c r="D2038" s="6" t="s">
        <v>41</v>
      </c>
      <c r="E2038" s="6" t="s">
        <v>36</v>
      </c>
      <c r="F2038" s="6" t="s">
        <v>15</v>
      </c>
      <c r="G2038" s="6">
        <v>0</v>
      </c>
      <c r="H2038" s="6">
        <v>0</v>
      </c>
      <c r="I2038" s="6">
        <v>0</v>
      </c>
      <c r="J2038" s="6">
        <v>0</v>
      </c>
      <c r="K2038" s="6">
        <v>0</v>
      </c>
      <c r="L2038" s="6">
        <v>0</v>
      </c>
      <c r="M2038" s="6">
        <v>0</v>
      </c>
      <c r="N2038" s="6">
        <v>0</v>
      </c>
      <c r="O2038" s="6">
        <v>0</v>
      </c>
      <c r="P2038" s="6">
        <v>0</v>
      </c>
      <c r="Q2038" s="6">
        <v>0</v>
      </c>
      <c r="R2038" s="6">
        <v>0</v>
      </c>
      <c r="S2038" s="6">
        <v>0</v>
      </c>
      <c r="T2038" s="6">
        <v>0</v>
      </c>
      <c r="U2038" s="6">
        <v>0</v>
      </c>
    </row>
    <row r="2039" spans="1:21" hidden="1">
      <c r="A2039" s="6" t="s">
        <v>45</v>
      </c>
      <c r="B2039" s="6" t="s">
        <v>1</v>
      </c>
      <c r="C2039" s="6" t="s">
        <v>12</v>
      </c>
      <c r="D2039" s="6" t="s">
        <v>41</v>
      </c>
      <c r="E2039" s="6" t="s">
        <v>37</v>
      </c>
      <c r="F2039" s="6" t="s">
        <v>15</v>
      </c>
      <c r="G2039" s="6">
        <v>0</v>
      </c>
      <c r="H2039" s="6">
        <v>0</v>
      </c>
      <c r="I2039" s="6">
        <v>0</v>
      </c>
      <c r="J2039" s="6">
        <v>0.36496479199945037</v>
      </c>
      <c r="K2039" s="6">
        <v>0.36820536140118737</v>
      </c>
      <c r="L2039" s="6">
        <v>0.37070400440471318</v>
      </c>
      <c r="M2039" s="6">
        <v>0.37516964593322261</v>
      </c>
      <c r="N2039" s="6">
        <v>0.3782196807244661</v>
      </c>
      <c r="O2039" s="6">
        <v>0.7614354548659592</v>
      </c>
      <c r="P2039" s="6">
        <v>0.76793816251962888</v>
      </c>
      <c r="Q2039" s="6">
        <v>0.77223599410007182</v>
      </c>
      <c r="R2039" s="6">
        <v>0.77651108122483348</v>
      </c>
      <c r="S2039" s="6">
        <v>0.78268704993531779</v>
      </c>
      <c r="T2039" s="6">
        <v>0.78885179604604283</v>
      </c>
      <c r="U2039" s="6">
        <v>0.79502467268268628</v>
      </c>
    </row>
    <row r="2040" spans="1:21" hidden="1">
      <c r="A2040" s="6" t="s">
        <v>45</v>
      </c>
      <c r="B2040" s="6" t="s">
        <v>1</v>
      </c>
      <c r="C2040" s="6" t="s">
        <v>12</v>
      </c>
      <c r="D2040" s="6" t="s">
        <v>41</v>
      </c>
      <c r="E2040" s="6" t="s">
        <v>38</v>
      </c>
      <c r="F2040" s="6" t="s">
        <v>15</v>
      </c>
      <c r="G2040" s="6">
        <v>0</v>
      </c>
      <c r="H2040" s="6">
        <v>0</v>
      </c>
      <c r="I2040" s="6">
        <v>0</v>
      </c>
      <c r="J2040" s="6">
        <v>0.19359978572488437</v>
      </c>
      <c r="K2040" s="6">
        <v>0.19509737565215129</v>
      </c>
      <c r="L2040" s="6">
        <v>0.19642385026406708</v>
      </c>
      <c r="M2040" s="6">
        <v>0.19905580840606155</v>
      </c>
      <c r="N2040" s="6">
        <v>0.20107236553515623</v>
      </c>
      <c r="O2040" s="6">
        <v>0.40550427305800724</v>
      </c>
      <c r="P2040" s="6">
        <v>0.40960030510971196</v>
      </c>
      <c r="Q2040" s="6">
        <v>0.41256004130511564</v>
      </c>
      <c r="R2040" s="6">
        <v>0.41561039395047644</v>
      </c>
      <c r="S2040" s="6">
        <v>0.41975819713500001</v>
      </c>
      <c r="T2040" s="6">
        <v>0.42397932653676057</v>
      </c>
      <c r="U2040" s="6">
        <v>0.42825754994580029</v>
      </c>
    </row>
    <row r="2041" spans="1:21" hidden="1">
      <c r="A2041" s="6" t="s">
        <v>45</v>
      </c>
      <c r="B2041" s="6" t="s">
        <v>1</v>
      </c>
      <c r="C2041" s="6" t="s">
        <v>12</v>
      </c>
      <c r="D2041" s="6" t="s">
        <v>41</v>
      </c>
      <c r="E2041" s="6" t="s">
        <v>39</v>
      </c>
      <c r="F2041" s="6" t="s">
        <v>15</v>
      </c>
      <c r="G2041" s="6">
        <v>0</v>
      </c>
      <c r="H2041" s="6">
        <v>0</v>
      </c>
      <c r="I2041" s="6">
        <v>0</v>
      </c>
      <c r="J2041" s="6">
        <v>0</v>
      </c>
      <c r="K2041" s="6">
        <v>0</v>
      </c>
      <c r="L2041" s="6">
        <v>0</v>
      </c>
      <c r="M2041" s="6">
        <v>0</v>
      </c>
      <c r="N2041" s="6">
        <v>0</v>
      </c>
      <c r="O2041" s="6">
        <v>0</v>
      </c>
      <c r="P2041" s="6">
        <v>0</v>
      </c>
      <c r="Q2041" s="6">
        <v>0</v>
      </c>
      <c r="R2041" s="6">
        <v>0</v>
      </c>
      <c r="S2041" s="6">
        <v>0</v>
      </c>
      <c r="T2041" s="6">
        <v>0</v>
      </c>
      <c r="U2041" s="6">
        <v>0</v>
      </c>
    </row>
    <row r="2042" spans="1:21" hidden="1">
      <c r="A2042" s="6" t="s">
        <v>45</v>
      </c>
      <c r="B2042" s="6" t="s">
        <v>2</v>
      </c>
      <c r="C2042" s="6" t="s">
        <v>12</v>
      </c>
      <c r="D2042" s="6" t="s">
        <v>41</v>
      </c>
      <c r="E2042" s="6" t="s">
        <v>28</v>
      </c>
      <c r="F2042" s="6" t="s">
        <v>15</v>
      </c>
      <c r="G2042" s="6">
        <v>0</v>
      </c>
      <c r="H2042" s="6">
        <v>0</v>
      </c>
      <c r="I2042" s="6">
        <v>0</v>
      </c>
      <c r="J2042" s="6">
        <v>0</v>
      </c>
      <c r="K2042" s="6">
        <v>0</v>
      </c>
      <c r="L2042" s="6">
        <v>0</v>
      </c>
      <c r="M2042" s="6">
        <v>0</v>
      </c>
      <c r="N2042" s="6">
        <v>0</v>
      </c>
      <c r="O2042" s="6">
        <v>0</v>
      </c>
      <c r="P2042" s="6">
        <v>0</v>
      </c>
      <c r="Q2042" s="6">
        <v>0</v>
      </c>
      <c r="R2042" s="6">
        <v>0</v>
      </c>
      <c r="S2042" s="6">
        <v>0</v>
      </c>
      <c r="T2042" s="6">
        <v>0</v>
      </c>
      <c r="U2042" s="6">
        <v>0</v>
      </c>
    </row>
    <row r="2043" spans="1:21" hidden="1">
      <c r="A2043" s="6" t="s">
        <v>45</v>
      </c>
      <c r="B2043" s="6" t="s">
        <v>2</v>
      </c>
      <c r="C2043" s="6" t="s">
        <v>12</v>
      </c>
      <c r="D2043" s="6" t="s">
        <v>41</v>
      </c>
      <c r="E2043" s="6" t="s">
        <v>29</v>
      </c>
      <c r="F2043" s="6" t="s">
        <v>15</v>
      </c>
      <c r="G2043" s="6">
        <v>0</v>
      </c>
      <c r="H2043" s="6">
        <v>0</v>
      </c>
      <c r="I2043" s="6">
        <v>0</v>
      </c>
      <c r="J2043" s="6">
        <v>0</v>
      </c>
      <c r="K2043" s="6">
        <v>0</v>
      </c>
      <c r="L2043" s="6">
        <v>0</v>
      </c>
      <c r="M2043" s="6">
        <v>0</v>
      </c>
      <c r="N2043" s="6">
        <v>0</v>
      </c>
      <c r="O2043" s="6">
        <v>0</v>
      </c>
      <c r="P2043" s="6">
        <v>0</v>
      </c>
      <c r="Q2043" s="6">
        <v>0</v>
      </c>
      <c r="R2043" s="6">
        <v>0</v>
      </c>
      <c r="S2043" s="6">
        <v>0</v>
      </c>
      <c r="T2043" s="6">
        <v>0</v>
      </c>
      <c r="U2043" s="6">
        <v>0</v>
      </c>
    </row>
    <row r="2044" spans="1:21" hidden="1">
      <c r="A2044" s="6" t="s">
        <v>45</v>
      </c>
      <c r="B2044" s="6" t="s">
        <v>2</v>
      </c>
      <c r="C2044" s="6" t="s">
        <v>12</v>
      </c>
      <c r="D2044" s="6" t="s">
        <v>41</v>
      </c>
      <c r="E2044" s="6" t="s">
        <v>30</v>
      </c>
      <c r="F2044" s="6" t="s">
        <v>15</v>
      </c>
      <c r="G2044" s="6">
        <v>0</v>
      </c>
      <c r="H2044" s="6">
        <v>0</v>
      </c>
      <c r="I2044" s="6">
        <v>0</v>
      </c>
      <c r="J2044" s="6">
        <v>0</v>
      </c>
      <c r="K2044" s="6">
        <v>0</v>
      </c>
      <c r="L2044" s="6">
        <v>0</v>
      </c>
      <c r="M2044" s="6">
        <v>0</v>
      </c>
      <c r="N2044" s="6">
        <v>0</v>
      </c>
      <c r="O2044" s="6">
        <v>0</v>
      </c>
      <c r="P2044" s="6">
        <v>0</v>
      </c>
      <c r="Q2044" s="6">
        <v>0</v>
      </c>
      <c r="R2044" s="6">
        <v>0</v>
      </c>
      <c r="S2044" s="6">
        <v>0</v>
      </c>
      <c r="T2044" s="6">
        <v>0</v>
      </c>
      <c r="U2044" s="6">
        <v>0</v>
      </c>
    </row>
    <row r="2045" spans="1:21" hidden="1">
      <c r="A2045" s="6" t="s">
        <v>45</v>
      </c>
      <c r="B2045" s="6" t="s">
        <v>2</v>
      </c>
      <c r="C2045" s="6" t="s">
        <v>12</v>
      </c>
      <c r="D2045" s="6" t="s">
        <v>41</v>
      </c>
      <c r="E2045" s="6" t="s">
        <v>31</v>
      </c>
      <c r="F2045" s="6" t="s">
        <v>15</v>
      </c>
      <c r="G2045" s="6">
        <v>0</v>
      </c>
      <c r="H2045" s="6">
        <v>0</v>
      </c>
      <c r="I2045" s="6">
        <v>0</v>
      </c>
      <c r="J2045" s="6">
        <v>0</v>
      </c>
      <c r="K2045" s="6">
        <v>0</v>
      </c>
      <c r="L2045" s="6">
        <v>0</v>
      </c>
      <c r="M2045" s="6">
        <v>0</v>
      </c>
      <c r="N2045" s="6">
        <v>0</v>
      </c>
      <c r="O2045" s="6">
        <v>0</v>
      </c>
      <c r="P2045" s="6">
        <v>0</v>
      </c>
      <c r="Q2045" s="6">
        <v>0</v>
      </c>
      <c r="R2045" s="6">
        <v>0</v>
      </c>
      <c r="S2045" s="6">
        <v>0</v>
      </c>
      <c r="T2045" s="6">
        <v>0</v>
      </c>
      <c r="U2045" s="6">
        <v>0</v>
      </c>
    </row>
    <row r="2046" spans="1:21" hidden="1">
      <c r="A2046" s="6" t="s">
        <v>45</v>
      </c>
      <c r="B2046" s="6" t="s">
        <v>2</v>
      </c>
      <c r="C2046" s="6" t="s">
        <v>12</v>
      </c>
      <c r="D2046" s="6" t="s">
        <v>41</v>
      </c>
      <c r="E2046" s="6" t="s">
        <v>32</v>
      </c>
      <c r="F2046" s="6" t="s">
        <v>15</v>
      </c>
      <c r="G2046" s="6">
        <v>0</v>
      </c>
      <c r="H2046" s="6">
        <v>0</v>
      </c>
      <c r="I2046" s="6">
        <v>0</v>
      </c>
      <c r="J2046" s="6">
        <v>0</v>
      </c>
      <c r="K2046" s="6">
        <v>0</v>
      </c>
      <c r="L2046" s="6">
        <v>0</v>
      </c>
      <c r="M2046" s="6">
        <v>0</v>
      </c>
      <c r="N2046" s="6">
        <v>0</v>
      </c>
      <c r="O2046" s="6">
        <v>0</v>
      </c>
      <c r="P2046" s="6">
        <v>0</v>
      </c>
      <c r="Q2046" s="6">
        <v>0</v>
      </c>
      <c r="R2046" s="6">
        <v>0</v>
      </c>
      <c r="S2046" s="6">
        <v>0</v>
      </c>
      <c r="T2046" s="6">
        <v>0</v>
      </c>
      <c r="U2046" s="6">
        <v>0</v>
      </c>
    </row>
    <row r="2047" spans="1:21" hidden="1">
      <c r="A2047" s="6" t="s">
        <v>45</v>
      </c>
      <c r="B2047" s="6" t="s">
        <v>2</v>
      </c>
      <c r="C2047" s="6" t="s">
        <v>12</v>
      </c>
      <c r="D2047" s="6" t="s">
        <v>41</v>
      </c>
      <c r="E2047" s="6" t="s">
        <v>33</v>
      </c>
      <c r="F2047" s="6" t="s">
        <v>15</v>
      </c>
      <c r="G2047" s="6">
        <v>0</v>
      </c>
      <c r="H2047" s="6">
        <v>0</v>
      </c>
      <c r="I2047" s="6">
        <v>0</v>
      </c>
      <c r="J2047" s="6">
        <v>0</v>
      </c>
      <c r="K2047" s="6">
        <v>0</v>
      </c>
      <c r="L2047" s="6">
        <v>0</v>
      </c>
      <c r="M2047" s="6">
        <v>0</v>
      </c>
      <c r="N2047" s="6">
        <v>0</v>
      </c>
      <c r="O2047" s="6">
        <v>0</v>
      </c>
      <c r="P2047" s="6">
        <v>0</v>
      </c>
      <c r="Q2047" s="6">
        <v>0</v>
      </c>
      <c r="R2047" s="6">
        <v>0</v>
      </c>
      <c r="S2047" s="6">
        <v>0</v>
      </c>
      <c r="T2047" s="6">
        <v>0</v>
      </c>
      <c r="U2047" s="6">
        <v>0</v>
      </c>
    </row>
    <row r="2048" spans="1:21" hidden="1">
      <c r="A2048" s="6" t="s">
        <v>45</v>
      </c>
      <c r="B2048" s="6" t="s">
        <v>2</v>
      </c>
      <c r="C2048" s="6" t="s">
        <v>12</v>
      </c>
      <c r="D2048" s="6" t="s">
        <v>41</v>
      </c>
      <c r="E2048" s="6" t="s">
        <v>34</v>
      </c>
      <c r="F2048" s="6" t="s">
        <v>15</v>
      </c>
      <c r="G2048" s="6">
        <v>0</v>
      </c>
      <c r="H2048" s="6">
        <v>0</v>
      </c>
      <c r="I2048" s="6">
        <v>0</v>
      </c>
      <c r="J2048" s="6">
        <v>0</v>
      </c>
      <c r="K2048" s="6">
        <v>0</v>
      </c>
      <c r="L2048" s="6">
        <v>0</v>
      </c>
      <c r="M2048" s="6">
        <v>0</v>
      </c>
      <c r="N2048" s="6">
        <v>0</v>
      </c>
      <c r="O2048" s="6">
        <v>0</v>
      </c>
      <c r="P2048" s="6">
        <v>0</v>
      </c>
      <c r="Q2048" s="6">
        <v>0</v>
      </c>
      <c r="R2048" s="6">
        <v>0</v>
      </c>
      <c r="S2048" s="6">
        <v>0</v>
      </c>
      <c r="T2048" s="6">
        <v>0</v>
      </c>
      <c r="U2048" s="6">
        <v>0</v>
      </c>
    </row>
    <row r="2049" spans="1:21" hidden="1">
      <c r="A2049" s="6" t="s">
        <v>45</v>
      </c>
      <c r="B2049" s="6" t="s">
        <v>2</v>
      </c>
      <c r="C2049" s="6" t="s">
        <v>12</v>
      </c>
      <c r="D2049" s="6" t="s">
        <v>41</v>
      </c>
      <c r="E2049" s="6" t="s">
        <v>35</v>
      </c>
      <c r="F2049" s="6" t="s">
        <v>15</v>
      </c>
      <c r="G2049" s="6">
        <v>0</v>
      </c>
      <c r="H2049" s="6">
        <v>0</v>
      </c>
      <c r="I2049" s="6">
        <v>0</v>
      </c>
      <c r="J2049" s="6">
        <v>0</v>
      </c>
      <c r="K2049" s="6">
        <v>0</v>
      </c>
      <c r="L2049" s="6">
        <v>0</v>
      </c>
      <c r="M2049" s="6">
        <v>0</v>
      </c>
      <c r="N2049" s="6">
        <v>0</v>
      </c>
      <c r="O2049" s="6">
        <v>0</v>
      </c>
      <c r="P2049" s="6">
        <v>0</v>
      </c>
      <c r="Q2049" s="6">
        <v>0</v>
      </c>
      <c r="R2049" s="6">
        <v>0</v>
      </c>
      <c r="S2049" s="6">
        <v>0</v>
      </c>
      <c r="T2049" s="6">
        <v>0</v>
      </c>
      <c r="U2049" s="6">
        <v>0</v>
      </c>
    </row>
    <row r="2050" spans="1:21" hidden="1">
      <c r="A2050" s="6" t="s">
        <v>45</v>
      </c>
      <c r="B2050" s="6" t="s">
        <v>2</v>
      </c>
      <c r="C2050" s="6" t="s">
        <v>12</v>
      </c>
      <c r="D2050" s="6" t="s">
        <v>41</v>
      </c>
      <c r="E2050" s="6" t="s">
        <v>36</v>
      </c>
      <c r="F2050" s="6" t="s">
        <v>15</v>
      </c>
      <c r="G2050" s="6">
        <v>0</v>
      </c>
      <c r="H2050" s="6">
        <v>0</v>
      </c>
      <c r="I2050" s="6">
        <v>0</v>
      </c>
      <c r="J2050" s="6">
        <v>0</v>
      </c>
      <c r="K2050" s="6">
        <v>0</v>
      </c>
      <c r="L2050" s="6">
        <v>0</v>
      </c>
      <c r="M2050" s="6">
        <v>0</v>
      </c>
      <c r="N2050" s="6">
        <v>0</v>
      </c>
      <c r="O2050" s="6">
        <v>0</v>
      </c>
      <c r="P2050" s="6">
        <v>0</v>
      </c>
      <c r="Q2050" s="6">
        <v>0</v>
      </c>
      <c r="R2050" s="6">
        <v>0</v>
      </c>
      <c r="S2050" s="6">
        <v>0</v>
      </c>
      <c r="T2050" s="6">
        <v>0</v>
      </c>
      <c r="U2050" s="6">
        <v>0</v>
      </c>
    </row>
    <row r="2051" spans="1:21" hidden="1">
      <c r="A2051" s="6" t="s">
        <v>45</v>
      </c>
      <c r="B2051" s="6" t="s">
        <v>2</v>
      </c>
      <c r="C2051" s="6" t="s">
        <v>12</v>
      </c>
      <c r="D2051" s="6" t="s">
        <v>41</v>
      </c>
      <c r="E2051" s="6" t="s">
        <v>37</v>
      </c>
      <c r="F2051" s="6" t="s">
        <v>15</v>
      </c>
      <c r="G2051" s="6">
        <v>0</v>
      </c>
      <c r="H2051" s="6">
        <v>0</v>
      </c>
      <c r="I2051" s="6">
        <v>0</v>
      </c>
      <c r="J2051" s="6">
        <v>0</v>
      </c>
      <c r="K2051" s="6">
        <v>0</v>
      </c>
      <c r="L2051" s="6">
        <v>0</v>
      </c>
      <c r="M2051" s="6">
        <v>0</v>
      </c>
      <c r="N2051" s="6">
        <v>0</v>
      </c>
      <c r="O2051" s="6">
        <v>0</v>
      </c>
      <c r="P2051" s="6">
        <v>0</v>
      </c>
      <c r="Q2051" s="6">
        <v>0</v>
      </c>
      <c r="R2051" s="6">
        <v>0</v>
      </c>
      <c r="S2051" s="6">
        <v>0</v>
      </c>
      <c r="T2051" s="6">
        <v>0</v>
      </c>
      <c r="U2051" s="6">
        <v>0</v>
      </c>
    </row>
    <row r="2052" spans="1:21" hidden="1">
      <c r="A2052" s="6" t="s">
        <v>45</v>
      </c>
      <c r="B2052" s="6" t="s">
        <v>2</v>
      </c>
      <c r="C2052" s="6" t="s">
        <v>12</v>
      </c>
      <c r="D2052" s="6" t="s">
        <v>41</v>
      </c>
      <c r="E2052" s="6" t="s">
        <v>38</v>
      </c>
      <c r="F2052" s="6" t="s">
        <v>15</v>
      </c>
      <c r="G2052" s="6">
        <v>0</v>
      </c>
      <c r="H2052" s="6">
        <v>0</v>
      </c>
      <c r="I2052" s="6">
        <v>0</v>
      </c>
      <c r="J2052" s="6">
        <v>0</v>
      </c>
      <c r="K2052" s="6">
        <v>0</v>
      </c>
      <c r="L2052" s="6">
        <v>0</v>
      </c>
      <c r="M2052" s="6">
        <v>0</v>
      </c>
      <c r="N2052" s="6">
        <v>0</v>
      </c>
      <c r="O2052" s="6">
        <v>0</v>
      </c>
      <c r="P2052" s="6">
        <v>0</v>
      </c>
      <c r="Q2052" s="6">
        <v>0</v>
      </c>
      <c r="R2052" s="6">
        <v>0</v>
      </c>
      <c r="S2052" s="6">
        <v>0</v>
      </c>
      <c r="T2052" s="6">
        <v>0</v>
      </c>
      <c r="U2052" s="6">
        <v>0</v>
      </c>
    </row>
    <row r="2053" spans="1:21" hidden="1">
      <c r="A2053" s="6" t="s">
        <v>45</v>
      </c>
      <c r="B2053" s="6" t="s">
        <v>2</v>
      </c>
      <c r="C2053" s="6" t="s">
        <v>12</v>
      </c>
      <c r="D2053" s="6" t="s">
        <v>41</v>
      </c>
      <c r="E2053" s="6" t="s">
        <v>39</v>
      </c>
      <c r="F2053" s="6" t="s">
        <v>15</v>
      </c>
      <c r="G2053" s="6">
        <v>0</v>
      </c>
      <c r="H2053" s="6">
        <v>0</v>
      </c>
      <c r="I2053" s="6">
        <v>0</v>
      </c>
      <c r="J2053" s="6">
        <v>0</v>
      </c>
      <c r="K2053" s="6">
        <v>0</v>
      </c>
      <c r="L2053" s="6">
        <v>0</v>
      </c>
      <c r="M2053" s="6">
        <v>0</v>
      </c>
      <c r="N2053" s="6">
        <v>0</v>
      </c>
      <c r="O2053" s="6">
        <v>0</v>
      </c>
      <c r="P2053" s="6">
        <v>0</v>
      </c>
      <c r="Q2053" s="6">
        <v>0</v>
      </c>
      <c r="R2053" s="6">
        <v>0</v>
      </c>
      <c r="S2053" s="6">
        <v>0</v>
      </c>
      <c r="T2053" s="6">
        <v>0</v>
      </c>
      <c r="U2053" s="6">
        <v>0</v>
      </c>
    </row>
    <row r="2054" spans="1:21" hidden="1">
      <c r="A2054" s="6" t="s">
        <v>45</v>
      </c>
      <c r="B2054" s="6" t="s">
        <v>6</v>
      </c>
      <c r="C2054" s="6" t="s">
        <v>12</v>
      </c>
      <c r="D2054" s="6" t="s">
        <v>41</v>
      </c>
      <c r="E2054" s="6" t="s">
        <v>28</v>
      </c>
      <c r="F2054" s="6" t="s">
        <v>15</v>
      </c>
      <c r="G2054" s="6">
        <v>0</v>
      </c>
      <c r="H2054" s="6">
        <v>0</v>
      </c>
      <c r="I2054" s="6">
        <v>0</v>
      </c>
      <c r="J2054" s="6">
        <v>6.3679698268436155E-2</v>
      </c>
      <c r="K2054" s="6">
        <v>6.4111413758455083E-2</v>
      </c>
      <c r="L2054" s="6">
        <v>6.4708019423370441E-2</v>
      </c>
      <c r="M2054" s="6">
        <v>6.5828560853899126E-2</v>
      </c>
      <c r="N2054" s="6">
        <v>6.652768519864137E-2</v>
      </c>
      <c r="O2054" s="6">
        <v>0.1343951449959237</v>
      </c>
      <c r="P2054" s="6">
        <v>0.13567179439561033</v>
      </c>
      <c r="Q2054" s="6">
        <v>0.1368124890389372</v>
      </c>
      <c r="R2054" s="6">
        <v>0.13798110838501901</v>
      </c>
      <c r="S2054" s="6">
        <v>0.13952706074004334</v>
      </c>
      <c r="T2054" s="6">
        <v>0.14107958870940671</v>
      </c>
      <c r="U2054" s="6">
        <v>0.14266027323897665</v>
      </c>
    </row>
    <row r="2055" spans="1:21" hidden="1">
      <c r="A2055" s="6" t="s">
        <v>45</v>
      </c>
      <c r="B2055" s="6" t="s">
        <v>6</v>
      </c>
      <c r="C2055" s="6" t="s">
        <v>12</v>
      </c>
      <c r="D2055" s="6" t="s">
        <v>41</v>
      </c>
      <c r="E2055" s="6" t="s">
        <v>29</v>
      </c>
      <c r="F2055" s="6" t="s">
        <v>15</v>
      </c>
      <c r="G2055" s="6">
        <v>0</v>
      </c>
      <c r="H2055" s="6">
        <v>0</v>
      </c>
      <c r="I2055" s="6">
        <v>0</v>
      </c>
      <c r="J2055" s="6">
        <v>0</v>
      </c>
      <c r="K2055" s="6">
        <v>0</v>
      </c>
      <c r="L2055" s="6">
        <v>0</v>
      </c>
      <c r="M2055" s="6">
        <v>0</v>
      </c>
      <c r="N2055" s="6">
        <v>0</v>
      </c>
      <c r="O2055" s="6">
        <v>0</v>
      </c>
      <c r="P2055" s="6">
        <v>0</v>
      </c>
      <c r="Q2055" s="6">
        <v>0</v>
      </c>
      <c r="R2055" s="6">
        <v>0</v>
      </c>
      <c r="S2055" s="6">
        <v>0</v>
      </c>
      <c r="T2055" s="6">
        <v>0</v>
      </c>
      <c r="U2055" s="6">
        <v>0</v>
      </c>
    </row>
    <row r="2056" spans="1:21" hidden="1">
      <c r="A2056" s="6" t="s">
        <v>45</v>
      </c>
      <c r="B2056" s="6" t="s">
        <v>6</v>
      </c>
      <c r="C2056" s="6" t="s">
        <v>12</v>
      </c>
      <c r="D2056" s="6" t="s">
        <v>41</v>
      </c>
      <c r="E2056" s="6" t="s">
        <v>30</v>
      </c>
      <c r="F2056" s="6" t="s">
        <v>15</v>
      </c>
      <c r="G2056" s="6">
        <v>0</v>
      </c>
      <c r="H2056" s="6">
        <v>0</v>
      </c>
      <c r="I2056" s="6">
        <v>0</v>
      </c>
      <c r="J2056" s="6">
        <v>6.7638865805823858E-2</v>
      </c>
      <c r="K2056" s="6">
        <v>6.8223817394826178E-2</v>
      </c>
      <c r="L2056" s="6">
        <v>6.8963906363227259E-2</v>
      </c>
      <c r="M2056" s="6">
        <v>7.0250180478441393E-2</v>
      </c>
      <c r="N2056" s="6">
        <v>7.1070722583166893E-2</v>
      </c>
      <c r="O2056" s="6">
        <v>0.1436917176247309</v>
      </c>
      <c r="P2056" s="6">
        <v>0.14516079478828475</v>
      </c>
      <c r="Q2056" s="6">
        <v>0.1464745326566477</v>
      </c>
      <c r="R2056" s="6">
        <v>0.14780661017685837</v>
      </c>
      <c r="S2056" s="6">
        <v>0.14954440066604513</v>
      </c>
      <c r="T2056" s="6">
        <v>0.15127010663140103</v>
      </c>
      <c r="U2056" s="6">
        <v>0.15297764802390043</v>
      </c>
    </row>
    <row r="2057" spans="1:21" hidden="1">
      <c r="A2057" s="6" t="s">
        <v>45</v>
      </c>
      <c r="B2057" s="6" t="s">
        <v>6</v>
      </c>
      <c r="C2057" s="6" t="s">
        <v>12</v>
      </c>
      <c r="D2057" s="6" t="s">
        <v>41</v>
      </c>
      <c r="E2057" s="6" t="s">
        <v>31</v>
      </c>
      <c r="F2057" s="6" t="s">
        <v>15</v>
      </c>
      <c r="G2057" s="6">
        <v>0</v>
      </c>
      <c r="H2057" s="6">
        <v>0</v>
      </c>
      <c r="I2057" s="6">
        <v>0</v>
      </c>
      <c r="J2057" s="6">
        <v>7.7513721756165152E-2</v>
      </c>
      <c r="K2057" s="6">
        <v>7.8218950851477842E-2</v>
      </c>
      <c r="L2057" s="6">
        <v>7.8897723572796924E-2</v>
      </c>
      <c r="M2057" s="6">
        <v>8.0147232603325291E-2</v>
      </c>
      <c r="N2057" s="6">
        <v>8.0884515711476826E-2</v>
      </c>
      <c r="O2057" s="6">
        <v>0.16309313800295971</v>
      </c>
      <c r="P2057" s="6">
        <v>0.16428216162835063</v>
      </c>
      <c r="Q2057" s="6">
        <v>0.16529147824706977</v>
      </c>
      <c r="R2057" s="6">
        <v>0.16634763345626441</v>
      </c>
      <c r="S2057" s="6">
        <v>0.16791208836238283</v>
      </c>
      <c r="T2057" s="6">
        <v>0.1695119273415322</v>
      </c>
      <c r="U2057" s="6">
        <v>0.17112617915150533</v>
      </c>
    </row>
    <row r="2058" spans="1:21" hidden="1">
      <c r="A2058" s="6" t="s">
        <v>45</v>
      </c>
      <c r="B2058" s="6" t="s">
        <v>6</v>
      </c>
      <c r="C2058" s="6" t="s">
        <v>12</v>
      </c>
      <c r="D2058" s="6" t="s">
        <v>41</v>
      </c>
      <c r="E2058" s="6" t="s">
        <v>32</v>
      </c>
      <c r="F2058" s="6" t="s">
        <v>15</v>
      </c>
      <c r="G2058" s="6">
        <v>0</v>
      </c>
      <c r="H2058" s="6">
        <v>0</v>
      </c>
      <c r="I2058" s="6">
        <v>0</v>
      </c>
      <c r="J2058" s="6">
        <v>0.50136295908681738</v>
      </c>
      <c r="K2058" s="6">
        <v>0.50575591024576338</v>
      </c>
      <c r="L2058" s="6">
        <v>0.51051485183025636</v>
      </c>
      <c r="M2058" s="6">
        <v>0.51914305138331551</v>
      </c>
      <c r="N2058" s="6">
        <v>0.52562136686182237</v>
      </c>
      <c r="O2058" s="6">
        <v>1.0649011502119985</v>
      </c>
      <c r="P2058" s="6">
        <v>1.0778158146172649</v>
      </c>
      <c r="Q2058" s="6">
        <v>1.0885852873573321</v>
      </c>
      <c r="R2058" s="6">
        <v>1.0991576612449752</v>
      </c>
      <c r="S2058" s="6">
        <v>1.1131384446306161</v>
      </c>
      <c r="T2058" s="6">
        <v>1.1275234650175745</v>
      </c>
      <c r="U2058" s="6">
        <v>1.142155957359041</v>
      </c>
    </row>
    <row r="2059" spans="1:21" hidden="1">
      <c r="A2059" s="6" t="s">
        <v>45</v>
      </c>
      <c r="B2059" s="6" t="s">
        <v>6</v>
      </c>
      <c r="C2059" s="6" t="s">
        <v>12</v>
      </c>
      <c r="D2059" s="6" t="s">
        <v>41</v>
      </c>
      <c r="E2059" s="6" t="s">
        <v>33</v>
      </c>
      <c r="F2059" s="6" t="s">
        <v>15</v>
      </c>
      <c r="G2059" s="6">
        <v>0</v>
      </c>
      <c r="H2059" s="6">
        <v>0</v>
      </c>
      <c r="I2059" s="6">
        <v>0</v>
      </c>
      <c r="J2059" s="6">
        <v>0</v>
      </c>
      <c r="K2059" s="6">
        <v>0</v>
      </c>
      <c r="L2059" s="6">
        <v>0</v>
      </c>
      <c r="M2059" s="6">
        <v>0</v>
      </c>
      <c r="N2059" s="6">
        <v>0</v>
      </c>
      <c r="O2059" s="6">
        <v>0</v>
      </c>
      <c r="P2059" s="6">
        <v>0</v>
      </c>
      <c r="Q2059" s="6">
        <v>0</v>
      </c>
      <c r="R2059" s="6">
        <v>0</v>
      </c>
      <c r="S2059" s="6">
        <v>0</v>
      </c>
      <c r="T2059" s="6">
        <v>0</v>
      </c>
      <c r="U2059" s="6">
        <v>0</v>
      </c>
    </row>
    <row r="2060" spans="1:21" hidden="1">
      <c r="A2060" s="6" t="s">
        <v>45</v>
      </c>
      <c r="B2060" s="6" t="s">
        <v>6</v>
      </c>
      <c r="C2060" s="6" t="s">
        <v>12</v>
      </c>
      <c r="D2060" s="6" t="s">
        <v>41</v>
      </c>
      <c r="E2060" s="6" t="s">
        <v>34</v>
      </c>
      <c r="F2060" s="6" t="s">
        <v>15</v>
      </c>
      <c r="G2060" s="6">
        <v>0</v>
      </c>
      <c r="H2060" s="6">
        <v>0</v>
      </c>
      <c r="I2060" s="6">
        <v>0</v>
      </c>
      <c r="J2060" s="6">
        <v>0</v>
      </c>
      <c r="K2060" s="6">
        <v>0</v>
      </c>
      <c r="L2060" s="6">
        <v>0</v>
      </c>
      <c r="M2060" s="6">
        <v>0</v>
      </c>
      <c r="N2060" s="6">
        <v>0</v>
      </c>
      <c r="O2060" s="6">
        <v>0</v>
      </c>
      <c r="P2060" s="6">
        <v>0</v>
      </c>
      <c r="Q2060" s="6">
        <v>0</v>
      </c>
      <c r="R2060" s="6">
        <v>0</v>
      </c>
      <c r="S2060" s="6">
        <v>0</v>
      </c>
      <c r="T2060" s="6">
        <v>0</v>
      </c>
      <c r="U2060" s="6">
        <v>0</v>
      </c>
    </row>
    <row r="2061" spans="1:21" hidden="1">
      <c r="A2061" s="6" t="s">
        <v>45</v>
      </c>
      <c r="B2061" s="6" t="s">
        <v>6</v>
      </c>
      <c r="C2061" s="6" t="s">
        <v>12</v>
      </c>
      <c r="D2061" s="6" t="s">
        <v>41</v>
      </c>
      <c r="E2061" s="6" t="s">
        <v>35</v>
      </c>
      <c r="F2061" s="6" t="s">
        <v>15</v>
      </c>
      <c r="G2061" s="6">
        <v>0</v>
      </c>
      <c r="H2061" s="6">
        <v>0</v>
      </c>
      <c r="I2061" s="6">
        <v>0</v>
      </c>
      <c r="J2061" s="6">
        <v>0</v>
      </c>
      <c r="K2061" s="6">
        <v>0</v>
      </c>
      <c r="L2061" s="6">
        <v>0</v>
      </c>
      <c r="M2061" s="6">
        <v>0</v>
      </c>
      <c r="N2061" s="6">
        <v>0</v>
      </c>
      <c r="O2061" s="6">
        <v>0</v>
      </c>
      <c r="P2061" s="6">
        <v>0</v>
      </c>
      <c r="Q2061" s="6">
        <v>0</v>
      </c>
      <c r="R2061" s="6">
        <v>0</v>
      </c>
      <c r="S2061" s="6">
        <v>0</v>
      </c>
      <c r="T2061" s="6">
        <v>0</v>
      </c>
      <c r="U2061" s="6">
        <v>0</v>
      </c>
    </row>
    <row r="2062" spans="1:21" hidden="1">
      <c r="A2062" s="6" t="s">
        <v>45</v>
      </c>
      <c r="B2062" s="6" t="s">
        <v>6</v>
      </c>
      <c r="C2062" s="6" t="s">
        <v>12</v>
      </c>
      <c r="D2062" s="6" t="s">
        <v>41</v>
      </c>
      <c r="E2062" s="6" t="s">
        <v>36</v>
      </c>
      <c r="F2062" s="6" t="s">
        <v>15</v>
      </c>
      <c r="G2062" s="6">
        <v>0</v>
      </c>
      <c r="H2062" s="6">
        <v>0</v>
      </c>
      <c r="I2062" s="6">
        <v>0</v>
      </c>
      <c r="J2062" s="6">
        <v>0</v>
      </c>
      <c r="K2062" s="6">
        <v>0</v>
      </c>
      <c r="L2062" s="6">
        <v>0</v>
      </c>
      <c r="M2062" s="6">
        <v>0</v>
      </c>
      <c r="N2062" s="6">
        <v>0</v>
      </c>
      <c r="O2062" s="6">
        <v>0</v>
      </c>
      <c r="P2062" s="6">
        <v>0</v>
      </c>
      <c r="Q2062" s="6">
        <v>0</v>
      </c>
      <c r="R2062" s="6">
        <v>0</v>
      </c>
      <c r="S2062" s="6">
        <v>0</v>
      </c>
      <c r="T2062" s="6">
        <v>0</v>
      </c>
      <c r="U2062" s="6">
        <v>0</v>
      </c>
    </row>
    <row r="2063" spans="1:21" hidden="1">
      <c r="A2063" s="6" t="s">
        <v>45</v>
      </c>
      <c r="B2063" s="6" t="s">
        <v>6</v>
      </c>
      <c r="C2063" s="6" t="s">
        <v>12</v>
      </c>
      <c r="D2063" s="6" t="s">
        <v>41</v>
      </c>
      <c r="E2063" s="6" t="s">
        <v>37</v>
      </c>
      <c r="F2063" s="6" t="s">
        <v>15</v>
      </c>
      <c r="G2063" s="6">
        <v>0</v>
      </c>
      <c r="H2063" s="6">
        <v>0</v>
      </c>
      <c r="I2063" s="6">
        <v>0</v>
      </c>
      <c r="J2063" s="6">
        <v>9.1171586092419377E-2</v>
      </c>
      <c r="K2063" s="6">
        <v>9.1974856886528303E-2</v>
      </c>
      <c r="L2063" s="6">
        <v>9.2892875597765545E-2</v>
      </c>
      <c r="M2063" s="6">
        <v>9.442009779222324E-2</v>
      </c>
      <c r="N2063" s="6">
        <v>9.5259031949656431E-2</v>
      </c>
      <c r="O2063" s="6">
        <v>0.19211381318599233</v>
      </c>
      <c r="P2063" s="6">
        <v>0.19363939979435066</v>
      </c>
      <c r="Q2063" s="6">
        <v>0.19491939712570439</v>
      </c>
      <c r="R2063" s="6">
        <v>0.19620356115342849</v>
      </c>
      <c r="S2063" s="6">
        <v>0.19801124348485152</v>
      </c>
      <c r="T2063" s="6">
        <v>0.19981855254032296</v>
      </c>
      <c r="U2063" s="6">
        <v>0.20165234379625496</v>
      </c>
    </row>
    <row r="2064" spans="1:21" hidden="1">
      <c r="A2064" s="6" t="s">
        <v>45</v>
      </c>
      <c r="B2064" s="6" t="s">
        <v>6</v>
      </c>
      <c r="C2064" s="6" t="s">
        <v>12</v>
      </c>
      <c r="D2064" s="6" t="s">
        <v>41</v>
      </c>
      <c r="E2064" s="6" t="s">
        <v>38</v>
      </c>
      <c r="F2064" s="6" t="s">
        <v>15</v>
      </c>
      <c r="G2064" s="6">
        <v>0</v>
      </c>
      <c r="H2064" s="6">
        <v>0</v>
      </c>
      <c r="I2064" s="6">
        <v>0</v>
      </c>
      <c r="J2064" s="6">
        <v>4.1825471106893171E-2</v>
      </c>
      <c r="K2064" s="6">
        <v>4.225937573449054E-2</v>
      </c>
      <c r="L2064" s="6">
        <v>4.2803086659258908E-2</v>
      </c>
      <c r="M2064" s="6">
        <v>4.3699352936293789E-2</v>
      </c>
      <c r="N2064" s="6">
        <v>4.4313028809736275E-2</v>
      </c>
      <c r="O2064" s="6">
        <v>8.9797937526055263E-2</v>
      </c>
      <c r="P2064" s="6">
        <v>9.0927730782414673E-2</v>
      </c>
      <c r="Q2064" s="6">
        <v>9.196869582782928E-2</v>
      </c>
      <c r="R2064" s="6">
        <v>9.3031684869684578E-2</v>
      </c>
      <c r="S2064" s="6">
        <v>9.4358147203137593E-2</v>
      </c>
      <c r="T2064" s="6">
        <v>9.5691548369496185E-2</v>
      </c>
      <c r="U2064" s="6">
        <v>9.7041858215561647E-2</v>
      </c>
    </row>
    <row r="2065" spans="1:21" hidden="1">
      <c r="A2065" s="6" t="s">
        <v>45</v>
      </c>
      <c r="B2065" s="6" t="s">
        <v>6</v>
      </c>
      <c r="C2065" s="6" t="s">
        <v>12</v>
      </c>
      <c r="D2065" s="6" t="s">
        <v>41</v>
      </c>
      <c r="E2065" s="6" t="s">
        <v>39</v>
      </c>
      <c r="F2065" s="6" t="s">
        <v>15</v>
      </c>
      <c r="G2065" s="6">
        <v>0</v>
      </c>
      <c r="H2065" s="6">
        <v>0</v>
      </c>
      <c r="I2065" s="6">
        <v>0</v>
      </c>
      <c r="J2065" s="6">
        <v>0</v>
      </c>
      <c r="K2065" s="6">
        <v>0</v>
      </c>
      <c r="L2065" s="6">
        <v>0</v>
      </c>
      <c r="M2065" s="6">
        <v>0</v>
      </c>
      <c r="N2065" s="6">
        <v>0</v>
      </c>
      <c r="O2065" s="6">
        <v>0</v>
      </c>
      <c r="P2065" s="6">
        <v>0</v>
      </c>
      <c r="Q2065" s="6">
        <v>0</v>
      </c>
      <c r="R2065" s="6">
        <v>0</v>
      </c>
      <c r="S2065" s="6">
        <v>0</v>
      </c>
      <c r="T2065" s="6">
        <v>0</v>
      </c>
      <c r="U2065" s="6">
        <v>0</v>
      </c>
    </row>
    <row r="2066" spans="1:21" hidden="1">
      <c r="A2066" s="6" t="s">
        <v>45</v>
      </c>
      <c r="B2066" s="6" t="s">
        <v>5</v>
      </c>
      <c r="C2066" s="6" t="s">
        <v>12</v>
      </c>
      <c r="D2066" s="6" t="s">
        <v>42</v>
      </c>
      <c r="E2066" s="6" t="s">
        <v>28</v>
      </c>
      <c r="F2066" s="6" t="s">
        <v>15</v>
      </c>
      <c r="G2066" s="6">
        <v>0</v>
      </c>
      <c r="H2066" s="6">
        <v>0</v>
      </c>
      <c r="I2066" s="6">
        <v>0</v>
      </c>
      <c r="J2066" s="6">
        <v>4.3000985715538759E-2</v>
      </c>
      <c r="K2066" s="6">
        <v>4.5073964426426527E-2</v>
      </c>
      <c r="L2066" s="6">
        <v>4.7281137306288516E-2</v>
      </c>
      <c r="M2066" s="6">
        <v>4.9703844440536937E-2</v>
      </c>
      <c r="N2066" s="6">
        <v>5.2253345332987797E-2</v>
      </c>
      <c r="O2066" s="6">
        <v>5.4737688467167152E-2</v>
      </c>
      <c r="P2066" s="6">
        <v>5.7253121952197485E-2</v>
      </c>
      <c r="Q2066" s="6">
        <v>5.9918323119987064E-2</v>
      </c>
      <c r="R2066" s="6">
        <v>6.2710929300366813E-2</v>
      </c>
      <c r="S2066" s="6">
        <v>6.5772213057027185E-2</v>
      </c>
      <c r="T2066" s="6">
        <v>6.8978387991738416E-2</v>
      </c>
      <c r="U2066" s="6">
        <v>7.2328224003802871E-2</v>
      </c>
    </row>
    <row r="2067" spans="1:21" hidden="1">
      <c r="A2067" s="6" t="s">
        <v>45</v>
      </c>
      <c r="B2067" s="6" t="s">
        <v>5</v>
      </c>
      <c r="C2067" s="6" t="s">
        <v>12</v>
      </c>
      <c r="D2067" s="6" t="s">
        <v>42</v>
      </c>
      <c r="E2067" s="6" t="s">
        <v>29</v>
      </c>
      <c r="F2067" s="6" t="s">
        <v>15</v>
      </c>
      <c r="G2067" s="6">
        <v>0</v>
      </c>
      <c r="H2067" s="6">
        <v>0</v>
      </c>
      <c r="I2067" s="6">
        <v>0</v>
      </c>
      <c r="J2067" s="6">
        <v>0</v>
      </c>
      <c r="K2067" s="6">
        <v>0</v>
      </c>
      <c r="L2067" s="6">
        <v>0</v>
      </c>
      <c r="M2067" s="6">
        <v>0</v>
      </c>
      <c r="N2067" s="6">
        <v>0</v>
      </c>
      <c r="O2067" s="6">
        <v>0</v>
      </c>
      <c r="P2067" s="6">
        <v>0</v>
      </c>
      <c r="Q2067" s="6">
        <v>0</v>
      </c>
      <c r="R2067" s="6">
        <v>0</v>
      </c>
      <c r="S2067" s="6">
        <v>0</v>
      </c>
      <c r="T2067" s="6">
        <v>0</v>
      </c>
      <c r="U2067" s="6">
        <v>0</v>
      </c>
    </row>
    <row r="2068" spans="1:21" hidden="1">
      <c r="A2068" s="6" t="s">
        <v>45</v>
      </c>
      <c r="B2068" s="6" t="s">
        <v>5</v>
      </c>
      <c r="C2068" s="6" t="s">
        <v>12</v>
      </c>
      <c r="D2068" s="6" t="s">
        <v>42</v>
      </c>
      <c r="E2068" s="6" t="s">
        <v>30</v>
      </c>
      <c r="F2068" s="6" t="s">
        <v>15</v>
      </c>
      <c r="G2068" s="6">
        <v>0</v>
      </c>
      <c r="H2068" s="6">
        <v>0</v>
      </c>
      <c r="I2068" s="6">
        <v>0</v>
      </c>
      <c r="J2068" s="6">
        <v>4.7010666919231794E-2</v>
      </c>
      <c r="K2068" s="6">
        <v>4.9489634055517456E-2</v>
      </c>
      <c r="L2068" s="6">
        <v>5.2111063485591427E-2</v>
      </c>
      <c r="M2068" s="6">
        <v>5.4975719049397943E-2</v>
      </c>
      <c r="N2068" s="6">
        <v>5.7989088900435456E-2</v>
      </c>
      <c r="O2068" s="6">
        <v>6.0938278761063024E-2</v>
      </c>
      <c r="P2068" s="6">
        <v>6.3931726639929118E-2</v>
      </c>
      <c r="Q2068" s="6">
        <v>6.7106625507396128E-2</v>
      </c>
      <c r="R2068" s="6">
        <v>7.0445170665965284E-2</v>
      </c>
      <c r="S2068" s="6">
        <v>7.4109406798400113E-2</v>
      </c>
      <c r="T2068" s="6">
        <v>7.7956324469491814E-2</v>
      </c>
      <c r="U2068" s="6">
        <v>8.1995535589567833E-2</v>
      </c>
    </row>
    <row r="2069" spans="1:21" hidden="1">
      <c r="A2069" s="6" t="s">
        <v>45</v>
      </c>
      <c r="B2069" s="6" t="s">
        <v>5</v>
      </c>
      <c r="C2069" s="6" t="s">
        <v>12</v>
      </c>
      <c r="D2069" s="6" t="s">
        <v>42</v>
      </c>
      <c r="E2069" s="6" t="s">
        <v>31</v>
      </c>
      <c r="F2069" s="6" t="s">
        <v>15</v>
      </c>
      <c r="G2069" s="6">
        <v>0</v>
      </c>
      <c r="H2069" s="6">
        <v>0</v>
      </c>
      <c r="I2069" s="6">
        <v>0</v>
      </c>
      <c r="J2069" s="6">
        <v>0</v>
      </c>
      <c r="K2069" s="6">
        <v>0</v>
      </c>
      <c r="L2069" s="6">
        <v>0</v>
      </c>
      <c r="M2069" s="6">
        <v>0</v>
      </c>
      <c r="N2069" s="6">
        <v>0</v>
      </c>
      <c r="O2069" s="6">
        <v>0</v>
      </c>
      <c r="P2069" s="6">
        <v>0</v>
      </c>
      <c r="Q2069" s="6">
        <v>0</v>
      </c>
      <c r="R2069" s="6">
        <v>0</v>
      </c>
      <c r="S2069" s="6">
        <v>0</v>
      </c>
      <c r="T2069" s="6">
        <v>0</v>
      </c>
      <c r="U2069" s="6">
        <v>0</v>
      </c>
    </row>
    <row r="2070" spans="1:21" hidden="1">
      <c r="A2070" s="6" t="s">
        <v>45</v>
      </c>
      <c r="B2070" s="6" t="s">
        <v>5</v>
      </c>
      <c r="C2070" s="6" t="s">
        <v>12</v>
      </c>
      <c r="D2070" s="6" t="s">
        <v>42</v>
      </c>
      <c r="E2070" s="6" t="s">
        <v>32</v>
      </c>
      <c r="F2070" s="6" t="s">
        <v>15</v>
      </c>
      <c r="G2070" s="6">
        <v>0</v>
      </c>
      <c r="H2070" s="6">
        <v>0</v>
      </c>
      <c r="I2070" s="6">
        <v>0</v>
      </c>
      <c r="J2070" s="6">
        <v>0.25715993091936823</v>
      </c>
      <c r="K2070" s="6">
        <v>0.2707496125848145</v>
      </c>
      <c r="L2070" s="6">
        <v>0.28491282387410211</v>
      </c>
      <c r="M2070" s="6">
        <v>0.3003596507886368</v>
      </c>
      <c r="N2070" s="6">
        <v>0.31707647471923189</v>
      </c>
      <c r="O2070" s="6">
        <v>0.33375852100081943</v>
      </c>
      <c r="P2070" s="6">
        <v>0.35071199310813062</v>
      </c>
      <c r="Q2070" s="6">
        <v>0.36848701757376984</v>
      </c>
      <c r="R2070" s="6">
        <v>0.38706744498842394</v>
      </c>
      <c r="S2070" s="6">
        <v>0.40750227155427943</v>
      </c>
      <c r="T2070" s="6">
        <v>0.42902788708642248</v>
      </c>
      <c r="U2070" s="6">
        <v>0.45170223894209932</v>
      </c>
    </row>
    <row r="2071" spans="1:21" hidden="1">
      <c r="A2071" s="6" t="s">
        <v>45</v>
      </c>
      <c r="B2071" s="6" t="s">
        <v>5</v>
      </c>
      <c r="C2071" s="6" t="s">
        <v>12</v>
      </c>
      <c r="D2071" s="6" t="s">
        <v>42</v>
      </c>
      <c r="E2071" s="6" t="s">
        <v>33</v>
      </c>
      <c r="F2071" s="6" t="s">
        <v>15</v>
      </c>
      <c r="G2071" s="6">
        <v>0</v>
      </c>
      <c r="H2071" s="6">
        <v>0</v>
      </c>
      <c r="I2071" s="6">
        <v>0</v>
      </c>
      <c r="J2071" s="6">
        <v>0</v>
      </c>
      <c r="K2071" s="6">
        <v>0</v>
      </c>
      <c r="L2071" s="6">
        <v>0</v>
      </c>
      <c r="M2071" s="6">
        <v>0</v>
      </c>
      <c r="N2071" s="6">
        <v>0</v>
      </c>
      <c r="O2071" s="6">
        <v>0</v>
      </c>
      <c r="P2071" s="6">
        <v>0</v>
      </c>
      <c r="Q2071" s="6">
        <v>0</v>
      </c>
      <c r="R2071" s="6">
        <v>0</v>
      </c>
      <c r="S2071" s="6">
        <v>0</v>
      </c>
      <c r="T2071" s="6">
        <v>0</v>
      </c>
      <c r="U2071" s="6">
        <v>0</v>
      </c>
    </row>
    <row r="2072" spans="1:21" hidden="1">
      <c r="A2072" s="6" t="s">
        <v>45</v>
      </c>
      <c r="B2072" s="6" t="s">
        <v>5</v>
      </c>
      <c r="C2072" s="6" t="s">
        <v>12</v>
      </c>
      <c r="D2072" s="6" t="s">
        <v>42</v>
      </c>
      <c r="E2072" s="6" t="s">
        <v>34</v>
      </c>
      <c r="F2072" s="6" t="s">
        <v>15</v>
      </c>
      <c r="G2072" s="6">
        <v>0</v>
      </c>
      <c r="H2072" s="6">
        <v>0</v>
      </c>
      <c r="I2072" s="6">
        <v>0</v>
      </c>
      <c r="J2072" s="6">
        <v>0</v>
      </c>
      <c r="K2072" s="6">
        <v>0</v>
      </c>
      <c r="L2072" s="6">
        <v>0</v>
      </c>
      <c r="M2072" s="6">
        <v>0</v>
      </c>
      <c r="N2072" s="6">
        <v>0</v>
      </c>
      <c r="O2072" s="6">
        <v>0</v>
      </c>
      <c r="P2072" s="6">
        <v>0</v>
      </c>
      <c r="Q2072" s="6">
        <v>0</v>
      </c>
      <c r="R2072" s="6">
        <v>0</v>
      </c>
      <c r="S2072" s="6">
        <v>0</v>
      </c>
      <c r="T2072" s="6">
        <v>0</v>
      </c>
      <c r="U2072" s="6">
        <v>0</v>
      </c>
    </row>
    <row r="2073" spans="1:21" hidden="1">
      <c r="A2073" s="6" t="s">
        <v>45</v>
      </c>
      <c r="B2073" s="6" t="s">
        <v>5</v>
      </c>
      <c r="C2073" s="6" t="s">
        <v>12</v>
      </c>
      <c r="D2073" s="6" t="s">
        <v>42</v>
      </c>
      <c r="E2073" s="6" t="s">
        <v>35</v>
      </c>
      <c r="F2073" s="6" t="s">
        <v>15</v>
      </c>
      <c r="G2073" s="6">
        <v>0</v>
      </c>
      <c r="H2073" s="6">
        <v>0</v>
      </c>
      <c r="I2073" s="6">
        <v>0</v>
      </c>
      <c r="J2073" s="6">
        <v>0</v>
      </c>
      <c r="K2073" s="6">
        <v>0</v>
      </c>
      <c r="L2073" s="6">
        <v>0</v>
      </c>
      <c r="M2073" s="6">
        <v>0</v>
      </c>
      <c r="N2073" s="6">
        <v>0</v>
      </c>
      <c r="O2073" s="6">
        <v>0</v>
      </c>
      <c r="P2073" s="6">
        <v>0</v>
      </c>
      <c r="Q2073" s="6">
        <v>0</v>
      </c>
      <c r="R2073" s="6">
        <v>0</v>
      </c>
      <c r="S2073" s="6">
        <v>0</v>
      </c>
      <c r="T2073" s="6">
        <v>0</v>
      </c>
      <c r="U2073" s="6">
        <v>0</v>
      </c>
    </row>
    <row r="2074" spans="1:21" hidden="1">
      <c r="A2074" s="6" t="s">
        <v>45</v>
      </c>
      <c r="B2074" s="6" t="s">
        <v>5</v>
      </c>
      <c r="C2074" s="6" t="s">
        <v>12</v>
      </c>
      <c r="D2074" s="6" t="s">
        <v>42</v>
      </c>
      <c r="E2074" s="6" t="s">
        <v>36</v>
      </c>
      <c r="F2074" s="6" t="s">
        <v>15</v>
      </c>
      <c r="G2074" s="6">
        <v>0</v>
      </c>
      <c r="H2074" s="6">
        <v>0</v>
      </c>
      <c r="I2074" s="6">
        <v>0</v>
      </c>
      <c r="J2074" s="6">
        <v>0</v>
      </c>
      <c r="K2074" s="6">
        <v>0</v>
      </c>
      <c r="L2074" s="6">
        <v>0</v>
      </c>
      <c r="M2074" s="6">
        <v>0</v>
      </c>
      <c r="N2074" s="6">
        <v>0</v>
      </c>
      <c r="O2074" s="6">
        <v>0</v>
      </c>
      <c r="P2074" s="6">
        <v>0</v>
      </c>
      <c r="Q2074" s="6">
        <v>0</v>
      </c>
      <c r="R2074" s="6">
        <v>0</v>
      </c>
      <c r="S2074" s="6">
        <v>0</v>
      </c>
      <c r="T2074" s="6">
        <v>0</v>
      </c>
      <c r="U2074" s="6">
        <v>0</v>
      </c>
    </row>
    <row r="2075" spans="1:21" hidden="1">
      <c r="A2075" s="6" t="s">
        <v>45</v>
      </c>
      <c r="B2075" s="6" t="s">
        <v>5</v>
      </c>
      <c r="C2075" s="6" t="s">
        <v>12</v>
      </c>
      <c r="D2075" s="6" t="s">
        <v>42</v>
      </c>
      <c r="E2075" s="6" t="s">
        <v>37</v>
      </c>
      <c r="F2075" s="6" t="s">
        <v>15</v>
      </c>
      <c r="G2075" s="6">
        <v>0</v>
      </c>
      <c r="H2075" s="6">
        <v>0</v>
      </c>
      <c r="I2075" s="6">
        <v>0</v>
      </c>
      <c r="J2075" s="6">
        <v>0</v>
      </c>
      <c r="K2075" s="6">
        <v>0</v>
      </c>
      <c r="L2075" s="6">
        <v>0</v>
      </c>
      <c r="M2075" s="6">
        <v>0</v>
      </c>
      <c r="N2075" s="6">
        <v>0</v>
      </c>
      <c r="O2075" s="6">
        <v>0</v>
      </c>
      <c r="P2075" s="6">
        <v>0</v>
      </c>
      <c r="Q2075" s="6">
        <v>0</v>
      </c>
      <c r="R2075" s="6">
        <v>0</v>
      </c>
      <c r="S2075" s="6">
        <v>0</v>
      </c>
      <c r="T2075" s="6">
        <v>0</v>
      </c>
      <c r="U2075" s="6">
        <v>0</v>
      </c>
    </row>
    <row r="2076" spans="1:21" hidden="1">
      <c r="A2076" s="6" t="s">
        <v>45</v>
      </c>
      <c r="B2076" s="6" t="s">
        <v>5</v>
      </c>
      <c r="C2076" s="6" t="s">
        <v>12</v>
      </c>
      <c r="D2076" s="6" t="s">
        <v>42</v>
      </c>
      <c r="E2076" s="6" t="s">
        <v>38</v>
      </c>
      <c r="F2076" s="6" t="s">
        <v>15</v>
      </c>
      <c r="G2076" s="6">
        <v>0</v>
      </c>
      <c r="H2076" s="6">
        <v>0</v>
      </c>
      <c r="I2076" s="6">
        <v>0</v>
      </c>
      <c r="J2076" s="6">
        <v>5.1679666454392315E-2</v>
      </c>
      <c r="K2076" s="6">
        <v>5.4426727455319825E-2</v>
      </c>
      <c r="L2076" s="6">
        <v>5.7350271736484527E-2</v>
      </c>
      <c r="M2076" s="6">
        <v>6.0563177745421463E-2</v>
      </c>
      <c r="N2076" s="6">
        <v>6.395393181594615E-2</v>
      </c>
      <c r="O2076" s="6">
        <v>6.7282164087470772E-2</v>
      </c>
      <c r="P2076" s="6">
        <v>7.0678647324819183E-2</v>
      </c>
      <c r="Q2076" s="6">
        <v>7.4293405086205078E-2</v>
      </c>
      <c r="R2076" s="6">
        <v>7.8108013349019415E-2</v>
      </c>
      <c r="S2076" s="6">
        <v>8.2307486645042158E-2</v>
      </c>
      <c r="T2076" s="6">
        <v>8.6740886580144297E-2</v>
      </c>
      <c r="U2076" s="6">
        <v>9.1414229485125439E-2</v>
      </c>
    </row>
    <row r="2077" spans="1:21" hidden="1">
      <c r="A2077" s="6" t="s">
        <v>45</v>
      </c>
      <c r="B2077" s="6" t="s">
        <v>5</v>
      </c>
      <c r="C2077" s="6" t="s">
        <v>12</v>
      </c>
      <c r="D2077" s="6" t="s">
        <v>42</v>
      </c>
      <c r="E2077" s="6" t="s">
        <v>39</v>
      </c>
      <c r="F2077" s="6" t="s">
        <v>15</v>
      </c>
      <c r="G2077" s="6">
        <v>0</v>
      </c>
      <c r="H2077" s="6">
        <v>0</v>
      </c>
      <c r="I2077" s="6">
        <v>0</v>
      </c>
      <c r="J2077" s="6">
        <v>0</v>
      </c>
      <c r="K2077" s="6">
        <v>0</v>
      </c>
      <c r="L2077" s="6">
        <v>0</v>
      </c>
      <c r="M2077" s="6">
        <v>0</v>
      </c>
      <c r="N2077" s="6">
        <v>0</v>
      </c>
      <c r="O2077" s="6">
        <v>0</v>
      </c>
      <c r="P2077" s="6">
        <v>0</v>
      </c>
      <c r="Q2077" s="6">
        <v>0</v>
      </c>
      <c r="R2077" s="6">
        <v>0</v>
      </c>
      <c r="S2077" s="6">
        <v>0</v>
      </c>
      <c r="T2077" s="6">
        <v>0</v>
      </c>
      <c r="U2077" s="6">
        <v>0</v>
      </c>
    </row>
    <row r="2078" spans="1:21" hidden="1">
      <c r="A2078" s="6" t="s">
        <v>45</v>
      </c>
      <c r="B2078" s="6" t="s">
        <v>1</v>
      </c>
      <c r="C2078" s="6" t="s">
        <v>12</v>
      </c>
      <c r="D2078" s="6" t="s">
        <v>42</v>
      </c>
      <c r="E2078" s="6" t="s">
        <v>28</v>
      </c>
      <c r="F2078" s="6" t="s">
        <v>15</v>
      </c>
      <c r="G2078" s="6">
        <v>0</v>
      </c>
      <c r="H2078" s="6">
        <v>0</v>
      </c>
      <c r="I2078" s="6">
        <v>0</v>
      </c>
      <c r="J2078" s="6">
        <v>3.8707306718469017E-2</v>
      </c>
      <c r="K2078" s="6">
        <v>4.047377296142024E-2</v>
      </c>
      <c r="L2078" s="6">
        <v>4.227913574059515E-2</v>
      </c>
      <c r="M2078" s="6">
        <v>4.4443470880175813E-2</v>
      </c>
      <c r="N2078" s="6">
        <v>4.656590183119385E-2</v>
      </c>
      <c r="O2078" s="6">
        <v>4.8709568857526669E-2</v>
      </c>
      <c r="P2078" s="6">
        <v>5.1039951293828011E-2</v>
      </c>
      <c r="Q2078" s="6">
        <v>5.3328939969904891E-2</v>
      </c>
      <c r="R2078" s="6">
        <v>5.5726080008051793E-2</v>
      </c>
      <c r="S2078" s="6">
        <v>5.8379654891539914E-2</v>
      </c>
      <c r="T2078" s="6">
        <v>6.115774057755613E-2</v>
      </c>
      <c r="U2078" s="6">
        <v>6.4063370925718219E-2</v>
      </c>
    </row>
    <row r="2079" spans="1:21" hidden="1">
      <c r="A2079" s="6" t="s">
        <v>45</v>
      </c>
      <c r="B2079" s="6" t="s">
        <v>1</v>
      </c>
      <c r="C2079" s="6" t="s">
        <v>12</v>
      </c>
      <c r="D2079" s="6" t="s">
        <v>42</v>
      </c>
      <c r="E2079" s="6" t="s">
        <v>29</v>
      </c>
      <c r="F2079" s="6" t="s">
        <v>15</v>
      </c>
      <c r="G2079" s="6">
        <v>0</v>
      </c>
      <c r="H2079" s="6">
        <v>0</v>
      </c>
      <c r="I2079" s="6">
        <v>0</v>
      </c>
      <c r="J2079" s="6">
        <v>0</v>
      </c>
      <c r="K2079" s="6">
        <v>0</v>
      </c>
      <c r="L2079" s="6">
        <v>0</v>
      </c>
      <c r="M2079" s="6">
        <v>0</v>
      </c>
      <c r="N2079" s="6">
        <v>0</v>
      </c>
      <c r="O2079" s="6">
        <v>0</v>
      </c>
      <c r="P2079" s="6">
        <v>0</v>
      </c>
      <c r="Q2079" s="6">
        <v>0</v>
      </c>
      <c r="R2079" s="6">
        <v>0</v>
      </c>
      <c r="S2079" s="6">
        <v>0</v>
      </c>
      <c r="T2079" s="6">
        <v>0</v>
      </c>
      <c r="U2079" s="6">
        <v>0</v>
      </c>
    </row>
    <row r="2080" spans="1:21" hidden="1">
      <c r="A2080" s="6" t="s">
        <v>45</v>
      </c>
      <c r="B2080" s="6" t="s">
        <v>1</v>
      </c>
      <c r="C2080" s="6" t="s">
        <v>12</v>
      </c>
      <c r="D2080" s="6" t="s">
        <v>42</v>
      </c>
      <c r="E2080" s="6" t="s">
        <v>30</v>
      </c>
      <c r="F2080" s="6" t="s">
        <v>15</v>
      </c>
      <c r="G2080" s="6">
        <v>0</v>
      </c>
      <c r="H2080" s="6">
        <v>0</v>
      </c>
      <c r="I2080" s="6">
        <v>0</v>
      </c>
      <c r="J2080" s="6">
        <v>3.7778293032754991E-2</v>
      </c>
      <c r="K2080" s="6">
        <v>3.9662693511091009E-2</v>
      </c>
      <c r="L2080" s="6">
        <v>4.1586076357231536E-2</v>
      </c>
      <c r="M2080" s="6">
        <v>4.3871802203979883E-2</v>
      </c>
      <c r="N2080" s="6">
        <v>4.612440250362488E-2</v>
      </c>
      <c r="O2080" s="6">
        <v>4.8403262778750192E-2</v>
      </c>
      <c r="P2080" s="6">
        <v>5.0871255558629078E-2</v>
      </c>
      <c r="Q2080" s="6">
        <v>5.3304258081061234E-2</v>
      </c>
      <c r="R2080" s="6">
        <v>5.5852386520788985E-2</v>
      </c>
      <c r="S2080" s="6">
        <v>5.8661831642701466E-2</v>
      </c>
      <c r="T2080" s="6">
        <v>6.1606938028826691E-2</v>
      </c>
      <c r="U2080" s="6">
        <v>6.469000818645855E-2</v>
      </c>
    </row>
    <row r="2081" spans="1:21" hidden="1">
      <c r="A2081" s="6" t="s">
        <v>45</v>
      </c>
      <c r="B2081" s="6" t="s">
        <v>1</v>
      </c>
      <c r="C2081" s="6" t="s">
        <v>12</v>
      </c>
      <c r="D2081" s="6" t="s">
        <v>42</v>
      </c>
      <c r="E2081" s="6" t="s">
        <v>31</v>
      </c>
      <c r="F2081" s="6" t="s">
        <v>15</v>
      </c>
      <c r="G2081" s="6">
        <v>0</v>
      </c>
      <c r="H2081" s="6">
        <v>0</v>
      </c>
      <c r="I2081" s="6">
        <v>0</v>
      </c>
      <c r="J2081" s="6">
        <v>0</v>
      </c>
      <c r="K2081" s="6">
        <v>0</v>
      </c>
      <c r="L2081" s="6">
        <v>0</v>
      </c>
      <c r="M2081" s="6">
        <v>0</v>
      </c>
      <c r="N2081" s="6">
        <v>0</v>
      </c>
      <c r="O2081" s="6">
        <v>0</v>
      </c>
      <c r="P2081" s="6">
        <v>0</v>
      </c>
      <c r="Q2081" s="6">
        <v>0</v>
      </c>
      <c r="R2081" s="6">
        <v>0</v>
      </c>
      <c r="S2081" s="6">
        <v>0</v>
      </c>
      <c r="T2081" s="6">
        <v>0</v>
      </c>
      <c r="U2081" s="6">
        <v>0</v>
      </c>
    </row>
    <row r="2082" spans="1:21" hidden="1">
      <c r="A2082" s="6" t="s">
        <v>45</v>
      </c>
      <c r="B2082" s="6" t="s">
        <v>1</v>
      </c>
      <c r="C2082" s="6" t="s">
        <v>12</v>
      </c>
      <c r="D2082" s="6" t="s">
        <v>42</v>
      </c>
      <c r="E2082" s="6" t="s">
        <v>32</v>
      </c>
      <c r="F2082" s="6" t="s">
        <v>15</v>
      </c>
      <c r="G2082" s="6">
        <v>0</v>
      </c>
      <c r="H2082" s="6">
        <v>0</v>
      </c>
      <c r="I2082" s="6">
        <v>0</v>
      </c>
      <c r="J2082" s="6">
        <v>0.24934854803679557</v>
      </c>
      <c r="K2082" s="6">
        <v>0.26102958166237761</v>
      </c>
      <c r="L2082" s="6">
        <v>0.27258072199353772</v>
      </c>
      <c r="M2082" s="6">
        <v>0.28631698924238941</v>
      </c>
      <c r="N2082" s="6">
        <v>0.3002758770436133</v>
      </c>
      <c r="O2082" s="6">
        <v>0.31469495179115803</v>
      </c>
      <c r="P2082" s="6">
        <v>0.33032981747911577</v>
      </c>
      <c r="Q2082" s="6">
        <v>0.34548978556096055</v>
      </c>
      <c r="R2082" s="6">
        <v>0.36123471902013266</v>
      </c>
      <c r="S2082" s="6">
        <v>0.37864662962570916</v>
      </c>
      <c r="T2082" s="6">
        <v>0.39694025424845619</v>
      </c>
      <c r="U2082" s="6">
        <v>0.41615738378461709</v>
      </c>
    </row>
    <row r="2083" spans="1:21" hidden="1">
      <c r="A2083" s="6" t="s">
        <v>45</v>
      </c>
      <c r="B2083" s="6" t="s">
        <v>1</v>
      </c>
      <c r="C2083" s="6" t="s">
        <v>12</v>
      </c>
      <c r="D2083" s="6" t="s">
        <v>42</v>
      </c>
      <c r="E2083" s="6" t="s">
        <v>33</v>
      </c>
      <c r="F2083" s="6" t="s">
        <v>15</v>
      </c>
      <c r="G2083" s="6">
        <v>0</v>
      </c>
      <c r="H2083" s="6">
        <v>0</v>
      </c>
      <c r="I2083" s="6">
        <v>0</v>
      </c>
      <c r="J2083" s="6">
        <v>0</v>
      </c>
      <c r="K2083" s="6">
        <v>0</v>
      </c>
      <c r="L2083" s="6">
        <v>0</v>
      </c>
      <c r="M2083" s="6">
        <v>0</v>
      </c>
      <c r="N2083" s="6">
        <v>0</v>
      </c>
      <c r="O2083" s="6">
        <v>0</v>
      </c>
      <c r="P2083" s="6">
        <v>0</v>
      </c>
      <c r="Q2083" s="6">
        <v>0</v>
      </c>
      <c r="R2083" s="6">
        <v>0</v>
      </c>
      <c r="S2083" s="6">
        <v>0</v>
      </c>
      <c r="T2083" s="6">
        <v>0</v>
      </c>
      <c r="U2083" s="6">
        <v>0</v>
      </c>
    </row>
    <row r="2084" spans="1:21" hidden="1">
      <c r="A2084" s="6" t="s">
        <v>45</v>
      </c>
      <c r="B2084" s="6" t="s">
        <v>1</v>
      </c>
      <c r="C2084" s="6" t="s">
        <v>12</v>
      </c>
      <c r="D2084" s="6" t="s">
        <v>42</v>
      </c>
      <c r="E2084" s="6" t="s">
        <v>34</v>
      </c>
      <c r="F2084" s="6" t="s">
        <v>15</v>
      </c>
      <c r="G2084" s="6">
        <v>0</v>
      </c>
      <c r="H2084" s="6">
        <v>0</v>
      </c>
      <c r="I2084" s="6">
        <v>0</v>
      </c>
      <c r="J2084" s="6">
        <v>0</v>
      </c>
      <c r="K2084" s="6">
        <v>0</v>
      </c>
      <c r="L2084" s="6">
        <v>0</v>
      </c>
      <c r="M2084" s="6">
        <v>0</v>
      </c>
      <c r="N2084" s="6">
        <v>0</v>
      </c>
      <c r="O2084" s="6">
        <v>0</v>
      </c>
      <c r="P2084" s="6">
        <v>0</v>
      </c>
      <c r="Q2084" s="6">
        <v>0</v>
      </c>
      <c r="R2084" s="6">
        <v>0</v>
      </c>
      <c r="S2084" s="6">
        <v>0</v>
      </c>
      <c r="T2084" s="6">
        <v>0</v>
      </c>
      <c r="U2084" s="6">
        <v>0</v>
      </c>
    </row>
    <row r="2085" spans="1:21" hidden="1">
      <c r="A2085" s="6" t="s">
        <v>45</v>
      </c>
      <c r="B2085" s="6" t="s">
        <v>1</v>
      </c>
      <c r="C2085" s="6" t="s">
        <v>12</v>
      </c>
      <c r="D2085" s="6" t="s">
        <v>42</v>
      </c>
      <c r="E2085" s="6" t="s">
        <v>35</v>
      </c>
      <c r="F2085" s="6" t="s">
        <v>15</v>
      </c>
      <c r="G2085" s="6">
        <v>0</v>
      </c>
      <c r="H2085" s="6">
        <v>0</v>
      </c>
      <c r="I2085" s="6">
        <v>0</v>
      </c>
      <c r="J2085" s="6">
        <v>0</v>
      </c>
      <c r="K2085" s="6">
        <v>0</v>
      </c>
      <c r="L2085" s="6">
        <v>0</v>
      </c>
      <c r="M2085" s="6">
        <v>0</v>
      </c>
      <c r="N2085" s="6">
        <v>0</v>
      </c>
      <c r="O2085" s="6">
        <v>0</v>
      </c>
      <c r="P2085" s="6">
        <v>0</v>
      </c>
      <c r="Q2085" s="6">
        <v>0</v>
      </c>
      <c r="R2085" s="6">
        <v>0</v>
      </c>
      <c r="S2085" s="6">
        <v>0</v>
      </c>
      <c r="T2085" s="6">
        <v>0</v>
      </c>
      <c r="U2085" s="6">
        <v>0</v>
      </c>
    </row>
    <row r="2086" spans="1:21" hidden="1">
      <c r="A2086" s="6" t="s">
        <v>45</v>
      </c>
      <c r="B2086" s="6" t="s">
        <v>1</v>
      </c>
      <c r="C2086" s="6" t="s">
        <v>12</v>
      </c>
      <c r="D2086" s="6" t="s">
        <v>42</v>
      </c>
      <c r="E2086" s="6" t="s">
        <v>36</v>
      </c>
      <c r="F2086" s="6" t="s">
        <v>15</v>
      </c>
      <c r="G2086" s="6">
        <v>0</v>
      </c>
      <c r="H2086" s="6">
        <v>0</v>
      </c>
      <c r="I2086" s="6">
        <v>0</v>
      </c>
      <c r="J2086" s="6">
        <v>0</v>
      </c>
      <c r="K2086" s="6">
        <v>0</v>
      </c>
      <c r="L2086" s="6">
        <v>0</v>
      </c>
      <c r="M2086" s="6">
        <v>0</v>
      </c>
      <c r="N2086" s="6">
        <v>0</v>
      </c>
      <c r="O2086" s="6">
        <v>0</v>
      </c>
      <c r="P2086" s="6">
        <v>0</v>
      </c>
      <c r="Q2086" s="6">
        <v>0</v>
      </c>
      <c r="R2086" s="6">
        <v>0</v>
      </c>
      <c r="S2086" s="6">
        <v>0</v>
      </c>
      <c r="T2086" s="6">
        <v>0</v>
      </c>
      <c r="U2086" s="6">
        <v>0</v>
      </c>
    </row>
    <row r="2087" spans="1:21" hidden="1">
      <c r="A2087" s="6" t="s">
        <v>45</v>
      </c>
      <c r="B2087" s="6" t="s">
        <v>1</v>
      </c>
      <c r="C2087" s="6" t="s">
        <v>12</v>
      </c>
      <c r="D2087" s="6" t="s">
        <v>42</v>
      </c>
      <c r="E2087" s="6" t="s">
        <v>37</v>
      </c>
      <c r="F2087" s="6" t="s">
        <v>15</v>
      </c>
      <c r="G2087" s="6">
        <v>0</v>
      </c>
      <c r="H2087" s="6">
        <v>0</v>
      </c>
      <c r="I2087" s="6">
        <v>0</v>
      </c>
      <c r="J2087" s="6">
        <v>0</v>
      </c>
      <c r="K2087" s="6">
        <v>0</v>
      </c>
      <c r="L2087" s="6">
        <v>0</v>
      </c>
      <c r="M2087" s="6">
        <v>0</v>
      </c>
      <c r="N2087" s="6">
        <v>0</v>
      </c>
      <c r="O2087" s="6">
        <v>0</v>
      </c>
      <c r="P2087" s="6">
        <v>0</v>
      </c>
      <c r="Q2087" s="6">
        <v>0</v>
      </c>
      <c r="R2087" s="6">
        <v>0</v>
      </c>
      <c r="S2087" s="6">
        <v>0</v>
      </c>
      <c r="T2087" s="6">
        <v>0</v>
      </c>
      <c r="U2087" s="6">
        <v>0</v>
      </c>
    </row>
    <row r="2088" spans="1:21" hidden="1">
      <c r="A2088" s="6" t="s">
        <v>45</v>
      </c>
      <c r="B2088" s="6" t="s">
        <v>1</v>
      </c>
      <c r="C2088" s="6" t="s">
        <v>12</v>
      </c>
      <c r="D2088" s="6" t="s">
        <v>42</v>
      </c>
      <c r="E2088" s="6" t="s">
        <v>38</v>
      </c>
      <c r="F2088" s="6" t="s">
        <v>15</v>
      </c>
      <c r="G2088" s="6">
        <v>0</v>
      </c>
      <c r="H2088" s="6">
        <v>0</v>
      </c>
      <c r="I2088" s="6">
        <v>0</v>
      </c>
      <c r="J2088" s="6">
        <v>5.4852104870793887E-2</v>
      </c>
      <c r="K2088" s="6">
        <v>5.7487469503069148E-2</v>
      </c>
      <c r="L2088" s="6">
        <v>6.0193462195711096E-2</v>
      </c>
      <c r="M2088" s="6">
        <v>6.3440018065523296E-2</v>
      </c>
      <c r="N2088" s="6">
        <v>6.6646012434093571E-2</v>
      </c>
      <c r="O2088" s="6">
        <v>6.9890888443245355E-2</v>
      </c>
      <c r="P2088" s="6">
        <v>7.3420736544773449E-2</v>
      </c>
      <c r="Q2088" s="6">
        <v>7.6909319140249233E-2</v>
      </c>
      <c r="R2088" s="6">
        <v>8.0577083563966048E-2</v>
      </c>
      <c r="S2088" s="6">
        <v>8.463649488151731E-2</v>
      </c>
      <c r="T2088" s="6">
        <v>8.8907112044573466E-2</v>
      </c>
      <c r="U2088" s="6">
        <v>9.3396411517275013E-2</v>
      </c>
    </row>
    <row r="2089" spans="1:21" hidden="1">
      <c r="A2089" s="6" t="s">
        <v>45</v>
      </c>
      <c r="B2089" s="6" t="s">
        <v>1</v>
      </c>
      <c r="C2089" s="6" t="s">
        <v>12</v>
      </c>
      <c r="D2089" s="6" t="s">
        <v>42</v>
      </c>
      <c r="E2089" s="6" t="s">
        <v>39</v>
      </c>
      <c r="F2089" s="6" t="s">
        <v>15</v>
      </c>
      <c r="G2089" s="6">
        <v>0</v>
      </c>
      <c r="H2089" s="6">
        <v>0</v>
      </c>
      <c r="I2089" s="6">
        <v>0</v>
      </c>
      <c r="J2089" s="6">
        <v>0</v>
      </c>
      <c r="K2089" s="6">
        <v>0</v>
      </c>
      <c r="L2089" s="6">
        <v>0</v>
      </c>
      <c r="M2089" s="6">
        <v>0</v>
      </c>
      <c r="N2089" s="6">
        <v>0</v>
      </c>
      <c r="O2089" s="6">
        <v>0</v>
      </c>
      <c r="P2089" s="6">
        <v>0</v>
      </c>
      <c r="Q2089" s="6">
        <v>0</v>
      </c>
      <c r="R2089" s="6">
        <v>0</v>
      </c>
      <c r="S2089" s="6">
        <v>0</v>
      </c>
      <c r="T2089" s="6">
        <v>0</v>
      </c>
      <c r="U2089" s="6">
        <v>0</v>
      </c>
    </row>
    <row r="2090" spans="1:21" hidden="1">
      <c r="A2090" s="6" t="s">
        <v>45</v>
      </c>
      <c r="B2090" s="6" t="s">
        <v>2</v>
      </c>
      <c r="C2090" s="6" t="s">
        <v>12</v>
      </c>
      <c r="D2090" s="6" t="s">
        <v>42</v>
      </c>
      <c r="E2090" s="6" t="s">
        <v>28</v>
      </c>
      <c r="F2090" s="6" t="s">
        <v>15</v>
      </c>
      <c r="G2090" s="6">
        <v>0</v>
      </c>
      <c r="H2090" s="6">
        <v>0</v>
      </c>
      <c r="I2090" s="6">
        <v>0</v>
      </c>
      <c r="J2090" s="6">
        <v>0</v>
      </c>
      <c r="K2090" s="6">
        <v>0</v>
      </c>
      <c r="L2090" s="6">
        <v>0</v>
      </c>
      <c r="M2090" s="6">
        <v>0</v>
      </c>
      <c r="N2090" s="6">
        <v>0</v>
      </c>
      <c r="O2090" s="6">
        <v>0</v>
      </c>
      <c r="P2090" s="6">
        <v>0</v>
      </c>
      <c r="Q2090" s="6">
        <v>0</v>
      </c>
      <c r="R2090" s="6">
        <v>0</v>
      </c>
      <c r="S2090" s="6">
        <v>0</v>
      </c>
      <c r="T2090" s="6">
        <v>0</v>
      </c>
      <c r="U2090" s="6">
        <v>0</v>
      </c>
    </row>
    <row r="2091" spans="1:21" hidden="1">
      <c r="A2091" s="6" t="s">
        <v>45</v>
      </c>
      <c r="B2091" s="6" t="s">
        <v>2</v>
      </c>
      <c r="C2091" s="6" t="s">
        <v>12</v>
      </c>
      <c r="D2091" s="6" t="s">
        <v>42</v>
      </c>
      <c r="E2091" s="6" t="s">
        <v>29</v>
      </c>
      <c r="F2091" s="6" t="s">
        <v>15</v>
      </c>
      <c r="G2091" s="6">
        <v>0</v>
      </c>
      <c r="H2091" s="6">
        <v>0</v>
      </c>
      <c r="I2091" s="6">
        <v>0</v>
      </c>
      <c r="J2091" s="6">
        <v>0</v>
      </c>
      <c r="K2091" s="6">
        <v>0</v>
      </c>
      <c r="L2091" s="6">
        <v>0</v>
      </c>
      <c r="M2091" s="6">
        <v>0</v>
      </c>
      <c r="N2091" s="6">
        <v>0</v>
      </c>
      <c r="O2091" s="6">
        <v>0</v>
      </c>
      <c r="P2091" s="6">
        <v>0</v>
      </c>
      <c r="Q2091" s="6">
        <v>0</v>
      </c>
      <c r="R2091" s="6">
        <v>0</v>
      </c>
      <c r="S2091" s="6">
        <v>0</v>
      </c>
      <c r="T2091" s="6">
        <v>0</v>
      </c>
      <c r="U2091" s="6">
        <v>0</v>
      </c>
    </row>
    <row r="2092" spans="1:21" hidden="1">
      <c r="A2092" s="6" t="s">
        <v>45</v>
      </c>
      <c r="B2092" s="6" t="s">
        <v>2</v>
      </c>
      <c r="C2092" s="6" t="s">
        <v>12</v>
      </c>
      <c r="D2092" s="6" t="s">
        <v>42</v>
      </c>
      <c r="E2092" s="6" t="s">
        <v>30</v>
      </c>
      <c r="F2092" s="6" t="s">
        <v>15</v>
      </c>
      <c r="G2092" s="6">
        <v>0</v>
      </c>
      <c r="H2092" s="6">
        <v>0</v>
      </c>
      <c r="I2092" s="6">
        <v>0</v>
      </c>
      <c r="J2092" s="6">
        <v>0</v>
      </c>
      <c r="K2092" s="6">
        <v>0</v>
      </c>
      <c r="L2092" s="6">
        <v>0</v>
      </c>
      <c r="M2092" s="6">
        <v>0</v>
      </c>
      <c r="N2092" s="6">
        <v>0</v>
      </c>
      <c r="O2092" s="6">
        <v>0</v>
      </c>
      <c r="P2092" s="6">
        <v>0</v>
      </c>
      <c r="Q2092" s="6">
        <v>0</v>
      </c>
      <c r="R2092" s="6">
        <v>0</v>
      </c>
      <c r="S2092" s="6">
        <v>0</v>
      </c>
      <c r="T2092" s="6">
        <v>0</v>
      </c>
      <c r="U2092" s="6">
        <v>0</v>
      </c>
    </row>
    <row r="2093" spans="1:21" hidden="1">
      <c r="A2093" s="6" t="s">
        <v>45</v>
      </c>
      <c r="B2093" s="6" t="s">
        <v>2</v>
      </c>
      <c r="C2093" s="6" t="s">
        <v>12</v>
      </c>
      <c r="D2093" s="6" t="s">
        <v>42</v>
      </c>
      <c r="E2093" s="6" t="s">
        <v>31</v>
      </c>
      <c r="F2093" s="6" t="s">
        <v>15</v>
      </c>
      <c r="G2093" s="6">
        <v>0</v>
      </c>
      <c r="H2093" s="6">
        <v>0</v>
      </c>
      <c r="I2093" s="6">
        <v>0</v>
      </c>
      <c r="J2093" s="6">
        <v>0</v>
      </c>
      <c r="K2093" s="6">
        <v>0</v>
      </c>
      <c r="L2093" s="6">
        <v>0</v>
      </c>
      <c r="M2093" s="6">
        <v>0</v>
      </c>
      <c r="N2093" s="6">
        <v>0</v>
      </c>
      <c r="O2093" s="6">
        <v>0</v>
      </c>
      <c r="P2093" s="6">
        <v>0</v>
      </c>
      <c r="Q2093" s="6">
        <v>0</v>
      </c>
      <c r="R2093" s="6">
        <v>0</v>
      </c>
      <c r="S2093" s="6">
        <v>0</v>
      </c>
      <c r="T2093" s="6">
        <v>0</v>
      </c>
      <c r="U2093" s="6">
        <v>0</v>
      </c>
    </row>
    <row r="2094" spans="1:21" hidden="1">
      <c r="A2094" s="6" t="s">
        <v>45</v>
      </c>
      <c r="B2094" s="6" t="s">
        <v>2</v>
      </c>
      <c r="C2094" s="6" t="s">
        <v>12</v>
      </c>
      <c r="D2094" s="6" t="s">
        <v>42</v>
      </c>
      <c r="E2094" s="6" t="s">
        <v>32</v>
      </c>
      <c r="F2094" s="6" t="s">
        <v>15</v>
      </c>
      <c r="G2094" s="6">
        <v>0</v>
      </c>
      <c r="H2094" s="6">
        <v>0</v>
      </c>
      <c r="I2094" s="6">
        <v>0</v>
      </c>
      <c r="J2094" s="6">
        <v>0</v>
      </c>
      <c r="K2094" s="6">
        <v>0</v>
      </c>
      <c r="L2094" s="6">
        <v>0</v>
      </c>
      <c r="M2094" s="6">
        <v>0</v>
      </c>
      <c r="N2094" s="6">
        <v>0</v>
      </c>
      <c r="O2094" s="6">
        <v>0</v>
      </c>
      <c r="P2094" s="6">
        <v>0</v>
      </c>
      <c r="Q2094" s="6">
        <v>0</v>
      </c>
      <c r="R2094" s="6">
        <v>0</v>
      </c>
      <c r="S2094" s="6">
        <v>0</v>
      </c>
      <c r="T2094" s="6">
        <v>0</v>
      </c>
      <c r="U2094" s="6">
        <v>0</v>
      </c>
    </row>
    <row r="2095" spans="1:21" hidden="1">
      <c r="A2095" s="6" t="s">
        <v>45</v>
      </c>
      <c r="B2095" s="6" t="s">
        <v>2</v>
      </c>
      <c r="C2095" s="6" t="s">
        <v>12</v>
      </c>
      <c r="D2095" s="6" t="s">
        <v>42</v>
      </c>
      <c r="E2095" s="6" t="s">
        <v>33</v>
      </c>
      <c r="F2095" s="6" t="s">
        <v>15</v>
      </c>
      <c r="G2095" s="6">
        <v>0</v>
      </c>
      <c r="H2095" s="6">
        <v>0</v>
      </c>
      <c r="I2095" s="6">
        <v>0</v>
      </c>
      <c r="J2095" s="6">
        <v>0</v>
      </c>
      <c r="K2095" s="6">
        <v>0</v>
      </c>
      <c r="L2095" s="6">
        <v>0</v>
      </c>
      <c r="M2095" s="6">
        <v>0</v>
      </c>
      <c r="N2095" s="6">
        <v>0</v>
      </c>
      <c r="O2095" s="6">
        <v>0</v>
      </c>
      <c r="P2095" s="6">
        <v>0</v>
      </c>
      <c r="Q2095" s="6">
        <v>0</v>
      </c>
      <c r="R2095" s="6">
        <v>0</v>
      </c>
      <c r="S2095" s="6">
        <v>0</v>
      </c>
      <c r="T2095" s="6">
        <v>0</v>
      </c>
      <c r="U2095" s="6">
        <v>0</v>
      </c>
    </row>
    <row r="2096" spans="1:21" hidden="1">
      <c r="A2096" s="6" t="s">
        <v>45</v>
      </c>
      <c r="B2096" s="6" t="s">
        <v>2</v>
      </c>
      <c r="C2096" s="6" t="s">
        <v>12</v>
      </c>
      <c r="D2096" s="6" t="s">
        <v>42</v>
      </c>
      <c r="E2096" s="6" t="s">
        <v>34</v>
      </c>
      <c r="F2096" s="6" t="s">
        <v>15</v>
      </c>
      <c r="G2096" s="6">
        <v>0</v>
      </c>
      <c r="H2096" s="6">
        <v>0</v>
      </c>
      <c r="I2096" s="6">
        <v>0</v>
      </c>
      <c r="J2096" s="6">
        <v>0</v>
      </c>
      <c r="K2096" s="6">
        <v>0</v>
      </c>
      <c r="L2096" s="6">
        <v>0</v>
      </c>
      <c r="M2096" s="6">
        <v>0</v>
      </c>
      <c r="N2096" s="6">
        <v>0</v>
      </c>
      <c r="O2096" s="6">
        <v>0</v>
      </c>
      <c r="P2096" s="6">
        <v>0</v>
      </c>
      <c r="Q2096" s="6">
        <v>0</v>
      </c>
      <c r="R2096" s="6">
        <v>0</v>
      </c>
      <c r="S2096" s="6">
        <v>0</v>
      </c>
      <c r="T2096" s="6">
        <v>0</v>
      </c>
      <c r="U2096" s="6">
        <v>0</v>
      </c>
    </row>
    <row r="2097" spans="1:21" hidden="1">
      <c r="A2097" s="6" t="s">
        <v>45</v>
      </c>
      <c r="B2097" s="6" t="s">
        <v>2</v>
      </c>
      <c r="C2097" s="6" t="s">
        <v>12</v>
      </c>
      <c r="D2097" s="6" t="s">
        <v>42</v>
      </c>
      <c r="E2097" s="6" t="s">
        <v>35</v>
      </c>
      <c r="F2097" s="6" t="s">
        <v>15</v>
      </c>
      <c r="G2097" s="6">
        <v>0</v>
      </c>
      <c r="H2097" s="6">
        <v>0</v>
      </c>
      <c r="I2097" s="6">
        <v>0</v>
      </c>
      <c r="J2097" s="6">
        <v>0</v>
      </c>
      <c r="K2097" s="6">
        <v>0</v>
      </c>
      <c r="L2097" s="6">
        <v>0</v>
      </c>
      <c r="M2097" s="6">
        <v>0</v>
      </c>
      <c r="N2097" s="6">
        <v>0</v>
      </c>
      <c r="O2097" s="6">
        <v>0</v>
      </c>
      <c r="P2097" s="6">
        <v>0</v>
      </c>
      <c r="Q2097" s="6">
        <v>0</v>
      </c>
      <c r="R2097" s="6">
        <v>0</v>
      </c>
      <c r="S2097" s="6">
        <v>0</v>
      </c>
      <c r="T2097" s="6">
        <v>0</v>
      </c>
      <c r="U2097" s="6">
        <v>0</v>
      </c>
    </row>
    <row r="2098" spans="1:21" hidden="1">
      <c r="A2098" s="6" t="s">
        <v>45</v>
      </c>
      <c r="B2098" s="6" t="s">
        <v>2</v>
      </c>
      <c r="C2098" s="6" t="s">
        <v>12</v>
      </c>
      <c r="D2098" s="6" t="s">
        <v>42</v>
      </c>
      <c r="E2098" s="6" t="s">
        <v>36</v>
      </c>
      <c r="F2098" s="6" t="s">
        <v>15</v>
      </c>
      <c r="G2098" s="6">
        <v>0</v>
      </c>
      <c r="H2098" s="6">
        <v>0</v>
      </c>
      <c r="I2098" s="6">
        <v>0</v>
      </c>
      <c r="J2098" s="6">
        <v>0</v>
      </c>
      <c r="K2098" s="6">
        <v>0</v>
      </c>
      <c r="L2098" s="6">
        <v>0</v>
      </c>
      <c r="M2098" s="6">
        <v>0</v>
      </c>
      <c r="N2098" s="6">
        <v>0</v>
      </c>
      <c r="O2098" s="6">
        <v>0</v>
      </c>
      <c r="P2098" s="6">
        <v>0</v>
      </c>
      <c r="Q2098" s="6">
        <v>0</v>
      </c>
      <c r="R2098" s="6">
        <v>0</v>
      </c>
      <c r="S2098" s="6">
        <v>0</v>
      </c>
      <c r="T2098" s="6">
        <v>0</v>
      </c>
      <c r="U2098" s="6">
        <v>0</v>
      </c>
    </row>
    <row r="2099" spans="1:21" hidden="1">
      <c r="A2099" s="6" t="s">
        <v>45</v>
      </c>
      <c r="B2099" s="6" t="s">
        <v>2</v>
      </c>
      <c r="C2099" s="6" t="s">
        <v>12</v>
      </c>
      <c r="D2099" s="6" t="s">
        <v>42</v>
      </c>
      <c r="E2099" s="6" t="s">
        <v>37</v>
      </c>
      <c r="F2099" s="6" t="s">
        <v>15</v>
      </c>
      <c r="G2099" s="6">
        <v>0</v>
      </c>
      <c r="H2099" s="6">
        <v>0</v>
      </c>
      <c r="I2099" s="6">
        <v>0</v>
      </c>
      <c r="J2099" s="6">
        <v>0</v>
      </c>
      <c r="K2099" s="6">
        <v>0</v>
      </c>
      <c r="L2099" s="6">
        <v>0</v>
      </c>
      <c r="M2099" s="6">
        <v>0</v>
      </c>
      <c r="N2099" s="6">
        <v>0</v>
      </c>
      <c r="O2099" s="6">
        <v>0</v>
      </c>
      <c r="P2099" s="6">
        <v>0</v>
      </c>
      <c r="Q2099" s="6">
        <v>0</v>
      </c>
      <c r="R2099" s="6">
        <v>0</v>
      </c>
      <c r="S2099" s="6">
        <v>0</v>
      </c>
      <c r="T2099" s="6">
        <v>0</v>
      </c>
      <c r="U2099" s="6">
        <v>0</v>
      </c>
    </row>
    <row r="2100" spans="1:21" hidden="1">
      <c r="A2100" s="6" t="s">
        <v>45</v>
      </c>
      <c r="B2100" s="6" t="s">
        <v>2</v>
      </c>
      <c r="C2100" s="6" t="s">
        <v>12</v>
      </c>
      <c r="D2100" s="6" t="s">
        <v>42</v>
      </c>
      <c r="E2100" s="6" t="s">
        <v>38</v>
      </c>
      <c r="F2100" s="6" t="s">
        <v>15</v>
      </c>
      <c r="G2100" s="6">
        <v>0</v>
      </c>
      <c r="H2100" s="6">
        <v>0</v>
      </c>
      <c r="I2100" s="6">
        <v>0</v>
      </c>
      <c r="J2100" s="6">
        <v>0</v>
      </c>
      <c r="K2100" s="6">
        <v>0</v>
      </c>
      <c r="L2100" s="6">
        <v>0</v>
      </c>
      <c r="M2100" s="6">
        <v>0</v>
      </c>
      <c r="N2100" s="6">
        <v>0</v>
      </c>
      <c r="O2100" s="6">
        <v>0</v>
      </c>
      <c r="P2100" s="6">
        <v>0</v>
      </c>
      <c r="Q2100" s="6">
        <v>0</v>
      </c>
      <c r="R2100" s="6">
        <v>0</v>
      </c>
      <c r="S2100" s="6">
        <v>0</v>
      </c>
      <c r="T2100" s="6">
        <v>0</v>
      </c>
      <c r="U2100" s="6">
        <v>0</v>
      </c>
    </row>
    <row r="2101" spans="1:21" hidden="1">
      <c r="A2101" s="6" t="s">
        <v>45</v>
      </c>
      <c r="B2101" s="6" t="s">
        <v>2</v>
      </c>
      <c r="C2101" s="6" t="s">
        <v>12</v>
      </c>
      <c r="D2101" s="6" t="s">
        <v>42</v>
      </c>
      <c r="E2101" s="6" t="s">
        <v>39</v>
      </c>
      <c r="F2101" s="6" t="s">
        <v>15</v>
      </c>
      <c r="G2101" s="6">
        <v>0</v>
      </c>
      <c r="H2101" s="6">
        <v>0</v>
      </c>
      <c r="I2101" s="6">
        <v>0</v>
      </c>
      <c r="J2101" s="6">
        <v>0</v>
      </c>
      <c r="K2101" s="6">
        <v>0</v>
      </c>
      <c r="L2101" s="6">
        <v>0</v>
      </c>
      <c r="M2101" s="6">
        <v>0</v>
      </c>
      <c r="N2101" s="6">
        <v>0</v>
      </c>
      <c r="O2101" s="6">
        <v>0</v>
      </c>
      <c r="P2101" s="6">
        <v>0</v>
      </c>
      <c r="Q2101" s="6">
        <v>0</v>
      </c>
      <c r="R2101" s="6">
        <v>0</v>
      </c>
      <c r="S2101" s="6">
        <v>0</v>
      </c>
      <c r="T2101" s="6">
        <v>0</v>
      </c>
      <c r="U2101" s="6">
        <v>0</v>
      </c>
    </row>
    <row r="2102" spans="1:21" hidden="1">
      <c r="A2102" s="6" t="s">
        <v>45</v>
      </c>
      <c r="B2102" s="6" t="s">
        <v>6</v>
      </c>
      <c r="C2102" s="6" t="s">
        <v>12</v>
      </c>
      <c r="D2102" s="6" t="s">
        <v>42</v>
      </c>
      <c r="E2102" s="6" t="s">
        <v>28</v>
      </c>
      <c r="F2102" s="6" t="s">
        <v>15</v>
      </c>
      <c r="G2102" s="6">
        <v>0</v>
      </c>
      <c r="H2102" s="6">
        <v>0</v>
      </c>
      <c r="I2102" s="6">
        <v>0</v>
      </c>
      <c r="J2102" s="6">
        <v>1.0300209523672816E-2</v>
      </c>
      <c r="K2102" s="6">
        <v>1.0784841213580582E-2</v>
      </c>
      <c r="L2102" s="6">
        <v>1.1320610493005626E-2</v>
      </c>
      <c r="M2102" s="6">
        <v>1.1977314149285783E-2</v>
      </c>
      <c r="N2102" s="6">
        <v>1.2588698490585177E-2</v>
      </c>
      <c r="O2102" s="6">
        <v>1.3224076202685769E-2</v>
      </c>
      <c r="P2102" s="6">
        <v>1.388368243216649E-2</v>
      </c>
      <c r="Q2102" s="6">
        <v>1.4560429493793244E-2</v>
      </c>
      <c r="R2102" s="6">
        <v>1.5272193224446614E-2</v>
      </c>
      <c r="S2102" s="6">
        <v>1.6061036375673101E-2</v>
      </c>
      <c r="T2102" s="6">
        <v>1.6889338669309095E-2</v>
      </c>
      <c r="U2102" s="6">
        <v>1.776171308045315E-2</v>
      </c>
    </row>
    <row r="2103" spans="1:21" hidden="1">
      <c r="A2103" s="6" t="s">
        <v>45</v>
      </c>
      <c r="B2103" s="6" t="s">
        <v>6</v>
      </c>
      <c r="C2103" s="6" t="s">
        <v>12</v>
      </c>
      <c r="D2103" s="6" t="s">
        <v>42</v>
      </c>
      <c r="E2103" s="6" t="s">
        <v>29</v>
      </c>
      <c r="F2103" s="6" t="s">
        <v>15</v>
      </c>
      <c r="G2103" s="6">
        <v>0</v>
      </c>
      <c r="H2103" s="6">
        <v>0</v>
      </c>
      <c r="I2103" s="6">
        <v>0</v>
      </c>
      <c r="J2103" s="6">
        <v>0</v>
      </c>
      <c r="K2103" s="6">
        <v>0</v>
      </c>
      <c r="L2103" s="6">
        <v>0</v>
      </c>
      <c r="M2103" s="6">
        <v>0</v>
      </c>
      <c r="N2103" s="6">
        <v>0</v>
      </c>
      <c r="O2103" s="6">
        <v>0</v>
      </c>
      <c r="P2103" s="6">
        <v>0</v>
      </c>
      <c r="Q2103" s="6">
        <v>0</v>
      </c>
      <c r="R2103" s="6">
        <v>0</v>
      </c>
      <c r="S2103" s="6">
        <v>0</v>
      </c>
      <c r="T2103" s="6">
        <v>0</v>
      </c>
      <c r="U2103" s="6">
        <v>0</v>
      </c>
    </row>
    <row r="2104" spans="1:21" hidden="1">
      <c r="A2104" s="6" t="s">
        <v>45</v>
      </c>
      <c r="B2104" s="6" t="s">
        <v>6</v>
      </c>
      <c r="C2104" s="6" t="s">
        <v>12</v>
      </c>
      <c r="D2104" s="6" t="s">
        <v>42</v>
      </c>
      <c r="E2104" s="6" t="s">
        <v>30</v>
      </c>
      <c r="F2104" s="6" t="s">
        <v>15</v>
      </c>
      <c r="G2104" s="6">
        <v>0</v>
      </c>
      <c r="H2104" s="6">
        <v>0</v>
      </c>
      <c r="I2104" s="6">
        <v>0</v>
      </c>
      <c r="J2104" s="6">
        <v>1.2498219997116951E-2</v>
      </c>
      <c r="K2104" s="6">
        <v>1.3110558839693982E-2</v>
      </c>
      <c r="L2104" s="6">
        <v>1.3782892869157404E-2</v>
      </c>
      <c r="M2104" s="6">
        <v>1.4601561789910488E-2</v>
      </c>
      <c r="N2104" s="6">
        <v>1.5362996675474323E-2</v>
      </c>
      <c r="O2104" s="6">
        <v>1.6151776089527069E-2</v>
      </c>
      <c r="P2104" s="6">
        <v>1.6969585170818622E-2</v>
      </c>
      <c r="Q2104" s="6">
        <v>1.7808090285906707E-2</v>
      </c>
      <c r="R2104" s="6">
        <v>1.8688843361292708E-2</v>
      </c>
      <c r="S2104" s="6">
        <v>1.9664914521160148E-2</v>
      </c>
      <c r="T2104" s="6">
        <v>2.0687516559596979E-2</v>
      </c>
      <c r="U2104" s="6">
        <v>2.1757879366293267E-2</v>
      </c>
    </row>
    <row r="2105" spans="1:21" hidden="1">
      <c r="A2105" s="6" t="s">
        <v>45</v>
      </c>
      <c r="B2105" s="6" t="s">
        <v>6</v>
      </c>
      <c r="C2105" s="6" t="s">
        <v>12</v>
      </c>
      <c r="D2105" s="6" t="s">
        <v>42</v>
      </c>
      <c r="E2105" s="6" t="s">
        <v>31</v>
      </c>
      <c r="F2105" s="6" t="s">
        <v>15</v>
      </c>
      <c r="G2105" s="6">
        <v>0</v>
      </c>
      <c r="H2105" s="6">
        <v>0</v>
      </c>
      <c r="I2105" s="6">
        <v>0</v>
      </c>
      <c r="J2105" s="6">
        <v>0</v>
      </c>
      <c r="K2105" s="6">
        <v>0</v>
      </c>
      <c r="L2105" s="6">
        <v>0</v>
      </c>
      <c r="M2105" s="6">
        <v>0</v>
      </c>
      <c r="N2105" s="6">
        <v>0</v>
      </c>
      <c r="O2105" s="6">
        <v>0</v>
      </c>
      <c r="P2105" s="6">
        <v>0</v>
      </c>
      <c r="Q2105" s="6">
        <v>0</v>
      </c>
      <c r="R2105" s="6">
        <v>0</v>
      </c>
      <c r="S2105" s="6">
        <v>0</v>
      </c>
      <c r="T2105" s="6">
        <v>0</v>
      </c>
      <c r="U2105" s="6">
        <v>0</v>
      </c>
    </row>
    <row r="2106" spans="1:21" hidden="1">
      <c r="A2106" s="6" t="s">
        <v>45</v>
      </c>
      <c r="B2106" s="6" t="s">
        <v>6</v>
      </c>
      <c r="C2106" s="6" t="s">
        <v>12</v>
      </c>
      <c r="D2106" s="6" t="s">
        <v>42</v>
      </c>
      <c r="E2106" s="6" t="s">
        <v>32</v>
      </c>
      <c r="F2106" s="6" t="s">
        <v>15</v>
      </c>
      <c r="G2106" s="6">
        <v>0</v>
      </c>
      <c r="H2106" s="6">
        <v>0</v>
      </c>
      <c r="I2106" s="6">
        <v>0</v>
      </c>
      <c r="J2106" s="6">
        <v>7.7049341236996791E-2</v>
      </c>
      <c r="K2106" s="6">
        <v>8.0833426891798246E-2</v>
      </c>
      <c r="L2106" s="6">
        <v>8.4857795393527335E-2</v>
      </c>
      <c r="M2106" s="6">
        <v>8.9743654006094478E-2</v>
      </c>
      <c r="N2106" s="6">
        <v>9.4498094963558654E-2</v>
      </c>
      <c r="O2106" s="6">
        <v>9.9554909501833752E-2</v>
      </c>
      <c r="P2106" s="6">
        <v>0.10479275949416129</v>
      </c>
      <c r="Q2106" s="6">
        <v>0.1100734363387729</v>
      </c>
      <c r="R2106" s="6">
        <v>0.11558817186555714</v>
      </c>
      <c r="S2106" s="6">
        <v>0.12174073663871232</v>
      </c>
      <c r="T2106" s="6">
        <v>0.12824654416135281</v>
      </c>
      <c r="U2106" s="6">
        <v>0.13510730492798029</v>
      </c>
    </row>
    <row r="2107" spans="1:21" hidden="1">
      <c r="A2107" s="6" t="s">
        <v>45</v>
      </c>
      <c r="B2107" s="6" t="s">
        <v>6</v>
      </c>
      <c r="C2107" s="6" t="s">
        <v>12</v>
      </c>
      <c r="D2107" s="6" t="s">
        <v>42</v>
      </c>
      <c r="E2107" s="6" t="s">
        <v>33</v>
      </c>
      <c r="F2107" s="6" t="s">
        <v>15</v>
      </c>
      <c r="G2107" s="6">
        <v>0</v>
      </c>
      <c r="H2107" s="6">
        <v>0</v>
      </c>
      <c r="I2107" s="6">
        <v>0</v>
      </c>
      <c r="J2107" s="6">
        <v>0</v>
      </c>
      <c r="K2107" s="6">
        <v>0</v>
      </c>
      <c r="L2107" s="6">
        <v>0</v>
      </c>
      <c r="M2107" s="6">
        <v>0</v>
      </c>
      <c r="N2107" s="6">
        <v>0</v>
      </c>
      <c r="O2107" s="6">
        <v>0</v>
      </c>
      <c r="P2107" s="6">
        <v>0</v>
      </c>
      <c r="Q2107" s="6">
        <v>0</v>
      </c>
      <c r="R2107" s="6">
        <v>0</v>
      </c>
      <c r="S2107" s="6">
        <v>0</v>
      </c>
      <c r="T2107" s="6">
        <v>0</v>
      </c>
      <c r="U2107" s="6">
        <v>0</v>
      </c>
    </row>
    <row r="2108" spans="1:21" hidden="1">
      <c r="A2108" s="6" t="s">
        <v>45</v>
      </c>
      <c r="B2108" s="6" t="s">
        <v>6</v>
      </c>
      <c r="C2108" s="6" t="s">
        <v>12</v>
      </c>
      <c r="D2108" s="6" t="s">
        <v>42</v>
      </c>
      <c r="E2108" s="6" t="s">
        <v>34</v>
      </c>
      <c r="F2108" s="6" t="s">
        <v>15</v>
      </c>
      <c r="G2108" s="6">
        <v>0</v>
      </c>
      <c r="H2108" s="6">
        <v>0</v>
      </c>
      <c r="I2108" s="6">
        <v>0</v>
      </c>
      <c r="J2108" s="6">
        <v>0</v>
      </c>
      <c r="K2108" s="6">
        <v>0</v>
      </c>
      <c r="L2108" s="6">
        <v>0</v>
      </c>
      <c r="M2108" s="6">
        <v>0</v>
      </c>
      <c r="N2108" s="6">
        <v>0</v>
      </c>
      <c r="O2108" s="6">
        <v>0</v>
      </c>
      <c r="P2108" s="6">
        <v>0</v>
      </c>
      <c r="Q2108" s="6">
        <v>0</v>
      </c>
      <c r="R2108" s="6">
        <v>0</v>
      </c>
      <c r="S2108" s="6">
        <v>0</v>
      </c>
      <c r="T2108" s="6">
        <v>0</v>
      </c>
      <c r="U2108" s="6">
        <v>0</v>
      </c>
    </row>
    <row r="2109" spans="1:21" hidden="1">
      <c r="A2109" s="6" t="s">
        <v>45</v>
      </c>
      <c r="B2109" s="6" t="s">
        <v>6</v>
      </c>
      <c r="C2109" s="6" t="s">
        <v>12</v>
      </c>
      <c r="D2109" s="6" t="s">
        <v>42</v>
      </c>
      <c r="E2109" s="6" t="s">
        <v>35</v>
      </c>
      <c r="F2109" s="6" t="s">
        <v>15</v>
      </c>
      <c r="G2109" s="6">
        <v>0</v>
      </c>
      <c r="H2109" s="6">
        <v>0</v>
      </c>
      <c r="I2109" s="6">
        <v>0</v>
      </c>
      <c r="J2109" s="6">
        <v>0</v>
      </c>
      <c r="K2109" s="6">
        <v>0</v>
      </c>
      <c r="L2109" s="6">
        <v>0</v>
      </c>
      <c r="M2109" s="6">
        <v>0</v>
      </c>
      <c r="N2109" s="6">
        <v>0</v>
      </c>
      <c r="O2109" s="6">
        <v>0</v>
      </c>
      <c r="P2109" s="6">
        <v>0</v>
      </c>
      <c r="Q2109" s="6">
        <v>0</v>
      </c>
      <c r="R2109" s="6">
        <v>0</v>
      </c>
      <c r="S2109" s="6">
        <v>0</v>
      </c>
      <c r="T2109" s="6">
        <v>0</v>
      </c>
      <c r="U2109" s="6">
        <v>0</v>
      </c>
    </row>
    <row r="2110" spans="1:21" hidden="1">
      <c r="A2110" s="6" t="s">
        <v>45</v>
      </c>
      <c r="B2110" s="6" t="s">
        <v>6</v>
      </c>
      <c r="C2110" s="6" t="s">
        <v>12</v>
      </c>
      <c r="D2110" s="6" t="s">
        <v>42</v>
      </c>
      <c r="E2110" s="6" t="s">
        <v>36</v>
      </c>
      <c r="F2110" s="6" t="s">
        <v>15</v>
      </c>
      <c r="G2110" s="6">
        <v>0</v>
      </c>
      <c r="H2110" s="6">
        <v>0</v>
      </c>
      <c r="I2110" s="6">
        <v>0</v>
      </c>
      <c r="J2110" s="6">
        <v>0</v>
      </c>
      <c r="K2110" s="6">
        <v>0</v>
      </c>
      <c r="L2110" s="6">
        <v>0</v>
      </c>
      <c r="M2110" s="6">
        <v>0</v>
      </c>
      <c r="N2110" s="6">
        <v>0</v>
      </c>
      <c r="O2110" s="6">
        <v>0</v>
      </c>
      <c r="P2110" s="6">
        <v>0</v>
      </c>
      <c r="Q2110" s="6">
        <v>0</v>
      </c>
      <c r="R2110" s="6">
        <v>0</v>
      </c>
      <c r="S2110" s="6">
        <v>0</v>
      </c>
      <c r="T2110" s="6">
        <v>0</v>
      </c>
      <c r="U2110" s="6">
        <v>0</v>
      </c>
    </row>
    <row r="2111" spans="1:21" hidden="1">
      <c r="A2111" s="6" t="s">
        <v>45</v>
      </c>
      <c r="B2111" s="6" t="s">
        <v>6</v>
      </c>
      <c r="C2111" s="6" t="s">
        <v>12</v>
      </c>
      <c r="D2111" s="6" t="s">
        <v>42</v>
      </c>
      <c r="E2111" s="6" t="s">
        <v>37</v>
      </c>
      <c r="F2111" s="6" t="s">
        <v>15</v>
      </c>
      <c r="G2111" s="6">
        <v>0</v>
      </c>
      <c r="H2111" s="6">
        <v>0</v>
      </c>
      <c r="I2111" s="6">
        <v>0</v>
      </c>
      <c r="J2111" s="6">
        <v>0</v>
      </c>
      <c r="K2111" s="6">
        <v>0</v>
      </c>
      <c r="L2111" s="6">
        <v>0</v>
      </c>
      <c r="M2111" s="6">
        <v>0</v>
      </c>
      <c r="N2111" s="6">
        <v>0</v>
      </c>
      <c r="O2111" s="6">
        <v>0</v>
      </c>
      <c r="P2111" s="6">
        <v>0</v>
      </c>
      <c r="Q2111" s="6">
        <v>0</v>
      </c>
      <c r="R2111" s="6">
        <v>0</v>
      </c>
      <c r="S2111" s="6">
        <v>0</v>
      </c>
      <c r="T2111" s="6">
        <v>0</v>
      </c>
      <c r="U2111" s="6">
        <v>0</v>
      </c>
    </row>
    <row r="2112" spans="1:21" hidden="1">
      <c r="A2112" s="6" t="s">
        <v>45</v>
      </c>
      <c r="B2112" s="6" t="s">
        <v>6</v>
      </c>
      <c r="C2112" s="6" t="s">
        <v>12</v>
      </c>
      <c r="D2112" s="6" t="s">
        <v>42</v>
      </c>
      <c r="E2112" s="6" t="s">
        <v>38</v>
      </c>
      <c r="F2112" s="6" t="s">
        <v>15</v>
      </c>
      <c r="G2112" s="6">
        <v>0</v>
      </c>
      <c r="H2112" s="6">
        <v>0</v>
      </c>
      <c r="I2112" s="6">
        <v>0</v>
      </c>
      <c r="J2112" s="6">
        <v>1.1850297864925665E-2</v>
      </c>
      <c r="K2112" s="6">
        <v>1.2452164287882242E-2</v>
      </c>
      <c r="L2112" s="6">
        <v>1.3116869337507202E-2</v>
      </c>
      <c r="M2112" s="6">
        <v>1.3927188369579553E-2</v>
      </c>
      <c r="N2112" s="6">
        <v>1.468768053325392E-2</v>
      </c>
      <c r="O2112" s="6">
        <v>1.5477167692310004E-2</v>
      </c>
      <c r="P2112" s="6">
        <v>1.6298769515324416E-2</v>
      </c>
      <c r="Q2112" s="6">
        <v>1.7144776687434665E-2</v>
      </c>
      <c r="R2112" s="6">
        <v>1.803665633717132E-2</v>
      </c>
      <c r="S2112" s="6">
        <v>1.9025579243707676E-2</v>
      </c>
      <c r="T2112" s="6">
        <v>2.0066212383749029E-2</v>
      </c>
      <c r="U2112" s="6">
        <v>2.116334277223764E-2</v>
      </c>
    </row>
    <row r="2113" spans="1:21" hidden="1">
      <c r="A2113" s="6" t="s">
        <v>45</v>
      </c>
      <c r="B2113" s="6" t="s">
        <v>6</v>
      </c>
      <c r="C2113" s="6" t="s">
        <v>12</v>
      </c>
      <c r="D2113" s="6" t="s">
        <v>42</v>
      </c>
      <c r="E2113" s="6" t="s">
        <v>39</v>
      </c>
      <c r="F2113" s="6" t="s">
        <v>15</v>
      </c>
      <c r="G2113" s="6">
        <v>0</v>
      </c>
      <c r="H2113" s="6">
        <v>0</v>
      </c>
      <c r="I2113" s="6">
        <v>0</v>
      </c>
      <c r="J2113" s="6">
        <v>0</v>
      </c>
      <c r="K2113" s="6">
        <v>0</v>
      </c>
      <c r="L2113" s="6">
        <v>0</v>
      </c>
      <c r="M2113" s="6">
        <v>0</v>
      </c>
      <c r="N2113" s="6">
        <v>0</v>
      </c>
      <c r="O2113" s="6">
        <v>0</v>
      </c>
      <c r="P2113" s="6">
        <v>0</v>
      </c>
      <c r="Q2113" s="6">
        <v>0</v>
      </c>
      <c r="R2113" s="6">
        <v>0</v>
      </c>
      <c r="S2113" s="6">
        <v>0</v>
      </c>
      <c r="T2113" s="6">
        <v>0</v>
      </c>
      <c r="U2113" s="6">
        <v>0</v>
      </c>
    </row>
    <row r="2114" spans="1:21" hidden="1">
      <c r="A2114" s="6" t="s">
        <v>45</v>
      </c>
      <c r="B2114" s="6" t="s">
        <v>5</v>
      </c>
      <c r="C2114" s="6" t="s">
        <v>12</v>
      </c>
      <c r="D2114" s="6" t="s">
        <v>43</v>
      </c>
      <c r="E2114" s="6" t="s">
        <v>28</v>
      </c>
      <c r="F2114" s="6" t="s">
        <v>15</v>
      </c>
      <c r="G2114" s="6">
        <v>3.7021787251910472E-2</v>
      </c>
      <c r="H2114" s="6">
        <v>3.7038266755448163E-2</v>
      </c>
      <c r="I2114" s="6">
        <v>4.623121223870174E-2</v>
      </c>
      <c r="J2114" s="6">
        <v>5.7780297929039964E-2</v>
      </c>
      <c r="K2114" s="6">
        <v>7.2213013574891752E-2</v>
      </c>
      <c r="L2114" s="6">
        <v>9.0316265601587994E-2</v>
      </c>
      <c r="M2114" s="6">
        <v>0.11320259558167245</v>
      </c>
      <c r="N2114" s="6">
        <v>0.14189557395805633</v>
      </c>
      <c r="O2114" s="6">
        <v>0.17722686229898921</v>
      </c>
      <c r="P2114" s="6">
        <v>0.22101951126512126</v>
      </c>
      <c r="Q2114" s="6">
        <v>0.27579058590211064</v>
      </c>
      <c r="R2114" s="6">
        <v>0.34415284908051669</v>
      </c>
      <c r="S2114" s="6">
        <v>0.43036697096912691</v>
      </c>
      <c r="T2114" s="6">
        <v>0.53814321030778833</v>
      </c>
      <c r="U2114" s="6">
        <v>0.67279223671968957</v>
      </c>
    </row>
    <row r="2115" spans="1:21" hidden="1">
      <c r="A2115" s="6" t="s">
        <v>45</v>
      </c>
      <c r="B2115" s="6" t="s">
        <v>5</v>
      </c>
      <c r="C2115" s="6" t="s">
        <v>12</v>
      </c>
      <c r="D2115" s="6" t="s">
        <v>43</v>
      </c>
      <c r="E2115" s="6" t="s">
        <v>29</v>
      </c>
      <c r="F2115" s="6" t="s">
        <v>15</v>
      </c>
      <c r="G2115" s="6">
        <v>2.7287854059954826E-2</v>
      </c>
      <c r="H2115" s="6">
        <v>2.748430379348531E-2</v>
      </c>
      <c r="I2115" s="6">
        <v>3.453283088444916E-2</v>
      </c>
      <c r="J2115" s="6">
        <v>4.3408417854824764E-2</v>
      </c>
      <c r="K2115" s="6">
        <v>5.4453238723831572E-2</v>
      </c>
      <c r="L2115" s="6">
        <v>6.8285372034773084E-2</v>
      </c>
      <c r="M2115" s="6">
        <v>8.5725587821975868E-2</v>
      </c>
      <c r="N2115" s="6">
        <v>0.10756671867727448</v>
      </c>
      <c r="O2115" s="6">
        <v>0.13451034682639706</v>
      </c>
      <c r="P2115" s="6">
        <v>0.16798328634991147</v>
      </c>
      <c r="Q2115" s="6">
        <v>0.20990009981453384</v>
      </c>
      <c r="R2115" s="6">
        <v>0.26227393591891229</v>
      </c>
      <c r="S2115" s="6">
        <v>0.32842873942530615</v>
      </c>
      <c r="T2115" s="6">
        <v>0.41128098757090731</v>
      </c>
      <c r="U2115" s="6">
        <v>0.51503425084238363</v>
      </c>
    </row>
    <row r="2116" spans="1:21" hidden="1">
      <c r="A2116" s="6" t="s">
        <v>45</v>
      </c>
      <c r="B2116" s="6" t="s">
        <v>5</v>
      </c>
      <c r="C2116" s="6" t="s">
        <v>12</v>
      </c>
      <c r="D2116" s="6" t="s">
        <v>43</v>
      </c>
      <c r="E2116" s="6" t="s">
        <v>30</v>
      </c>
      <c r="F2116" s="6" t="s">
        <v>15</v>
      </c>
      <c r="G2116" s="6">
        <v>5.6899298949592232E-2</v>
      </c>
      <c r="H2116" s="6">
        <v>5.7213953997281908E-2</v>
      </c>
      <c r="I2116" s="6">
        <v>7.1739870602137643E-2</v>
      </c>
      <c r="J2116" s="6">
        <v>9.0072557764109842E-2</v>
      </c>
      <c r="K2116" s="6">
        <v>0.1130573161073252</v>
      </c>
      <c r="L2116" s="6">
        <v>0.14193931701992585</v>
      </c>
      <c r="M2116" s="6">
        <v>0.17853856468425486</v>
      </c>
      <c r="N2116" s="6">
        <v>0.2245410514078216</v>
      </c>
      <c r="O2116" s="6">
        <v>0.28133774072305051</v>
      </c>
      <c r="P2116" s="6">
        <v>0.35191890048522456</v>
      </c>
      <c r="Q2116" s="6">
        <v>0.44043305392749976</v>
      </c>
      <c r="R2116" s="6">
        <v>0.55125694709103668</v>
      </c>
      <c r="S2116" s="6">
        <v>0.69145597351277643</v>
      </c>
      <c r="T2116" s="6">
        <v>0.86722321727922058</v>
      </c>
      <c r="U2116" s="6">
        <v>1.0875721918518861</v>
      </c>
    </row>
    <row r="2117" spans="1:21" hidden="1">
      <c r="A2117" s="6" t="s">
        <v>45</v>
      </c>
      <c r="B2117" s="6" t="s">
        <v>5</v>
      </c>
      <c r="C2117" s="6" t="s">
        <v>12</v>
      </c>
      <c r="D2117" s="6" t="s">
        <v>43</v>
      </c>
      <c r="E2117" s="6" t="s">
        <v>31</v>
      </c>
      <c r="F2117" s="6" t="s">
        <v>15</v>
      </c>
      <c r="G2117" s="6">
        <v>1.8798646077647974E-2</v>
      </c>
      <c r="H2117" s="6">
        <v>1.8990778366074431E-2</v>
      </c>
      <c r="I2117" s="6">
        <v>2.3912836510229223E-2</v>
      </c>
      <c r="J2117" s="6">
        <v>3.0206742502633055E-2</v>
      </c>
      <c r="K2117" s="6">
        <v>3.7985717750965972E-2</v>
      </c>
      <c r="L2117" s="6">
        <v>4.7704110120510693E-2</v>
      </c>
      <c r="M2117" s="6">
        <v>6.0009147712684355E-2</v>
      </c>
      <c r="N2117" s="6">
        <v>7.5502539327278587E-2</v>
      </c>
      <c r="O2117" s="6">
        <v>9.4634956775788967E-2</v>
      </c>
      <c r="P2117" s="6">
        <v>0.11839539974697362</v>
      </c>
      <c r="Q2117" s="6">
        <v>0.14819563678483674</v>
      </c>
      <c r="R2117" s="6">
        <v>0.18551526830034498</v>
      </c>
      <c r="S2117" s="6">
        <v>0.23275437331572138</v>
      </c>
      <c r="T2117" s="6">
        <v>0.29201768231606462</v>
      </c>
      <c r="U2117" s="6">
        <v>0.36639436724034785</v>
      </c>
    </row>
    <row r="2118" spans="1:21" hidden="1">
      <c r="A2118" s="6" t="s">
        <v>45</v>
      </c>
      <c r="B2118" s="6" t="s">
        <v>5</v>
      </c>
      <c r="C2118" s="6" t="s">
        <v>12</v>
      </c>
      <c r="D2118" s="6" t="s">
        <v>43</v>
      </c>
      <c r="E2118" s="6" t="s">
        <v>32</v>
      </c>
      <c r="F2118" s="6" t="s">
        <v>15</v>
      </c>
      <c r="G2118" s="6">
        <v>0.12493432459804374</v>
      </c>
      <c r="H2118" s="6">
        <v>0.12656837250923572</v>
      </c>
      <c r="I2118" s="6">
        <v>0.15946184088523549</v>
      </c>
      <c r="J2118" s="6">
        <v>0.20075968561068067</v>
      </c>
      <c r="K2118" s="6">
        <v>0.25201674396071022</v>
      </c>
      <c r="L2118" s="6">
        <v>0.31620002170117484</v>
      </c>
      <c r="M2118" s="6">
        <v>0.39744755970638657</v>
      </c>
      <c r="N2118" s="6">
        <v>0.50025404728373124</v>
      </c>
      <c r="O2118" s="6">
        <v>0.62783756649923572</v>
      </c>
      <c r="P2118" s="6">
        <v>0.7865999222201262</v>
      </c>
      <c r="Q2118" s="6">
        <v>0.98540286143344724</v>
      </c>
      <c r="R2118" s="6">
        <v>1.2341462249409769</v>
      </c>
      <c r="S2118" s="6">
        <v>1.5491674140196041</v>
      </c>
      <c r="T2118" s="6">
        <v>1.9446533121052023</v>
      </c>
      <c r="U2118" s="6">
        <v>2.4411656719039891</v>
      </c>
    </row>
    <row r="2119" spans="1:21" hidden="1">
      <c r="A2119" s="6" t="s">
        <v>45</v>
      </c>
      <c r="B2119" s="6" t="s">
        <v>5</v>
      </c>
      <c r="C2119" s="6" t="s">
        <v>12</v>
      </c>
      <c r="D2119" s="6" t="s">
        <v>43</v>
      </c>
      <c r="E2119" s="6" t="s">
        <v>33</v>
      </c>
      <c r="F2119" s="6" t="s">
        <v>15</v>
      </c>
      <c r="G2119" s="6">
        <v>5.1850932844397471E-2</v>
      </c>
      <c r="H2119" s="6">
        <v>5.2225401464975577E-2</v>
      </c>
      <c r="I2119" s="6">
        <v>6.5485957490038646E-2</v>
      </c>
      <c r="J2119" s="6">
        <v>8.2157827337955028E-2</v>
      </c>
      <c r="K2119" s="6">
        <v>0.10289452465681991</v>
      </c>
      <c r="L2119" s="6">
        <v>0.12886723192325353</v>
      </c>
      <c r="M2119" s="6">
        <v>0.16175329145469619</v>
      </c>
      <c r="N2119" s="6">
        <v>0.2031969244865815</v>
      </c>
      <c r="O2119" s="6">
        <v>0.25446641198031422</v>
      </c>
      <c r="P2119" s="6">
        <v>0.31814842276708249</v>
      </c>
      <c r="Q2119" s="6">
        <v>0.39783350271502377</v>
      </c>
      <c r="R2119" s="6">
        <v>0.49745052599113088</v>
      </c>
      <c r="S2119" s="6">
        <v>0.62341064582156414</v>
      </c>
      <c r="T2119" s="6">
        <v>0.78124452437054981</v>
      </c>
      <c r="U2119" s="6">
        <v>0.97902535249352118</v>
      </c>
    </row>
    <row r="2120" spans="1:21" hidden="1">
      <c r="A2120" s="6" t="s">
        <v>45</v>
      </c>
      <c r="B2120" s="6" t="s">
        <v>5</v>
      </c>
      <c r="C2120" s="6" t="s">
        <v>12</v>
      </c>
      <c r="D2120" s="6" t="s">
        <v>43</v>
      </c>
      <c r="E2120" s="6" t="s">
        <v>34</v>
      </c>
      <c r="F2120" s="6" t="s">
        <v>15</v>
      </c>
      <c r="G2120" s="6">
        <v>5.2900842952787554E-2</v>
      </c>
      <c r="H2120" s="6">
        <v>5.3138541840056668E-2</v>
      </c>
      <c r="I2120" s="6">
        <v>6.6673695505812675E-2</v>
      </c>
      <c r="J2120" s="6">
        <v>8.3719668138588901E-2</v>
      </c>
      <c r="K2120" s="6">
        <v>0.10502982495137386</v>
      </c>
      <c r="L2120" s="6">
        <v>0.1317942911949842</v>
      </c>
      <c r="M2120" s="6">
        <v>0.1655984668967328</v>
      </c>
      <c r="N2120" s="6">
        <v>0.20801074300798225</v>
      </c>
      <c r="O2120" s="6">
        <v>0.26036216903292725</v>
      </c>
      <c r="P2120" s="6">
        <v>0.32537597726788753</v>
      </c>
      <c r="Q2120" s="6">
        <v>0.40683027345275574</v>
      </c>
      <c r="R2120" s="6">
        <v>0.50875198710082015</v>
      </c>
      <c r="S2120" s="6">
        <v>0.63762238070732158</v>
      </c>
      <c r="T2120" s="6">
        <v>0.79913837853445624</v>
      </c>
      <c r="U2120" s="6">
        <v>1.0016241512043957</v>
      </c>
    </row>
    <row r="2121" spans="1:21" hidden="1">
      <c r="A2121" s="6" t="s">
        <v>45</v>
      </c>
      <c r="B2121" s="6" t="s">
        <v>5</v>
      </c>
      <c r="C2121" s="6" t="s">
        <v>12</v>
      </c>
      <c r="D2121" s="6" t="s">
        <v>43</v>
      </c>
      <c r="E2121" s="6" t="s">
        <v>35</v>
      </c>
      <c r="F2121" s="6" t="s">
        <v>15</v>
      </c>
      <c r="G2121" s="6">
        <v>0</v>
      </c>
      <c r="H2121" s="6">
        <v>0</v>
      </c>
      <c r="I2121" s="6">
        <v>0</v>
      </c>
      <c r="J2121" s="6">
        <v>0</v>
      </c>
      <c r="K2121" s="6">
        <v>0</v>
      </c>
      <c r="L2121" s="6">
        <v>0</v>
      </c>
      <c r="M2121" s="6">
        <v>0</v>
      </c>
      <c r="N2121" s="6">
        <v>0</v>
      </c>
      <c r="O2121" s="6">
        <v>0</v>
      </c>
      <c r="P2121" s="6">
        <v>0</v>
      </c>
      <c r="Q2121" s="6">
        <v>0</v>
      </c>
      <c r="R2121" s="6">
        <v>0</v>
      </c>
      <c r="S2121" s="6">
        <v>0</v>
      </c>
      <c r="T2121" s="6">
        <v>0</v>
      </c>
      <c r="U2121" s="6">
        <v>0</v>
      </c>
    </row>
    <row r="2122" spans="1:21" hidden="1">
      <c r="A2122" s="6" t="s">
        <v>45</v>
      </c>
      <c r="B2122" s="6" t="s">
        <v>5</v>
      </c>
      <c r="C2122" s="6" t="s">
        <v>12</v>
      </c>
      <c r="D2122" s="6" t="s">
        <v>43</v>
      </c>
      <c r="E2122" s="6" t="s">
        <v>36</v>
      </c>
      <c r="F2122" s="6" t="s">
        <v>15</v>
      </c>
      <c r="G2122" s="6">
        <v>4.8880166209877627E-4</v>
      </c>
      <c r="H2122" s="6">
        <v>4.8935446582692435E-4</v>
      </c>
      <c r="I2122" s="6">
        <v>6.1006716161322719E-4</v>
      </c>
      <c r="J2122" s="6">
        <v>7.616413956231721E-4</v>
      </c>
      <c r="K2122" s="6">
        <v>9.4984455330903708E-4</v>
      </c>
      <c r="L2122" s="6">
        <v>1.184496475515678E-3</v>
      </c>
      <c r="M2122" s="6">
        <v>1.4794709523653108E-3</v>
      </c>
      <c r="N2122" s="6">
        <v>1.8475929453548722E-3</v>
      </c>
      <c r="O2122" s="6">
        <v>2.2993692327992876E-3</v>
      </c>
      <c r="P2122" s="6">
        <v>2.8576336582052182E-3</v>
      </c>
      <c r="Q2122" s="6">
        <v>3.5534910022476376E-3</v>
      </c>
      <c r="R2122" s="6">
        <v>4.419373470613908E-3</v>
      </c>
      <c r="S2122" s="6">
        <v>5.5088814926832616E-3</v>
      </c>
      <c r="T2122" s="6">
        <v>6.8674039353779567E-3</v>
      </c>
      <c r="U2122" s="6">
        <v>8.5611285172305616E-3</v>
      </c>
    </row>
    <row r="2123" spans="1:21" hidden="1">
      <c r="A2123" s="6" t="s">
        <v>45</v>
      </c>
      <c r="B2123" s="6" t="s">
        <v>5</v>
      </c>
      <c r="C2123" s="6" t="s">
        <v>12</v>
      </c>
      <c r="D2123" s="6" t="s">
        <v>43</v>
      </c>
      <c r="E2123" s="6" t="s">
        <v>37</v>
      </c>
      <c r="F2123" s="6" t="s">
        <v>15</v>
      </c>
      <c r="G2123" s="6">
        <v>5.4868975455996005E-2</v>
      </c>
      <c r="H2123" s="6">
        <v>5.5250953217993344E-2</v>
      </c>
      <c r="I2123" s="6">
        <v>6.9391419549434549E-2</v>
      </c>
      <c r="J2123" s="6">
        <v>8.7203941160945861E-2</v>
      </c>
      <c r="K2123" s="6">
        <v>0.1093631782495295</v>
      </c>
      <c r="L2123" s="6">
        <v>0.1371143092070603</v>
      </c>
      <c r="M2123" s="6">
        <v>0.17209771293588602</v>
      </c>
      <c r="N2123" s="6">
        <v>0.21589542962442321</v>
      </c>
      <c r="O2123" s="6">
        <v>0.26991007461887401</v>
      </c>
      <c r="P2123" s="6">
        <v>0.33699739155137098</v>
      </c>
      <c r="Q2123" s="6">
        <v>0.42098786623944129</v>
      </c>
      <c r="R2123" s="6">
        <v>0.52590889166873733</v>
      </c>
      <c r="S2123" s="6">
        <v>0.65840870297696175</v>
      </c>
      <c r="T2123" s="6">
        <v>0.82430565047288573</v>
      </c>
      <c r="U2123" s="6">
        <v>1.0320076492220345</v>
      </c>
    </row>
    <row r="2124" spans="1:21" hidden="1">
      <c r="A2124" s="6" t="s">
        <v>45</v>
      </c>
      <c r="B2124" s="6" t="s">
        <v>5</v>
      </c>
      <c r="C2124" s="6" t="s">
        <v>12</v>
      </c>
      <c r="D2124" s="6" t="s">
        <v>43</v>
      </c>
      <c r="E2124" s="6" t="s">
        <v>38</v>
      </c>
      <c r="F2124" s="6" t="s">
        <v>15</v>
      </c>
      <c r="G2124" s="6">
        <v>4.1834046464688898E-2</v>
      </c>
      <c r="H2124" s="6">
        <v>4.2066960851559698E-2</v>
      </c>
      <c r="I2124" s="6">
        <v>5.280499627693469E-2</v>
      </c>
      <c r="J2124" s="6">
        <v>6.6321543133009586E-2</v>
      </c>
      <c r="K2124" s="6">
        <v>8.3278997483740555E-2</v>
      </c>
      <c r="L2124" s="6">
        <v>0.10462779970219521</v>
      </c>
      <c r="M2124" s="6">
        <v>0.13173725585237742</v>
      </c>
      <c r="N2124" s="6">
        <v>0.16586530574247627</v>
      </c>
      <c r="O2124" s="6">
        <v>0.20805425478555672</v>
      </c>
      <c r="P2124" s="6">
        <v>0.26058728732686443</v>
      </c>
      <c r="Q2124" s="6">
        <v>0.32659054344193456</v>
      </c>
      <c r="R2124" s="6">
        <v>0.40939004634293269</v>
      </c>
      <c r="S2124" s="6">
        <v>0.51436258888549113</v>
      </c>
      <c r="T2124" s="6">
        <v>0.64631202451845682</v>
      </c>
      <c r="U2124" s="6">
        <v>0.8121206023829356</v>
      </c>
    </row>
    <row r="2125" spans="1:21" hidden="1">
      <c r="A2125" s="6" t="s">
        <v>45</v>
      </c>
      <c r="B2125" s="6" t="s">
        <v>5</v>
      </c>
      <c r="C2125" s="6" t="s">
        <v>12</v>
      </c>
      <c r="D2125" s="6" t="s">
        <v>43</v>
      </c>
      <c r="E2125" s="6" t="s">
        <v>39</v>
      </c>
      <c r="F2125" s="6" t="s">
        <v>15</v>
      </c>
      <c r="G2125" s="6">
        <v>0</v>
      </c>
      <c r="H2125" s="6">
        <v>0</v>
      </c>
      <c r="I2125" s="6">
        <v>0</v>
      </c>
      <c r="J2125" s="6">
        <v>0</v>
      </c>
      <c r="K2125" s="6">
        <v>0</v>
      </c>
      <c r="L2125" s="6">
        <v>0</v>
      </c>
      <c r="M2125" s="6">
        <v>0</v>
      </c>
      <c r="N2125" s="6">
        <v>0</v>
      </c>
      <c r="O2125" s="6">
        <v>0</v>
      </c>
      <c r="P2125" s="6">
        <v>0</v>
      </c>
      <c r="Q2125" s="6">
        <v>0</v>
      </c>
      <c r="R2125" s="6">
        <v>0</v>
      </c>
      <c r="S2125" s="6">
        <v>0</v>
      </c>
      <c r="T2125" s="6">
        <v>0</v>
      </c>
      <c r="U2125" s="6">
        <v>0</v>
      </c>
    </row>
    <row r="2126" spans="1:21" hidden="1">
      <c r="A2126" s="6" t="s">
        <v>45</v>
      </c>
      <c r="B2126" s="6" t="s">
        <v>1</v>
      </c>
      <c r="C2126" s="6" t="s">
        <v>12</v>
      </c>
      <c r="D2126" s="6" t="s">
        <v>43</v>
      </c>
      <c r="E2126" s="6" t="s">
        <v>28</v>
      </c>
      <c r="F2126" s="6" t="s">
        <v>15</v>
      </c>
      <c r="G2126" s="6">
        <v>5.3933924238561366E-2</v>
      </c>
      <c r="H2126" s="6">
        <v>5.3664574131586977E-2</v>
      </c>
      <c r="I2126" s="6">
        <v>6.6826731306880729E-2</v>
      </c>
      <c r="J2126" s="6">
        <v>8.3321784960336653E-2</v>
      </c>
      <c r="K2126" s="6">
        <v>0.10387897321532283</v>
      </c>
      <c r="L2126" s="6">
        <v>0.12938037450142834</v>
      </c>
      <c r="M2126" s="6">
        <v>0.16215808885654451</v>
      </c>
      <c r="N2126" s="6">
        <v>0.20257554355939664</v>
      </c>
      <c r="O2126" s="6">
        <v>0.25265135166967129</v>
      </c>
      <c r="P2126" s="6">
        <v>0.31565010464923665</v>
      </c>
      <c r="Q2126" s="6">
        <v>0.39323030799648229</v>
      </c>
      <c r="R2126" s="6">
        <v>0.48992643375135647</v>
      </c>
      <c r="S2126" s="6">
        <v>0.61195888872578419</v>
      </c>
      <c r="T2126" s="6">
        <v>0.76436448882019414</v>
      </c>
      <c r="U2126" s="6">
        <v>0.95465665099803632</v>
      </c>
    </row>
    <row r="2127" spans="1:21" hidden="1">
      <c r="A2127" s="6" t="s">
        <v>45</v>
      </c>
      <c r="B2127" s="6" t="s">
        <v>1</v>
      </c>
      <c r="C2127" s="6" t="s">
        <v>12</v>
      </c>
      <c r="D2127" s="6" t="s">
        <v>43</v>
      </c>
      <c r="E2127" s="6" t="s">
        <v>29</v>
      </c>
      <c r="F2127" s="6" t="s">
        <v>15</v>
      </c>
      <c r="G2127" s="6">
        <v>4.0298801013016833E-2</v>
      </c>
      <c r="H2127" s="6">
        <v>4.0322566812739734E-2</v>
      </c>
      <c r="I2127" s="6">
        <v>5.0465746489402746E-2</v>
      </c>
      <c r="J2127" s="6">
        <v>6.3175144122044294E-2</v>
      </c>
      <c r="K2127" s="6">
        <v>7.8940531487855015E-2</v>
      </c>
      <c r="L2127" s="6">
        <v>9.8443671871820945E-2</v>
      </c>
      <c r="M2127" s="6">
        <v>0.12342412795925575</v>
      </c>
      <c r="N2127" s="6">
        <v>0.15416125394492619</v>
      </c>
      <c r="O2127" s="6">
        <v>0.19226225196065022</v>
      </c>
      <c r="P2127" s="6">
        <v>0.24023635551243103</v>
      </c>
      <c r="Q2127" s="6">
        <v>0.29930867799688959</v>
      </c>
      <c r="R2127" s="6">
        <v>0.37289517209102763</v>
      </c>
      <c r="S2127" s="6">
        <v>0.46570207872982838</v>
      </c>
      <c r="T2127" s="6">
        <v>0.5815744180279937</v>
      </c>
      <c r="U2127" s="6">
        <v>0.72625379168635895</v>
      </c>
    </row>
    <row r="2128" spans="1:21" hidden="1">
      <c r="A2128" s="6" t="s">
        <v>45</v>
      </c>
      <c r="B2128" s="6" t="s">
        <v>1</v>
      </c>
      <c r="C2128" s="6" t="s">
        <v>12</v>
      </c>
      <c r="D2128" s="6" t="s">
        <v>43</v>
      </c>
      <c r="E2128" s="6" t="s">
        <v>30</v>
      </c>
      <c r="F2128" s="6" t="s">
        <v>15</v>
      </c>
      <c r="G2128" s="6">
        <v>4.8746416184389026E-2</v>
      </c>
      <c r="H2128" s="6">
        <v>4.8724230919798536E-2</v>
      </c>
      <c r="I2128" s="6">
        <v>6.092416608769919E-2</v>
      </c>
      <c r="J2128" s="6">
        <v>7.6275996343005442E-2</v>
      </c>
      <c r="K2128" s="6">
        <v>9.5480812975429222E-2</v>
      </c>
      <c r="L2128" s="6">
        <v>0.1193631294820474</v>
      </c>
      <c r="M2128" s="6">
        <v>0.15013988227242483</v>
      </c>
      <c r="N2128" s="6">
        <v>0.18820436645514788</v>
      </c>
      <c r="O2128" s="6">
        <v>0.23548428251063039</v>
      </c>
      <c r="P2128" s="6">
        <v>0.29508564987755381</v>
      </c>
      <c r="Q2128" s="6">
        <v>0.36865988418687629</v>
      </c>
      <c r="R2128" s="6">
        <v>0.46056831806011722</v>
      </c>
      <c r="S2128" s="6">
        <v>0.57676153664748508</v>
      </c>
      <c r="T2128" s="6">
        <v>0.72220192399634564</v>
      </c>
      <c r="U2128" s="6">
        <v>0.90417931809882701</v>
      </c>
    </row>
    <row r="2129" spans="1:21" hidden="1">
      <c r="A2129" s="6" t="s">
        <v>45</v>
      </c>
      <c r="B2129" s="6" t="s">
        <v>1</v>
      </c>
      <c r="C2129" s="6" t="s">
        <v>12</v>
      </c>
      <c r="D2129" s="6" t="s">
        <v>43</v>
      </c>
      <c r="E2129" s="6" t="s">
        <v>31</v>
      </c>
      <c r="F2129" s="6" t="s">
        <v>15</v>
      </c>
      <c r="G2129" s="6">
        <v>2.2733505469575376E-2</v>
      </c>
      <c r="H2129" s="6">
        <v>2.2788910370091373E-2</v>
      </c>
      <c r="I2129" s="6">
        <v>2.8537509536707431E-2</v>
      </c>
      <c r="J2129" s="6">
        <v>3.584512242184057E-2</v>
      </c>
      <c r="K2129" s="6">
        <v>4.4851071725657929E-2</v>
      </c>
      <c r="L2129" s="6">
        <v>5.5932041411697983E-2</v>
      </c>
      <c r="M2129" s="6">
        <v>7.0156282393379843E-2</v>
      </c>
      <c r="N2129" s="6">
        <v>8.7744999517232414E-2</v>
      </c>
      <c r="O2129" s="6">
        <v>0.10955773437388407</v>
      </c>
      <c r="P2129" s="6">
        <v>0.13700561388848706</v>
      </c>
      <c r="Q2129" s="6">
        <v>0.1708648956532805</v>
      </c>
      <c r="R2129" s="6">
        <v>0.21311552377619838</v>
      </c>
      <c r="S2129" s="6">
        <v>0.26648206963447807</v>
      </c>
      <c r="T2129" s="6">
        <v>0.33324812142069538</v>
      </c>
      <c r="U2129" s="6">
        <v>0.416759837530018</v>
      </c>
    </row>
    <row r="2130" spans="1:21" hidden="1">
      <c r="A2130" s="6" t="s">
        <v>45</v>
      </c>
      <c r="B2130" s="6" t="s">
        <v>1</v>
      </c>
      <c r="C2130" s="6" t="s">
        <v>12</v>
      </c>
      <c r="D2130" s="6" t="s">
        <v>43</v>
      </c>
      <c r="E2130" s="6" t="s">
        <v>32</v>
      </c>
      <c r="F2130" s="6" t="s">
        <v>15</v>
      </c>
      <c r="G2130" s="6">
        <v>0.12713334578143631</v>
      </c>
      <c r="H2130" s="6">
        <v>0.12738978872052176</v>
      </c>
      <c r="I2130" s="6">
        <v>0.15946967684820959</v>
      </c>
      <c r="J2130" s="6">
        <v>0.19964916651542819</v>
      </c>
      <c r="K2130" s="6">
        <v>0.24919465968689267</v>
      </c>
      <c r="L2130" s="6">
        <v>0.31026478574040328</v>
      </c>
      <c r="M2130" s="6">
        <v>0.38857317325677498</v>
      </c>
      <c r="N2130" s="6">
        <v>0.48588611146112004</v>
      </c>
      <c r="O2130" s="6">
        <v>0.60714463719657941</v>
      </c>
      <c r="P2130" s="6">
        <v>0.75986862068983929</v>
      </c>
      <c r="Q2130" s="6">
        <v>0.94757651999292236</v>
      </c>
      <c r="R2130" s="6">
        <v>1.181291038439171</v>
      </c>
      <c r="S2130" s="6">
        <v>1.4763518277710848</v>
      </c>
      <c r="T2130" s="6">
        <v>1.8453096801528077</v>
      </c>
      <c r="U2130" s="6">
        <v>2.3066944300241565</v>
      </c>
    </row>
    <row r="2131" spans="1:21" hidden="1">
      <c r="A2131" s="6" t="s">
        <v>45</v>
      </c>
      <c r="B2131" s="6" t="s">
        <v>1</v>
      </c>
      <c r="C2131" s="6" t="s">
        <v>12</v>
      </c>
      <c r="D2131" s="6" t="s">
        <v>43</v>
      </c>
      <c r="E2131" s="6" t="s">
        <v>33</v>
      </c>
      <c r="F2131" s="6" t="s">
        <v>15</v>
      </c>
      <c r="G2131" s="6">
        <v>4.049561327776717E-2</v>
      </c>
      <c r="H2131" s="6">
        <v>4.0360725282657731E-2</v>
      </c>
      <c r="I2131" s="6">
        <v>5.0292191382183923E-2</v>
      </c>
      <c r="J2131" s="6">
        <v>6.2710095176308725E-2</v>
      </c>
      <c r="K2131" s="6">
        <v>7.8065065465801498E-2</v>
      </c>
      <c r="L2131" s="6">
        <v>9.703032613552795E-2</v>
      </c>
      <c r="M2131" s="6">
        <v>0.1213986391593094</v>
      </c>
      <c r="N2131" s="6">
        <v>0.15156228081022657</v>
      </c>
      <c r="O2131" s="6">
        <v>0.18904188819994702</v>
      </c>
      <c r="P2131" s="6">
        <v>0.23617002542163443</v>
      </c>
      <c r="Q2131" s="6">
        <v>0.29407234211383182</v>
      </c>
      <c r="R2131" s="6">
        <v>0.36614350578212046</v>
      </c>
      <c r="S2131" s="6">
        <v>0.45704777121347384</v>
      </c>
      <c r="T2131" s="6">
        <v>0.57054226877033898</v>
      </c>
      <c r="U2131" s="6">
        <v>0.71224678441477263</v>
      </c>
    </row>
    <row r="2132" spans="1:21" hidden="1">
      <c r="A2132" s="6" t="s">
        <v>45</v>
      </c>
      <c r="B2132" s="6" t="s">
        <v>1</v>
      </c>
      <c r="C2132" s="6" t="s">
        <v>12</v>
      </c>
      <c r="D2132" s="6" t="s">
        <v>43</v>
      </c>
      <c r="E2132" s="6" t="s">
        <v>34</v>
      </c>
      <c r="F2132" s="6" t="s">
        <v>15</v>
      </c>
      <c r="G2132" s="6">
        <v>6.901407786955481E-2</v>
      </c>
      <c r="H2132" s="6">
        <v>6.9000313944562255E-2</v>
      </c>
      <c r="I2132" s="6">
        <v>8.6434858276499882E-2</v>
      </c>
      <c r="J2132" s="6">
        <v>0.10830092553591354</v>
      </c>
      <c r="K2132" s="6">
        <v>0.13563167015963851</v>
      </c>
      <c r="L2132" s="6">
        <v>0.16961374066671681</v>
      </c>
      <c r="M2132" s="6">
        <v>0.21326372475969912</v>
      </c>
      <c r="N2132" s="6">
        <v>0.26716960657064975</v>
      </c>
      <c r="O2132" s="6">
        <v>0.33416400445218059</v>
      </c>
      <c r="P2132" s="6">
        <v>0.41864159713158944</v>
      </c>
      <c r="Q2132" s="6">
        <v>0.5229203876236439</v>
      </c>
      <c r="R2132" s="6">
        <v>0.65320789785266264</v>
      </c>
      <c r="S2132" s="6">
        <v>0.81796674849395201</v>
      </c>
      <c r="T2132" s="6">
        <v>1.0242703878609876</v>
      </c>
      <c r="U2132" s="6">
        <v>1.2825515644518488</v>
      </c>
    </row>
    <row r="2133" spans="1:21" hidden="1">
      <c r="A2133" s="6" t="s">
        <v>45</v>
      </c>
      <c r="B2133" s="6" t="s">
        <v>1</v>
      </c>
      <c r="C2133" s="6" t="s">
        <v>12</v>
      </c>
      <c r="D2133" s="6" t="s">
        <v>43</v>
      </c>
      <c r="E2133" s="6" t="s">
        <v>35</v>
      </c>
      <c r="F2133" s="6" t="s">
        <v>15</v>
      </c>
      <c r="G2133" s="6">
        <v>0</v>
      </c>
      <c r="H2133" s="6">
        <v>0</v>
      </c>
      <c r="I2133" s="6">
        <v>0</v>
      </c>
      <c r="J2133" s="6">
        <v>0</v>
      </c>
      <c r="K2133" s="6">
        <v>0</v>
      </c>
      <c r="L2133" s="6">
        <v>0</v>
      </c>
      <c r="M2133" s="6">
        <v>0</v>
      </c>
      <c r="N2133" s="6">
        <v>0</v>
      </c>
      <c r="O2133" s="6">
        <v>0</v>
      </c>
      <c r="P2133" s="6">
        <v>0</v>
      </c>
      <c r="Q2133" s="6">
        <v>0</v>
      </c>
      <c r="R2133" s="6">
        <v>0</v>
      </c>
      <c r="S2133" s="6">
        <v>0</v>
      </c>
      <c r="T2133" s="6">
        <v>0</v>
      </c>
      <c r="U2133" s="6">
        <v>0</v>
      </c>
    </row>
    <row r="2134" spans="1:21" hidden="1">
      <c r="A2134" s="6" t="s">
        <v>45</v>
      </c>
      <c r="B2134" s="6" t="s">
        <v>1</v>
      </c>
      <c r="C2134" s="6" t="s">
        <v>12</v>
      </c>
      <c r="D2134" s="6" t="s">
        <v>43</v>
      </c>
      <c r="E2134" s="6" t="s">
        <v>36</v>
      </c>
      <c r="F2134" s="6" t="s">
        <v>15</v>
      </c>
      <c r="G2134" s="6">
        <v>1.6152560252397316E-3</v>
      </c>
      <c r="H2134" s="6">
        <v>1.6210137053582086E-3</v>
      </c>
      <c r="I2134" s="6">
        <v>2.0298324522795845E-3</v>
      </c>
      <c r="J2134" s="6">
        <v>2.5438907213264717E-3</v>
      </c>
      <c r="K2134" s="6">
        <v>3.1826339950365113E-3</v>
      </c>
      <c r="L2134" s="6">
        <v>3.9736998304426034E-3</v>
      </c>
      <c r="M2134" s="6">
        <v>4.9883797269514602E-3</v>
      </c>
      <c r="N2134" s="6">
        <v>6.2394613525861928E-3</v>
      </c>
      <c r="O2134" s="6">
        <v>7.7929431109103192E-3</v>
      </c>
      <c r="P2134" s="6">
        <v>9.7505796049309791E-3</v>
      </c>
      <c r="Q2134" s="6">
        <v>1.216338330686822E-2</v>
      </c>
      <c r="R2134" s="6">
        <v>1.5172875033011124E-2</v>
      </c>
      <c r="S2134" s="6">
        <v>1.8972811968368558E-2</v>
      </c>
      <c r="T2134" s="6">
        <v>2.3723132910394136E-2</v>
      </c>
      <c r="U2134" s="6">
        <v>2.9663215623851096E-2</v>
      </c>
    </row>
    <row r="2135" spans="1:21" hidden="1">
      <c r="A2135" s="6" t="s">
        <v>45</v>
      </c>
      <c r="B2135" s="6" t="s">
        <v>1</v>
      </c>
      <c r="C2135" s="6" t="s">
        <v>12</v>
      </c>
      <c r="D2135" s="6" t="s">
        <v>43</v>
      </c>
      <c r="E2135" s="6" t="s">
        <v>37</v>
      </c>
      <c r="F2135" s="6" t="s">
        <v>15</v>
      </c>
      <c r="G2135" s="6">
        <v>8.5434195607109631E-2</v>
      </c>
      <c r="H2135" s="6">
        <v>8.5621485684044804E-2</v>
      </c>
      <c r="I2135" s="6">
        <v>0.10731421528064024</v>
      </c>
      <c r="J2135" s="6">
        <v>0.13453504824572463</v>
      </c>
      <c r="K2135" s="6">
        <v>0.1683047068141359</v>
      </c>
      <c r="L2135" s="6">
        <v>0.21011406077312669</v>
      </c>
      <c r="M2135" s="6">
        <v>0.26368001665213647</v>
      </c>
      <c r="N2135" s="6">
        <v>0.32962134933588566</v>
      </c>
      <c r="O2135" s="6">
        <v>0.41143003606342143</v>
      </c>
      <c r="P2135" s="6">
        <v>0.51453015697158389</v>
      </c>
      <c r="Q2135" s="6">
        <v>0.64158811354038348</v>
      </c>
      <c r="R2135" s="6">
        <v>0.79997352053663573</v>
      </c>
      <c r="S2135" s="6">
        <v>0.99985676076402852</v>
      </c>
      <c r="T2135" s="6">
        <v>1.2495877042586874</v>
      </c>
      <c r="U2135" s="6">
        <v>1.5616137214583314</v>
      </c>
    </row>
    <row r="2136" spans="1:21" hidden="1">
      <c r="A2136" s="6" t="s">
        <v>45</v>
      </c>
      <c r="B2136" s="6" t="s">
        <v>1</v>
      </c>
      <c r="C2136" s="6" t="s">
        <v>12</v>
      </c>
      <c r="D2136" s="6" t="s">
        <v>43</v>
      </c>
      <c r="E2136" s="6" t="s">
        <v>38</v>
      </c>
      <c r="F2136" s="6" t="s">
        <v>15</v>
      </c>
      <c r="G2136" s="6">
        <v>5.3964234656107626E-2</v>
      </c>
      <c r="H2136" s="6">
        <v>5.3814079645044768E-2</v>
      </c>
      <c r="I2136" s="6">
        <v>6.7193625974254198E-2</v>
      </c>
      <c r="J2136" s="6">
        <v>8.3970005521530736E-2</v>
      </c>
      <c r="K2136" s="6">
        <v>0.10492824816549153</v>
      </c>
      <c r="L2136" s="6">
        <v>0.13099565764106999</v>
      </c>
      <c r="M2136" s="6">
        <v>0.16461113888675391</v>
      </c>
      <c r="N2136" s="6">
        <v>0.20618565054442756</v>
      </c>
      <c r="O2136" s="6">
        <v>0.25780609141499844</v>
      </c>
      <c r="P2136" s="6">
        <v>0.32290866284570258</v>
      </c>
      <c r="Q2136" s="6">
        <v>0.40330004623578725</v>
      </c>
      <c r="R2136" s="6">
        <v>0.5037895970291002</v>
      </c>
      <c r="S2136" s="6">
        <v>0.63093361455195474</v>
      </c>
      <c r="T2136" s="6">
        <v>0.79022514725870985</v>
      </c>
      <c r="U2136" s="6">
        <v>0.98976679219553343</v>
      </c>
    </row>
    <row r="2137" spans="1:21" hidden="1">
      <c r="A2137" s="6" t="s">
        <v>45</v>
      </c>
      <c r="B2137" s="6" t="s">
        <v>1</v>
      </c>
      <c r="C2137" s="6" t="s">
        <v>12</v>
      </c>
      <c r="D2137" s="6" t="s">
        <v>43</v>
      </c>
      <c r="E2137" s="6" t="s">
        <v>39</v>
      </c>
      <c r="F2137" s="6" t="s">
        <v>15</v>
      </c>
      <c r="G2137" s="6">
        <v>0</v>
      </c>
      <c r="H2137" s="6">
        <v>0</v>
      </c>
      <c r="I2137" s="6">
        <v>0</v>
      </c>
      <c r="J2137" s="6">
        <v>0</v>
      </c>
      <c r="K2137" s="6">
        <v>0</v>
      </c>
      <c r="L2137" s="6">
        <v>0</v>
      </c>
      <c r="M2137" s="6">
        <v>0</v>
      </c>
      <c r="N2137" s="6">
        <v>0</v>
      </c>
      <c r="O2137" s="6">
        <v>0</v>
      </c>
      <c r="P2137" s="6">
        <v>0</v>
      </c>
      <c r="Q2137" s="6">
        <v>0</v>
      </c>
      <c r="R2137" s="6">
        <v>0</v>
      </c>
      <c r="S2137" s="6">
        <v>0</v>
      </c>
      <c r="T2137" s="6">
        <v>0</v>
      </c>
      <c r="U2137" s="6">
        <v>0</v>
      </c>
    </row>
    <row r="2138" spans="1:21" hidden="1">
      <c r="A2138" s="6" t="s">
        <v>45</v>
      </c>
      <c r="B2138" s="6" t="s">
        <v>2</v>
      </c>
      <c r="C2138" s="6" t="s">
        <v>12</v>
      </c>
      <c r="D2138" s="6" t="s">
        <v>43</v>
      </c>
      <c r="E2138" s="6" t="s">
        <v>28</v>
      </c>
      <c r="F2138" s="6" t="s">
        <v>15</v>
      </c>
      <c r="G2138" s="6">
        <v>0</v>
      </c>
      <c r="H2138" s="6">
        <v>0</v>
      </c>
      <c r="I2138" s="6">
        <v>0</v>
      </c>
      <c r="J2138" s="6">
        <v>0</v>
      </c>
      <c r="K2138" s="6">
        <v>0</v>
      </c>
      <c r="L2138" s="6">
        <v>0</v>
      </c>
      <c r="M2138" s="6">
        <v>0</v>
      </c>
      <c r="N2138" s="6">
        <v>0</v>
      </c>
      <c r="O2138" s="6">
        <v>0</v>
      </c>
      <c r="P2138" s="6">
        <v>0</v>
      </c>
      <c r="Q2138" s="6">
        <v>0</v>
      </c>
      <c r="R2138" s="6">
        <v>0</v>
      </c>
      <c r="S2138" s="6">
        <v>0</v>
      </c>
      <c r="T2138" s="6">
        <v>0</v>
      </c>
      <c r="U2138" s="6">
        <v>0</v>
      </c>
    </row>
    <row r="2139" spans="1:21" hidden="1">
      <c r="A2139" s="6" t="s">
        <v>45</v>
      </c>
      <c r="B2139" s="6" t="s">
        <v>2</v>
      </c>
      <c r="C2139" s="6" t="s">
        <v>12</v>
      </c>
      <c r="D2139" s="6" t="s">
        <v>43</v>
      </c>
      <c r="E2139" s="6" t="s">
        <v>29</v>
      </c>
      <c r="F2139" s="6" t="s">
        <v>15</v>
      </c>
      <c r="G2139" s="6">
        <v>0</v>
      </c>
      <c r="H2139" s="6">
        <v>0</v>
      </c>
      <c r="I2139" s="6">
        <v>0</v>
      </c>
      <c r="J2139" s="6">
        <v>0</v>
      </c>
      <c r="K2139" s="6">
        <v>0</v>
      </c>
      <c r="L2139" s="6">
        <v>0</v>
      </c>
      <c r="M2139" s="6">
        <v>0</v>
      </c>
      <c r="N2139" s="6">
        <v>0</v>
      </c>
      <c r="O2139" s="6">
        <v>0</v>
      </c>
      <c r="P2139" s="6">
        <v>0</v>
      </c>
      <c r="Q2139" s="6">
        <v>0</v>
      </c>
      <c r="R2139" s="6">
        <v>0</v>
      </c>
      <c r="S2139" s="6">
        <v>0</v>
      </c>
      <c r="T2139" s="6">
        <v>0</v>
      </c>
      <c r="U2139" s="6">
        <v>0</v>
      </c>
    </row>
    <row r="2140" spans="1:21" hidden="1">
      <c r="A2140" s="6" t="s">
        <v>45</v>
      </c>
      <c r="B2140" s="6" t="s">
        <v>2</v>
      </c>
      <c r="C2140" s="6" t="s">
        <v>12</v>
      </c>
      <c r="D2140" s="6" t="s">
        <v>43</v>
      </c>
      <c r="E2140" s="6" t="s">
        <v>30</v>
      </c>
      <c r="F2140" s="6" t="s">
        <v>15</v>
      </c>
      <c r="G2140" s="6">
        <v>0</v>
      </c>
      <c r="H2140" s="6">
        <v>0</v>
      </c>
      <c r="I2140" s="6">
        <v>0</v>
      </c>
      <c r="J2140" s="6">
        <v>0</v>
      </c>
      <c r="K2140" s="6">
        <v>0</v>
      </c>
      <c r="L2140" s="6">
        <v>0</v>
      </c>
      <c r="M2140" s="6">
        <v>0</v>
      </c>
      <c r="N2140" s="6">
        <v>0</v>
      </c>
      <c r="O2140" s="6">
        <v>0</v>
      </c>
      <c r="P2140" s="6">
        <v>0</v>
      </c>
      <c r="Q2140" s="6">
        <v>0</v>
      </c>
      <c r="R2140" s="6">
        <v>0</v>
      </c>
      <c r="S2140" s="6">
        <v>0</v>
      </c>
      <c r="T2140" s="6">
        <v>0</v>
      </c>
      <c r="U2140" s="6">
        <v>0</v>
      </c>
    </row>
    <row r="2141" spans="1:21" hidden="1">
      <c r="A2141" s="6" t="s">
        <v>45</v>
      </c>
      <c r="B2141" s="6" t="s">
        <v>2</v>
      </c>
      <c r="C2141" s="6" t="s">
        <v>12</v>
      </c>
      <c r="D2141" s="6" t="s">
        <v>43</v>
      </c>
      <c r="E2141" s="6" t="s">
        <v>31</v>
      </c>
      <c r="F2141" s="6" t="s">
        <v>15</v>
      </c>
      <c r="G2141" s="6">
        <v>0</v>
      </c>
      <c r="H2141" s="6">
        <v>0</v>
      </c>
      <c r="I2141" s="6">
        <v>0</v>
      </c>
      <c r="J2141" s="6">
        <v>0</v>
      </c>
      <c r="K2141" s="6">
        <v>0</v>
      </c>
      <c r="L2141" s="6">
        <v>0</v>
      </c>
      <c r="M2141" s="6">
        <v>0</v>
      </c>
      <c r="N2141" s="6">
        <v>0</v>
      </c>
      <c r="O2141" s="6">
        <v>0</v>
      </c>
      <c r="P2141" s="6">
        <v>0</v>
      </c>
      <c r="Q2141" s="6">
        <v>0</v>
      </c>
      <c r="R2141" s="6">
        <v>0</v>
      </c>
      <c r="S2141" s="6">
        <v>0</v>
      </c>
      <c r="T2141" s="6">
        <v>0</v>
      </c>
      <c r="U2141" s="6">
        <v>0</v>
      </c>
    </row>
    <row r="2142" spans="1:21" hidden="1">
      <c r="A2142" s="6" t="s">
        <v>45</v>
      </c>
      <c r="B2142" s="6" t="s">
        <v>2</v>
      </c>
      <c r="C2142" s="6" t="s">
        <v>12</v>
      </c>
      <c r="D2142" s="6" t="s">
        <v>43</v>
      </c>
      <c r="E2142" s="6" t="s">
        <v>32</v>
      </c>
      <c r="F2142" s="6" t="s">
        <v>15</v>
      </c>
      <c r="G2142" s="6">
        <v>0</v>
      </c>
      <c r="H2142" s="6">
        <v>0</v>
      </c>
      <c r="I2142" s="6">
        <v>0</v>
      </c>
      <c r="J2142" s="6">
        <v>0</v>
      </c>
      <c r="K2142" s="6">
        <v>0</v>
      </c>
      <c r="L2142" s="6">
        <v>0</v>
      </c>
      <c r="M2142" s="6">
        <v>0</v>
      </c>
      <c r="N2142" s="6">
        <v>0</v>
      </c>
      <c r="O2142" s="6">
        <v>0</v>
      </c>
      <c r="P2142" s="6">
        <v>0</v>
      </c>
      <c r="Q2142" s="6">
        <v>0</v>
      </c>
      <c r="R2142" s="6">
        <v>0</v>
      </c>
      <c r="S2142" s="6">
        <v>0</v>
      </c>
      <c r="T2142" s="6">
        <v>0</v>
      </c>
      <c r="U2142" s="6">
        <v>0</v>
      </c>
    </row>
    <row r="2143" spans="1:21" hidden="1">
      <c r="A2143" s="6" t="s">
        <v>45</v>
      </c>
      <c r="B2143" s="6" t="s">
        <v>2</v>
      </c>
      <c r="C2143" s="6" t="s">
        <v>12</v>
      </c>
      <c r="D2143" s="6" t="s">
        <v>43</v>
      </c>
      <c r="E2143" s="6" t="s">
        <v>33</v>
      </c>
      <c r="F2143" s="6" t="s">
        <v>15</v>
      </c>
      <c r="G2143" s="6">
        <v>0</v>
      </c>
      <c r="H2143" s="6">
        <v>0</v>
      </c>
      <c r="I2143" s="6">
        <v>0</v>
      </c>
      <c r="J2143" s="6">
        <v>0</v>
      </c>
      <c r="K2143" s="6">
        <v>0</v>
      </c>
      <c r="L2143" s="6">
        <v>0</v>
      </c>
      <c r="M2143" s="6">
        <v>0</v>
      </c>
      <c r="N2143" s="6">
        <v>0</v>
      </c>
      <c r="O2143" s="6">
        <v>0</v>
      </c>
      <c r="P2143" s="6">
        <v>0</v>
      </c>
      <c r="Q2143" s="6">
        <v>0</v>
      </c>
      <c r="R2143" s="6">
        <v>0</v>
      </c>
      <c r="S2143" s="6">
        <v>0</v>
      </c>
      <c r="T2143" s="6">
        <v>0</v>
      </c>
      <c r="U2143" s="6">
        <v>0</v>
      </c>
    </row>
    <row r="2144" spans="1:21" hidden="1">
      <c r="A2144" s="6" t="s">
        <v>45</v>
      </c>
      <c r="B2144" s="6" t="s">
        <v>2</v>
      </c>
      <c r="C2144" s="6" t="s">
        <v>12</v>
      </c>
      <c r="D2144" s="6" t="s">
        <v>43</v>
      </c>
      <c r="E2144" s="6" t="s">
        <v>34</v>
      </c>
      <c r="F2144" s="6" t="s">
        <v>15</v>
      </c>
      <c r="G2144" s="6">
        <v>0</v>
      </c>
      <c r="H2144" s="6">
        <v>0</v>
      </c>
      <c r="I2144" s="6">
        <v>0</v>
      </c>
      <c r="J2144" s="6">
        <v>0</v>
      </c>
      <c r="K2144" s="6">
        <v>0</v>
      </c>
      <c r="L2144" s="6">
        <v>0</v>
      </c>
      <c r="M2144" s="6">
        <v>0</v>
      </c>
      <c r="N2144" s="6">
        <v>0</v>
      </c>
      <c r="O2144" s="6">
        <v>0</v>
      </c>
      <c r="P2144" s="6">
        <v>0</v>
      </c>
      <c r="Q2144" s="6">
        <v>0</v>
      </c>
      <c r="R2144" s="6">
        <v>0</v>
      </c>
      <c r="S2144" s="6">
        <v>0</v>
      </c>
      <c r="T2144" s="6">
        <v>0</v>
      </c>
      <c r="U2144" s="6">
        <v>0</v>
      </c>
    </row>
    <row r="2145" spans="1:21" hidden="1">
      <c r="A2145" s="6" t="s">
        <v>45</v>
      </c>
      <c r="B2145" s="6" t="s">
        <v>2</v>
      </c>
      <c r="C2145" s="6" t="s">
        <v>12</v>
      </c>
      <c r="D2145" s="6" t="s">
        <v>43</v>
      </c>
      <c r="E2145" s="6" t="s">
        <v>35</v>
      </c>
      <c r="F2145" s="6" t="s">
        <v>15</v>
      </c>
      <c r="G2145" s="6">
        <v>0</v>
      </c>
      <c r="H2145" s="6">
        <v>0</v>
      </c>
      <c r="I2145" s="6">
        <v>0</v>
      </c>
      <c r="J2145" s="6">
        <v>0</v>
      </c>
      <c r="K2145" s="6">
        <v>0</v>
      </c>
      <c r="L2145" s="6">
        <v>0</v>
      </c>
      <c r="M2145" s="6">
        <v>0</v>
      </c>
      <c r="N2145" s="6">
        <v>0</v>
      </c>
      <c r="O2145" s="6">
        <v>0</v>
      </c>
      <c r="P2145" s="6">
        <v>0</v>
      </c>
      <c r="Q2145" s="6">
        <v>0</v>
      </c>
      <c r="R2145" s="6">
        <v>0</v>
      </c>
      <c r="S2145" s="6">
        <v>0</v>
      </c>
      <c r="T2145" s="6">
        <v>0</v>
      </c>
      <c r="U2145" s="6">
        <v>0</v>
      </c>
    </row>
    <row r="2146" spans="1:21" hidden="1">
      <c r="A2146" s="6" t="s">
        <v>45</v>
      </c>
      <c r="B2146" s="6" t="s">
        <v>2</v>
      </c>
      <c r="C2146" s="6" t="s">
        <v>12</v>
      </c>
      <c r="D2146" s="6" t="s">
        <v>43</v>
      </c>
      <c r="E2146" s="6" t="s">
        <v>36</v>
      </c>
      <c r="F2146" s="6" t="s">
        <v>15</v>
      </c>
      <c r="G2146" s="6">
        <v>0</v>
      </c>
      <c r="H2146" s="6">
        <v>0</v>
      </c>
      <c r="I2146" s="6">
        <v>0</v>
      </c>
      <c r="J2146" s="6">
        <v>0</v>
      </c>
      <c r="K2146" s="6">
        <v>0</v>
      </c>
      <c r="L2146" s="6">
        <v>0</v>
      </c>
      <c r="M2146" s="6">
        <v>0</v>
      </c>
      <c r="N2146" s="6">
        <v>0</v>
      </c>
      <c r="O2146" s="6">
        <v>0</v>
      </c>
      <c r="P2146" s="6">
        <v>0</v>
      </c>
      <c r="Q2146" s="6">
        <v>0</v>
      </c>
      <c r="R2146" s="6">
        <v>0</v>
      </c>
      <c r="S2146" s="6">
        <v>0</v>
      </c>
      <c r="T2146" s="6">
        <v>0</v>
      </c>
      <c r="U2146" s="6">
        <v>0</v>
      </c>
    </row>
    <row r="2147" spans="1:21" hidden="1">
      <c r="A2147" s="6" t="s">
        <v>45</v>
      </c>
      <c r="B2147" s="6" t="s">
        <v>2</v>
      </c>
      <c r="C2147" s="6" t="s">
        <v>12</v>
      </c>
      <c r="D2147" s="6" t="s">
        <v>43</v>
      </c>
      <c r="E2147" s="6" t="s">
        <v>37</v>
      </c>
      <c r="F2147" s="6" t="s">
        <v>15</v>
      </c>
      <c r="G2147" s="6">
        <v>0</v>
      </c>
      <c r="H2147" s="6">
        <v>0</v>
      </c>
      <c r="I2147" s="6">
        <v>0</v>
      </c>
      <c r="J2147" s="6">
        <v>0</v>
      </c>
      <c r="K2147" s="6">
        <v>0</v>
      </c>
      <c r="L2147" s="6">
        <v>0</v>
      </c>
      <c r="M2147" s="6">
        <v>0</v>
      </c>
      <c r="N2147" s="6">
        <v>0</v>
      </c>
      <c r="O2147" s="6">
        <v>0</v>
      </c>
      <c r="P2147" s="6">
        <v>0</v>
      </c>
      <c r="Q2147" s="6">
        <v>0</v>
      </c>
      <c r="R2147" s="6">
        <v>0</v>
      </c>
      <c r="S2147" s="6">
        <v>0</v>
      </c>
      <c r="T2147" s="6">
        <v>0</v>
      </c>
      <c r="U2147" s="6">
        <v>0</v>
      </c>
    </row>
    <row r="2148" spans="1:21" hidden="1">
      <c r="A2148" s="6" t="s">
        <v>45</v>
      </c>
      <c r="B2148" s="6" t="s">
        <v>2</v>
      </c>
      <c r="C2148" s="6" t="s">
        <v>12</v>
      </c>
      <c r="D2148" s="6" t="s">
        <v>43</v>
      </c>
      <c r="E2148" s="6" t="s">
        <v>38</v>
      </c>
      <c r="F2148" s="6" t="s">
        <v>15</v>
      </c>
      <c r="G2148" s="6">
        <v>0</v>
      </c>
      <c r="H2148" s="6">
        <v>0</v>
      </c>
      <c r="I2148" s="6">
        <v>0</v>
      </c>
      <c r="J2148" s="6">
        <v>0</v>
      </c>
      <c r="K2148" s="6">
        <v>0</v>
      </c>
      <c r="L2148" s="6">
        <v>0</v>
      </c>
      <c r="M2148" s="6">
        <v>0</v>
      </c>
      <c r="N2148" s="6">
        <v>0</v>
      </c>
      <c r="O2148" s="6">
        <v>0</v>
      </c>
      <c r="P2148" s="6">
        <v>0</v>
      </c>
      <c r="Q2148" s="6">
        <v>0</v>
      </c>
      <c r="R2148" s="6">
        <v>0</v>
      </c>
      <c r="S2148" s="6">
        <v>0</v>
      </c>
      <c r="T2148" s="6">
        <v>0</v>
      </c>
      <c r="U2148" s="6">
        <v>0</v>
      </c>
    </row>
    <row r="2149" spans="1:21" hidden="1">
      <c r="A2149" s="6" t="s">
        <v>45</v>
      </c>
      <c r="B2149" s="6" t="s">
        <v>2</v>
      </c>
      <c r="C2149" s="6" t="s">
        <v>12</v>
      </c>
      <c r="D2149" s="6" t="s">
        <v>43</v>
      </c>
      <c r="E2149" s="6" t="s">
        <v>39</v>
      </c>
      <c r="F2149" s="6" t="s">
        <v>15</v>
      </c>
      <c r="G2149" s="6">
        <v>0</v>
      </c>
      <c r="H2149" s="6">
        <v>0</v>
      </c>
      <c r="I2149" s="6">
        <v>0</v>
      </c>
      <c r="J2149" s="6">
        <v>0</v>
      </c>
      <c r="K2149" s="6">
        <v>0</v>
      </c>
      <c r="L2149" s="6">
        <v>0</v>
      </c>
      <c r="M2149" s="6">
        <v>0</v>
      </c>
      <c r="N2149" s="6">
        <v>0</v>
      </c>
      <c r="O2149" s="6">
        <v>0</v>
      </c>
      <c r="P2149" s="6">
        <v>0</v>
      </c>
      <c r="Q2149" s="6">
        <v>0</v>
      </c>
      <c r="R2149" s="6">
        <v>0</v>
      </c>
      <c r="S2149" s="6">
        <v>0</v>
      </c>
      <c r="T2149" s="6">
        <v>0</v>
      </c>
      <c r="U2149" s="6">
        <v>0</v>
      </c>
    </row>
    <row r="2150" spans="1:21" hidden="1">
      <c r="A2150" s="6" t="s">
        <v>45</v>
      </c>
      <c r="B2150" s="6" t="s">
        <v>6</v>
      </c>
      <c r="C2150" s="6" t="s">
        <v>12</v>
      </c>
      <c r="D2150" s="6" t="s">
        <v>43</v>
      </c>
      <c r="E2150" s="6" t="s">
        <v>28</v>
      </c>
      <c r="F2150" s="6" t="s">
        <v>15</v>
      </c>
      <c r="G2150" s="6">
        <v>7.6625648225329603E-3</v>
      </c>
      <c r="H2150" s="6">
        <v>7.7351914599248289E-3</v>
      </c>
      <c r="I2150" s="6">
        <v>9.6636687456321292E-3</v>
      </c>
      <c r="J2150" s="6">
        <v>1.2094850161662262E-2</v>
      </c>
      <c r="K2150" s="6">
        <v>1.5099290284672122E-2</v>
      </c>
      <c r="L2150" s="6">
        <v>1.889735288242048E-2</v>
      </c>
      <c r="M2150" s="6">
        <v>2.3838499285738175E-2</v>
      </c>
      <c r="N2150" s="6">
        <v>2.987367478252648E-2</v>
      </c>
      <c r="O2150" s="6">
        <v>3.7416357446106357E-2</v>
      </c>
      <c r="P2150" s="6">
        <v>4.6837011855765477E-2</v>
      </c>
      <c r="Q2150" s="6">
        <v>5.8566199169122285E-2</v>
      </c>
      <c r="R2150" s="6">
        <v>7.324240735406988E-2</v>
      </c>
      <c r="S2150" s="6">
        <v>9.1838146864221912E-2</v>
      </c>
      <c r="T2150" s="6">
        <v>0.11514644556554406</v>
      </c>
      <c r="U2150" s="6">
        <v>0.14438134662898908</v>
      </c>
    </row>
    <row r="2151" spans="1:21" hidden="1">
      <c r="A2151" s="6" t="s">
        <v>45</v>
      </c>
      <c r="B2151" s="6" t="s">
        <v>6</v>
      </c>
      <c r="C2151" s="6" t="s">
        <v>12</v>
      </c>
      <c r="D2151" s="6" t="s">
        <v>43</v>
      </c>
      <c r="E2151" s="6" t="s">
        <v>29</v>
      </c>
      <c r="F2151" s="6" t="s">
        <v>15</v>
      </c>
      <c r="G2151" s="6">
        <v>1.7951921724140694E-2</v>
      </c>
      <c r="H2151" s="6">
        <v>1.8309929642578174E-2</v>
      </c>
      <c r="I2151" s="6">
        <v>2.3100038751438252E-2</v>
      </c>
      <c r="J2151" s="6">
        <v>2.9128089080517922E-2</v>
      </c>
      <c r="K2151" s="6">
        <v>3.6531989695594104E-2</v>
      </c>
      <c r="L2151" s="6">
        <v>4.5855904173450687E-2</v>
      </c>
      <c r="M2151" s="6">
        <v>5.791069852302317E-2</v>
      </c>
      <c r="N2151" s="6">
        <v>7.2580335853112854E-2</v>
      </c>
      <c r="O2151" s="6">
        <v>9.0917914253524315E-2</v>
      </c>
      <c r="P2151" s="6">
        <v>0.11383447777335182</v>
      </c>
      <c r="Q2151" s="6">
        <v>0.14232884886136632</v>
      </c>
      <c r="R2151" s="6">
        <v>0.17794141618161508</v>
      </c>
      <c r="S2151" s="6">
        <v>0.22303762995056978</v>
      </c>
      <c r="T2151" s="6">
        <v>0.27953121962598632</v>
      </c>
      <c r="U2151" s="6">
        <v>0.35035503158987258</v>
      </c>
    </row>
    <row r="2152" spans="1:21" hidden="1">
      <c r="A2152" s="6" t="s">
        <v>45</v>
      </c>
      <c r="B2152" s="6" t="s">
        <v>6</v>
      </c>
      <c r="C2152" s="6" t="s">
        <v>12</v>
      </c>
      <c r="D2152" s="6" t="s">
        <v>43</v>
      </c>
      <c r="E2152" s="6" t="s">
        <v>30</v>
      </c>
      <c r="F2152" s="6" t="s">
        <v>15</v>
      </c>
      <c r="G2152" s="6">
        <v>1.3924773438533246E-2</v>
      </c>
      <c r="H2152" s="6">
        <v>1.411217693026256E-2</v>
      </c>
      <c r="I2152" s="6">
        <v>1.768574654468888E-2</v>
      </c>
      <c r="J2152" s="6">
        <v>2.2186251006179901E-2</v>
      </c>
      <c r="K2152" s="6">
        <v>2.7748870296948801E-2</v>
      </c>
      <c r="L2152" s="6">
        <v>3.4781862137586259E-2</v>
      </c>
      <c r="M2152" s="6">
        <v>4.3933935221037314E-2</v>
      </c>
      <c r="N2152" s="6">
        <v>5.5114399151883174E-2</v>
      </c>
      <c r="O2152" s="6">
        <v>6.9087228652381774E-2</v>
      </c>
      <c r="P2152" s="6">
        <v>8.6544018761004163E-2</v>
      </c>
      <c r="Q2152" s="6">
        <v>0.1082858043985712</v>
      </c>
      <c r="R2152" s="6">
        <v>0.13549552376980345</v>
      </c>
      <c r="S2152" s="6">
        <v>0.1699898273821713</v>
      </c>
      <c r="T2152" s="6">
        <v>0.21321982105505505</v>
      </c>
      <c r="U2152" s="6">
        <v>0.26737704927076683</v>
      </c>
    </row>
    <row r="2153" spans="1:21" hidden="1">
      <c r="A2153" s="6" t="s">
        <v>45</v>
      </c>
      <c r="B2153" s="6" t="s">
        <v>6</v>
      </c>
      <c r="C2153" s="6" t="s">
        <v>12</v>
      </c>
      <c r="D2153" s="6" t="s">
        <v>43</v>
      </c>
      <c r="E2153" s="6" t="s">
        <v>31</v>
      </c>
      <c r="F2153" s="6" t="s">
        <v>15</v>
      </c>
      <c r="G2153" s="6">
        <v>1.3011245825872174E-2</v>
      </c>
      <c r="H2153" s="6">
        <v>1.32164055101964E-2</v>
      </c>
      <c r="I2153" s="6">
        <v>1.6602034925331268E-2</v>
      </c>
      <c r="J2153" s="6">
        <v>2.0920200236074649E-2</v>
      </c>
      <c r="K2153" s="6">
        <v>2.6177063047339435E-2</v>
      </c>
      <c r="L2153" s="6">
        <v>3.2741237521084397E-2</v>
      </c>
      <c r="M2153" s="6">
        <v>4.1242105995090116E-2</v>
      </c>
      <c r="N2153" s="6">
        <v>5.1610655800021485E-2</v>
      </c>
      <c r="O2153" s="6">
        <v>6.4521041086304243E-2</v>
      </c>
      <c r="P2153" s="6">
        <v>8.0589371969603571E-2</v>
      </c>
      <c r="Q2153" s="6">
        <v>0.1005447761452777</v>
      </c>
      <c r="R2153" s="6">
        <v>0.12547215576058959</v>
      </c>
      <c r="S2153" s="6">
        <v>0.15704871281611107</v>
      </c>
      <c r="T2153" s="6">
        <v>0.19659585868382853</v>
      </c>
      <c r="U2153" s="6">
        <v>0.24610035612172096</v>
      </c>
    </row>
    <row r="2154" spans="1:21" hidden="1">
      <c r="A2154" s="6" t="s">
        <v>45</v>
      </c>
      <c r="B2154" s="6" t="s">
        <v>6</v>
      </c>
      <c r="C2154" s="6" t="s">
        <v>12</v>
      </c>
      <c r="D2154" s="6" t="s">
        <v>43</v>
      </c>
      <c r="E2154" s="6" t="s">
        <v>32</v>
      </c>
      <c r="F2154" s="6" t="s">
        <v>15</v>
      </c>
      <c r="G2154" s="6">
        <v>3.9410247777409479E-2</v>
      </c>
      <c r="H2154" s="6">
        <v>4.0191774444769283E-2</v>
      </c>
      <c r="I2154" s="6">
        <v>5.0646064974986284E-2</v>
      </c>
      <c r="J2154" s="6">
        <v>6.3801316865443686E-2</v>
      </c>
      <c r="K2154" s="6">
        <v>7.9806827970932789E-2</v>
      </c>
      <c r="L2154" s="6">
        <v>9.9891641328844691E-2</v>
      </c>
      <c r="M2154" s="6">
        <v>0.12595908544780102</v>
      </c>
      <c r="N2154" s="6">
        <v>0.15813833054646539</v>
      </c>
      <c r="O2154" s="6">
        <v>0.19863927617729432</v>
      </c>
      <c r="P2154" s="6">
        <v>0.24929987726981662</v>
      </c>
      <c r="Q2154" s="6">
        <v>0.31222067520323726</v>
      </c>
      <c r="R2154" s="6">
        <v>0.39091368531855181</v>
      </c>
      <c r="S2154" s="6">
        <v>0.49089855175792874</v>
      </c>
      <c r="T2154" s="6">
        <v>0.61658058080099298</v>
      </c>
      <c r="U2154" s="6">
        <v>0.77448203491981493</v>
      </c>
    </row>
    <row r="2155" spans="1:21" hidden="1">
      <c r="A2155" s="6" t="s">
        <v>45</v>
      </c>
      <c r="B2155" s="6" t="s">
        <v>6</v>
      </c>
      <c r="C2155" s="6" t="s">
        <v>12</v>
      </c>
      <c r="D2155" s="6" t="s">
        <v>43</v>
      </c>
      <c r="E2155" s="6" t="s">
        <v>33</v>
      </c>
      <c r="F2155" s="6" t="s">
        <v>15</v>
      </c>
      <c r="G2155" s="6">
        <v>1.7095207101406426E-2</v>
      </c>
      <c r="H2155" s="6">
        <v>1.7177858448015431E-2</v>
      </c>
      <c r="I2155" s="6">
        <v>2.1347103042349037E-2</v>
      </c>
      <c r="J2155" s="6">
        <v>2.6549329339444223E-2</v>
      </c>
      <c r="K2155" s="6">
        <v>3.2890099492515583E-2</v>
      </c>
      <c r="L2155" s="6">
        <v>4.0831295962486282E-2</v>
      </c>
      <c r="M2155" s="6">
        <v>5.1102329685458671E-2</v>
      </c>
      <c r="N2155" s="6">
        <v>6.3590898924686751E-2</v>
      </c>
      <c r="O2155" s="6">
        <v>7.9126822203079539E-2</v>
      </c>
      <c r="P2155" s="6">
        <v>9.8403473597430638E-2</v>
      </c>
      <c r="Q2155" s="6">
        <v>0.1222079093992446</v>
      </c>
      <c r="R2155" s="6">
        <v>0.15178492197469401</v>
      </c>
      <c r="S2155" s="6">
        <v>0.18904875284515385</v>
      </c>
      <c r="T2155" s="6">
        <v>0.23546923593929803</v>
      </c>
      <c r="U2155" s="6">
        <v>0.29329240397167988</v>
      </c>
    </row>
    <row r="2156" spans="1:21" hidden="1">
      <c r="A2156" s="6" t="s">
        <v>45</v>
      </c>
      <c r="B2156" s="6" t="s">
        <v>6</v>
      </c>
      <c r="C2156" s="6" t="s">
        <v>12</v>
      </c>
      <c r="D2156" s="6" t="s">
        <v>43</v>
      </c>
      <c r="E2156" s="6" t="s">
        <v>34</v>
      </c>
      <c r="F2156" s="6" t="s">
        <v>15</v>
      </c>
      <c r="G2156" s="6">
        <v>9.8753564867248515E-3</v>
      </c>
      <c r="H2156" s="6">
        <v>1.0053775425852576E-2</v>
      </c>
      <c r="I2156" s="6">
        <v>1.2672935940851398E-2</v>
      </c>
      <c r="J2156" s="6">
        <v>1.5979679715574412E-2</v>
      </c>
      <c r="K2156" s="6">
        <v>2.0080526206439891E-2</v>
      </c>
      <c r="L2156" s="6">
        <v>2.5277073483204453E-2</v>
      </c>
      <c r="M2156" s="6">
        <v>3.2028173429334499E-2</v>
      </c>
      <c r="N2156" s="6">
        <v>4.0283197602859852E-2</v>
      </c>
      <c r="O2156" s="6">
        <v>5.0632142358346836E-2</v>
      </c>
      <c r="P2156" s="6">
        <v>6.3588446242400357E-2</v>
      </c>
      <c r="Q2156" s="6">
        <v>7.9749027484018423E-2</v>
      </c>
      <c r="R2156" s="6">
        <v>0.10002050399287502</v>
      </c>
      <c r="S2156" s="6">
        <v>0.12578213621293641</v>
      </c>
      <c r="T2156" s="6">
        <v>0.15814863341919508</v>
      </c>
      <c r="U2156" s="6">
        <v>0.19881951205291845</v>
      </c>
    </row>
    <row r="2157" spans="1:21" hidden="1">
      <c r="A2157" s="6" t="s">
        <v>45</v>
      </c>
      <c r="B2157" s="6" t="s">
        <v>6</v>
      </c>
      <c r="C2157" s="6" t="s">
        <v>12</v>
      </c>
      <c r="D2157" s="6" t="s">
        <v>43</v>
      </c>
      <c r="E2157" s="6" t="s">
        <v>35</v>
      </c>
      <c r="F2157" s="6" t="s">
        <v>15</v>
      </c>
      <c r="G2157" s="6">
        <v>0</v>
      </c>
      <c r="H2157" s="6">
        <v>0</v>
      </c>
      <c r="I2157" s="6">
        <v>0</v>
      </c>
      <c r="J2157" s="6">
        <v>0</v>
      </c>
      <c r="K2157" s="6">
        <v>0</v>
      </c>
      <c r="L2157" s="6">
        <v>0</v>
      </c>
      <c r="M2157" s="6">
        <v>0</v>
      </c>
      <c r="N2157" s="6">
        <v>0</v>
      </c>
      <c r="O2157" s="6">
        <v>0</v>
      </c>
      <c r="P2157" s="6">
        <v>0</v>
      </c>
      <c r="Q2157" s="6">
        <v>0</v>
      </c>
      <c r="R2157" s="6">
        <v>0</v>
      </c>
      <c r="S2157" s="6">
        <v>0</v>
      </c>
      <c r="T2157" s="6">
        <v>0</v>
      </c>
      <c r="U2157" s="6">
        <v>0</v>
      </c>
    </row>
    <row r="2158" spans="1:21" hidden="1">
      <c r="A2158" s="6" t="s">
        <v>45</v>
      </c>
      <c r="B2158" s="6" t="s">
        <v>6</v>
      </c>
      <c r="C2158" s="6" t="s">
        <v>12</v>
      </c>
      <c r="D2158" s="6" t="s">
        <v>43</v>
      </c>
      <c r="E2158" s="6" t="s">
        <v>36</v>
      </c>
      <c r="F2158" s="6" t="s">
        <v>15</v>
      </c>
      <c r="G2158" s="6">
        <v>2.9078753067265304E-4</v>
      </c>
      <c r="H2158" s="6">
        <v>2.9352562958924315E-4</v>
      </c>
      <c r="I2158" s="6">
        <v>3.6595903164311056E-4</v>
      </c>
      <c r="J2158" s="6">
        <v>4.5669855366432989E-4</v>
      </c>
      <c r="K2158" s="6">
        <v>5.6773346219994483E-4</v>
      </c>
      <c r="L2158" s="6">
        <v>7.0697607482511507E-4</v>
      </c>
      <c r="M2158" s="6">
        <v>8.8670418659833237E-4</v>
      </c>
      <c r="N2158" s="6">
        <v>1.1044844477716455E-3</v>
      </c>
      <c r="O2158" s="6">
        <v>1.3750279255997104E-3</v>
      </c>
      <c r="P2158" s="6">
        <v>1.7110868714285763E-3</v>
      </c>
      <c r="Q2158" s="6">
        <v>2.1268343900753489E-3</v>
      </c>
      <c r="R2158" s="6">
        <v>2.6439820068638454E-3</v>
      </c>
      <c r="S2158" s="6">
        <v>3.2956808193337324E-3</v>
      </c>
      <c r="T2158" s="6">
        <v>4.1083010341250656E-3</v>
      </c>
      <c r="U2158" s="6">
        <v>5.1211896324473765E-3</v>
      </c>
    </row>
    <row r="2159" spans="1:21" hidden="1">
      <c r="A2159" s="6" t="s">
        <v>45</v>
      </c>
      <c r="B2159" s="6" t="s">
        <v>6</v>
      </c>
      <c r="C2159" s="6" t="s">
        <v>12</v>
      </c>
      <c r="D2159" s="6" t="s">
        <v>43</v>
      </c>
      <c r="E2159" s="6" t="s">
        <v>37</v>
      </c>
      <c r="F2159" s="6" t="s">
        <v>15</v>
      </c>
      <c r="G2159" s="6">
        <v>1.7963409735645183E-2</v>
      </c>
      <c r="H2159" s="6">
        <v>1.8257537970743795E-2</v>
      </c>
      <c r="I2159" s="6">
        <v>2.2952528225132288E-2</v>
      </c>
      <c r="J2159" s="6">
        <v>2.8854398833559849E-2</v>
      </c>
      <c r="K2159" s="6">
        <v>3.6094690825175087E-2</v>
      </c>
      <c r="L2159" s="6">
        <v>4.5204148994624278E-2</v>
      </c>
      <c r="M2159" s="6">
        <v>5.6974696661223408E-2</v>
      </c>
      <c r="N2159" s="6">
        <v>7.1276345553895337E-2</v>
      </c>
      <c r="O2159" s="6">
        <v>8.9122947793191562E-2</v>
      </c>
      <c r="P2159" s="6">
        <v>0.1113900408937155</v>
      </c>
      <c r="Q2159" s="6">
        <v>0.13903667721258134</v>
      </c>
      <c r="R2159" s="6">
        <v>0.17354131803642336</v>
      </c>
      <c r="S2159" s="6">
        <v>0.21717385583213636</v>
      </c>
      <c r="T2159" s="6">
        <v>0.27175352419505261</v>
      </c>
      <c r="U2159" s="6">
        <v>0.34006687890720277</v>
      </c>
    </row>
    <row r="2160" spans="1:21" hidden="1">
      <c r="A2160" s="6" t="s">
        <v>45</v>
      </c>
      <c r="B2160" s="6" t="s">
        <v>6</v>
      </c>
      <c r="C2160" s="6" t="s">
        <v>12</v>
      </c>
      <c r="D2160" s="6" t="s">
        <v>43</v>
      </c>
      <c r="E2160" s="6" t="s">
        <v>38</v>
      </c>
      <c r="F2160" s="6" t="s">
        <v>15</v>
      </c>
      <c r="G2160" s="6">
        <v>1.0633455179092616E-2</v>
      </c>
      <c r="H2160" s="6">
        <v>1.0793263298129048E-2</v>
      </c>
      <c r="I2160" s="6">
        <v>1.3560131912554896E-2</v>
      </c>
      <c r="J2160" s="6">
        <v>1.7041576697587851E-2</v>
      </c>
      <c r="K2160" s="6">
        <v>2.1350777490453415E-2</v>
      </c>
      <c r="L2160" s="6">
        <v>2.6815592101647908E-2</v>
      </c>
      <c r="M2160" s="6">
        <v>3.394759356118144E-2</v>
      </c>
      <c r="N2160" s="6">
        <v>4.2686161970789553E-2</v>
      </c>
      <c r="O2160" s="6">
        <v>5.363073194228285E-2</v>
      </c>
      <c r="P2160" s="6">
        <v>6.7338804249574502E-2</v>
      </c>
      <c r="Q2160" s="6">
        <v>8.4456049003582653E-2</v>
      </c>
      <c r="R2160" s="6">
        <v>0.10593593501833053</v>
      </c>
      <c r="S2160" s="6">
        <v>0.13323352167660754</v>
      </c>
      <c r="T2160" s="6">
        <v>0.16754418912094773</v>
      </c>
      <c r="U2160" s="6">
        <v>0.21068643632551881</v>
      </c>
    </row>
    <row r="2161" spans="1:21" hidden="1">
      <c r="A2161" s="6" t="s">
        <v>45</v>
      </c>
      <c r="B2161" s="6" t="s">
        <v>6</v>
      </c>
      <c r="C2161" s="6" t="s">
        <v>12</v>
      </c>
      <c r="D2161" s="6" t="s">
        <v>43</v>
      </c>
      <c r="E2161" s="6" t="s">
        <v>39</v>
      </c>
      <c r="F2161" s="6" t="s">
        <v>15</v>
      </c>
      <c r="G2161" s="6">
        <v>0</v>
      </c>
      <c r="H2161" s="6">
        <v>0</v>
      </c>
      <c r="I2161" s="6">
        <v>0</v>
      </c>
      <c r="J2161" s="6">
        <v>0</v>
      </c>
      <c r="K2161" s="6">
        <v>0</v>
      </c>
      <c r="L2161" s="6">
        <v>0</v>
      </c>
      <c r="M2161" s="6">
        <v>0</v>
      </c>
      <c r="N2161" s="6">
        <v>0</v>
      </c>
      <c r="O2161" s="6">
        <v>0</v>
      </c>
      <c r="P2161" s="6">
        <v>0</v>
      </c>
      <c r="Q2161" s="6">
        <v>0</v>
      </c>
      <c r="R2161" s="6">
        <v>0</v>
      </c>
      <c r="S2161" s="6">
        <v>0</v>
      </c>
      <c r="T2161" s="6">
        <v>0</v>
      </c>
      <c r="U2161" s="6">
        <v>0</v>
      </c>
    </row>
    <row r="2162" spans="1:21" hidden="1">
      <c r="A2162" s="6" t="s">
        <v>45</v>
      </c>
      <c r="B2162" s="6" t="s">
        <v>5</v>
      </c>
      <c r="C2162" s="6" t="s">
        <v>12</v>
      </c>
      <c r="D2162" s="6" t="s">
        <v>44</v>
      </c>
      <c r="E2162" s="6" t="s">
        <v>28</v>
      </c>
      <c r="F2162" s="6" t="s">
        <v>15</v>
      </c>
      <c r="G2162" s="6">
        <v>7.2199241363801667E-3</v>
      </c>
      <c r="H2162" s="6">
        <v>8.6839334141860357E-3</v>
      </c>
      <c r="I2162" s="6">
        <v>1.0341108766354081E-2</v>
      </c>
      <c r="J2162" s="6">
        <v>1.2312315104291989E-2</v>
      </c>
      <c r="K2162" s="6">
        <v>1.4660594601923866E-2</v>
      </c>
      <c r="L2162" s="6">
        <v>1.746272699572729E-2</v>
      </c>
      <c r="M2162" s="6">
        <v>2.0802493880459658E-2</v>
      </c>
      <c r="N2162" s="6">
        <v>2.4781781880723254E-2</v>
      </c>
      <c r="O2162" s="6">
        <v>2.9522568551309799E-2</v>
      </c>
      <c r="P2162" s="6">
        <v>3.5168175409075977E-2</v>
      </c>
      <c r="Q2162" s="6">
        <v>4.1888633769160473E-2</v>
      </c>
      <c r="R2162" s="6">
        <v>4.9885688006221098E-2</v>
      </c>
      <c r="S2162" s="6">
        <v>5.939774147752281E-2</v>
      </c>
      <c r="T2162" s="6">
        <v>7.0713944645169141E-2</v>
      </c>
      <c r="U2162" s="6">
        <v>8.4169773710849077E-2</v>
      </c>
    </row>
    <row r="2163" spans="1:21" hidden="1">
      <c r="A2163" s="6" t="s">
        <v>45</v>
      </c>
      <c r="B2163" s="6" t="s">
        <v>5</v>
      </c>
      <c r="C2163" s="6" t="s">
        <v>12</v>
      </c>
      <c r="D2163" s="6" t="s">
        <v>44</v>
      </c>
      <c r="E2163" s="6" t="s">
        <v>29</v>
      </c>
      <c r="F2163" s="6" t="s">
        <v>15</v>
      </c>
      <c r="G2163" s="6">
        <v>1.1681924719267297E-2</v>
      </c>
      <c r="H2163" s="6">
        <v>1.4145566212737928E-2</v>
      </c>
      <c r="I2163" s="6">
        <v>1.6956404667873962E-2</v>
      </c>
      <c r="J2163" s="6">
        <v>2.0305031516847278E-2</v>
      </c>
      <c r="K2163" s="6">
        <v>2.4267754731791474E-2</v>
      </c>
      <c r="L2163" s="6">
        <v>2.8983013450207477E-2</v>
      </c>
      <c r="M2163" s="6">
        <v>3.4581136010371959E-2</v>
      </c>
      <c r="N2163" s="6">
        <v>4.1239307876068512E-2</v>
      </c>
      <c r="O2163" s="6">
        <v>4.9186967682048284E-2</v>
      </c>
      <c r="P2163" s="6">
        <v>5.8675265317741754E-2</v>
      </c>
      <c r="Q2163" s="6">
        <v>6.9984065757916242E-2</v>
      </c>
      <c r="R2163" s="6">
        <v>8.3454449516047968E-2</v>
      </c>
      <c r="S2163" s="6">
        <v>9.9504315795589424E-2</v>
      </c>
      <c r="T2163" s="6">
        <v>0.11863575508505356</v>
      </c>
      <c r="U2163" s="6">
        <v>0.14144287182750168</v>
      </c>
    </row>
    <row r="2164" spans="1:21" hidden="1">
      <c r="A2164" s="6" t="s">
        <v>45</v>
      </c>
      <c r="B2164" s="6" t="s">
        <v>5</v>
      </c>
      <c r="C2164" s="6" t="s">
        <v>12</v>
      </c>
      <c r="D2164" s="6" t="s">
        <v>44</v>
      </c>
      <c r="E2164" s="6" t="s">
        <v>30</v>
      </c>
      <c r="F2164" s="6" t="s">
        <v>15</v>
      </c>
      <c r="G2164" s="6">
        <v>1.4699205570310764E-2</v>
      </c>
      <c r="H2164" s="6">
        <v>1.7769675073773413E-2</v>
      </c>
      <c r="I2164" s="6">
        <v>2.1257104538087972E-2</v>
      </c>
      <c r="J2164" s="6">
        <v>2.5425185778620605E-2</v>
      </c>
      <c r="K2164" s="6">
        <v>3.0405103179998227E-2</v>
      </c>
      <c r="L2164" s="6">
        <v>3.635469439508663E-2</v>
      </c>
      <c r="M2164" s="6">
        <v>4.3461303923753997E-2</v>
      </c>
      <c r="N2164" s="6">
        <v>5.1948274610486796E-2</v>
      </c>
      <c r="O2164" s="6">
        <v>6.2081797270112565E-2</v>
      </c>
      <c r="P2164" s="6">
        <v>7.4177724967927974E-2</v>
      </c>
      <c r="Q2164" s="6">
        <v>8.861522767971565E-2</v>
      </c>
      <c r="R2164" s="6">
        <v>0.10584987932918662</v>
      </c>
      <c r="S2164" s="6">
        <v>0.12641750822004746</v>
      </c>
      <c r="T2164" s="6">
        <v>0.15095579508327628</v>
      </c>
      <c r="U2164" s="6">
        <v>0.18023742630030218</v>
      </c>
    </row>
    <row r="2165" spans="1:21" hidden="1">
      <c r="A2165" s="6" t="s">
        <v>45</v>
      </c>
      <c r="B2165" s="6" t="s">
        <v>5</v>
      </c>
      <c r="C2165" s="6" t="s">
        <v>12</v>
      </c>
      <c r="D2165" s="6" t="s">
        <v>44</v>
      </c>
      <c r="E2165" s="6" t="s">
        <v>31</v>
      </c>
      <c r="F2165" s="6" t="s">
        <v>15</v>
      </c>
      <c r="G2165" s="6">
        <v>6.5364530800757067E-3</v>
      </c>
      <c r="H2165" s="6">
        <v>7.9386913638117822E-3</v>
      </c>
      <c r="I2165" s="6">
        <v>9.5368124616681954E-3</v>
      </c>
      <c r="J2165" s="6">
        <v>1.147635995642313E-2</v>
      </c>
      <c r="K2165" s="6">
        <v>1.3749812487917507E-2</v>
      </c>
      <c r="L2165" s="6">
        <v>1.6445315677470897E-2</v>
      </c>
      <c r="M2165" s="6">
        <v>1.9661506899011361E-2</v>
      </c>
      <c r="N2165" s="6">
        <v>2.3510700142096035E-2</v>
      </c>
      <c r="O2165" s="6">
        <v>2.8107129998858456E-2</v>
      </c>
      <c r="P2165" s="6">
        <v>3.3588791150308911E-2</v>
      </c>
      <c r="Q2165" s="6">
        <v>4.0132156635502611E-2</v>
      </c>
      <c r="R2165" s="6">
        <v>4.7945138656127449E-2</v>
      </c>
      <c r="S2165" s="6">
        <v>5.7275537214065593E-2</v>
      </c>
      <c r="T2165" s="6">
        <v>6.8415841318246656E-2</v>
      </c>
      <c r="U2165" s="6">
        <v>8.1726763322179138E-2</v>
      </c>
    </row>
    <row r="2166" spans="1:21" hidden="1">
      <c r="A2166" s="6" t="s">
        <v>45</v>
      </c>
      <c r="B2166" s="6" t="s">
        <v>5</v>
      </c>
      <c r="C2166" s="6" t="s">
        <v>12</v>
      </c>
      <c r="D2166" s="6" t="s">
        <v>44</v>
      </c>
      <c r="E2166" s="6" t="s">
        <v>32</v>
      </c>
      <c r="F2166" s="6" t="s">
        <v>15</v>
      </c>
      <c r="G2166" s="6">
        <v>3.960605646909722E-2</v>
      </c>
      <c r="H2166" s="6">
        <v>4.8238700608245505E-2</v>
      </c>
      <c r="I2166" s="6">
        <v>5.7981997609207074E-2</v>
      </c>
      <c r="J2166" s="6">
        <v>6.9541015336748807E-2</v>
      </c>
      <c r="K2166" s="6">
        <v>8.3170648396298327E-2</v>
      </c>
      <c r="L2166" s="6">
        <v>9.938310550933252E-2</v>
      </c>
      <c r="M2166" s="6">
        <v>0.11872534179705754</v>
      </c>
      <c r="N2166" s="6">
        <v>0.14202306066164153</v>
      </c>
      <c r="O2166" s="6">
        <v>0.17001078188628529</v>
      </c>
      <c r="P2166" s="6">
        <v>0.2034593709180447</v>
      </c>
      <c r="Q2166" s="6">
        <v>0.24329610312263494</v>
      </c>
      <c r="R2166" s="6">
        <v>0.29080093040413268</v>
      </c>
      <c r="S2166" s="6">
        <v>0.34756331206400393</v>
      </c>
      <c r="T2166" s="6">
        <v>0.41538801533270364</v>
      </c>
      <c r="U2166" s="6">
        <v>0.49645171786258957</v>
      </c>
    </row>
    <row r="2167" spans="1:21" hidden="1">
      <c r="A2167" s="6" t="s">
        <v>45</v>
      </c>
      <c r="B2167" s="6" t="s">
        <v>5</v>
      </c>
      <c r="C2167" s="6" t="s">
        <v>12</v>
      </c>
      <c r="D2167" s="6" t="s">
        <v>44</v>
      </c>
      <c r="E2167" s="6" t="s">
        <v>33</v>
      </c>
      <c r="F2167" s="6" t="s">
        <v>15</v>
      </c>
      <c r="G2167" s="6">
        <v>1.5800762784631982E-3</v>
      </c>
      <c r="H2167" s="6">
        <v>1.9133474513159778E-3</v>
      </c>
      <c r="I2167" s="6">
        <v>2.2888969057632174E-3</v>
      </c>
      <c r="J2167" s="6">
        <v>2.7356158806281735E-3</v>
      </c>
      <c r="K2167" s="6">
        <v>3.2641838083522718E-3</v>
      </c>
      <c r="L2167" s="6">
        <v>3.8934519370211135E-3</v>
      </c>
      <c r="M2167" s="6">
        <v>4.6447075093805738E-3</v>
      </c>
      <c r="N2167" s="6">
        <v>5.5453254169822363E-3</v>
      </c>
      <c r="O2167" s="6">
        <v>6.6237095878130823E-3</v>
      </c>
      <c r="P2167" s="6">
        <v>7.9103413132825089E-3</v>
      </c>
      <c r="Q2167" s="6">
        <v>9.44200741838256E-3</v>
      </c>
      <c r="R2167" s="6">
        <v>1.1267322287615704E-2</v>
      </c>
      <c r="S2167" s="6">
        <v>1.3444709974475316E-2</v>
      </c>
      <c r="T2167" s="6">
        <v>1.604133139775912E-2</v>
      </c>
      <c r="U2167" s="6">
        <v>1.9138828545780664E-2</v>
      </c>
    </row>
    <row r="2168" spans="1:21" hidden="1">
      <c r="A2168" s="6" t="s">
        <v>45</v>
      </c>
      <c r="B2168" s="6" t="s">
        <v>5</v>
      </c>
      <c r="C2168" s="6" t="s">
        <v>12</v>
      </c>
      <c r="D2168" s="6" t="s">
        <v>44</v>
      </c>
      <c r="E2168" s="6" t="s">
        <v>34</v>
      </c>
      <c r="F2168" s="6" t="s">
        <v>15</v>
      </c>
      <c r="G2168" s="6">
        <v>3.5186304667812005E-3</v>
      </c>
      <c r="H2168" s="6">
        <v>4.2492401404314135E-3</v>
      </c>
      <c r="I2168" s="6">
        <v>5.0865364966558128E-3</v>
      </c>
      <c r="J2168" s="6">
        <v>6.0844770308985906E-3</v>
      </c>
      <c r="K2168" s="6">
        <v>7.2725140692980412E-3</v>
      </c>
      <c r="L2168" s="6">
        <v>8.6911751892193856E-3</v>
      </c>
      <c r="M2168" s="6">
        <v>1.0378895587369805E-2</v>
      </c>
      <c r="N2168" s="6">
        <v>1.2390398072225663E-2</v>
      </c>
      <c r="O2168" s="6">
        <v>1.479238783866261E-2</v>
      </c>
      <c r="P2168" s="6">
        <v>1.7657959693351225E-2</v>
      </c>
      <c r="Q2168" s="6">
        <v>2.1074915103821604E-2</v>
      </c>
      <c r="R2168" s="6">
        <v>2.5151652754269099E-2</v>
      </c>
      <c r="S2168" s="6">
        <v>3.0014448221103013E-2</v>
      </c>
      <c r="T2168" s="6">
        <v>3.5815003678827811E-2</v>
      </c>
      <c r="U2168" s="6">
        <v>4.2738156862754617E-2</v>
      </c>
    </row>
    <row r="2169" spans="1:21" hidden="1">
      <c r="A2169" s="6" t="s">
        <v>45</v>
      </c>
      <c r="B2169" s="6" t="s">
        <v>5</v>
      </c>
      <c r="C2169" s="6" t="s">
        <v>12</v>
      </c>
      <c r="D2169" s="6" t="s">
        <v>44</v>
      </c>
      <c r="E2169" s="6" t="s">
        <v>35</v>
      </c>
      <c r="F2169" s="6" t="s">
        <v>15</v>
      </c>
      <c r="G2169" s="6">
        <v>2.8770983462146843E-3</v>
      </c>
      <c r="H2169" s="6">
        <v>3.4921344127704472E-3</v>
      </c>
      <c r="I2169" s="6">
        <v>4.1873245219727871E-3</v>
      </c>
      <c r="J2169" s="6">
        <v>5.028619307780354E-3</v>
      </c>
      <c r="K2169" s="6">
        <v>6.0277010692483084E-3</v>
      </c>
      <c r="L2169" s="6">
        <v>7.2244127215350369E-3</v>
      </c>
      <c r="M2169" s="6">
        <v>8.6574528772875355E-3</v>
      </c>
      <c r="N2169" s="6">
        <v>1.0372990080212138E-2</v>
      </c>
      <c r="O2169" s="6">
        <v>1.2426283841336429E-2</v>
      </c>
      <c r="P2169" s="6">
        <v>1.4883644438175553E-2</v>
      </c>
      <c r="Q2169" s="6">
        <v>1.7822953209175766E-2</v>
      </c>
      <c r="R2169" s="6">
        <v>2.1338259041790628E-2</v>
      </c>
      <c r="S2169" s="6">
        <v>2.5542979002520786E-2</v>
      </c>
      <c r="T2169" s="6">
        <v>3.056855103237659E-2</v>
      </c>
      <c r="U2169" s="6">
        <v>3.6576829972034257E-2</v>
      </c>
    </row>
    <row r="2170" spans="1:21" hidden="1">
      <c r="A2170" s="6" t="s">
        <v>45</v>
      </c>
      <c r="B2170" s="6" t="s">
        <v>5</v>
      </c>
      <c r="C2170" s="6" t="s">
        <v>12</v>
      </c>
      <c r="D2170" s="6" t="s">
        <v>44</v>
      </c>
      <c r="E2170" s="6" t="s">
        <v>36</v>
      </c>
      <c r="F2170" s="6" t="s">
        <v>15</v>
      </c>
      <c r="G2170" s="6">
        <v>1.3508343990684714E-3</v>
      </c>
      <c r="H2170" s="6">
        <v>1.6258615837273949E-3</v>
      </c>
      <c r="I2170" s="6">
        <v>1.9337648300237118E-3</v>
      </c>
      <c r="J2170" s="6">
        <v>2.2998773120750256E-3</v>
      </c>
      <c r="K2170" s="6">
        <v>2.7326426110725489E-3</v>
      </c>
      <c r="L2170" s="6">
        <v>3.2454434726844083E-3</v>
      </c>
      <c r="M2170" s="6">
        <v>3.8526507829559891E-3</v>
      </c>
      <c r="N2170" s="6">
        <v>4.5726099858457341E-3</v>
      </c>
      <c r="O2170" s="6">
        <v>5.4278456715581526E-3</v>
      </c>
      <c r="P2170" s="6">
        <v>6.4434722007122866E-3</v>
      </c>
      <c r="Q2170" s="6">
        <v>7.6483219753249454E-3</v>
      </c>
      <c r="R2170" s="6">
        <v>9.0777764862339776E-3</v>
      </c>
      <c r="S2170" s="6">
        <v>1.077428879497239E-2</v>
      </c>
      <c r="T2170" s="6">
        <v>1.2787745253204297E-2</v>
      </c>
      <c r="U2170" s="6">
        <v>1.5177505140888692E-2</v>
      </c>
    </row>
    <row r="2171" spans="1:21" hidden="1">
      <c r="A2171" s="6" t="s">
        <v>45</v>
      </c>
      <c r="B2171" s="6" t="s">
        <v>5</v>
      </c>
      <c r="C2171" s="6" t="s">
        <v>12</v>
      </c>
      <c r="D2171" s="6" t="s">
        <v>44</v>
      </c>
      <c r="E2171" s="6" t="s">
        <v>37</v>
      </c>
      <c r="F2171" s="6" t="s">
        <v>15</v>
      </c>
      <c r="G2171" s="6">
        <v>3.9372629183289272E-3</v>
      </c>
      <c r="H2171" s="6">
        <v>4.7664815566815432E-3</v>
      </c>
      <c r="I2171" s="6">
        <v>5.7112334026371897E-3</v>
      </c>
      <c r="J2171" s="6">
        <v>6.8373587942822537E-3</v>
      </c>
      <c r="K2171" s="6">
        <v>8.1695766286819238E-3</v>
      </c>
      <c r="L2171" s="6">
        <v>9.7548632308543173E-3</v>
      </c>
      <c r="M2171" s="6">
        <v>1.1636608663455056E-2</v>
      </c>
      <c r="N2171" s="6">
        <v>1.3873928183031565E-2</v>
      </c>
      <c r="O2171" s="6">
        <v>1.654382771050486E-2</v>
      </c>
      <c r="P2171" s="6">
        <v>1.9730499237454509E-2</v>
      </c>
      <c r="Q2171" s="6">
        <v>2.3527655327665799E-2</v>
      </c>
      <c r="R2171" s="6">
        <v>2.8049648471585524E-2</v>
      </c>
      <c r="S2171" s="6">
        <v>3.3436350832485882E-2</v>
      </c>
      <c r="T2171" s="6">
        <v>3.9855456529187774E-2</v>
      </c>
      <c r="U2171" s="6">
        <v>4.7506213545177228E-2</v>
      </c>
    </row>
    <row r="2172" spans="1:21" hidden="1">
      <c r="A2172" s="6" t="s">
        <v>45</v>
      </c>
      <c r="B2172" s="6" t="s">
        <v>5</v>
      </c>
      <c r="C2172" s="6" t="s">
        <v>12</v>
      </c>
      <c r="D2172" s="6" t="s">
        <v>44</v>
      </c>
      <c r="E2172" s="6" t="s">
        <v>38</v>
      </c>
      <c r="F2172" s="6" t="s">
        <v>15</v>
      </c>
      <c r="G2172" s="6">
        <v>8.06766747067807E-3</v>
      </c>
      <c r="H2172" s="6">
        <v>9.7532605987785109E-3</v>
      </c>
      <c r="I2172" s="6">
        <v>1.1680184488291829E-2</v>
      </c>
      <c r="J2172" s="6">
        <v>1.397518059930496E-2</v>
      </c>
      <c r="K2172" s="6">
        <v>1.6719160442490142E-2</v>
      </c>
      <c r="L2172" s="6">
        <v>2.0004884404552135E-2</v>
      </c>
      <c r="M2172" s="6">
        <v>2.393924736315859E-2</v>
      </c>
      <c r="N2172" s="6">
        <v>2.8645875244732215E-2</v>
      </c>
      <c r="O2172" s="6">
        <v>3.4272363411761902E-2</v>
      </c>
      <c r="P2172" s="6">
        <v>4.1002969401198595E-2</v>
      </c>
      <c r="Q2172" s="6">
        <v>4.9052734786148695E-2</v>
      </c>
      <c r="R2172" s="6">
        <v>5.8681977128282034E-2</v>
      </c>
      <c r="S2172" s="6">
        <v>7.0200989449464068E-2</v>
      </c>
      <c r="T2172" s="6">
        <v>8.3983176407055452E-2</v>
      </c>
      <c r="U2172" s="6">
        <v>0.10047050324847474</v>
      </c>
    </row>
    <row r="2173" spans="1:21" hidden="1">
      <c r="A2173" s="6" t="s">
        <v>45</v>
      </c>
      <c r="B2173" s="6" t="s">
        <v>5</v>
      </c>
      <c r="C2173" s="6" t="s">
        <v>12</v>
      </c>
      <c r="D2173" s="6" t="s">
        <v>44</v>
      </c>
      <c r="E2173" s="6" t="s">
        <v>39</v>
      </c>
      <c r="F2173" s="6" t="s">
        <v>15</v>
      </c>
      <c r="G2173" s="6">
        <v>4.3896436568790549E-4</v>
      </c>
      <c r="H2173" s="6">
        <v>5.334473907289513E-4</v>
      </c>
      <c r="I2173" s="6">
        <v>6.3999502042922144E-4</v>
      </c>
      <c r="J2173" s="6">
        <v>7.6878948072019724E-4</v>
      </c>
      <c r="K2173" s="6">
        <v>9.2097340840777771E-4</v>
      </c>
      <c r="L2173" s="6">
        <v>1.103319010723289E-3</v>
      </c>
      <c r="M2173" s="6">
        <v>1.3211060308730804E-3</v>
      </c>
      <c r="N2173" s="6">
        <v>1.580836501831496E-3</v>
      </c>
      <c r="O2173" s="6">
        <v>1.891070389293398E-3</v>
      </c>
      <c r="P2173" s="6">
        <v>2.2620176394108024E-3</v>
      </c>
      <c r="Q2173" s="6">
        <v>2.7052168026690227E-3</v>
      </c>
      <c r="R2173" s="6">
        <v>3.2346839044021143E-3</v>
      </c>
      <c r="S2173" s="6">
        <v>3.8672329284701423E-3</v>
      </c>
      <c r="T2173" s="6">
        <v>4.6225413382421834E-3</v>
      </c>
      <c r="U2173" s="6">
        <v>5.5248867262671399E-3</v>
      </c>
    </row>
    <row r="2174" spans="1:21" hidden="1">
      <c r="A2174" s="6" t="s">
        <v>45</v>
      </c>
      <c r="B2174" s="6" t="s">
        <v>1</v>
      </c>
      <c r="C2174" s="6" t="s">
        <v>12</v>
      </c>
      <c r="D2174" s="6" t="s">
        <v>44</v>
      </c>
      <c r="E2174" s="6" t="s">
        <v>28</v>
      </c>
      <c r="F2174" s="6" t="s">
        <v>15</v>
      </c>
      <c r="G2174" s="6">
        <v>5.568374132816886E-3</v>
      </c>
      <c r="H2174" s="6">
        <v>6.714703759688528E-3</v>
      </c>
      <c r="I2174" s="6">
        <v>8.0150753293433408E-3</v>
      </c>
      <c r="J2174" s="6">
        <v>9.5647727220662098E-3</v>
      </c>
      <c r="K2174" s="6">
        <v>1.1412193619257797E-2</v>
      </c>
      <c r="L2174" s="6">
        <v>1.3617843425374943E-2</v>
      </c>
      <c r="M2174" s="6">
        <v>1.6248339033129625E-2</v>
      </c>
      <c r="N2174" s="6">
        <v>1.9385949956225237E-2</v>
      </c>
      <c r="O2174" s="6">
        <v>2.3129320750028708E-2</v>
      </c>
      <c r="P2174" s="6">
        <v>2.7595399483808177E-2</v>
      </c>
      <c r="Q2174" s="6">
        <v>3.2921952156310157E-2</v>
      </c>
      <c r="R2174" s="6">
        <v>3.927359983532365E-2</v>
      </c>
      <c r="S2174" s="6">
        <v>4.6850118993859942E-2</v>
      </c>
      <c r="T2174" s="6">
        <v>5.5884467679172975E-2</v>
      </c>
      <c r="U2174" s="6">
        <v>6.6654712472802136E-2</v>
      </c>
    </row>
    <row r="2175" spans="1:21" hidden="1">
      <c r="A2175" s="6" t="s">
        <v>45</v>
      </c>
      <c r="B2175" s="6" t="s">
        <v>1</v>
      </c>
      <c r="C2175" s="6" t="s">
        <v>12</v>
      </c>
      <c r="D2175" s="6" t="s">
        <v>44</v>
      </c>
      <c r="E2175" s="6" t="s">
        <v>29</v>
      </c>
      <c r="F2175" s="6" t="s">
        <v>15</v>
      </c>
      <c r="G2175" s="6">
        <v>2.1329306911207227E-2</v>
      </c>
      <c r="H2175" s="6">
        <v>2.5864588418766196E-2</v>
      </c>
      <c r="I2175" s="6">
        <v>3.1029324622517541E-2</v>
      </c>
      <c r="J2175" s="6">
        <v>3.7177532582291548E-2</v>
      </c>
      <c r="K2175" s="6">
        <v>4.44590072583455E-2</v>
      </c>
      <c r="L2175" s="6">
        <v>5.3118520296835864E-2</v>
      </c>
      <c r="M2175" s="6">
        <v>6.339991189390369E-2</v>
      </c>
      <c r="N2175" s="6">
        <v>7.5629902482802436E-2</v>
      </c>
      <c r="O2175" s="6">
        <v>9.0230530235675024E-2</v>
      </c>
      <c r="P2175" s="6">
        <v>0.10766826393872231</v>
      </c>
      <c r="Q2175" s="6">
        <v>0.12846243108110775</v>
      </c>
      <c r="R2175" s="6">
        <v>0.15324094829039031</v>
      </c>
      <c r="S2175" s="6">
        <v>0.18277418635673306</v>
      </c>
      <c r="T2175" s="6">
        <v>0.21797874249631993</v>
      </c>
      <c r="U2175" s="6">
        <v>0.25995028707719503</v>
      </c>
    </row>
    <row r="2176" spans="1:21" hidden="1">
      <c r="A2176" s="6" t="s">
        <v>45</v>
      </c>
      <c r="B2176" s="6" t="s">
        <v>1</v>
      </c>
      <c r="C2176" s="6" t="s">
        <v>12</v>
      </c>
      <c r="D2176" s="6" t="s">
        <v>44</v>
      </c>
      <c r="E2176" s="6" t="s">
        <v>30</v>
      </c>
      <c r="F2176" s="6" t="s">
        <v>15</v>
      </c>
      <c r="G2176" s="6">
        <v>1.0135275153871914E-2</v>
      </c>
      <c r="H2176" s="6">
        <v>1.2277519356705423E-2</v>
      </c>
      <c r="I2176" s="6">
        <v>1.4715446618692922E-2</v>
      </c>
      <c r="J2176" s="6">
        <v>1.7633172001288711E-2</v>
      </c>
      <c r="K2176" s="6">
        <v>2.1124384123741954E-2</v>
      </c>
      <c r="L2176" s="6">
        <v>2.5300936349715246E-2</v>
      </c>
      <c r="M2176" s="6">
        <v>3.02965300901295E-2</v>
      </c>
      <c r="N2176" s="6">
        <v>3.6270724810464547E-2</v>
      </c>
      <c r="O2176" s="6">
        <v>4.341398410363425E-2</v>
      </c>
      <c r="P2176" s="6">
        <v>5.1952362641766649E-2</v>
      </c>
      <c r="Q2176" s="6">
        <v>6.2157128525680727E-2</v>
      </c>
      <c r="R2176" s="6">
        <v>7.435160764487446E-2</v>
      </c>
      <c r="S2176" s="6">
        <v>8.8922406207346302E-2</v>
      </c>
      <c r="T2176" s="6">
        <v>0.10633487433517906</v>
      </c>
      <c r="U2176" s="6">
        <v>0.12713487210626637</v>
      </c>
    </row>
    <row r="2177" spans="1:21" hidden="1">
      <c r="A2177" s="6" t="s">
        <v>45</v>
      </c>
      <c r="B2177" s="6" t="s">
        <v>1</v>
      </c>
      <c r="C2177" s="6" t="s">
        <v>12</v>
      </c>
      <c r="D2177" s="6" t="s">
        <v>44</v>
      </c>
      <c r="E2177" s="6" t="s">
        <v>31</v>
      </c>
      <c r="F2177" s="6" t="s">
        <v>15</v>
      </c>
      <c r="G2177" s="6">
        <v>6.268005335049261E-3</v>
      </c>
      <c r="H2177" s="6">
        <v>7.61481387686796E-3</v>
      </c>
      <c r="I2177" s="6">
        <v>9.1405014418197011E-3</v>
      </c>
      <c r="J2177" s="6">
        <v>1.0988608992961002E-2</v>
      </c>
      <c r="K2177" s="6">
        <v>1.3158635913629082E-2</v>
      </c>
      <c r="L2177" s="6">
        <v>1.5721615316307308E-2</v>
      </c>
      <c r="M2177" s="6">
        <v>1.8772991569133736E-2</v>
      </c>
      <c r="N2177" s="6">
        <v>2.2424306085229731E-2</v>
      </c>
      <c r="O2177" s="6">
        <v>2.6784334360636933E-2</v>
      </c>
      <c r="P2177" s="6">
        <v>3.1986422786842883E-2</v>
      </c>
      <c r="Q2177" s="6">
        <v>3.8202167475089165E-2</v>
      </c>
      <c r="R2177" s="6">
        <v>4.5622752841026834E-2</v>
      </c>
      <c r="S2177" s="6">
        <v>5.4481995510657855E-2</v>
      </c>
      <c r="T2177" s="6">
        <v>6.5066116826017123E-2</v>
      </c>
      <c r="U2177" s="6">
        <v>7.7708062228667496E-2</v>
      </c>
    </row>
    <row r="2178" spans="1:21" hidden="1">
      <c r="A2178" s="6" t="s">
        <v>45</v>
      </c>
      <c r="B2178" s="6" t="s">
        <v>1</v>
      </c>
      <c r="C2178" s="6" t="s">
        <v>12</v>
      </c>
      <c r="D2178" s="6" t="s">
        <v>44</v>
      </c>
      <c r="E2178" s="6" t="s">
        <v>32</v>
      </c>
      <c r="F2178" s="6" t="s">
        <v>15</v>
      </c>
      <c r="G2178" s="6">
        <v>3.3327844996049787E-2</v>
      </c>
      <c r="H2178" s="6">
        <v>4.0472045707518341E-2</v>
      </c>
      <c r="I2178" s="6">
        <v>4.8564270921997277E-2</v>
      </c>
      <c r="J2178" s="6">
        <v>5.8192224725350142E-2</v>
      </c>
      <c r="K2178" s="6">
        <v>6.9512288028973745E-2</v>
      </c>
      <c r="L2178" s="6">
        <v>8.2918949098195721E-2</v>
      </c>
      <c r="M2178" s="6">
        <v>9.8860895200589965E-2</v>
      </c>
      <c r="N2178" s="6">
        <v>0.11806357494402074</v>
      </c>
      <c r="O2178" s="6">
        <v>0.14112851954840933</v>
      </c>
      <c r="P2178" s="6">
        <v>0.16867496467907192</v>
      </c>
      <c r="Q2178" s="6">
        <v>0.20143468625682223</v>
      </c>
      <c r="R2178" s="6">
        <v>0.24044077405980083</v>
      </c>
      <c r="S2178" s="6">
        <v>0.28698532304360003</v>
      </c>
      <c r="T2178" s="6">
        <v>0.34256362517427563</v>
      </c>
      <c r="U2178" s="6">
        <v>0.40893576339514881</v>
      </c>
    </row>
    <row r="2179" spans="1:21" hidden="1">
      <c r="A2179" s="6" t="s">
        <v>45</v>
      </c>
      <c r="B2179" s="6" t="s">
        <v>1</v>
      </c>
      <c r="C2179" s="6" t="s">
        <v>12</v>
      </c>
      <c r="D2179" s="6" t="s">
        <v>44</v>
      </c>
      <c r="E2179" s="6" t="s">
        <v>33</v>
      </c>
      <c r="F2179" s="6" t="s">
        <v>15</v>
      </c>
      <c r="G2179" s="6">
        <v>6.6895106529556558E-3</v>
      </c>
      <c r="H2179" s="6">
        <v>8.0801256526420763E-3</v>
      </c>
      <c r="I2179" s="6">
        <v>9.6511248004602472E-3</v>
      </c>
      <c r="J2179" s="6">
        <v>1.1517906065522858E-2</v>
      </c>
      <c r="K2179" s="6">
        <v>1.3722024612609083E-2</v>
      </c>
      <c r="L2179" s="6">
        <v>1.6340577697890008E-2</v>
      </c>
      <c r="M2179" s="6">
        <v>1.9462747851855106E-2</v>
      </c>
      <c r="N2179" s="6">
        <v>2.3206582507740194E-2</v>
      </c>
      <c r="O2179" s="6">
        <v>2.7689765764384089E-2</v>
      </c>
      <c r="P2179" s="6">
        <v>3.3035090952259663E-2</v>
      </c>
      <c r="Q2179" s="6">
        <v>3.9392428836496504E-2</v>
      </c>
      <c r="R2179" s="6">
        <v>4.696141310289019E-2</v>
      </c>
      <c r="S2179" s="6">
        <v>5.5984786852110724E-2</v>
      </c>
      <c r="T2179" s="6">
        <v>6.6741878138084756E-2</v>
      </c>
      <c r="U2179" s="6">
        <v>7.9567211227555293E-2</v>
      </c>
    </row>
    <row r="2180" spans="1:21" hidden="1">
      <c r="A2180" s="6" t="s">
        <v>45</v>
      </c>
      <c r="B2180" s="6" t="s">
        <v>1</v>
      </c>
      <c r="C2180" s="6" t="s">
        <v>12</v>
      </c>
      <c r="D2180" s="6" t="s">
        <v>44</v>
      </c>
      <c r="E2180" s="6" t="s">
        <v>34</v>
      </c>
      <c r="F2180" s="6" t="s">
        <v>15</v>
      </c>
      <c r="G2180" s="6">
        <v>2.3541960654555844E-2</v>
      </c>
      <c r="H2180" s="6">
        <v>2.8525206039724894E-2</v>
      </c>
      <c r="I2180" s="6">
        <v>3.4251915744322625E-2</v>
      </c>
      <c r="J2180" s="6">
        <v>4.1075873835904816E-2</v>
      </c>
      <c r="K2180" s="6">
        <v>4.9231282116617786E-2</v>
      </c>
      <c r="L2180" s="6">
        <v>5.8984719456379474E-2</v>
      </c>
      <c r="M2180" s="6">
        <v>7.0603446012903193E-2</v>
      </c>
      <c r="N2180" s="6">
        <v>8.4474509499553568E-2</v>
      </c>
      <c r="O2180" s="6">
        <v>0.1010740045665624</v>
      </c>
      <c r="P2180" s="6">
        <v>0.12092377035255028</v>
      </c>
      <c r="Q2180" s="6">
        <v>0.14464809680944585</v>
      </c>
      <c r="R2180" s="6">
        <v>0.17300546375539555</v>
      </c>
      <c r="S2180" s="6">
        <v>0.20690103049402378</v>
      </c>
      <c r="T2180" s="6">
        <v>0.24742511848315524</v>
      </c>
      <c r="U2180" s="6">
        <v>0.29586735207782799</v>
      </c>
    </row>
    <row r="2181" spans="1:21" hidden="1">
      <c r="A2181" s="6" t="s">
        <v>45</v>
      </c>
      <c r="B2181" s="6" t="s">
        <v>1</v>
      </c>
      <c r="C2181" s="6" t="s">
        <v>12</v>
      </c>
      <c r="D2181" s="6" t="s">
        <v>44</v>
      </c>
      <c r="E2181" s="6" t="s">
        <v>35</v>
      </c>
      <c r="F2181" s="6" t="s">
        <v>15</v>
      </c>
      <c r="G2181" s="6">
        <v>1.6905934676178303E-3</v>
      </c>
      <c r="H2181" s="6">
        <v>2.036862916462324E-3</v>
      </c>
      <c r="I2181" s="6">
        <v>2.4254814861745483E-3</v>
      </c>
      <c r="J2181" s="6">
        <v>2.8925365960054531E-3</v>
      </c>
      <c r="K2181" s="6">
        <v>3.4446343546468876E-3</v>
      </c>
      <c r="L2181" s="6">
        <v>4.1023710386724902E-3</v>
      </c>
      <c r="M2181" s="6">
        <v>4.885873959504362E-3</v>
      </c>
      <c r="N2181" s="6">
        <v>5.8191855375958525E-3</v>
      </c>
      <c r="O2181" s="6">
        <v>6.9308238645144314E-3</v>
      </c>
      <c r="P2181" s="6">
        <v>8.2546903352341341E-3</v>
      </c>
      <c r="Q2181" s="6">
        <v>9.8308945098771888E-3</v>
      </c>
      <c r="R2181" s="6">
        <v>1.1707291160441228E-2</v>
      </c>
      <c r="S2181" s="6">
        <v>1.3940791465725277E-2</v>
      </c>
      <c r="T2181" s="6">
        <v>1.6599756670547562E-2</v>
      </c>
      <c r="U2181" s="6">
        <v>1.9767150798146726E-2</v>
      </c>
    </row>
    <row r="2182" spans="1:21" hidden="1">
      <c r="A2182" s="6" t="s">
        <v>45</v>
      </c>
      <c r="B2182" s="6" t="s">
        <v>1</v>
      </c>
      <c r="C2182" s="6" t="s">
        <v>12</v>
      </c>
      <c r="D2182" s="6" t="s">
        <v>44</v>
      </c>
      <c r="E2182" s="6" t="s">
        <v>36</v>
      </c>
      <c r="F2182" s="6" t="s">
        <v>15</v>
      </c>
      <c r="G2182" s="6">
        <v>1.649192802856007E-2</v>
      </c>
      <c r="H2182" s="6">
        <v>2.0058087946412159E-2</v>
      </c>
      <c r="I2182" s="6">
        <v>2.4075829302435622E-2</v>
      </c>
      <c r="J2182" s="6">
        <v>2.8878738325164025E-2</v>
      </c>
      <c r="K2182" s="6">
        <v>3.4577361860363531E-2</v>
      </c>
      <c r="L2182" s="6">
        <v>4.1361727104853606E-2</v>
      </c>
      <c r="M2182" s="6">
        <v>4.9430332885429737E-2</v>
      </c>
      <c r="N2182" s="6">
        <v>5.9048768963981778E-2</v>
      </c>
      <c r="O2182" s="6">
        <v>7.0551529476778715E-2</v>
      </c>
      <c r="P2182" s="6">
        <v>8.4299472038543488E-2</v>
      </c>
      <c r="Q2182" s="6">
        <v>0.10070630543463777</v>
      </c>
      <c r="R2182" s="6">
        <v>0.1202822085931248</v>
      </c>
      <c r="S2182" s="6">
        <v>0.1436427887512691</v>
      </c>
      <c r="T2182" s="6">
        <v>0.1715245674599804</v>
      </c>
      <c r="U2182" s="6">
        <v>0.20481679218755375</v>
      </c>
    </row>
    <row r="2183" spans="1:21" hidden="1">
      <c r="A2183" s="6" t="s">
        <v>45</v>
      </c>
      <c r="B2183" s="6" t="s">
        <v>1</v>
      </c>
      <c r="C2183" s="6" t="s">
        <v>12</v>
      </c>
      <c r="D2183" s="6" t="s">
        <v>44</v>
      </c>
      <c r="E2183" s="6" t="s">
        <v>37</v>
      </c>
      <c r="F2183" s="6" t="s">
        <v>15</v>
      </c>
      <c r="G2183" s="6">
        <v>3.0378881588218859E-2</v>
      </c>
      <c r="H2183" s="6">
        <v>3.6897385097559736E-2</v>
      </c>
      <c r="I2183" s="6">
        <v>4.4329037664270647E-2</v>
      </c>
      <c r="J2183" s="6">
        <v>5.3189411877847918E-2</v>
      </c>
      <c r="K2183" s="6">
        <v>6.3681224318364385E-2</v>
      </c>
      <c r="L2183" s="6">
        <v>7.6167325897554136E-2</v>
      </c>
      <c r="M2183" s="6">
        <v>9.0995775858789332E-2</v>
      </c>
      <c r="N2183" s="6">
        <v>0.10863982741362307</v>
      </c>
      <c r="O2183" s="6">
        <v>0.12972118470717142</v>
      </c>
      <c r="P2183" s="6">
        <v>0.15492276579785491</v>
      </c>
      <c r="Q2183" s="6">
        <v>0.18499865249883321</v>
      </c>
      <c r="R2183" s="6">
        <v>0.22086103860235864</v>
      </c>
      <c r="S2183" s="6">
        <v>0.26363307681492659</v>
      </c>
      <c r="T2183" s="6">
        <v>0.31465237862923079</v>
      </c>
      <c r="U2183" s="6">
        <v>0.3755181501476883</v>
      </c>
    </row>
    <row r="2184" spans="1:21" hidden="1">
      <c r="A2184" s="6" t="s">
        <v>45</v>
      </c>
      <c r="B2184" s="6" t="s">
        <v>1</v>
      </c>
      <c r="C2184" s="6" t="s">
        <v>12</v>
      </c>
      <c r="D2184" s="6" t="s">
        <v>44</v>
      </c>
      <c r="E2184" s="6" t="s">
        <v>38</v>
      </c>
      <c r="F2184" s="6" t="s">
        <v>15</v>
      </c>
      <c r="G2184" s="6">
        <v>7.3991793102736276E-3</v>
      </c>
      <c r="H2184" s="6">
        <v>8.9422381212275019E-3</v>
      </c>
      <c r="I2184" s="6">
        <v>1.0702780294208753E-2</v>
      </c>
      <c r="J2184" s="6">
        <v>1.2801221576909617E-2</v>
      </c>
      <c r="K2184" s="6">
        <v>1.5308937449560132E-2</v>
      </c>
      <c r="L2184" s="6">
        <v>1.8310827674631613E-2</v>
      </c>
      <c r="M2184" s="6">
        <v>2.1904871918689117E-2</v>
      </c>
      <c r="N2184" s="6">
        <v>2.6204124557730947E-2</v>
      </c>
      <c r="O2184" s="6">
        <v>3.1343361435502322E-2</v>
      </c>
      <c r="P2184" s="6">
        <v>3.7490530639681253E-2</v>
      </c>
      <c r="Q2184" s="6">
        <v>4.4841281041312769E-2</v>
      </c>
      <c r="R2184" s="6">
        <v>5.3632763750268077E-2</v>
      </c>
      <c r="S2184" s="6">
        <v>6.4148020672626233E-2</v>
      </c>
      <c r="T2184" s="6">
        <v>7.6727775225087363E-2</v>
      </c>
      <c r="U2184" s="6">
        <v>9.1775694317492232E-2</v>
      </c>
    </row>
    <row r="2185" spans="1:21" hidden="1">
      <c r="A2185" s="6" t="s">
        <v>45</v>
      </c>
      <c r="B2185" s="6" t="s">
        <v>1</v>
      </c>
      <c r="C2185" s="6" t="s">
        <v>12</v>
      </c>
      <c r="D2185" s="6" t="s">
        <v>44</v>
      </c>
      <c r="E2185" s="6" t="s">
        <v>39</v>
      </c>
      <c r="F2185" s="6" t="s">
        <v>15</v>
      </c>
      <c r="G2185" s="6">
        <v>8.2603936085934113E-3</v>
      </c>
      <c r="H2185" s="6">
        <v>1.0016227650174681E-2</v>
      </c>
      <c r="I2185" s="6">
        <v>1.1971062128452904E-2</v>
      </c>
      <c r="J2185" s="6">
        <v>1.4308019200861655E-2</v>
      </c>
      <c r="K2185" s="6">
        <v>1.7051976699362596E-2</v>
      </c>
      <c r="L2185" s="6">
        <v>2.0332662844396363E-2</v>
      </c>
      <c r="M2185" s="6">
        <v>2.4243983170477653E-2</v>
      </c>
      <c r="N2185" s="6">
        <v>2.889740525103849E-2</v>
      </c>
      <c r="O2185" s="6">
        <v>3.4439855367996278E-2</v>
      </c>
      <c r="P2185" s="6">
        <v>4.1048232614405329E-2</v>
      </c>
      <c r="Q2185" s="6">
        <v>4.8924134173430507E-2</v>
      </c>
      <c r="R2185" s="6">
        <v>5.8304044294159994E-2</v>
      </c>
      <c r="S2185" s="6">
        <v>6.9476639282859562E-2</v>
      </c>
      <c r="T2185" s="6">
        <v>8.2793051995760841E-2</v>
      </c>
      <c r="U2185" s="6">
        <v>9.8668843610671117E-2</v>
      </c>
    </row>
    <row r="2186" spans="1:21" hidden="1">
      <c r="A2186" s="6" t="s">
        <v>45</v>
      </c>
      <c r="B2186" s="6" t="s">
        <v>2</v>
      </c>
      <c r="C2186" s="6" t="s">
        <v>12</v>
      </c>
      <c r="D2186" s="6" t="s">
        <v>44</v>
      </c>
      <c r="E2186" s="6" t="s">
        <v>28</v>
      </c>
      <c r="F2186" s="6" t="s">
        <v>15</v>
      </c>
      <c r="G2186" s="6">
        <v>0</v>
      </c>
      <c r="H2186" s="6">
        <v>0</v>
      </c>
      <c r="I2186" s="6">
        <v>0</v>
      </c>
      <c r="J2186" s="6">
        <v>0</v>
      </c>
      <c r="K2186" s="6">
        <v>0</v>
      </c>
      <c r="L2186" s="6">
        <v>0</v>
      </c>
      <c r="M2186" s="6">
        <v>0</v>
      </c>
      <c r="N2186" s="6">
        <v>0</v>
      </c>
      <c r="O2186" s="6">
        <v>0</v>
      </c>
      <c r="P2186" s="6">
        <v>0</v>
      </c>
      <c r="Q2186" s="6">
        <v>0</v>
      </c>
      <c r="R2186" s="6">
        <v>0</v>
      </c>
      <c r="S2186" s="6">
        <v>0</v>
      </c>
      <c r="T2186" s="6">
        <v>0</v>
      </c>
      <c r="U2186" s="6">
        <v>0</v>
      </c>
    </row>
    <row r="2187" spans="1:21" hidden="1">
      <c r="A2187" s="6" t="s">
        <v>45</v>
      </c>
      <c r="B2187" s="6" t="s">
        <v>2</v>
      </c>
      <c r="C2187" s="6" t="s">
        <v>12</v>
      </c>
      <c r="D2187" s="6" t="s">
        <v>44</v>
      </c>
      <c r="E2187" s="6" t="s">
        <v>29</v>
      </c>
      <c r="F2187" s="6" t="s">
        <v>15</v>
      </c>
      <c r="G2187" s="6">
        <v>0</v>
      </c>
      <c r="H2187" s="6">
        <v>0</v>
      </c>
      <c r="I2187" s="6">
        <v>0</v>
      </c>
      <c r="J2187" s="6">
        <v>0</v>
      </c>
      <c r="K2187" s="6">
        <v>0</v>
      </c>
      <c r="L2187" s="6">
        <v>0</v>
      </c>
      <c r="M2187" s="6">
        <v>0</v>
      </c>
      <c r="N2187" s="6">
        <v>0</v>
      </c>
      <c r="O2187" s="6">
        <v>0</v>
      </c>
      <c r="P2187" s="6">
        <v>0</v>
      </c>
      <c r="Q2187" s="6">
        <v>0</v>
      </c>
      <c r="R2187" s="6">
        <v>0</v>
      </c>
      <c r="S2187" s="6">
        <v>0</v>
      </c>
      <c r="T2187" s="6">
        <v>0</v>
      </c>
      <c r="U2187" s="6">
        <v>0</v>
      </c>
    </row>
    <row r="2188" spans="1:21" hidden="1">
      <c r="A2188" s="6" t="s">
        <v>45</v>
      </c>
      <c r="B2188" s="6" t="s">
        <v>2</v>
      </c>
      <c r="C2188" s="6" t="s">
        <v>12</v>
      </c>
      <c r="D2188" s="6" t="s">
        <v>44</v>
      </c>
      <c r="E2188" s="6" t="s">
        <v>30</v>
      </c>
      <c r="F2188" s="6" t="s">
        <v>15</v>
      </c>
      <c r="G2188" s="6">
        <v>0</v>
      </c>
      <c r="H2188" s="6">
        <v>0</v>
      </c>
      <c r="I2188" s="6">
        <v>0</v>
      </c>
      <c r="J2188" s="6">
        <v>0</v>
      </c>
      <c r="K2188" s="6">
        <v>0</v>
      </c>
      <c r="L2188" s="6">
        <v>0</v>
      </c>
      <c r="M2188" s="6">
        <v>0</v>
      </c>
      <c r="N2188" s="6">
        <v>0</v>
      </c>
      <c r="O2188" s="6">
        <v>0</v>
      </c>
      <c r="P2188" s="6">
        <v>0</v>
      </c>
      <c r="Q2188" s="6">
        <v>0</v>
      </c>
      <c r="R2188" s="6">
        <v>0</v>
      </c>
      <c r="S2188" s="6">
        <v>0</v>
      </c>
      <c r="T2188" s="6">
        <v>0</v>
      </c>
      <c r="U2188" s="6">
        <v>0</v>
      </c>
    </row>
    <row r="2189" spans="1:21" hidden="1">
      <c r="A2189" s="6" t="s">
        <v>45</v>
      </c>
      <c r="B2189" s="6" t="s">
        <v>2</v>
      </c>
      <c r="C2189" s="6" t="s">
        <v>12</v>
      </c>
      <c r="D2189" s="6" t="s">
        <v>44</v>
      </c>
      <c r="E2189" s="6" t="s">
        <v>31</v>
      </c>
      <c r="F2189" s="6" t="s">
        <v>15</v>
      </c>
      <c r="G2189" s="6">
        <v>0</v>
      </c>
      <c r="H2189" s="6">
        <v>0</v>
      </c>
      <c r="I2189" s="6">
        <v>0</v>
      </c>
      <c r="J2189" s="6">
        <v>0</v>
      </c>
      <c r="K2189" s="6">
        <v>0</v>
      </c>
      <c r="L2189" s="6">
        <v>0</v>
      </c>
      <c r="M2189" s="6">
        <v>0</v>
      </c>
      <c r="N2189" s="6">
        <v>0</v>
      </c>
      <c r="O2189" s="6">
        <v>0</v>
      </c>
      <c r="P2189" s="6">
        <v>0</v>
      </c>
      <c r="Q2189" s="6">
        <v>0</v>
      </c>
      <c r="R2189" s="6">
        <v>0</v>
      </c>
      <c r="S2189" s="6">
        <v>0</v>
      </c>
      <c r="T2189" s="6">
        <v>0</v>
      </c>
      <c r="U2189" s="6">
        <v>0</v>
      </c>
    </row>
    <row r="2190" spans="1:21" hidden="1">
      <c r="A2190" s="6" t="s">
        <v>45</v>
      </c>
      <c r="B2190" s="6" t="s">
        <v>2</v>
      </c>
      <c r="C2190" s="6" t="s">
        <v>12</v>
      </c>
      <c r="D2190" s="6" t="s">
        <v>44</v>
      </c>
      <c r="E2190" s="6" t="s">
        <v>32</v>
      </c>
      <c r="F2190" s="6" t="s">
        <v>15</v>
      </c>
      <c r="G2190" s="6">
        <v>0</v>
      </c>
      <c r="H2190" s="6">
        <v>0</v>
      </c>
      <c r="I2190" s="6">
        <v>0</v>
      </c>
      <c r="J2190" s="6">
        <v>0</v>
      </c>
      <c r="K2190" s="6">
        <v>0</v>
      </c>
      <c r="L2190" s="6">
        <v>0</v>
      </c>
      <c r="M2190" s="6">
        <v>0</v>
      </c>
      <c r="N2190" s="6">
        <v>0</v>
      </c>
      <c r="O2190" s="6">
        <v>0</v>
      </c>
      <c r="P2190" s="6">
        <v>0</v>
      </c>
      <c r="Q2190" s="6">
        <v>0</v>
      </c>
      <c r="R2190" s="6">
        <v>0</v>
      </c>
      <c r="S2190" s="6">
        <v>0</v>
      </c>
      <c r="T2190" s="6">
        <v>0</v>
      </c>
      <c r="U2190" s="6">
        <v>0</v>
      </c>
    </row>
    <row r="2191" spans="1:21" hidden="1">
      <c r="A2191" s="6" t="s">
        <v>45</v>
      </c>
      <c r="B2191" s="6" t="s">
        <v>2</v>
      </c>
      <c r="C2191" s="6" t="s">
        <v>12</v>
      </c>
      <c r="D2191" s="6" t="s">
        <v>44</v>
      </c>
      <c r="E2191" s="6" t="s">
        <v>33</v>
      </c>
      <c r="F2191" s="6" t="s">
        <v>15</v>
      </c>
      <c r="G2191" s="6">
        <v>0</v>
      </c>
      <c r="H2191" s="6">
        <v>0</v>
      </c>
      <c r="I2191" s="6">
        <v>0</v>
      </c>
      <c r="J2191" s="6">
        <v>0</v>
      </c>
      <c r="K2191" s="6">
        <v>0</v>
      </c>
      <c r="L2191" s="6">
        <v>0</v>
      </c>
      <c r="M2191" s="6">
        <v>0</v>
      </c>
      <c r="N2191" s="6">
        <v>0</v>
      </c>
      <c r="O2191" s="6">
        <v>0</v>
      </c>
      <c r="P2191" s="6">
        <v>0</v>
      </c>
      <c r="Q2191" s="6">
        <v>0</v>
      </c>
      <c r="R2191" s="6">
        <v>0</v>
      </c>
      <c r="S2191" s="6">
        <v>0</v>
      </c>
      <c r="T2191" s="6">
        <v>0</v>
      </c>
      <c r="U2191" s="6">
        <v>0</v>
      </c>
    </row>
    <row r="2192" spans="1:21" hidden="1">
      <c r="A2192" s="6" t="s">
        <v>45</v>
      </c>
      <c r="B2192" s="6" t="s">
        <v>2</v>
      </c>
      <c r="C2192" s="6" t="s">
        <v>12</v>
      </c>
      <c r="D2192" s="6" t="s">
        <v>44</v>
      </c>
      <c r="E2192" s="6" t="s">
        <v>34</v>
      </c>
      <c r="F2192" s="6" t="s">
        <v>15</v>
      </c>
      <c r="G2192" s="6">
        <v>0</v>
      </c>
      <c r="H2192" s="6">
        <v>0</v>
      </c>
      <c r="I2192" s="6">
        <v>0</v>
      </c>
      <c r="J2192" s="6">
        <v>0</v>
      </c>
      <c r="K2192" s="6">
        <v>0</v>
      </c>
      <c r="L2192" s="6">
        <v>0</v>
      </c>
      <c r="M2192" s="6">
        <v>0</v>
      </c>
      <c r="N2192" s="6">
        <v>0</v>
      </c>
      <c r="O2192" s="6">
        <v>0</v>
      </c>
      <c r="P2192" s="6">
        <v>0</v>
      </c>
      <c r="Q2192" s="6">
        <v>0</v>
      </c>
      <c r="R2192" s="6">
        <v>0</v>
      </c>
      <c r="S2192" s="6">
        <v>0</v>
      </c>
      <c r="T2192" s="6">
        <v>0</v>
      </c>
      <c r="U2192" s="6">
        <v>0</v>
      </c>
    </row>
    <row r="2193" spans="1:21" hidden="1">
      <c r="A2193" s="6" t="s">
        <v>45</v>
      </c>
      <c r="B2193" s="6" t="s">
        <v>2</v>
      </c>
      <c r="C2193" s="6" t="s">
        <v>12</v>
      </c>
      <c r="D2193" s="6" t="s">
        <v>44</v>
      </c>
      <c r="E2193" s="6" t="s">
        <v>35</v>
      </c>
      <c r="F2193" s="6" t="s">
        <v>15</v>
      </c>
      <c r="G2193" s="6">
        <v>0</v>
      </c>
      <c r="H2193" s="6">
        <v>0</v>
      </c>
      <c r="I2193" s="6">
        <v>0</v>
      </c>
      <c r="J2193" s="6">
        <v>0</v>
      </c>
      <c r="K2193" s="6">
        <v>0</v>
      </c>
      <c r="L2193" s="6">
        <v>0</v>
      </c>
      <c r="M2193" s="6">
        <v>0</v>
      </c>
      <c r="N2193" s="6">
        <v>0</v>
      </c>
      <c r="O2193" s="6">
        <v>0</v>
      </c>
      <c r="P2193" s="6">
        <v>0</v>
      </c>
      <c r="Q2193" s="6">
        <v>0</v>
      </c>
      <c r="R2193" s="6">
        <v>0</v>
      </c>
      <c r="S2193" s="6">
        <v>0</v>
      </c>
      <c r="T2193" s="6">
        <v>0</v>
      </c>
      <c r="U2193" s="6">
        <v>0</v>
      </c>
    </row>
    <row r="2194" spans="1:21" hidden="1">
      <c r="A2194" s="6" t="s">
        <v>45</v>
      </c>
      <c r="B2194" s="6" t="s">
        <v>2</v>
      </c>
      <c r="C2194" s="6" t="s">
        <v>12</v>
      </c>
      <c r="D2194" s="6" t="s">
        <v>44</v>
      </c>
      <c r="E2194" s="6" t="s">
        <v>36</v>
      </c>
      <c r="F2194" s="6" t="s">
        <v>15</v>
      </c>
      <c r="G2194" s="6">
        <v>0</v>
      </c>
      <c r="H2194" s="6">
        <v>0</v>
      </c>
      <c r="I2194" s="6">
        <v>0</v>
      </c>
      <c r="J2194" s="6">
        <v>0</v>
      </c>
      <c r="K2194" s="6">
        <v>0</v>
      </c>
      <c r="L2194" s="6">
        <v>0</v>
      </c>
      <c r="M2194" s="6">
        <v>0</v>
      </c>
      <c r="N2194" s="6">
        <v>0</v>
      </c>
      <c r="O2194" s="6">
        <v>0</v>
      </c>
      <c r="P2194" s="6">
        <v>0</v>
      </c>
      <c r="Q2194" s="6">
        <v>0</v>
      </c>
      <c r="R2194" s="6">
        <v>0</v>
      </c>
      <c r="S2194" s="6">
        <v>0</v>
      </c>
      <c r="T2194" s="6">
        <v>0</v>
      </c>
      <c r="U2194" s="6">
        <v>0</v>
      </c>
    </row>
    <row r="2195" spans="1:21" hidden="1">
      <c r="A2195" s="6" t="s">
        <v>45</v>
      </c>
      <c r="B2195" s="6" t="s">
        <v>2</v>
      </c>
      <c r="C2195" s="6" t="s">
        <v>12</v>
      </c>
      <c r="D2195" s="6" t="s">
        <v>44</v>
      </c>
      <c r="E2195" s="6" t="s">
        <v>37</v>
      </c>
      <c r="F2195" s="6" t="s">
        <v>15</v>
      </c>
      <c r="G2195" s="6">
        <v>0</v>
      </c>
      <c r="H2195" s="6">
        <v>0</v>
      </c>
      <c r="I2195" s="6">
        <v>0</v>
      </c>
      <c r="J2195" s="6">
        <v>0</v>
      </c>
      <c r="K2195" s="6">
        <v>0</v>
      </c>
      <c r="L2195" s="6">
        <v>0</v>
      </c>
      <c r="M2195" s="6">
        <v>0</v>
      </c>
      <c r="N2195" s="6">
        <v>0</v>
      </c>
      <c r="O2195" s="6">
        <v>0</v>
      </c>
      <c r="P2195" s="6">
        <v>0</v>
      </c>
      <c r="Q2195" s="6">
        <v>0</v>
      </c>
      <c r="R2195" s="6">
        <v>0</v>
      </c>
      <c r="S2195" s="6">
        <v>0</v>
      </c>
      <c r="T2195" s="6">
        <v>0</v>
      </c>
      <c r="U2195" s="6">
        <v>0</v>
      </c>
    </row>
    <row r="2196" spans="1:21" hidden="1">
      <c r="A2196" s="6" t="s">
        <v>45</v>
      </c>
      <c r="B2196" s="6" t="s">
        <v>2</v>
      </c>
      <c r="C2196" s="6" t="s">
        <v>12</v>
      </c>
      <c r="D2196" s="6" t="s">
        <v>44</v>
      </c>
      <c r="E2196" s="6" t="s">
        <v>38</v>
      </c>
      <c r="F2196" s="6" t="s">
        <v>15</v>
      </c>
      <c r="G2196" s="6">
        <v>0</v>
      </c>
      <c r="H2196" s="6">
        <v>0</v>
      </c>
      <c r="I2196" s="6">
        <v>0</v>
      </c>
      <c r="J2196" s="6">
        <v>0</v>
      </c>
      <c r="K2196" s="6">
        <v>0</v>
      </c>
      <c r="L2196" s="6">
        <v>0</v>
      </c>
      <c r="M2196" s="6">
        <v>0</v>
      </c>
      <c r="N2196" s="6">
        <v>0</v>
      </c>
      <c r="O2196" s="6">
        <v>0</v>
      </c>
      <c r="P2196" s="6">
        <v>0</v>
      </c>
      <c r="Q2196" s="6">
        <v>0</v>
      </c>
      <c r="R2196" s="6">
        <v>0</v>
      </c>
      <c r="S2196" s="6">
        <v>0</v>
      </c>
      <c r="T2196" s="6">
        <v>0</v>
      </c>
      <c r="U2196" s="6">
        <v>0</v>
      </c>
    </row>
    <row r="2197" spans="1:21" hidden="1">
      <c r="A2197" s="6" t="s">
        <v>45</v>
      </c>
      <c r="B2197" s="6" t="s">
        <v>2</v>
      </c>
      <c r="C2197" s="6" t="s">
        <v>12</v>
      </c>
      <c r="D2197" s="6" t="s">
        <v>44</v>
      </c>
      <c r="E2197" s="6" t="s">
        <v>39</v>
      </c>
      <c r="F2197" s="6" t="s">
        <v>15</v>
      </c>
      <c r="G2197" s="6">
        <v>0</v>
      </c>
      <c r="H2197" s="6">
        <v>0</v>
      </c>
      <c r="I2197" s="6">
        <v>0</v>
      </c>
      <c r="J2197" s="6">
        <v>0</v>
      </c>
      <c r="K2197" s="6">
        <v>0</v>
      </c>
      <c r="L2197" s="6">
        <v>0</v>
      </c>
      <c r="M2197" s="6">
        <v>0</v>
      </c>
      <c r="N2197" s="6">
        <v>0</v>
      </c>
      <c r="O2197" s="6">
        <v>0</v>
      </c>
      <c r="P2197" s="6">
        <v>0</v>
      </c>
      <c r="Q2197" s="6">
        <v>0</v>
      </c>
      <c r="R2197" s="6">
        <v>0</v>
      </c>
      <c r="S2197" s="6">
        <v>0</v>
      </c>
      <c r="T2197" s="6">
        <v>0</v>
      </c>
      <c r="U2197" s="6">
        <v>0</v>
      </c>
    </row>
    <row r="2198" spans="1:21" hidden="1">
      <c r="A2198" s="6" t="s">
        <v>45</v>
      </c>
      <c r="B2198" s="6" t="s">
        <v>6</v>
      </c>
      <c r="C2198" s="6" t="s">
        <v>12</v>
      </c>
      <c r="D2198" s="6" t="s">
        <v>44</v>
      </c>
      <c r="E2198" s="6" t="s">
        <v>28</v>
      </c>
      <c r="F2198" s="6" t="s">
        <v>15</v>
      </c>
      <c r="G2198" s="6">
        <v>1.3530733292265917E-3</v>
      </c>
      <c r="H2198" s="6">
        <v>1.6326351623055053E-3</v>
      </c>
      <c r="I2198" s="6">
        <v>1.950581658692257E-3</v>
      </c>
      <c r="J2198" s="6">
        <v>2.3316268358526057E-3</v>
      </c>
      <c r="K2198" s="6">
        <v>2.787542077956119E-3</v>
      </c>
      <c r="L2198" s="6">
        <v>3.3327754464673016E-3</v>
      </c>
      <c r="M2198" s="6">
        <v>3.98455202106729E-3</v>
      </c>
      <c r="N2198" s="6">
        <v>4.7635725280039641E-3</v>
      </c>
      <c r="O2198" s="6">
        <v>5.6948996596701603E-3</v>
      </c>
      <c r="P2198" s="6">
        <v>6.807687195355093E-3</v>
      </c>
      <c r="Q2198" s="6">
        <v>8.1371034091135414E-3</v>
      </c>
      <c r="R2198" s="6">
        <v>9.7252278260029825E-3</v>
      </c>
      <c r="S2198" s="6">
        <v>1.1622495027361648E-2</v>
      </c>
      <c r="T2198" s="6">
        <v>1.3889205168909497E-2</v>
      </c>
      <c r="U2198" s="6">
        <v>1.6599345873559324E-2</v>
      </c>
    </row>
    <row r="2199" spans="1:21" hidden="1">
      <c r="A2199" s="6" t="s">
        <v>45</v>
      </c>
      <c r="B2199" s="6" t="s">
        <v>6</v>
      </c>
      <c r="C2199" s="6" t="s">
        <v>12</v>
      </c>
      <c r="D2199" s="6" t="s">
        <v>44</v>
      </c>
      <c r="E2199" s="6" t="s">
        <v>29</v>
      </c>
      <c r="F2199" s="6" t="s">
        <v>15</v>
      </c>
      <c r="G2199" s="6">
        <v>5.202520637198697E-3</v>
      </c>
      <c r="H2199" s="6">
        <v>6.3424995790521436E-3</v>
      </c>
      <c r="I2199" s="6">
        <v>7.6522738499198127E-3</v>
      </c>
      <c r="J2199" s="6">
        <v>9.2156556884469346E-3</v>
      </c>
      <c r="K2199" s="6">
        <v>1.1068631201358562E-2</v>
      </c>
      <c r="L2199" s="6">
        <v>1.3272600875400118E-2</v>
      </c>
      <c r="M2199" s="6">
        <v>1.588601932909646E-2</v>
      </c>
      <c r="N2199" s="6">
        <v>1.8994103505006459E-2</v>
      </c>
      <c r="O2199" s="6">
        <v>2.2710658575080533E-2</v>
      </c>
      <c r="P2199" s="6">
        <v>2.7154382143422976E-2</v>
      </c>
      <c r="Q2199" s="6">
        <v>3.2454238661355536E-2</v>
      </c>
      <c r="R2199" s="6">
        <v>3.8776616354958354E-2</v>
      </c>
      <c r="S2199" s="6">
        <v>4.63244308636164E-2</v>
      </c>
      <c r="T2199" s="6">
        <v>5.533665074712197E-2</v>
      </c>
      <c r="U2199" s="6">
        <v>6.6106465684639265E-2</v>
      </c>
    </row>
    <row r="2200" spans="1:21" hidden="1">
      <c r="A2200" s="6" t="s">
        <v>45</v>
      </c>
      <c r="B2200" s="6" t="s">
        <v>6</v>
      </c>
      <c r="C2200" s="6" t="s">
        <v>12</v>
      </c>
      <c r="D2200" s="6" t="s">
        <v>44</v>
      </c>
      <c r="E2200" s="6" t="s">
        <v>30</v>
      </c>
      <c r="F2200" s="6" t="s">
        <v>15</v>
      </c>
      <c r="G2200" s="6">
        <v>3.0722772010537873E-3</v>
      </c>
      <c r="H2200" s="6">
        <v>3.7216641489775178E-3</v>
      </c>
      <c r="I2200" s="6">
        <v>4.4603669232807014E-3</v>
      </c>
      <c r="J2200" s="6">
        <v>5.3440137022647488E-3</v>
      </c>
      <c r="K2200" s="6">
        <v>6.40081525362026E-3</v>
      </c>
      <c r="L2200" s="6">
        <v>7.6644853344453746E-3</v>
      </c>
      <c r="M2200" s="6">
        <v>9.1754164105066691E-3</v>
      </c>
      <c r="N2200" s="6">
        <v>1.0980808014419871E-2</v>
      </c>
      <c r="O2200" s="6">
        <v>1.3138549774024996E-2</v>
      </c>
      <c r="P2200" s="6">
        <v>1.5717105154991213E-2</v>
      </c>
      <c r="Q2200" s="6">
        <v>1.8798336103946777E-2</v>
      </c>
      <c r="R2200" s="6">
        <v>2.2479529123965121E-2</v>
      </c>
      <c r="S2200" s="6">
        <v>2.687969139257057E-2</v>
      </c>
      <c r="T2200" s="6">
        <v>3.2135089929121549E-2</v>
      </c>
      <c r="U2200" s="6">
        <v>3.840865510667002E-2</v>
      </c>
    </row>
    <row r="2201" spans="1:21" hidden="1">
      <c r="A2201" s="6" t="s">
        <v>45</v>
      </c>
      <c r="B2201" s="6" t="s">
        <v>6</v>
      </c>
      <c r="C2201" s="6" t="s">
        <v>12</v>
      </c>
      <c r="D2201" s="6" t="s">
        <v>44</v>
      </c>
      <c r="E2201" s="6" t="s">
        <v>31</v>
      </c>
      <c r="F2201" s="6" t="s">
        <v>15</v>
      </c>
      <c r="G2201" s="6">
        <v>3.0951739447774712E-3</v>
      </c>
      <c r="H2201" s="6">
        <v>3.7579451748348753E-3</v>
      </c>
      <c r="I2201" s="6">
        <v>4.5144248847327675E-3</v>
      </c>
      <c r="J2201" s="6">
        <v>5.4330461775021479E-3</v>
      </c>
      <c r="K2201" s="6">
        <v>6.5103572799101277E-3</v>
      </c>
      <c r="L2201" s="6">
        <v>7.7789177038944122E-3</v>
      </c>
      <c r="M2201" s="6">
        <v>9.2866789148632906E-3</v>
      </c>
      <c r="N2201" s="6">
        <v>1.1086705649945234E-2</v>
      </c>
      <c r="O2201" s="6">
        <v>1.3229546086674114E-2</v>
      </c>
      <c r="P2201" s="6">
        <v>1.5780006953936637E-2</v>
      </c>
      <c r="Q2201" s="6">
        <v>1.8819206734187958E-2</v>
      </c>
      <c r="R2201" s="6">
        <v>2.2444169500574273E-2</v>
      </c>
      <c r="S2201" s="6">
        <v>2.6775010199702749E-2</v>
      </c>
      <c r="T2201" s="6">
        <v>3.1946275199376796E-2</v>
      </c>
      <c r="U2201" s="6">
        <v>3.8116334957299831E-2</v>
      </c>
    </row>
    <row r="2202" spans="1:21" hidden="1">
      <c r="A2202" s="6" t="s">
        <v>45</v>
      </c>
      <c r="B2202" s="6" t="s">
        <v>6</v>
      </c>
      <c r="C2202" s="6" t="s">
        <v>12</v>
      </c>
      <c r="D2202" s="6" t="s">
        <v>44</v>
      </c>
      <c r="E2202" s="6" t="s">
        <v>32</v>
      </c>
      <c r="F2202" s="6" t="s">
        <v>15</v>
      </c>
      <c r="G2202" s="6">
        <v>9.3202266629710557E-3</v>
      </c>
      <c r="H2202" s="6">
        <v>1.1361231135038615E-2</v>
      </c>
      <c r="I2202" s="6">
        <v>1.3691087505852089E-2</v>
      </c>
      <c r="J2202" s="6">
        <v>1.6472455094244016E-2</v>
      </c>
      <c r="K2202" s="6">
        <v>1.9732180686490738E-2</v>
      </c>
      <c r="L2202" s="6">
        <v>2.359415162264179E-2</v>
      </c>
      <c r="M2202" s="6">
        <v>2.819682605032485E-2</v>
      </c>
      <c r="N2202" s="6">
        <v>3.3771583124137382E-2</v>
      </c>
      <c r="O2202" s="6">
        <v>4.0491123901430184E-2</v>
      </c>
      <c r="P2202" s="6">
        <v>4.8529142105480878E-2</v>
      </c>
      <c r="Q2202" s="6">
        <v>5.8097118197176945E-2</v>
      </c>
      <c r="R2202" s="6">
        <v>6.9516545930800408E-2</v>
      </c>
      <c r="S2202" s="6">
        <v>8.3202838924919476E-2</v>
      </c>
      <c r="T2202" s="6">
        <v>9.9606306485644572E-2</v>
      </c>
      <c r="U2202" s="6">
        <v>0.11925081920919194</v>
      </c>
    </row>
    <row r="2203" spans="1:21" hidden="1">
      <c r="A2203" s="6" t="s">
        <v>45</v>
      </c>
      <c r="B2203" s="6" t="s">
        <v>6</v>
      </c>
      <c r="C2203" s="6" t="s">
        <v>12</v>
      </c>
      <c r="D2203" s="6" t="s">
        <v>44</v>
      </c>
      <c r="E2203" s="6" t="s">
        <v>33</v>
      </c>
      <c r="F2203" s="6" t="s">
        <v>15</v>
      </c>
      <c r="G2203" s="6">
        <v>2.8197749640651681E-3</v>
      </c>
      <c r="H2203" s="6">
        <v>3.3867255902668928E-3</v>
      </c>
      <c r="I2203" s="6">
        <v>4.0248894814991212E-3</v>
      </c>
      <c r="J2203" s="6">
        <v>4.7808489151690559E-3</v>
      </c>
      <c r="K2203" s="6">
        <v>5.6718272671025796E-3</v>
      </c>
      <c r="L2203" s="6">
        <v>6.7265311250113797E-3</v>
      </c>
      <c r="M2203" s="6">
        <v>7.9787379351683538E-3</v>
      </c>
      <c r="N2203" s="6">
        <v>9.4717888747626947E-3</v>
      </c>
      <c r="O2203" s="6">
        <v>1.1249706882435045E-2</v>
      </c>
      <c r="P2203" s="6">
        <v>1.3360224415984034E-2</v>
      </c>
      <c r="Q2203" s="6">
        <v>1.5860432336453727E-2</v>
      </c>
      <c r="R2203" s="6">
        <v>1.882602872533707E-2</v>
      </c>
      <c r="S2203" s="6">
        <v>2.2348222447458547E-2</v>
      </c>
      <c r="T2203" s="6">
        <v>2.65310197666483E-2</v>
      </c>
      <c r="U2203" s="6">
        <v>3.1497320749217031E-2</v>
      </c>
    </row>
    <row r="2204" spans="1:21" hidden="1">
      <c r="A2204" s="6" t="s">
        <v>45</v>
      </c>
      <c r="B2204" s="6" t="s">
        <v>6</v>
      </c>
      <c r="C2204" s="6" t="s">
        <v>12</v>
      </c>
      <c r="D2204" s="6" t="s">
        <v>44</v>
      </c>
      <c r="E2204" s="6" t="s">
        <v>34</v>
      </c>
      <c r="F2204" s="6" t="s">
        <v>15</v>
      </c>
      <c r="G2204" s="6">
        <v>4.3525574752528154E-3</v>
      </c>
      <c r="H2204" s="6">
        <v>5.2965346593064396E-3</v>
      </c>
      <c r="I2204" s="6">
        <v>6.3847500724807851E-3</v>
      </c>
      <c r="J2204" s="6">
        <v>7.6890234193186498E-3</v>
      </c>
      <c r="K2204" s="6">
        <v>9.2530422886597397E-3</v>
      </c>
      <c r="L2204" s="6">
        <v>1.1126957559042016E-2</v>
      </c>
      <c r="M2204" s="6">
        <v>1.3362180118259051E-2</v>
      </c>
      <c r="N2204" s="6">
        <v>1.6032920180194019E-2</v>
      </c>
      <c r="O2204" s="6">
        <v>1.9235143691378208E-2</v>
      </c>
      <c r="P2204" s="6">
        <v>2.3069234636482434E-2</v>
      </c>
      <c r="Q2204" s="6">
        <v>2.7656215543783991E-2</v>
      </c>
      <c r="R2204" s="6">
        <v>3.3149026034796761E-2</v>
      </c>
      <c r="S2204" s="6">
        <v>3.9731941193633928E-2</v>
      </c>
      <c r="T2204" s="6">
        <v>4.7614240466174823E-2</v>
      </c>
      <c r="U2204" s="6">
        <v>5.7053652191508951E-2</v>
      </c>
    </row>
    <row r="2205" spans="1:21" hidden="1">
      <c r="A2205" s="6" t="s">
        <v>45</v>
      </c>
      <c r="B2205" s="6" t="s">
        <v>6</v>
      </c>
      <c r="C2205" s="6" t="s">
        <v>12</v>
      </c>
      <c r="D2205" s="6" t="s">
        <v>44</v>
      </c>
      <c r="E2205" s="6" t="s">
        <v>35</v>
      </c>
      <c r="F2205" s="6" t="s">
        <v>15</v>
      </c>
      <c r="G2205" s="6">
        <v>9.9407589182931602E-5</v>
      </c>
      <c r="H2205" s="6">
        <v>1.2016306121501242E-4</v>
      </c>
      <c r="I2205" s="6">
        <v>1.4330553235667254E-4</v>
      </c>
      <c r="J2205" s="6">
        <v>1.7126954535663083E-4</v>
      </c>
      <c r="K2205" s="6">
        <v>2.040186825800889E-4</v>
      </c>
      <c r="L2205" s="6">
        <v>2.4291031152081556E-4</v>
      </c>
      <c r="M2205" s="6">
        <v>2.8907896235989654E-4</v>
      </c>
      <c r="N2205" s="6">
        <v>3.438967270336928E-4</v>
      </c>
      <c r="O2205" s="6">
        <v>4.0888453049665879E-4</v>
      </c>
      <c r="P2205" s="6">
        <v>4.8604742948263438E-4</v>
      </c>
      <c r="Q2205" s="6">
        <v>5.7753662912556037E-4</v>
      </c>
      <c r="R2205" s="6">
        <v>6.8617456794907916E-4</v>
      </c>
      <c r="S2205" s="6">
        <v>8.1517358313717416E-4</v>
      </c>
      <c r="T2205" s="6">
        <v>9.6870980772283566E-4</v>
      </c>
      <c r="U2205" s="6">
        <v>1.1510452774404671E-3</v>
      </c>
    </row>
    <row r="2206" spans="1:21" hidden="1">
      <c r="A2206" s="6" t="s">
        <v>45</v>
      </c>
      <c r="B2206" s="6" t="s">
        <v>6</v>
      </c>
      <c r="C2206" s="6" t="s">
        <v>12</v>
      </c>
      <c r="D2206" s="6" t="s">
        <v>44</v>
      </c>
      <c r="E2206" s="6" t="s">
        <v>36</v>
      </c>
      <c r="F2206" s="6" t="s">
        <v>15</v>
      </c>
      <c r="G2206" s="6">
        <v>2.9046373125392357E-3</v>
      </c>
      <c r="H2206" s="6">
        <v>3.5045565043917426E-3</v>
      </c>
      <c r="I2206" s="6">
        <v>4.1785300682340735E-3</v>
      </c>
      <c r="J2206" s="6">
        <v>4.9803188643239155E-3</v>
      </c>
      <c r="K2206" s="6">
        <v>5.928957672194422E-3</v>
      </c>
      <c r="L2206" s="6">
        <v>7.0530791442936294E-3</v>
      </c>
      <c r="M2206" s="6">
        <v>8.3839428437101973E-3</v>
      </c>
      <c r="N2206" s="6">
        <v>9.9626001101986768E-3</v>
      </c>
      <c r="O2206" s="6">
        <v>1.1838728185942509E-2</v>
      </c>
      <c r="P2206" s="6">
        <v>1.4068617815367132E-2</v>
      </c>
      <c r="Q2206" s="6">
        <v>1.6715733151772969E-2</v>
      </c>
      <c r="R2206" s="6">
        <v>1.9859331681771359E-2</v>
      </c>
      <c r="S2206" s="6">
        <v>2.3593390830974181E-2</v>
      </c>
      <c r="T2206" s="6">
        <v>2.8032257643614673E-2</v>
      </c>
      <c r="U2206" s="6">
        <v>3.3305787289184124E-2</v>
      </c>
    </row>
    <row r="2207" spans="1:21" hidden="1">
      <c r="A2207" s="6" t="s">
        <v>45</v>
      </c>
      <c r="B2207" s="6" t="s">
        <v>6</v>
      </c>
      <c r="C2207" s="6" t="s">
        <v>12</v>
      </c>
      <c r="D2207" s="6" t="s">
        <v>44</v>
      </c>
      <c r="E2207" s="6" t="s">
        <v>37</v>
      </c>
      <c r="F2207" s="6" t="s">
        <v>15</v>
      </c>
      <c r="G2207" s="6">
        <v>6.9411331964144528E-3</v>
      </c>
      <c r="H2207" s="6">
        <v>8.4324683676695097E-3</v>
      </c>
      <c r="I2207" s="6">
        <v>1.013787803080579E-2</v>
      </c>
      <c r="J2207" s="6">
        <v>1.2172086035220004E-2</v>
      </c>
      <c r="K2207" s="6">
        <v>1.4581515156075467E-2</v>
      </c>
      <c r="L2207" s="6">
        <v>1.744527452047313E-2</v>
      </c>
      <c r="M2207" s="6">
        <v>2.083900800171417E-2</v>
      </c>
      <c r="N2207" s="6">
        <v>2.487046973988765E-2</v>
      </c>
      <c r="O2207" s="6">
        <v>2.968305135688102E-2</v>
      </c>
      <c r="P2207" s="6">
        <v>3.5428372804260526E-2</v>
      </c>
      <c r="Q2207" s="6">
        <v>4.2271397457720371E-2</v>
      </c>
      <c r="R2207" s="6">
        <v>5.0423675054670276E-2</v>
      </c>
      <c r="S2207" s="6">
        <v>6.0142050302515772E-2</v>
      </c>
      <c r="T2207" s="6">
        <v>7.1729280079708635E-2</v>
      </c>
      <c r="U2207" s="6">
        <v>8.5553671500769923E-2</v>
      </c>
    </row>
    <row r="2208" spans="1:21" hidden="1">
      <c r="A2208" s="6" t="s">
        <v>45</v>
      </c>
      <c r="B2208" s="6" t="s">
        <v>6</v>
      </c>
      <c r="C2208" s="6" t="s">
        <v>12</v>
      </c>
      <c r="D2208" s="6" t="s">
        <v>44</v>
      </c>
      <c r="E2208" s="6" t="s">
        <v>38</v>
      </c>
      <c r="F2208" s="6" t="s">
        <v>15</v>
      </c>
      <c r="G2208" s="6">
        <v>1.4480111960017896E-3</v>
      </c>
      <c r="H2208" s="6">
        <v>1.7567954280158914E-3</v>
      </c>
      <c r="I2208" s="6">
        <v>2.1107478658124344E-3</v>
      </c>
      <c r="J2208" s="6">
        <v>2.5334869357672442E-3</v>
      </c>
      <c r="K2208" s="6">
        <v>3.0396874797261691E-3</v>
      </c>
      <c r="L2208" s="6">
        <v>3.6470592068566995E-3</v>
      </c>
      <c r="M2208" s="6">
        <v>4.375824810971856E-3</v>
      </c>
      <c r="N2208" s="6">
        <v>5.2490605680552815E-3</v>
      </c>
      <c r="O2208" s="6">
        <v>6.2948971357459143E-3</v>
      </c>
      <c r="P2208" s="6">
        <v>7.5479003107817612E-3</v>
      </c>
      <c r="Q2208" s="6">
        <v>9.0490689743574146E-3</v>
      </c>
      <c r="R2208" s="6">
        <v>1.0847529020178683E-2</v>
      </c>
      <c r="S2208" s="6">
        <v>1.3002896556846763E-2</v>
      </c>
      <c r="T2208" s="6">
        <v>1.5584991500332834E-2</v>
      </c>
      <c r="U2208" s="6">
        <v>1.8679567060711978E-2</v>
      </c>
    </row>
    <row r="2209" spans="1:21" hidden="1">
      <c r="A2209" s="6" t="s">
        <v>45</v>
      </c>
      <c r="B2209" s="6" t="s">
        <v>6</v>
      </c>
      <c r="C2209" s="6" t="s">
        <v>12</v>
      </c>
      <c r="D2209" s="6" t="s">
        <v>44</v>
      </c>
      <c r="E2209" s="6" t="s">
        <v>39</v>
      </c>
      <c r="F2209" s="6" t="s">
        <v>15</v>
      </c>
      <c r="G2209" s="6">
        <v>1.3715477660018512E-3</v>
      </c>
      <c r="H2209" s="6">
        <v>1.6677391157290096E-3</v>
      </c>
      <c r="I2209" s="6">
        <v>1.9985186396910474E-3</v>
      </c>
      <c r="J2209" s="6">
        <v>2.3971379047552357E-3</v>
      </c>
      <c r="K2209" s="6">
        <v>2.8654015593216164E-3</v>
      </c>
      <c r="L2209" s="6">
        <v>3.4248377100693497E-3</v>
      </c>
      <c r="M2209" s="6">
        <v>4.0915489331507021E-3</v>
      </c>
      <c r="N2209" s="6">
        <v>4.8838102916075729E-3</v>
      </c>
      <c r="O2209" s="6">
        <v>5.8257945396372858E-3</v>
      </c>
      <c r="P2209" s="6">
        <v>6.9480545365004911E-3</v>
      </c>
      <c r="Q2209" s="6">
        <v>8.2842218588507228E-3</v>
      </c>
      <c r="R2209" s="6">
        <v>9.8756989495150868E-3</v>
      </c>
      <c r="S2209" s="6">
        <v>1.177361007784211E-2</v>
      </c>
      <c r="T2209" s="6">
        <v>1.4037664735283036E-2</v>
      </c>
      <c r="U2209" s="6">
        <v>1.6734786206028036E-2</v>
      </c>
    </row>
    <row r="2210" spans="1:21" hidden="1">
      <c r="A2210" s="6" t="s">
        <v>45</v>
      </c>
      <c r="B2210" s="6" t="s">
        <v>5</v>
      </c>
      <c r="C2210" s="6" t="s">
        <v>12</v>
      </c>
      <c r="D2210" s="6" t="s">
        <v>69</v>
      </c>
      <c r="E2210" s="6" t="s">
        <v>28</v>
      </c>
      <c r="F2210" s="6" t="s">
        <v>15</v>
      </c>
      <c r="G2210" s="6">
        <v>4.3335946041430443E-2</v>
      </c>
      <c r="H2210" s="6">
        <v>4.3355236165681842E-2</v>
      </c>
      <c r="I2210" s="6">
        <v>4.5605874483073003E-2</v>
      </c>
      <c r="J2210" s="6">
        <v>4.8035231542361979E-2</v>
      </c>
      <c r="K2210" s="6">
        <v>5.0592971309604121E-2</v>
      </c>
      <c r="L2210" s="6">
        <v>5.3325543958628763E-2</v>
      </c>
      <c r="M2210" s="6">
        <v>5.6327478726170971E-2</v>
      </c>
      <c r="N2210" s="6">
        <v>5.9501427058924611E-2</v>
      </c>
      <c r="O2210" s="6">
        <v>6.2630039650878835E-2</v>
      </c>
      <c r="P2210" s="6">
        <v>6.5823103882150333E-2</v>
      </c>
      <c r="Q2210" s="6">
        <v>6.9218436630458582E-2</v>
      </c>
      <c r="R2210" s="6">
        <v>7.2792782925784838E-2</v>
      </c>
      <c r="S2210" s="6">
        <v>7.6713269500551587E-2</v>
      </c>
      <c r="T2210" s="6">
        <v>8.0839576497275717E-2</v>
      </c>
      <c r="U2210" s="6">
        <v>8.5172960161816941E-2</v>
      </c>
    </row>
    <row r="2211" spans="1:21" hidden="1">
      <c r="A2211" s="6" t="s">
        <v>45</v>
      </c>
      <c r="B2211" s="6" t="s">
        <v>5</v>
      </c>
      <c r="C2211" s="6" t="s">
        <v>12</v>
      </c>
      <c r="D2211" s="6" t="s">
        <v>69</v>
      </c>
      <c r="E2211" s="6" t="s">
        <v>29</v>
      </c>
      <c r="F2211" s="6" t="s">
        <v>15</v>
      </c>
      <c r="G2211" s="6">
        <v>0.24163675814129279</v>
      </c>
      <c r="H2211" s="6">
        <v>0.24337634076452624</v>
      </c>
      <c r="I2211" s="6">
        <v>0.25770355155959684</v>
      </c>
      <c r="J2211" s="6">
        <v>0.27299631470294233</v>
      </c>
      <c r="K2211" s="6">
        <v>0.28860320391500111</v>
      </c>
      <c r="L2211" s="6">
        <v>0.3049999146374654</v>
      </c>
      <c r="M2211" s="6">
        <v>0.32268376455919207</v>
      </c>
      <c r="N2211" s="6">
        <v>0.34122368530237324</v>
      </c>
      <c r="O2211" s="6">
        <v>0.35959326270974629</v>
      </c>
      <c r="P2211" s="6">
        <v>0.37845699126058951</v>
      </c>
      <c r="Q2211" s="6">
        <v>0.39852696281592159</v>
      </c>
      <c r="R2211" s="6">
        <v>0.41965732048435239</v>
      </c>
      <c r="S2211" s="6">
        <v>0.44286914965431612</v>
      </c>
      <c r="T2211" s="6">
        <v>0.46737719078267187</v>
      </c>
      <c r="U2211" s="6">
        <v>0.49324148538866203</v>
      </c>
    </row>
    <row r="2212" spans="1:21" hidden="1">
      <c r="A2212" s="6" t="s">
        <v>45</v>
      </c>
      <c r="B2212" s="6" t="s">
        <v>5</v>
      </c>
      <c r="C2212" s="6" t="s">
        <v>12</v>
      </c>
      <c r="D2212" s="6" t="s">
        <v>69</v>
      </c>
      <c r="E2212" s="6" t="s">
        <v>30</v>
      </c>
      <c r="F2212" s="6" t="s">
        <v>15</v>
      </c>
      <c r="G2212" s="6">
        <v>5.8647469922835434E-2</v>
      </c>
      <c r="H2212" s="6">
        <v>5.8971792415135324E-2</v>
      </c>
      <c r="I2212" s="6">
        <v>6.2315711778795226E-2</v>
      </c>
      <c r="J2212" s="6">
        <v>6.5936223866105148E-2</v>
      </c>
      <c r="K2212" s="6">
        <v>6.9746890913711598E-2</v>
      </c>
      <c r="L2212" s="6">
        <v>7.3794415633449156E-2</v>
      </c>
      <c r="M2212" s="6">
        <v>7.822533490285602E-2</v>
      </c>
      <c r="N2212" s="6">
        <v>8.2909777426297793E-2</v>
      </c>
      <c r="O2212" s="6">
        <v>8.7545252207893942E-2</v>
      </c>
      <c r="P2212" s="6">
        <v>9.2287270204841232E-2</v>
      </c>
      <c r="Q2212" s="6">
        <v>9.7336049968812802E-2</v>
      </c>
      <c r="R2212" s="6">
        <v>0.10266974754392895</v>
      </c>
      <c r="S2212" s="6">
        <v>0.10852943864208577</v>
      </c>
      <c r="T2212" s="6">
        <v>0.11471191379308819</v>
      </c>
      <c r="U2212" s="6">
        <v>0.121235645448643</v>
      </c>
    </row>
    <row r="2213" spans="1:21" hidden="1">
      <c r="A2213" s="6" t="s">
        <v>45</v>
      </c>
      <c r="B2213" s="6" t="s">
        <v>5</v>
      </c>
      <c r="C2213" s="6" t="s">
        <v>12</v>
      </c>
      <c r="D2213" s="6" t="s">
        <v>69</v>
      </c>
      <c r="E2213" s="6" t="s">
        <v>31</v>
      </c>
      <c r="F2213" s="6" t="s">
        <v>15</v>
      </c>
      <c r="G2213" s="6">
        <v>3.4615448583723778E-2</v>
      </c>
      <c r="H2213" s="6">
        <v>3.4969237113165109E-2</v>
      </c>
      <c r="I2213" s="6">
        <v>3.7108131971910388E-2</v>
      </c>
      <c r="J2213" s="6">
        <v>3.9503583760959957E-2</v>
      </c>
      <c r="K2213" s="6">
        <v>4.1864657769303149E-2</v>
      </c>
      <c r="L2213" s="6">
        <v>4.4307537380570611E-2</v>
      </c>
      <c r="M2213" s="6">
        <v>4.6971440339213889E-2</v>
      </c>
      <c r="N2213" s="6">
        <v>4.9804958489757238E-2</v>
      </c>
      <c r="O2213" s="6">
        <v>5.2608657293114175E-2</v>
      </c>
      <c r="P2213" s="6">
        <v>5.546704928068745E-2</v>
      </c>
      <c r="Q2213" s="6">
        <v>5.8510021450251748E-2</v>
      </c>
      <c r="R2213" s="6">
        <v>6.1726137818477175E-2</v>
      </c>
      <c r="S2213" s="6">
        <v>6.5265234162969088E-2</v>
      </c>
      <c r="T2213" s="6">
        <v>6.9006151244095995E-2</v>
      </c>
      <c r="U2213" s="6">
        <v>7.2966253833069372E-2</v>
      </c>
    </row>
    <row r="2214" spans="1:21" hidden="1">
      <c r="A2214" s="6" t="s">
        <v>45</v>
      </c>
      <c r="B2214" s="6" t="s">
        <v>5</v>
      </c>
      <c r="C2214" s="6" t="s">
        <v>12</v>
      </c>
      <c r="D2214" s="6" t="s">
        <v>69</v>
      </c>
      <c r="E2214" s="6" t="s">
        <v>32</v>
      </c>
      <c r="F2214" s="6" t="s">
        <v>15</v>
      </c>
      <c r="G2214" s="6">
        <v>0.70804341700449458</v>
      </c>
      <c r="H2214" s="6">
        <v>0.7173040975285363</v>
      </c>
      <c r="I2214" s="6">
        <v>0.76160448818139248</v>
      </c>
      <c r="J2214" s="6">
        <v>0.80806041732401401</v>
      </c>
      <c r="K2214" s="6">
        <v>0.85485277937419679</v>
      </c>
      <c r="L2214" s="6">
        <v>0.90389593341154895</v>
      </c>
      <c r="M2214" s="6">
        <v>0.95748279131454539</v>
      </c>
      <c r="N2214" s="6">
        <v>1.0156319595803029</v>
      </c>
      <c r="O2214" s="6">
        <v>1.0742061909765246</v>
      </c>
      <c r="P2214" s="6">
        <v>1.1341979484466933</v>
      </c>
      <c r="Q2214" s="6">
        <v>1.197411383609444</v>
      </c>
      <c r="R2214" s="6">
        <v>1.2638361920434071</v>
      </c>
      <c r="S2214" s="6">
        <v>1.3369560392245226</v>
      </c>
      <c r="T2214" s="6">
        <v>1.4143456759581259</v>
      </c>
      <c r="U2214" s="6">
        <v>1.4962537052779146</v>
      </c>
    </row>
    <row r="2215" spans="1:21" hidden="1">
      <c r="A2215" s="6" t="s">
        <v>45</v>
      </c>
      <c r="B2215" s="6" t="s">
        <v>5</v>
      </c>
      <c r="C2215" s="6" t="s">
        <v>12</v>
      </c>
      <c r="D2215" s="6" t="s">
        <v>69</v>
      </c>
      <c r="E2215" s="6" t="s">
        <v>33</v>
      </c>
      <c r="F2215" s="6" t="s">
        <v>15</v>
      </c>
      <c r="G2215" s="6">
        <v>0.19009777198966843</v>
      </c>
      <c r="H2215" s="6">
        <v>0.19147066243824662</v>
      </c>
      <c r="I2215" s="6">
        <v>0.20233137821544236</v>
      </c>
      <c r="J2215" s="6">
        <v>0.21392355596480553</v>
      </c>
      <c r="K2215" s="6">
        <v>0.22578575253123073</v>
      </c>
      <c r="L2215" s="6">
        <v>0.2383095100412356</v>
      </c>
      <c r="M2215" s="6">
        <v>0.25208476870442464</v>
      </c>
      <c r="N2215" s="6">
        <v>0.26687335458792372</v>
      </c>
      <c r="O2215" s="6">
        <v>0.28165220519704681</v>
      </c>
      <c r="P2215" s="6">
        <v>0.2967611664850226</v>
      </c>
      <c r="Q2215" s="6">
        <v>0.31273267075862621</v>
      </c>
      <c r="R2215" s="6">
        <v>0.32954626964908873</v>
      </c>
      <c r="S2215" s="6">
        <v>0.34804494074712078</v>
      </c>
      <c r="T2215" s="6">
        <v>0.36757223799738059</v>
      </c>
      <c r="U2215" s="6">
        <v>0.38818992504862793</v>
      </c>
    </row>
    <row r="2216" spans="1:21" hidden="1">
      <c r="A2216" s="6" t="s">
        <v>45</v>
      </c>
      <c r="B2216" s="6" t="s">
        <v>5</v>
      </c>
      <c r="C2216" s="6" t="s">
        <v>12</v>
      </c>
      <c r="D2216" s="6" t="s">
        <v>69</v>
      </c>
      <c r="E2216" s="6" t="s">
        <v>34</v>
      </c>
      <c r="F2216" s="6" t="s">
        <v>15</v>
      </c>
      <c r="G2216" s="6">
        <v>0</v>
      </c>
      <c r="H2216" s="6">
        <v>0</v>
      </c>
      <c r="I2216" s="6">
        <v>0</v>
      </c>
      <c r="J2216" s="6">
        <v>0</v>
      </c>
      <c r="K2216" s="6">
        <v>0</v>
      </c>
      <c r="L2216" s="6">
        <v>0</v>
      </c>
      <c r="M2216" s="6">
        <v>0</v>
      </c>
      <c r="N2216" s="6">
        <v>0</v>
      </c>
      <c r="O2216" s="6">
        <v>0</v>
      </c>
      <c r="P2216" s="6">
        <v>0</v>
      </c>
      <c r="Q2216" s="6">
        <v>0</v>
      </c>
      <c r="R2216" s="6">
        <v>0</v>
      </c>
      <c r="S2216" s="6">
        <v>0</v>
      </c>
      <c r="T2216" s="6">
        <v>0</v>
      </c>
      <c r="U2216" s="6">
        <v>0</v>
      </c>
    </row>
    <row r="2217" spans="1:21" hidden="1">
      <c r="A2217" s="6" t="s">
        <v>45</v>
      </c>
      <c r="B2217" s="6" t="s">
        <v>5</v>
      </c>
      <c r="C2217" s="6" t="s">
        <v>12</v>
      </c>
      <c r="D2217" s="6" t="s">
        <v>69</v>
      </c>
      <c r="E2217" s="6" t="s">
        <v>35</v>
      </c>
      <c r="F2217" s="6" t="s">
        <v>15</v>
      </c>
      <c r="G2217" s="6">
        <v>0</v>
      </c>
      <c r="H2217" s="6">
        <v>0</v>
      </c>
      <c r="I2217" s="6">
        <v>0</v>
      </c>
      <c r="J2217" s="6">
        <v>0</v>
      </c>
      <c r="K2217" s="6">
        <v>0</v>
      </c>
      <c r="L2217" s="6">
        <v>0</v>
      </c>
      <c r="M2217" s="6">
        <v>0</v>
      </c>
      <c r="N2217" s="6">
        <v>0</v>
      </c>
      <c r="O2217" s="6">
        <v>0</v>
      </c>
      <c r="P2217" s="6">
        <v>0</v>
      </c>
      <c r="Q2217" s="6">
        <v>0</v>
      </c>
      <c r="R2217" s="6">
        <v>0</v>
      </c>
      <c r="S2217" s="6">
        <v>0</v>
      </c>
      <c r="T2217" s="6">
        <v>0</v>
      </c>
      <c r="U2217" s="6">
        <v>0</v>
      </c>
    </row>
    <row r="2218" spans="1:21" hidden="1">
      <c r="A2218" s="6" t="s">
        <v>45</v>
      </c>
      <c r="B2218" s="6" t="s">
        <v>5</v>
      </c>
      <c r="C2218" s="6" t="s">
        <v>12</v>
      </c>
      <c r="D2218" s="6" t="s">
        <v>69</v>
      </c>
      <c r="E2218" s="6" t="s">
        <v>36</v>
      </c>
      <c r="F2218" s="6" t="s">
        <v>15</v>
      </c>
      <c r="G2218" s="6">
        <v>0</v>
      </c>
      <c r="H2218" s="6">
        <v>0</v>
      </c>
      <c r="I2218" s="6">
        <v>0</v>
      </c>
      <c r="J2218" s="6">
        <v>0</v>
      </c>
      <c r="K2218" s="6">
        <v>0</v>
      </c>
      <c r="L2218" s="6">
        <v>0</v>
      </c>
      <c r="M2218" s="6">
        <v>0</v>
      </c>
      <c r="N2218" s="6">
        <v>0</v>
      </c>
      <c r="O2218" s="6">
        <v>0</v>
      </c>
      <c r="P2218" s="6">
        <v>0</v>
      </c>
      <c r="Q2218" s="6">
        <v>0</v>
      </c>
      <c r="R2218" s="6">
        <v>0</v>
      </c>
      <c r="S2218" s="6">
        <v>0</v>
      </c>
      <c r="T2218" s="6">
        <v>0</v>
      </c>
      <c r="U2218" s="6">
        <v>0</v>
      </c>
    </row>
    <row r="2219" spans="1:21" hidden="1">
      <c r="A2219" s="6" t="s">
        <v>45</v>
      </c>
      <c r="B2219" s="6" t="s">
        <v>5</v>
      </c>
      <c r="C2219" s="6" t="s">
        <v>12</v>
      </c>
      <c r="D2219" s="6" t="s">
        <v>69</v>
      </c>
      <c r="E2219" s="6" t="s">
        <v>37</v>
      </c>
      <c r="F2219" s="6" t="s">
        <v>15</v>
      </c>
      <c r="G2219" s="6">
        <v>0.13575900957454662</v>
      </c>
      <c r="H2219" s="6">
        <v>0.13670411420275036</v>
      </c>
      <c r="I2219" s="6">
        <v>0.14469122293939735</v>
      </c>
      <c r="J2219" s="6">
        <v>0.15323823242605253</v>
      </c>
      <c r="K2219" s="6">
        <v>0.1619558906882746</v>
      </c>
      <c r="L2219" s="6">
        <v>0.17112088245557394</v>
      </c>
      <c r="M2219" s="6">
        <v>0.18100473475041454</v>
      </c>
      <c r="N2219" s="6">
        <v>0.19136076145784489</v>
      </c>
      <c r="O2219" s="6">
        <v>0.20161514027541549</v>
      </c>
      <c r="P2219" s="6">
        <v>0.21214128328872503</v>
      </c>
      <c r="Q2219" s="6">
        <v>0.22333810987251432</v>
      </c>
      <c r="R2219" s="6">
        <v>0.23512476608661184</v>
      </c>
      <c r="S2219" s="6">
        <v>0.24807216165176935</v>
      </c>
      <c r="T2219" s="6">
        <v>0.26173713865724779</v>
      </c>
      <c r="U2219" s="6">
        <v>0.27615607091989369</v>
      </c>
    </row>
    <row r="2220" spans="1:21" hidden="1">
      <c r="A2220" s="6" t="s">
        <v>45</v>
      </c>
      <c r="B2220" s="6" t="s">
        <v>5</v>
      </c>
      <c r="C2220" s="6" t="s">
        <v>12</v>
      </c>
      <c r="D2220" s="6" t="s">
        <v>69</v>
      </c>
      <c r="E2220" s="6" t="s">
        <v>38</v>
      </c>
      <c r="F2220" s="6" t="s">
        <v>15</v>
      </c>
      <c r="G2220" s="6">
        <v>8.4927886052796261E-2</v>
      </c>
      <c r="H2220" s="6">
        <v>8.5400728825128086E-2</v>
      </c>
      <c r="I2220" s="6">
        <v>9.0342075003521122E-2</v>
      </c>
      <c r="J2220" s="6">
        <v>9.5623420124713435E-2</v>
      </c>
      <c r="K2220" s="6">
        <v>0.10119050051598016</v>
      </c>
      <c r="L2220" s="6">
        <v>0.10713859657073241</v>
      </c>
      <c r="M2220" s="6">
        <v>0.11368471537069685</v>
      </c>
      <c r="N2220" s="6">
        <v>0.1206267494645793</v>
      </c>
      <c r="O2220" s="6">
        <v>0.12751441370763358</v>
      </c>
      <c r="P2220" s="6">
        <v>0.13459548971849508</v>
      </c>
      <c r="Q2220" s="6">
        <v>0.14215937083064664</v>
      </c>
      <c r="R2220" s="6">
        <v>0.15017712013989365</v>
      </c>
      <c r="S2220" s="6">
        <v>0.15901220920079068</v>
      </c>
      <c r="T2220" s="6">
        <v>0.16838288222614517</v>
      </c>
      <c r="U2220" s="6">
        <v>0.1783080031853875</v>
      </c>
    </row>
    <row r="2221" spans="1:21" hidden="1">
      <c r="A2221" s="6" t="s">
        <v>45</v>
      </c>
      <c r="B2221" s="6" t="s">
        <v>5</v>
      </c>
      <c r="C2221" s="6" t="s">
        <v>12</v>
      </c>
      <c r="D2221" s="6" t="s">
        <v>69</v>
      </c>
      <c r="E2221" s="6" t="s">
        <v>39</v>
      </c>
      <c r="F2221" s="6" t="s">
        <v>15</v>
      </c>
      <c r="G2221" s="6">
        <v>0</v>
      </c>
      <c r="H2221" s="6">
        <v>0</v>
      </c>
      <c r="I2221" s="6">
        <v>0</v>
      </c>
      <c r="J2221" s="6">
        <v>0</v>
      </c>
      <c r="K2221" s="6">
        <v>0</v>
      </c>
      <c r="L2221" s="6">
        <v>0</v>
      </c>
      <c r="M2221" s="6">
        <v>0</v>
      </c>
      <c r="N2221" s="6">
        <v>0</v>
      </c>
      <c r="O2221" s="6">
        <v>0</v>
      </c>
      <c r="P2221" s="6">
        <v>0</v>
      </c>
      <c r="Q2221" s="6">
        <v>0</v>
      </c>
      <c r="R2221" s="6">
        <v>0</v>
      </c>
      <c r="S2221" s="6">
        <v>0</v>
      </c>
      <c r="T2221" s="6">
        <v>0</v>
      </c>
      <c r="U2221" s="6">
        <v>0</v>
      </c>
    </row>
    <row r="2222" spans="1:21" hidden="1">
      <c r="A2222" s="6" t="s">
        <v>45</v>
      </c>
      <c r="B2222" s="6" t="s">
        <v>1</v>
      </c>
      <c r="C2222" s="6" t="s">
        <v>12</v>
      </c>
      <c r="D2222" s="6" t="s">
        <v>69</v>
      </c>
      <c r="E2222" s="6" t="s">
        <v>28</v>
      </c>
      <c r="F2222" s="6" t="s">
        <v>15</v>
      </c>
      <c r="G2222" s="6">
        <v>3.9408388541733889E-2</v>
      </c>
      <c r="H2222" s="6">
        <v>3.921158006137089E-2</v>
      </c>
      <c r="I2222" s="6">
        <v>4.1150155428731586E-2</v>
      </c>
      <c r="J2222" s="6">
        <v>4.3238879520173516E-2</v>
      </c>
      <c r="K2222" s="6">
        <v>4.5429517023535218E-2</v>
      </c>
      <c r="L2222" s="6">
        <v>4.7684087987622858E-2</v>
      </c>
      <c r="M2222" s="6">
        <v>5.0366097204316347E-2</v>
      </c>
      <c r="N2222" s="6">
        <v>5.3025076070921814E-2</v>
      </c>
      <c r="O2222" s="6">
        <v>5.5732755882703627E-2</v>
      </c>
      <c r="P2222" s="6">
        <v>5.8679909524559766E-2</v>
      </c>
      <c r="Q2222" s="6">
        <v>6.1606294363152181E-2</v>
      </c>
      <c r="R2222" s="6">
        <v>6.468499973747488E-2</v>
      </c>
      <c r="S2222" s="6">
        <v>6.8090976278399801E-2</v>
      </c>
      <c r="T2222" s="6">
        <v>7.1674128546060478E-2</v>
      </c>
      <c r="U2222" s="6">
        <v>7.5440355612782756E-2</v>
      </c>
    </row>
    <row r="2223" spans="1:21" hidden="1">
      <c r="A2223" s="6" t="s">
        <v>45</v>
      </c>
      <c r="B2223" s="6" t="s">
        <v>1</v>
      </c>
      <c r="C2223" s="6" t="s">
        <v>12</v>
      </c>
      <c r="D2223" s="6" t="s">
        <v>69</v>
      </c>
      <c r="E2223" s="6" t="s">
        <v>29</v>
      </c>
      <c r="F2223" s="6" t="s">
        <v>15</v>
      </c>
      <c r="G2223" s="6">
        <v>0.26009976898447679</v>
      </c>
      <c r="H2223" s="6">
        <v>0.26025316012421956</v>
      </c>
      <c r="I2223" s="6">
        <v>0.27449797720450053</v>
      </c>
      <c r="J2223" s="6">
        <v>0.28958982160096181</v>
      </c>
      <c r="K2223" s="6">
        <v>0.30495215264340142</v>
      </c>
      <c r="L2223" s="6">
        <v>0.32048969274986838</v>
      </c>
      <c r="M2223" s="6">
        <v>0.33862649491993418</v>
      </c>
      <c r="N2223" s="6">
        <v>0.35644350648812401</v>
      </c>
      <c r="O2223" s="6">
        <v>0.37463133793457853</v>
      </c>
      <c r="P2223" s="6">
        <v>0.39449673622844728</v>
      </c>
      <c r="Q2223" s="6">
        <v>0.41420810982029815</v>
      </c>
      <c r="R2223" s="6">
        <v>0.43489123505784455</v>
      </c>
      <c r="S2223" s="6">
        <v>0.45771661347808446</v>
      </c>
      <c r="T2223" s="6">
        <v>0.48171303642702018</v>
      </c>
      <c r="U2223" s="6">
        <v>0.50695116211571467</v>
      </c>
    </row>
    <row r="2224" spans="1:21" hidden="1">
      <c r="A2224" s="6" t="s">
        <v>45</v>
      </c>
      <c r="B2224" s="6" t="s">
        <v>1</v>
      </c>
      <c r="C2224" s="6" t="s">
        <v>12</v>
      </c>
      <c r="D2224" s="6" t="s">
        <v>69</v>
      </c>
      <c r="E2224" s="6" t="s">
        <v>30</v>
      </c>
      <c r="F2224" s="6" t="s">
        <v>15</v>
      </c>
      <c r="G2224" s="6">
        <v>4.7679927077284322E-2</v>
      </c>
      <c r="H2224" s="6">
        <v>4.7658227188745572E-2</v>
      </c>
      <c r="I2224" s="6">
        <v>5.0220044029248317E-2</v>
      </c>
      <c r="J2224" s="6">
        <v>5.2987080378304872E-2</v>
      </c>
      <c r="K2224" s="6">
        <v>5.5897555325601138E-2</v>
      </c>
      <c r="L2224" s="6">
        <v>5.8889993755710184E-2</v>
      </c>
      <c r="M2224" s="6">
        <v>6.2425494009718939E-2</v>
      </c>
      <c r="N2224" s="6">
        <v>6.5946267099702513E-2</v>
      </c>
      <c r="O2224" s="6">
        <v>6.9537176530135567E-2</v>
      </c>
      <c r="P2224" s="6">
        <v>7.3434107823181716E-2</v>
      </c>
      <c r="Q2224" s="6">
        <v>7.7316150065641853E-2</v>
      </c>
      <c r="R2224" s="6">
        <v>8.1401611630785978E-2</v>
      </c>
      <c r="S2224" s="6">
        <v>8.590725432761627E-2</v>
      </c>
      <c r="T2224" s="6">
        <v>9.0653963130144524E-2</v>
      </c>
      <c r="U2224" s="6">
        <v>9.5648315974426315E-2</v>
      </c>
    </row>
    <row r="2225" spans="1:21" hidden="1">
      <c r="A2225" s="6" t="s">
        <v>45</v>
      </c>
      <c r="B2225" s="6" t="s">
        <v>1</v>
      </c>
      <c r="C2225" s="6" t="s">
        <v>12</v>
      </c>
      <c r="D2225" s="6" t="s">
        <v>69</v>
      </c>
      <c r="E2225" s="6" t="s">
        <v>31</v>
      </c>
      <c r="F2225" s="6" t="s">
        <v>15</v>
      </c>
      <c r="G2225" s="6">
        <v>3.9138285310987279E-2</v>
      </c>
      <c r="H2225" s="6">
        <v>3.9233671075709048E-2</v>
      </c>
      <c r="I2225" s="6">
        <v>4.1404358604683285E-2</v>
      </c>
      <c r="J2225" s="6">
        <v>4.3828303966894633E-2</v>
      </c>
      <c r="K2225" s="6">
        <v>4.6215965184433251E-2</v>
      </c>
      <c r="L2225" s="6">
        <v>4.8570712924065951E-2</v>
      </c>
      <c r="M2225" s="6">
        <v>5.1342259852909571E-2</v>
      </c>
      <c r="N2225" s="6">
        <v>5.41159633624115E-2</v>
      </c>
      <c r="O2225" s="6">
        <v>5.6943042235739053E-2</v>
      </c>
      <c r="P2225" s="6">
        <v>6.0010962414057935E-2</v>
      </c>
      <c r="Q2225" s="6">
        <v>6.307244688624554E-2</v>
      </c>
      <c r="R2225" s="6">
        <v>6.629740429935585E-2</v>
      </c>
      <c r="S2225" s="6">
        <v>6.986248626379106E-2</v>
      </c>
      <c r="T2225" s="6">
        <v>7.3627212706039447E-2</v>
      </c>
      <c r="U2225" s="6">
        <v>7.7598104927981262E-2</v>
      </c>
    </row>
    <row r="2226" spans="1:21" hidden="1">
      <c r="A2226" s="6" t="s">
        <v>45</v>
      </c>
      <c r="B2226" s="6" t="s">
        <v>1</v>
      </c>
      <c r="C2226" s="6" t="s">
        <v>12</v>
      </c>
      <c r="D2226" s="6" t="s">
        <v>69</v>
      </c>
      <c r="E2226" s="6" t="s">
        <v>32</v>
      </c>
      <c r="F2226" s="6" t="s">
        <v>15</v>
      </c>
      <c r="G2226" s="6">
        <v>0.70250616714262137</v>
      </c>
      <c r="H2226" s="6">
        <v>0.70392320486093529</v>
      </c>
      <c r="I2226" s="6">
        <v>0.74261443035202412</v>
      </c>
      <c r="J2226" s="6">
        <v>0.78351511087054304</v>
      </c>
      <c r="K2226" s="6">
        <v>0.8241631862467258</v>
      </c>
      <c r="L2226" s="6">
        <v>0.86477190737197462</v>
      </c>
      <c r="M2226" s="6">
        <v>0.91271776798507009</v>
      </c>
      <c r="N2226" s="6">
        <v>0.96181773714542163</v>
      </c>
      <c r="O2226" s="6">
        <v>1.0128498426630159</v>
      </c>
      <c r="P2226" s="6">
        <v>1.0682822619643624</v>
      </c>
      <c r="Q2226" s="6">
        <v>1.1226810780888907</v>
      </c>
      <c r="R2226" s="6">
        <v>1.1794882716988211</v>
      </c>
      <c r="S2226" s="6">
        <v>1.2422848497978796</v>
      </c>
      <c r="T2226" s="6">
        <v>1.3085646623640896</v>
      </c>
      <c r="U2226" s="6">
        <v>1.3785121564259353</v>
      </c>
    </row>
    <row r="2227" spans="1:21" hidden="1">
      <c r="A2227" s="6" t="s">
        <v>45</v>
      </c>
      <c r="B2227" s="6" t="s">
        <v>1</v>
      </c>
      <c r="C2227" s="6" t="s">
        <v>12</v>
      </c>
      <c r="D2227" s="6" t="s">
        <v>69</v>
      </c>
      <c r="E2227" s="6" t="s">
        <v>33</v>
      </c>
      <c r="F2227" s="6" t="s">
        <v>15</v>
      </c>
      <c r="G2227" s="6">
        <v>0.14234073494860561</v>
      </c>
      <c r="H2227" s="6">
        <v>0.14186660812830232</v>
      </c>
      <c r="I2227" s="6">
        <v>0.14897602709423483</v>
      </c>
      <c r="J2227" s="6">
        <v>0.15654813349284541</v>
      </c>
      <c r="K2227" s="6">
        <v>0.16423350728765179</v>
      </c>
      <c r="L2227" s="6">
        <v>0.17203116710308461</v>
      </c>
      <c r="M2227" s="6">
        <v>0.18138779788496029</v>
      </c>
      <c r="N2227" s="6">
        <v>0.19084464894834904</v>
      </c>
      <c r="O2227" s="6">
        <v>0.20060488614072927</v>
      </c>
      <c r="P2227" s="6">
        <v>0.21120434188773252</v>
      </c>
      <c r="Q2227" s="6">
        <v>0.22162913502001116</v>
      </c>
      <c r="R2227" s="6">
        <v>0.23255121443850835</v>
      </c>
      <c r="S2227" s="6">
        <v>0.24463775184619518</v>
      </c>
      <c r="T2227" s="6">
        <v>0.2573619340786516</v>
      </c>
      <c r="U2227" s="6">
        <v>0.27075818199117679</v>
      </c>
    </row>
    <row r="2228" spans="1:21" hidden="1">
      <c r="A2228" s="6" t="s">
        <v>45</v>
      </c>
      <c r="B2228" s="6" t="s">
        <v>1</v>
      </c>
      <c r="C2228" s="6" t="s">
        <v>12</v>
      </c>
      <c r="D2228" s="6" t="s">
        <v>69</v>
      </c>
      <c r="E2228" s="6" t="s">
        <v>34</v>
      </c>
      <c r="F2228" s="6" t="s">
        <v>15</v>
      </c>
      <c r="G2228" s="6">
        <v>0</v>
      </c>
      <c r="H2228" s="6">
        <v>0</v>
      </c>
      <c r="I2228" s="6">
        <v>0</v>
      </c>
      <c r="J2228" s="6">
        <v>0</v>
      </c>
      <c r="K2228" s="6">
        <v>0</v>
      </c>
      <c r="L2228" s="6">
        <v>0</v>
      </c>
      <c r="M2228" s="6">
        <v>0</v>
      </c>
      <c r="N2228" s="6">
        <v>0</v>
      </c>
      <c r="O2228" s="6">
        <v>0</v>
      </c>
      <c r="P2228" s="6">
        <v>0</v>
      </c>
      <c r="Q2228" s="6">
        <v>0</v>
      </c>
      <c r="R2228" s="6">
        <v>0</v>
      </c>
      <c r="S2228" s="6">
        <v>0</v>
      </c>
      <c r="T2228" s="6">
        <v>0</v>
      </c>
      <c r="U2228" s="6">
        <v>0</v>
      </c>
    </row>
    <row r="2229" spans="1:21" hidden="1">
      <c r="A2229" s="6" t="s">
        <v>45</v>
      </c>
      <c r="B2229" s="6" t="s">
        <v>1</v>
      </c>
      <c r="C2229" s="6" t="s">
        <v>12</v>
      </c>
      <c r="D2229" s="6" t="s">
        <v>69</v>
      </c>
      <c r="E2229" s="6" t="s">
        <v>35</v>
      </c>
      <c r="F2229" s="6" t="s">
        <v>15</v>
      </c>
      <c r="G2229" s="6">
        <v>0</v>
      </c>
      <c r="H2229" s="6">
        <v>0</v>
      </c>
      <c r="I2229" s="6">
        <v>0</v>
      </c>
      <c r="J2229" s="6">
        <v>0</v>
      </c>
      <c r="K2229" s="6">
        <v>0</v>
      </c>
      <c r="L2229" s="6">
        <v>0</v>
      </c>
      <c r="M2229" s="6">
        <v>0</v>
      </c>
      <c r="N2229" s="6">
        <v>0</v>
      </c>
      <c r="O2229" s="6">
        <v>0</v>
      </c>
      <c r="P2229" s="6">
        <v>0</v>
      </c>
      <c r="Q2229" s="6">
        <v>0</v>
      </c>
      <c r="R2229" s="6">
        <v>0</v>
      </c>
      <c r="S2229" s="6">
        <v>0</v>
      </c>
      <c r="T2229" s="6">
        <v>0</v>
      </c>
      <c r="U2229" s="6">
        <v>0</v>
      </c>
    </row>
    <row r="2230" spans="1:21" hidden="1">
      <c r="A2230" s="6" t="s">
        <v>45</v>
      </c>
      <c r="B2230" s="6" t="s">
        <v>1</v>
      </c>
      <c r="C2230" s="6" t="s">
        <v>12</v>
      </c>
      <c r="D2230" s="6" t="s">
        <v>69</v>
      </c>
      <c r="E2230" s="6" t="s">
        <v>36</v>
      </c>
      <c r="F2230" s="6" t="s">
        <v>15</v>
      </c>
      <c r="G2230" s="6">
        <v>0</v>
      </c>
      <c r="H2230" s="6">
        <v>0</v>
      </c>
      <c r="I2230" s="6">
        <v>0</v>
      </c>
      <c r="J2230" s="6">
        <v>0</v>
      </c>
      <c r="K2230" s="6">
        <v>0</v>
      </c>
      <c r="L2230" s="6">
        <v>0</v>
      </c>
      <c r="M2230" s="6">
        <v>0</v>
      </c>
      <c r="N2230" s="6">
        <v>0</v>
      </c>
      <c r="O2230" s="6">
        <v>0</v>
      </c>
      <c r="P2230" s="6">
        <v>0</v>
      </c>
      <c r="Q2230" s="6">
        <v>0</v>
      </c>
      <c r="R2230" s="6">
        <v>0</v>
      </c>
      <c r="S2230" s="6">
        <v>0</v>
      </c>
      <c r="T2230" s="6">
        <v>0</v>
      </c>
      <c r="U2230" s="6">
        <v>0</v>
      </c>
    </row>
    <row r="2231" spans="1:21" hidden="1">
      <c r="A2231" s="6" t="s">
        <v>45</v>
      </c>
      <c r="B2231" s="6" t="s">
        <v>1</v>
      </c>
      <c r="C2231" s="6" t="s">
        <v>12</v>
      </c>
      <c r="D2231" s="6" t="s">
        <v>69</v>
      </c>
      <c r="E2231" s="6" t="s">
        <v>37</v>
      </c>
      <c r="F2231" s="6" t="s">
        <v>15</v>
      </c>
      <c r="G2231" s="6">
        <v>0.18526010501928158</v>
      </c>
      <c r="H2231" s="6">
        <v>0.18566623489591366</v>
      </c>
      <c r="I2231" s="6">
        <v>0.1961110345068523</v>
      </c>
      <c r="J2231" s="6">
        <v>0.20719287682886536</v>
      </c>
      <c r="K2231" s="6">
        <v>0.21843903468038559</v>
      </c>
      <c r="L2231" s="6">
        <v>0.2298178241393484</v>
      </c>
      <c r="M2231" s="6">
        <v>0.24305268048886242</v>
      </c>
      <c r="N2231" s="6">
        <v>0.25605492629710086</v>
      </c>
      <c r="O2231" s="6">
        <v>0.26934467999238837</v>
      </c>
      <c r="P2231" s="6">
        <v>0.28386892138420688</v>
      </c>
      <c r="Q2231" s="6">
        <v>0.29830321088497658</v>
      </c>
      <c r="R2231" s="6">
        <v>0.31345257066913645</v>
      </c>
      <c r="S2231" s="6">
        <v>0.33016316326059159</v>
      </c>
      <c r="T2231" s="6">
        <v>0.34773802063486187</v>
      </c>
      <c r="U2231" s="6">
        <v>0.3662297801110021</v>
      </c>
    </row>
    <row r="2232" spans="1:21" hidden="1">
      <c r="A2232" s="6" t="s">
        <v>45</v>
      </c>
      <c r="B2232" s="6" t="s">
        <v>1</v>
      </c>
      <c r="C2232" s="6" t="s">
        <v>12</v>
      </c>
      <c r="D2232" s="6" t="s">
        <v>69</v>
      </c>
      <c r="E2232" s="6" t="s">
        <v>38</v>
      </c>
      <c r="F2232" s="6" t="s">
        <v>15</v>
      </c>
      <c r="G2232" s="6">
        <v>9.1839708857585384E-2</v>
      </c>
      <c r="H2232" s="6">
        <v>9.1584165670743192E-2</v>
      </c>
      <c r="I2232" s="6">
        <v>9.6371176097546932E-2</v>
      </c>
      <c r="J2232" s="6">
        <v>0.101493415663076</v>
      </c>
      <c r="K2232" s="6">
        <v>0.10688105062330225</v>
      </c>
      <c r="L2232" s="6">
        <v>0.11245008728143888</v>
      </c>
      <c r="M2232" s="6">
        <v>0.11908490712305989</v>
      </c>
      <c r="N2232" s="6">
        <v>0.12570441904708882</v>
      </c>
      <c r="O2232" s="6">
        <v>0.13245851681821361</v>
      </c>
      <c r="P2232" s="6">
        <v>0.13981733330748447</v>
      </c>
      <c r="Q2232" s="6">
        <v>0.1471648850568214</v>
      </c>
      <c r="R2232" s="6">
        <v>0.15492436486428568</v>
      </c>
      <c r="S2232" s="6">
        <v>0.16351168743812133</v>
      </c>
      <c r="T2232" s="6">
        <v>0.17258799588860743</v>
      </c>
      <c r="U2232" s="6">
        <v>0.18217434786819262</v>
      </c>
    </row>
    <row r="2233" spans="1:21" hidden="1">
      <c r="A2233" s="6" t="s">
        <v>45</v>
      </c>
      <c r="B2233" s="6" t="s">
        <v>1</v>
      </c>
      <c r="C2233" s="6" t="s">
        <v>12</v>
      </c>
      <c r="D2233" s="6" t="s">
        <v>69</v>
      </c>
      <c r="E2233" s="6" t="s">
        <v>39</v>
      </c>
      <c r="F2233" s="6" t="s">
        <v>15</v>
      </c>
      <c r="G2233" s="6">
        <v>0</v>
      </c>
      <c r="H2233" s="6">
        <v>0</v>
      </c>
      <c r="I2233" s="6">
        <v>0</v>
      </c>
      <c r="J2233" s="6">
        <v>0</v>
      </c>
      <c r="K2233" s="6">
        <v>0</v>
      </c>
      <c r="L2233" s="6">
        <v>0</v>
      </c>
      <c r="M2233" s="6">
        <v>0</v>
      </c>
      <c r="N2233" s="6">
        <v>0</v>
      </c>
      <c r="O2233" s="6">
        <v>0</v>
      </c>
      <c r="P2233" s="6">
        <v>0</v>
      </c>
      <c r="Q2233" s="6">
        <v>0</v>
      </c>
      <c r="R2233" s="6">
        <v>0</v>
      </c>
      <c r="S2233" s="6">
        <v>0</v>
      </c>
      <c r="T2233" s="6">
        <v>0</v>
      </c>
      <c r="U2233" s="6">
        <v>0</v>
      </c>
    </row>
    <row r="2234" spans="1:21" hidden="1">
      <c r="A2234" s="6" t="s">
        <v>45</v>
      </c>
      <c r="B2234" s="6" t="s">
        <v>2</v>
      </c>
      <c r="C2234" s="6" t="s">
        <v>12</v>
      </c>
      <c r="D2234" s="6" t="s">
        <v>69</v>
      </c>
      <c r="E2234" s="6" t="s">
        <v>28</v>
      </c>
      <c r="F2234" s="6" t="s">
        <v>15</v>
      </c>
      <c r="G2234" s="6">
        <v>0</v>
      </c>
      <c r="H2234" s="6">
        <v>0</v>
      </c>
      <c r="I2234" s="6">
        <v>0</v>
      </c>
      <c r="J2234" s="6">
        <v>0</v>
      </c>
      <c r="K2234" s="6">
        <v>0</v>
      </c>
      <c r="L2234" s="6">
        <v>0</v>
      </c>
      <c r="M2234" s="6">
        <v>0</v>
      </c>
      <c r="N2234" s="6">
        <v>0</v>
      </c>
      <c r="O2234" s="6">
        <v>0</v>
      </c>
      <c r="P2234" s="6">
        <v>0</v>
      </c>
      <c r="Q2234" s="6">
        <v>0</v>
      </c>
      <c r="R2234" s="6">
        <v>0</v>
      </c>
      <c r="S2234" s="6">
        <v>0</v>
      </c>
      <c r="T2234" s="6">
        <v>0</v>
      </c>
      <c r="U2234" s="6">
        <v>0</v>
      </c>
    </row>
    <row r="2235" spans="1:21" hidden="1">
      <c r="A2235" s="6" t="s">
        <v>45</v>
      </c>
      <c r="B2235" s="6" t="s">
        <v>2</v>
      </c>
      <c r="C2235" s="6" t="s">
        <v>12</v>
      </c>
      <c r="D2235" s="6" t="s">
        <v>69</v>
      </c>
      <c r="E2235" s="6" t="s">
        <v>29</v>
      </c>
      <c r="F2235" s="6" t="s">
        <v>15</v>
      </c>
      <c r="G2235" s="6">
        <v>0</v>
      </c>
      <c r="H2235" s="6">
        <v>0</v>
      </c>
      <c r="I2235" s="6">
        <v>0</v>
      </c>
      <c r="J2235" s="6">
        <v>0</v>
      </c>
      <c r="K2235" s="6">
        <v>0</v>
      </c>
      <c r="L2235" s="6">
        <v>0</v>
      </c>
      <c r="M2235" s="6">
        <v>0</v>
      </c>
      <c r="N2235" s="6">
        <v>0</v>
      </c>
      <c r="O2235" s="6">
        <v>0</v>
      </c>
      <c r="P2235" s="6">
        <v>0</v>
      </c>
      <c r="Q2235" s="6">
        <v>0</v>
      </c>
      <c r="R2235" s="6">
        <v>0</v>
      </c>
      <c r="S2235" s="6">
        <v>0</v>
      </c>
      <c r="T2235" s="6">
        <v>0</v>
      </c>
      <c r="U2235" s="6">
        <v>0</v>
      </c>
    </row>
    <row r="2236" spans="1:21" hidden="1">
      <c r="A2236" s="6" t="s">
        <v>45</v>
      </c>
      <c r="B2236" s="6" t="s">
        <v>2</v>
      </c>
      <c r="C2236" s="6" t="s">
        <v>12</v>
      </c>
      <c r="D2236" s="6" t="s">
        <v>69</v>
      </c>
      <c r="E2236" s="6" t="s">
        <v>30</v>
      </c>
      <c r="F2236" s="6" t="s">
        <v>15</v>
      </c>
      <c r="G2236" s="6">
        <v>0</v>
      </c>
      <c r="H2236" s="6">
        <v>0</v>
      </c>
      <c r="I2236" s="6">
        <v>0</v>
      </c>
      <c r="J2236" s="6">
        <v>0</v>
      </c>
      <c r="K2236" s="6">
        <v>0</v>
      </c>
      <c r="L2236" s="6">
        <v>0</v>
      </c>
      <c r="M2236" s="6">
        <v>0</v>
      </c>
      <c r="N2236" s="6">
        <v>0</v>
      </c>
      <c r="O2236" s="6">
        <v>0</v>
      </c>
      <c r="P2236" s="6">
        <v>0</v>
      </c>
      <c r="Q2236" s="6">
        <v>0</v>
      </c>
      <c r="R2236" s="6">
        <v>0</v>
      </c>
      <c r="S2236" s="6">
        <v>0</v>
      </c>
      <c r="T2236" s="6">
        <v>0</v>
      </c>
      <c r="U2236" s="6">
        <v>0</v>
      </c>
    </row>
    <row r="2237" spans="1:21" hidden="1">
      <c r="A2237" s="6" t="s">
        <v>45</v>
      </c>
      <c r="B2237" s="6" t="s">
        <v>2</v>
      </c>
      <c r="C2237" s="6" t="s">
        <v>12</v>
      </c>
      <c r="D2237" s="6" t="s">
        <v>69</v>
      </c>
      <c r="E2237" s="6" t="s">
        <v>31</v>
      </c>
      <c r="F2237" s="6" t="s">
        <v>15</v>
      </c>
      <c r="G2237" s="6">
        <v>0</v>
      </c>
      <c r="H2237" s="6">
        <v>0</v>
      </c>
      <c r="I2237" s="6">
        <v>0</v>
      </c>
      <c r="J2237" s="6">
        <v>0</v>
      </c>
      <c r="K2237" s="6">
        <v>0</v>
      </c>
      <c r="L2237" s="6">
        <v>0</v>
      </c>
      <c r="M2237" s="6">
        <v>0</v>
      </c>
      <c r="N2237" s="6">
        <v>0</v>
      </c>
      <c r="O2237" s="6">
        <v>0</v>
      </c>
      <c r="P2237" s="6">
        <v>0</v>
      </c>
      <c r="Q2237" s="6">
        <v>0</v>
      </c>
      <c r="R2237" s="6">
        <v>0</v>
      </c>
      <c r="S2237" s="6">
        <v>0</v>
      </c>
      <c r="T2237" s="6">
        <v>0</v>
      </c>
      <c r="U2237" s="6">
        <v>0</v>
      </c>
    </row>
    <row r="2238" spans="1:21" hidden="1">
      <c r="A2238" s="6" t="s">
        <v>45</v>
      </c>
      <c r="B2238" s="6" t="s">
        <v>2</v>
      </c>
      <c r="C2238" s="6" t="s">
        <v>12</v>
      </c>
      <c r="D2238" s="6" t="s">
        <v>69</v>
      </c>
      <c r="E2238" s="6" t="s">
        <v>32</v>
      </c>
      <c r="F2238" s="6" t="s">
        <v>15</v>
      </c>
      <c r="G2238" s="6">
        <v>0</v>
      </c>
      <c r="H2238" s="6">
        <v>0</v>
      </c>
      <c r="I2238" s="6">
        <v>0</v>
      </c>
      <c r="J2238" s="6">
        <v>0</v>
      </c>
      <c r="K2238" s="6">
        <v>0</v>
      </c>
      <c r="L2238" s="6">
        <v>0</v>
      </c>
      <c r="M2238" s="6">
        <v>0</v>
      </c>
      <c r="N2238" s="6">
        <v>0</v>
      </c>
      <c r="O2238" s="6">
        <v>0</v>
      </c>
      <c r="P2238" s="6">
        <v>0</v>
      </c>
      <c r="Q2238" s="6">
        <v>0</v>
      </c>
      <c r="R2238" s="6">
        <v>0</v>
      </c>
      <c r="S2238" s="6">
        <v>0</v>
      </c>
      <c r="T2238" s="6">
        <v>0</v>
      </c>
      <c r="U2238" s="6">
        <v>0</v>
      </c>
    </row>
    <row r="2239" spans="1:21" hidden="1">
      <c r="A2239" s="6" t="s">
        <v>45</v>
      </c>
      <c r="B2239" s="6" t="s">
        <v>2</v>
      </c>
      <c r="C2239" s="6" t="s">
        <v>12</v>
      </c>
      <c r="D2239" s="6" t="s">
        <v>69</v>
      </c>
      <c r="E2239" s="6" t="s">
        <v>33</v>
      </c>
      <c r="F2239" s="6" t="s">
        <v>15</v>
      </c>
      <c r="G2239" s="6">
        <v>0</v>
      </c>
      <c r="H2239" s="6">
        <v>0</v>
      </c>
      <c r="I2239" s="6">
        <v>0</v>
      </c>
      <c r="J2239" s="6">
        <v>0</v>
      </c>
      <c r="K2239" s="6">
        <v>0</v>
      </c>
      <c r="L2239" s="6">
        <v>0</v>
      </c>
      <c r="M2239" s="6">
        <v>0</v>
      </c>
      <c r="N2239" s="6">
        <v>0</v>
      </c>
      <c r="O2239" s="6">
        <v>0</v>
      </c>
      <c r="P2239" s="6">
        <v>0</v>
      </c>
      <c r="Q2239" s="6">
        <v>0</v>
      </c>
      <c r="R2239" s="6">
        <v>0</v>
      </c>
      <c r="S2239" s="6">
        <v>0</v>
      </c>
      <c r="T2239" s="6">
        <v>0</v>
      </c>
      <c r="U2239" s="6">
        <v>0</v>
      </c>
    </row>
    <row r="2240" spans="1:21" hidden="1">
      <c r="A2240" s="6" t="s">
        <v>45</v>
      </c>
      <c r="B2240" s="6" t="s">
        <v>2</v>
      </c>
      <c r="C2240" s="6" t="s">
        <v>12</v>
      </c>
      <c r="D2240" s="6" t="s">
        <v>69</v>
      </c>
      <c r="E2240" s="6" t="s">
        <v>34</v>
      </c>
      <c r="F2240" s="6" t="s">
        <v>15</v>
      </c>
      <c r="G2240" s="6">
        <v>0</v>
      </c>
      <c r="H2240" s="6">
        <v>0</v>
      </c>
      <c r="I2240" s="6">
        <v>0</v>
      </c>
      <c r="J2240" s="6">
        <v>0</v>
      </c>
      <c r="K2240" s="6">
        <v>0</v>
      </c>
      <c r="L2240" s="6">
        <v>0</v>
      </c>
      <c r="M2240" s="6">
        <v>0</v>
      </c>
      <c r="N2240" s="6">
        <v>0</v>
      </c>
      <c r="O2240" s="6">
        <v>0</v>
      </c>
      <c r="P2240" s="6">
        <v>0</v>
      </c>
      <c r="Q2240" s="6">
        <v>0</v>
      </c>
      <c r="R2240" s="6">
        <v>0</v>
      </c>
      <c r="S2240" s="6">
        <v>0</v>
      </c>
      <c r="T2240" s="6">
        <v>0</v>
      </c>
      <c r="U2240" s="6">
        <v>0</v>
      </c>
    </row>
    <row r="2241" spans="1:21" hidden="1">
      <c r="A2241" s="6" t="s">
        <v>45</v>
      </c>
      <c r="B2241" s="6" t="s">
        <v>2</v>
      </c>
      <c r="C2241" s="6" t="s">
        <v>12</v>
      </c>
      <c r="D2241" s="6" t="s">
        <v>69</v>
      </c>
      <c r="E2241" s="6" t="s">
        <v>35</v>
      </c>
      <c r="F2241" s="6" t="s">
        <v>15</v>
      </c>
      <c r="G2241" s="6">
        <v>0</v>
      </c>
      <c r="H2241" s="6">
        <v>0</v>
      </c>
      <c r="I2241" s="6">
        <v>0</v>
      </c>
      <c r="J2241" s="6">
        <v>0</v>
      </c>
      <c r="K2241" s="6">
        <v>0</v>
      </c>
      <c r="L2241" s="6">
        <v>0</v>
      </c>
      <c r="M2241" s="6">
        <v>0</v>
      </c>
      <c r="N2241" s="6">
        <v>0</v>
      </c>
      <c r="O2241" s="6">
        <v>0</v>
      </c>
      <c r="P2241" s="6">
        <v>0</v>
      </c>
      <c r="Q2241" s="6">
        <v>0</v>
      </c>
      <c r="R2241" s="6">
        <v>0</v>
      </c>
      <c r="S2241" s="6">
        <v>0</v>
      </c>
      <c r="T2241" s="6">
        <v>0</v>
      </c>
      <c r="U2241" s="6">
        <v>0</v>
      </c>
    </row>
    <row r="2242" spans="1:21" hidden="1">
      <c r="A2242" s="6" t="s">
        <v>45</v>
      </c>
      <c r="B2242" s="6" t="s">
        <v>2</v>
      </c>
      <c r="C2242" s="6" t="s">
        <v>12</v>
      </c>
      <c r="D2242" s="6" t="s">
        <v>69</v>
      </c>
      <c r="E2242" s="6" t="s">
        <v>36</v>
      </c>
      <c r="F2242" s="6" t="s">
        <v>15</v>
      </c>
      <c r="G2242" s="6">
        <v>0</v>
      </c>
      <c r="H2242" s="6">
        <v>0</v>
      </c>
      <c r="I2242" s="6">
        <v>0</v>
      </c>
      <c r="J2242" s="6">
        <v>0</v>
      </c>
      <c r="K2242" s="6">
        <v>0</v>
      </c>
      <c r="L2242" s="6">
        <v>0</v>
      </c>
      <c r="M2242" s="6">
        <v>0</v>
      </c>
      <c r="N2242" s="6">
        <v>0</v>
      </c>
      <c r="O2242" s="6">
        <v>0</v>
      </c>
      <c r="P2242" s="6">
        <v>0</v>
      </c>
      <c r="Q2242" s="6">
        <v>0</v>
      </c>
      <c r="R2242" s="6">
        <v>0</v>
      </c>
      <c r="S2242" s="6">
        <v>0</v>
      </c>
      <c r="T2242" s="6">
        <v>0</v>
      </c>
      <c r="U2242" s="6">
        <v>0</v>
      </c>
    </row>
    <row r="2243" spans="1:21" hidden="1">
      <c r="A2243" s="6" t="s">
        <v>45</v>
      </c>
      <c r="B2243" s="6" t="s">
        <v>2</v>
      </c>
      <c r="C2243" s="6" t="s">
        <v>12</v>
      </c>
      <c r="D2243" s="6" t="s">
        <v>69</v>
      </c>
      <c r="E2243" s="6" t="s">
        <v>37</v>
      </c>
      <c r="F2243" s="6" t="s">
        <v>15</v>
      </c>
      <c r="G2243" s="6">
        <v>0</v>
      </c>
      <c r="H2243" s="6">
        <v>0</v>
      </c>
      <c r="I2243" s="6">
        <v>0</v>
      </c>
      <c r="J2243" s="6">
        <v>0</v>
      </c>
      <c r="K2243" s="6">
        <v>0</v>
      </c>
      <c r="L2243" s="6">
        <v>0</v>
      </c>
      <c r="M2243" s="6">
        <v>0</v>
      </c>
      <c r="N2243" s="6">
        <v>0</v>
      </c>
      <c r="O2243" s="6">
        <v>0</v>
      </c>
      <c r="P2243" s="6">
        <v>0</v>
      </c>
      <c r="Q2243" s="6">
        <v>0</v>
      </c>
      <c r="R2243" s="6">
        <v>0</v>
      </c>
      <c r="S2243" s="6">
        <v>0</v>
      </c>
      <c r="T2243" s="6">
        <v>0</v>
      </c>
      <c r="U2243" s="6">
        <v>0</v>
      </c>
    </row>
    <row r="2244" spans="1:21" hidden="1">
      <c r="A2244" s="6" t="s">
        <v>45</v>
      </c>
      <c r="B2244" s="6" t="s">
        <v>2</v>
      </c>
      <c r="C2244" s="6" t="s">
        <v>12</v>
      </c>
      <c r="D2244" s="6" t="s">
        <v>69</v>
      </c>
      <c r="E2244" s="6" t="s">
        <v>38</v>
      </c>
      <c r="F2244" s="6" t="s">
        <v>15</v>
      </c>
      <c r="G2244" s="6">
        <v>0</v>
      </c>
      <c r="H2244" s="6">
        <v>0</v>
      </c>
      <c r="I2244" s="6">
        <v>0</v>
      </c>
      <c r="J2244" s="6">
        <v>0</v>
      </c>
      <c r="K2244" s="6">
        <v>0</v>
      </c>
      <c r="L2244" s="6">
        <v>0</v>
      </c>
      <c r="M2244" s="6">
        <v>0</v>
      </c>
      <c r="N2244" s="6">
        <v>0</v>
      </c>
      <c r="O2244" s="6">
        <v>0</v>
      </c>
      <c r="P2244" s="6">
        <v>0</v>
      </c>
      <c r="Q2244" s="6">
        <v>0</v>
      </c>
      <c r="R2244" s="6">
        <v>0</v>
      </c>
      <c r="S2244" s="6">
        <v>0</v>
      </c>
      <c r="T2244" s="6">
        <v>0</v>
      </c>
      <c r="U2244" s="6">
        <v>0</v>
      </c>
    </row>
    <row r="2245" spans="1:21" hidden="1">
      <c r="A2245" s="6" t="s">
        <v>45</v>
      </c>
      <c r="B2245" s="6" t="s">
        <v>2</v>
      </c>
      <c r="C2245" s="6" t="s">
        <v>12</v>
      </c>
      <c r="D2245" s="6" t="s">
        <v>69</v>
      </c>
      <c r="E2245" s="6" t="s">
        <v>39</v>
      </c>
      <c r="F2245" s="6" t="s">
        <v>15</v>
      </c>
      <c r="G2245" s="6">
        <v>0</v>
      </c>
      <c r="H2245" s="6">
        <v>0</v>
      </c>
      <c r="I2245" s="6">
        <v>0</v>
      </c>
      <c r="J2245" s="6">
        <v>0</v>
      </c>
      <c r="K2245" s="6">
        <v>0</v>
      </c>
      <c r="L2245" s="6">
        <v>0</v>
      </c>
      <c r="M2245" s="6">
        <v>0</v>
      </c>
      <c r="N2245" s="6">
        <v>0</v>
      </c>
      <c r="O2245" s="6">
        <v>0</v>
      </c>
      <c r="P2245" s="6">
        <v>0</v>
      </c>
      <c r="Q2245" s="6">
        <v>0</v>
      </c>
      <c r="R2245" s="6">
        <v>0</v>
      </c>
      <c r="S2245" s="6">
        <v>0</v>
      </c>
      <c r="T2245" s="6">
        <v>0</v>
      </c>
      <c r="U2245" s="6">
        <v>0</v>
      </c>
    </row>
    <row r="2246" spans="1:21" hidden="1">
      <c r="A2246" s="6" t="s">
        <v>45</v>
      </c>
      <c r="B2246" s="6" t="s">
        <v>6</v>
      </c>
      <c r="C2246" s="6" t="s">
        <v>12</v>
      </c>
      <c r="D2246" s="6" t="s">
        <v>69</v>
      </c>
      <c r="E2246" s="6" t="s">
        <v>28</v>
      </c>
      <c r="F2246" s="6" t="s">
        <v>15</v>
      </c>
      <c r="G2246" s="6">
        <v>1.0263890142031752E-2</v>
      </c>
      <c r="H2246" s="6">
        <v>1.0361172428686378E-2</v>
      </c>
      <c r="I2246" s="6">
        <v>1.0908737049660775E-2</v>
      </c>
      <c r="J2246" s="6">
        <v>1.1506083899506412E-2</v>
      </c>
      <c r="K2246" s="6">
        <v>1.2105373224668375E-2</v>
      </c>
      <c r="L2246" s="6">
        <v>1.2767834000536927E-2</v>
      </c>
      <c r="M2246" s="6">
        <v>1.3573435124272518E-2</v>
      </c>
      <c r="N2246" s="6">
        <v>1.4334881723476413E-2</v>
      </c>
      <c r="O2246" s="6">
        <v>1.5130789043407264E-2</v>
      </c>
      <c r="P2246" s="6">
        <v>1.596187316671217E-2</v>
      </c>
      <c r="Q2246" s="6">
        <v>1.6820400067107305E-2</v>
      </c>
      <c r="R2246" s="6">
        <v>1.7727459289640632E-2</v>
      </c>
      <c r="S2246" s="6">
        <v>1.8732752855326561E-2</v>
      </c>
      <c r="T2246" s="6">
        <v>1.9793547299329976E-2</v>
      </c>
      <c r="U2246" s="6">
        <v>2.0916007567495613E-2</v>
      </c>
    </row>
    <row r="2247" spans="1:21" hidden="1">
      <c r="A2247" s="6" t="s">
        <v>45</v>
      </c>
      <c r="B2247" s="6" t="s">
        <v>6</v>
      </c>
      <c r="C2247" s="6" t="s">
        <v>12</v>
      </c>
      <c r="D2247" s="6" t="s">
        <v>69</v>
      </c>
      <c r="E2247" s="6" t="s">
        <v>29</v>
      </c>
      <c r="F2247" s="6" t="s">
        <v>15</v>
      </c>
      <c r="G2247" s="6">
        <v>6.7999767371960118E-2</v>
      </c>
      <c r="H2247" s="6">
        <v>6.9355859245864154E-2</v>
      </c>
      <c r="I2247" s="6">
        <v>7.37401123206161E-2</v>
      </c>
      <c r="J2247" s="6">
        <v>7.8360587918517174E-2</v>
      </c>
      <c r="K2247" s="6">
        <v>8.2823508426527581E-2</v>
      </c>
      <c r="L2247" s="6">
        <v>8.7613325174683204E-2</v>
      </c>
      <c r="M2247" s="6">
        <v>9.3245592081846379E-2</v>
      </c>
      <c r="N2247" s="6">
        <v>9.8487947378243318E-2</v>
      </c>
      <c r="O2247" s="6">
        <v>0.10397003306214504</v>
      </c>
      <c r="P2247" s="6">
        <v>0.10970518215081462</v>
      </c>
      <c r="Q2247" s="6">
        <v>0.11559548340210984</v>
      </c>
      <c r="R2247" s="6">
        <v>0.12179222835947598</v>
      </c>
      <c r="S2247" s="6">
        <v>0.12865162635120805</v>
      </c>
      <c r="T2247" s="6">
        <v>0.13588204173643703</v>
      </c>
      <c r="U2247" s="6">
        <v>0.1435273639899064</v>
      </c>
    </row>
    <row r="2248" spans="1:21" hidden="1">
      <c r="A2248" s="6" t="s">
        <v>45</v>
      </c>
      <c r="B2248" s="6" t="s">
        <v>6</v>
      </c>
      <c r="C2248" s="6" t="s">
        <v>12</v>
      </c>
      <c r="D2248" s="6" t="s">
        <v>69</v>
      </c>
      <c r="E2248" s="6" t="s">
        <v>30</v>
      </c>
      <c r="F2248" s="6" t="s">
        <v>15</v>
      </c>
      <c r="G2248" s="6">
        <v>1.5491405759612917E-2</v>
      </c>
      <c r="H2248" s="6">
        <v>1.5699893426860227E-2</v>
      </c>
      <c r="I2248" s="6">
        <v>1.6581380819524077E-2</v>
      </c>
      <c r="J2248" s="6">
        <v>1.7529754110350793E-2</v>
      </c>
      <c r="K2248" s="6">
        <v>1.8477015129757003E-2</v>
      </c>
      <c r="L2248" s="6">
        <v>1.9517938360615689E-2</v>
      </c>
      <c r="M2248" s="6">
        <v>2.0776664332378604E-2</v>
      </c>
      <c r="N2248" s="6">
        <v>2.1965212061729158E-2</v>
      </c>
      <c r="O2248" s="6">
        <v>2.3203991647144647E-2</v>
      </c>
      <c r="P2248" s="6">
        <v>2.4496080025238957E-2</v>
      </c>
      <c r="Q2248" s="6">
        <v>2.58300749413648E-2</v>
      </c>
      <c r="R2248" s="6">
        <v>2.7237904481633813E-2</v>
      </c>
      <c r="S2248" s="6">
        <v>2.8798262273665713E-2</v>
      </c>
      <c r="T2248" s="6">
        <v>3.0441463631424633E-2</v>
      </c>
      <c r="U2248" s="6">
        <v>3.2170416713539741E-2</v>
      </c>
    </row>
    <row r="2249" spans="1:21" hidden="1">
      <c r="A2249" s="6" t="s">
        <v>45</v>
      </c>
      <c r="B2249" s="6" t="s">
        <v>6</v>
      </c>
      <c r="C2249" s="6" t="s">
        <v>12</v>
      </c>
      <c r="D2249" s="6" t="s">
        <v>69</v>
      </c>
      <c r="E2249" s="6" t="s">
        <v>31</v>
      </c>
      <c r="F2249" s="6" t="s">
        <v>15</v>
      </c>
      <c r="G2249" s="6">
        <v>2.0715140848080498E-2</v>
      </c>
      <c r="H2249" s="6">
        <v>2.1041774578162923E-2</v>
      </c>
      <c r="I2249" s="6">
        <v>2.2275370524355517E-2</v>
      </c>
      <c r="J2249" s="6">
        <v>2.3655060106898794E-2</v>
      </c>
      <c r="K2249" s="6">
        <v>2.4944439118117136E-2</v>
      </c>
      <c r="L2249" s="6">
        <v>2.6293143996838655E-2</v>
      </c>
      <c r="M2249" s="6">
        <v>2.7911480215343783E-2</v>
      </c>
      <c r="N2249" s="6">
        <v>2.9435811800082673E-2</v>
      </c>
      <c r="O2249" s="6">
        <v>3.1012202541100778E-2</v>
      </c>
      <c r="P2249" s="6">
        <v>3.2644018998368385E-2</v>
      </c>
      <c r="Q2249" s="6">
        <v>3.4322583275652088E-2</v>
      </c>
      <c r="R2249" s="6">
        <v>3.6096277847321605E-2</v>
      </c>
      <c r="S2249" s="6">
        <v>3.8075362580455352E-2</v>
      </c>
      <c r="T2249" s="6">
        <v>4.0167854651240641E-2</v>
      </c>
      <c r="U2249" s="6">
        <v>4.2375137377858085E-2</v>
      </c>
    </row>
    <row r="2250" spans="1:21" hidden="1">
      <c r="A2250" s="6" t="s">
        <v>45</v>
      </c>
      <c r="B2250" s="6" t="s">
        <v>6</v>
      </c>
      <c r="C2250" s="6" t="s">
        <v>12</v>
      </c>
      <c r="D2250" s="6" t="s">
        <v>69</v>
      </c>
      <c r="E2250" s="6" t="s">
        <v>32</v>
      </c>
      <c r="F2250" s="6" t="s">
        <v>15</v>
      </c>
      <c r="G2250" s="6">
        <v>0.21057158930432404</v>
      </c>
      <c r="H2250" s="6">
        <v>0.21474733855003156</v>
      </c>
      <c r="I2250" s="6">
        <v>0.22805044434410934</v>
      </c>
      <c r="J2250" s="6">
        <v>0.24210817996381243</v>
      </c>
      <c r="K2250" s="6">
        <v>0.25521986526628299</v>
      </c>
      <c r="L2250" s="6">
        <v>0.26921433416549956</v>
      </c>
      <c r="M2250" s="6">
        <v>0.28608371369092345</v>
      </c>
      <c r="N2250" s="6">
        <v>0.30268813051939542</v>
      </c>
      <c r="O2250" s="6">
        <v>0.32041878603816942</v>
      </c>
      <c r="P2250" s="6">
        <v>0.33889839858912429</v>
      </c>
      <c r="Q2250" s="6">
        <v>0.35768746093929771</v>
      </c>
      <c r="R2250" s="6">
        <v>0.37741359255928547</v>
      </c>
      <c r="S2250" s="6">
        <v>0.39941375651224686</v>
      </c>
      <c r="T2250" s="6">
        <v>0.42278124721212906</v>
      </c>
      <c r="U2250" s="6">
        <v>0.44753996810389152</v>
      </c>
    </row>
    <row r="2251" spans="1:21" hidden="1">
      <c r="A2251" s="6" t="s">
        <v>45</v>
      </c>
      <c r="B2251" s="6" t="s">
        <v>6</v>
      </c>
      <c r="C2251" s="6" t="s">
        <v>12</v>
      </c>
      <c r="D2251" s="6" t="s">
        <v>69</v>
      </c>
      <c r="E2251" s="6" t="s">
        <v>33</v>
      </c>
      <c r="F2251" s="6" t="s">
        <v>15</v>
      </c>
      <c r="G2251" s="6">
        <v>6.4310175797125405E-2</v>
      </c>
      <c r="H2251" s="6">
        <v>6.4621100525838235E-2</v>
      </c>
      <c r="I2251" s="6">
        <v>6.7676654529374658E-2</v>
      </c>
      <c r="J2251" s="6">
        <v>7.0932962059543803E-2</v>
      </c>
      <c r="K2251" s="6">
        <v>7.4054990980379418E-2</v>
      </c>
      <c r="L2251" s="6">
        <v>7.7477734976193577E-2</v>
      </c>
      <c r="M2251" s="6">
        <v>8.1718249732622608E-2</v>
      </c>
      <c r="N2251" s="6">
        <v>8.5697455314429807E-2</v>
      </c>
      <c r="O2251" s="6">
        <v>8.9865147558047906E-2</v>
      </c>
      <c r="P2251" s="6">
        <v>9.4183017743564176E-2</v>
      </c>
      <c r="Q2251" s="6">
        <v>9.8572572925215735E-2</v>
      </c>
      <c r="R2251" s="6">
        <v>0.10317631550372854</v>
      </c>
      <c r="S2251" s="6">
        <v>0.10829784259098907</v>
      </c>
      <c r="T2251" s="6">
        <v>0.11367756656433349</v>
      </c>
      <c r="U2251" s="6">
        <v>0.11932625597842172</v>
      </c>
    </row>
    <row r="2252" spans="1:21" hidden="1">
      <c r="A2252" s="6" t="s">
        <v>45</v>
      </c>
      <c r="B2252" s="6" t="s">
        <v>6</v>
      </c>
      <c r="C2252" s="6" t="s">
        <v>12</v>
      </c>
      <c r="D2252" s="6" t="s">
        <v>69</v>
      </c>
      <c r="E2252" s="6" t="s">
        <v>34</v>
      </c>
      <c r="F2252" s="6" t="s">
        <v>15</v>
      </c>
      <c r="G2252" s="6">
        <v>0</v>
      </c>
      <c r="H2252" s="6">
        <v>0</v>
      </c>
      <c r="I2252" s="6">
        <v>0</v>
      </c>
      <c r="J2252" s="6">
        <v>0</v>
      </c>
      <c r="K2252" s="6">
        <v>0</v>
      </c>
      <c r="L2252" s="6">
        <v>0</v>
      </c>
      <c r="M2252" s="6">
        <v>0</v>
      </c>
      <c r="N2252" s="6">
        <v>0</v>
      </c>
      <c r="O2252" s="6">
        <v>0</v>
      </c>
      <c r="P2252" s="6">
        <v>0</v>
      </c>
      <c r="Q2252" s="6">
        <v>0</v>
      </c>
      <c r="R2252" s="6">
        <v>0</v>
      </c>
      <c r="S2252" s="6">
        <v>0</v>
      </c>
      <c r="T2252" s="6">
        <v>0</v>
      </c>
      <c r="U2252" s="6">
        <v>0</v>
      </c>
    </row>
    <row r="2253" spans="1:21" hidden="1">
      <c r="A2253" s="6" t="s">
        <v>45</v>
      </c>
      <c r="B2253" s="6" t="s">
        <v>6</v>
      </c>
      <c r="C2253" s="6" t="s">
        <v>12</v>
      </c>
      <c r="D2253" s="6" t="s">
        <v>69</v>
      </c>
      <c r="E2253" s="6" t="s">
        <v>35</v>
      </c>
      <c r="F2253" s="6" t="s">
        <v>15</v>
      </c>
      <c r="G2253" s="6">
        <v>0</v>
      </c>
      <c r="H2253" s="6">
        <v>0</v>
      </c>
      <c r="I2253" s="6">
        <v>0</v>
      </c>
      <c r="J2253" s="6">
        <v>0</v>
      </c>
      <c r="K2253" s="6">
        <v>0</v>
      </c>
      <c r="L2253" s="6">
        <v>0</v>
      </c>
      <c r="M2253" s="6">
        <v>0</v>
      </c>
      <c r="N2253" s="6">
        <v>0</v>
      </c>
      <c r="O2253" s="6">
        <v>0</v>
      </c>
      <c r="P2253" s="6">
        <v>0</v>
      </c>
      <c r="Q2253" s="6">
        <v>0</v>
      </c>
      <c r="R2253" s="6">
        <v>0</v>
      </c>
      <c r="S2253" s="6">
        <v>0</v>
      </c>
      <c r="T2253" s="6">
        <v>0</v>
      </c>
      <c r="U2253" s="6">
        <v>0</v>
      </c>
    </row>
    <row r="2254" spans="1:21" hidden="1">
      <c r="A2254" s="6" t="s">
        <v>45</v>
      </c>
      <c r="B2254" s="6" t="s">
        <v>6</v>
      </c>
      <c r="C2254" s="6" t="s">
        <v>12</v>
      </c>
      <c r="D2254" s="6" t="s">
        <v>69</v>
      </c>
      <c r="E2254" s="6" t="s">
        <v>36</v>
      </c>
      <c r="F2254" s="6" t="s">
        <v>15</v>
      </c>
      <c r="G2254" s="6">
        <v>0</v>
      </c>
      <c r="H2254" s="6">
        <v>0</v>
      </c>
      <c r="I2254" s="6">
        <v>0</v>
      </c>
      <c r="J2254" s="6">
        <v>0</v>
      </c>
      <c r="K2254" s="6">
        <v>0</v>
      </c>
      <c r="L2254" s="6">
        <v>0</v>
      </c>
      <c r="M2254" s="6">
        <v>0</v>
      </c>
      <c r="N2254" s="6">
        <v>0</v>
      </c>
      <c r="O2254" s="6">
        <v>0</v>
      </c>
      <c r="P2254" s="6">
        <v>0</v>
      </c>
      <c r="Q2254" s="6">
        <v>0</v>
      </c>
      <c r="R2254" s="6">
        <v>0</v>
      </c>
      <c r="S2254" s="6">
        <v>0</v>
      </c>
      <c r="T2254" s="6">
        <v>0</v>
      </c>
      <c r="U2254" s="6">
        <v>0</v>
      </c>
    </row>
    <row r="2255" spans="1:21" hidden="1">
      <c r="A2255" s="6" t="s">
        <v>45</v>
      </c>
      <c r="B2255" s="6" t="s">
        <v>6</v>
      </c>
      <c r="C2255" s="6" t="s">
        <v>12</v>
      </c>
      <c r="D2255" s="6" t="s">
        <v>69</v>
      </c>
      <c r="E2255" s="6" t="s">
        <v>37</v>
      </c>
      <c r="F2255" s="6" t="s">
        <v>15</v>
      </c>
      <c r="G2255" s="6">
        <v>4.537022107786582E-2</v>
      </c>
      <c r="H2255" s="6">
        <v>4.6113101368860154E-2</v>
      </c>
      <c r="I2255" s="6">
        <v>4.8854801702504225E-2</v>
      </c>
      <c r="J2255" s="6">
        <v>5.175870007638269E-2</v>
      </c>
      <c r="K2255" s="6">
        <v>5.4564384605115271E-2</v>
      </c>
      <c r="L2255" s="6">
        <v>5.7588907306808199E-2</v>
      </c>
      <c r="M2255" s="6">
        <v>6.1169815066822182E-2</v>
      </c>
      <c r="N2255" s="6">
        <v>6.4490415618461028E-2</v>
      </c>
      <c r="O2255" s="6">
        <v>6.7956953152132363E-2</v>
      </c>
      <c r="P2255" s="6">
        <v>7.1578950285209331E-2</v>
      </c>
      <c r="Q2255" s="6">
        <v>7.5294446866752296E-2</v>
      </c>
      <c r="R2255" s="6">
        <v>7.920107272773641E-2</v>
      </c>
      <c r="S2255" s="6">
        <v>8.3527660915719157E-2</v>
      </c>
      <c r="T2255" s="6">
        <v>8.8083095322558494E-2</v>
      </c>
      <c r="U2255" s="6">
        <v>9.2891574393750176E-2</v>
      </c>
    </row>
    <row r="2256" spans="1:21" hidden="1">
      <c r="A2256" s="6" t="s">
        <v>45</v>
      </c>
      <c r="B2256" s="6" t="s">
        <v>6</v>
      </c>
      <c r="C2256" s="6" t="s">
        <v>12</v>
      </c>
      <c r="D2256" s="6" t="s">
        <v>69</v>
      </c>
      <c r="E2256" s="6" t="s">
        <v>38</v>
      </c>
      <c r="F2256" s="6" t="s">
        <v>15</v>
      </c>
      <c r="G2256" s="6">
        <v>1.9264123703110932E-2</v>
      </c>
      <c r="H2256" s="6">
        <v>1.9553640452091302E-2</v>
      </c>
      <c r="I2256" s="6">
        <v>2.0703004341173267E-2</v>
      </c>
      <c r="J2256" s="6">
        <v>2.1926728423079297E-2</v>
      </c>
      <c r="K2256" s="6">
        <v>2.3151139076521086E-2</v>
      </c>
      <c r="L2256" s="6">
        <v>2.4504207733826118E-2</v>
      </c>
      <c r="M2256" s="6">
        <v>2.6143087345337136E-2</v>
      </c>
      <c r="N2256" s="6">
        <v>2.7703178046964719E-2</v>
      </c>
      <c r="O2256" s="6">
        <v>2.9332617208535264E-2</v>
      </c>
      <c r="P2256" s="6">
        <v>3.1038240653392137E-2</v>
      </c>
      <c r="Q2256" s="6">
        <v>3.2806285619693724E-2</v>
      </c>
      <c r="R2256" s="6">
        <v>3.4678811936564982E-2</v>
      </c>
      <c r="S2256" s="6">
        <v>3.6756065701696365E-2</v>
      </c>
      <c r="T2256" s="6">
        <v>3.8952872281467606E-2</v>
      </c>
      <c r="U2256" s="6">
        <v>4.1280153119483652E-2</v>
      </c>
    </row>
    <row r="2257" spans="1:21" hidden="1">
      <c r="A2257" s="6" t="s">
        <v>45</v>
      </c>
      <c r="B2257" s="6" t="s">
        <v>6</v>
      </c>
      <c r="C2257" s="6" t="s">
        <v>12</v>
      </c>
      <c r="D2257" s="6" t="s">
        <v>69</v>
      </c>
      <c r="E2257" s="6" t="s">
        <v>39</v>
      </c>
      <c r="F2257" s="6" t="s">
        <v>15</v>
      </c>
      <c r="G2257" s="6">
        <v>0</v>
      </c>
      <c r="H2257" s="6">
        <v>0</v>
      </c>
      <c r="I2257" s="6">
        <v>0</v>
      </c>
      <c r="J2257" s="6">
        <v>0</v>
      </c>
      <c r="K2257" s="6">
        <v>0</v>
      </c>
      <c r="L2257" s="6">
        <v>0</v>
      </c>
      <c r="M2257" s="6">
        <v>0</v>
      </c>
      <c r="N2257" s="6">
        <v>0</v>
      </c>
      <c r="O2257" s="6">
        <v>0</v>
      </c>
      <c r="P2257" s="6">
        <v>0</v>
      </c>
      <c r="Q2257" s="6">
        <v>0</v>
      </c>
      <c r="R2257" s="6">
        <v>0</v>
      </c>
      <c r="S2257" s="6">
        <v>0</v>
      </c>
      <c r="T2257" s="6">
        <v>0</v>
      </c>
      <c r="U2257" s="6">
        <v>0</v>
      </c>
    </row>
  </sheetData>
  <autoFilter ref="A1:U2257">
    <filterColumn colId="0">
      <filters>
        <filter val="Reference"/>
      </filters>
    </filterColumn>
  </autoFilter>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X980"/>
  <sheetViews>
    <sheetView workbookViewId="0"/>
  </sheetViews>
  <sheetFormatPr defaultRowHeight="15"/>
  <cols>
    <col min="1" max="1" width="10.5703125" style="6" bestFit="1" customWidth="1"/>
    <col min="2" max="2" width="7" style="6" bestFit="1" customWidth="1"/>
    <col min="3" max="3" width="6.5703125" style="6" bestFit="1" customWidth="1"/>
    <col min="4" max="4" width="32.85546875" style="6" bestFit="1" customWidth="1"/>
    <col min="5" max="5" width="23.42578125" style="6" bestFit="1" customWidth="1"/>
    <col min="6" max="6" width="26.85546875" style="6" bestFit="1" customWidth="1"/>
    <col min="7" max="9" width="5" style="6" bestFit="1" customWidth="1"/>
    <col min="10" max="24" width="12" style="6" bestFit="1" customWidth="1"/>
  </cols>
  <sheetData>
    <row r="1" spans="1:24" s="25" customFormat="1">
      <c r="A1" s="7" t="s">
        <v>8</v>
      </c>
      <c r="B1" s="7" t="s">
        <v>11</v>
      </c>
      <c r="C1" s="7" t="s">
        <v>0</v>
      </c>
      <c r="D1" s="7" t="s">
        <v>70</v>
      </c>
      <c r="E1" s="7" t="s">
        <v>18</v>
      </c>
      <c r="F1" s="7" t="s">
        <v>7</v>
      </c>
      <c r="G1" s="7">
        <v>2013</v>
      </c>
      <c r="H1" s="7">
        <v>2014</v>
      </c>
      <c r="I1" s="7">
        <v>2015</v>
      </c>
      <c r="J1" s="7">
        <v>2016</v>
      </c>
      <c r="K1" s="7">
        <v>2017</v>
      </c>
      <c r="L1" s="7">
        <v>2018</v>
      </c>
      <c r="M1" s="7">
        <v>2019</v>
      </c>
      <c r="N1" s="7">
        <v>2020</v>
      </c>
      <c r="O1" s="7">
        <v>2021</v>
      </c>
      <c r="P1" s="7">
        <v>2022</v>
      </c>
      <c r="Q1" s="7">
        <v>2023</v>
      </c>
      <c r="R1" s="7">
        <v>2024</v>
      </c>
      <c r="S1" s="7">
        <v>2025</v>
      </c>
      <c r="T1" s="7">
        <v>2026</v>
      </c>
      <c r="U1" s="7">
        <v>2027</v>
      </c>
      <c r="V1" s="7">
        <v>2028</v>
      </c>
      <c r="W1" s="7">
        <v>2029</v>
      </c>
      <c r="X1" s="7">
        <v>2030</v>
      </c>
    </row>
    <row r="2" spans="1:24">
      <c r="A2" s="6" t="s">
        <v>45</v>
      </c>
      <c r="B2" s="6" t="s">
        <v>5</v>
      </c>
      <c r="C2" s="6" t="s">
        <v>12</v>
      </c>
      <c r="D2" s="6" t="s">
        <v>43</v>
      </c>
      <c r="E2" s="6" t="s">
        <v>28</v>
      </c>
      <c r="F2" s="6" t="s">
        <v>15</v>
      </c>
      <c r="G2" s="6">
        <v>0</v>
      </c>
      <c r="H2" s="6">
        <v>0</v>
      </c>
      <c r="I2" s="6">
        <v>0</v>
      </c>
      <c r="J2" s="6">
        <v>0</v>
      </c>
      <c r="K2" s="6">
        <v>0</v>
      </c>
      <c r="L2" s="6">
        <v>4.623121223870174E-2</v>
      </c>
      <c r="M2" s="6">
        <v>0.10401151016774171</v>
      </c>
      <c r="N2" s="6">
        <v>0.17622452374263348</v>
      </c>
      <c r="O2" s="6">
        <v>0.26654078934422148</v>
      </c>
      <c r="P2" s="6">
        <v>0.37974338492589393</v>
      </c>
      <c r="Q2" s="6">
        <v>0.47540774664524854</v>
      </c>
      <c r="R2" s="6">
        <v>0.5948543110151977</v>
      </c>
      <c r="S2" s="6">
        <v>0.74366080870542728</v>
      </c>
      <c r="T2" s="6">
        <v>0.92913512900594974</v>
      </c>
      <c r="U2" s="6">
        <v>1.1600853825047941</v>
      </c>
      <c r="V2" s="6">
        <v>1.4485567795158647</v>
      </c>
      <c r="W2" s="6">
        <v>1.8094731275246638</v>
      </c>
      <c r="X2" s="6">
        <v>2.2612458529792323</v>
      </c>
    </row>
    <row r="3" spans="1:24">
      <c r="A3" s="6" t="s">
        <v>45</v>
      </c>
      <c r="B3" s="6" t="s">
        <v>5</v>
      </c>
      <c r="C3" s="6" t="s">
        <v>12</v>
      </c>
      <c r="D3" s="6" t="s">
        <v>43</v>
      </c>
      <c r="E3" s="6" t="s">
        <v>28</v>
      </c>
      <c r="F3" s="6" t="s">
        <v>14</v>
      </c>
      <c r="G3" s="6">
        <v>0</v>
      </c>
      <c r="H3" s="6">
        <v>0</v>
      </c>
      <c r="I3" s="6">
        <v>0</v>
      </c>
      <c r="J3" s="6">
        <v>0</v>
      </c>
      <c r="K3" s="6">
        <v>0</v>
      </c>
      <c r="L3" s="6">
        <v>0.33552710715837714</v>
      </c>
      <c r="M3" s="6">
        <v>0.75487272402824024</v>
      </c>
      <c r="N3" s="6">
        <v>1.2789650497684848</v>
      </c>
      <c r="O3" s="6">
        <v>1.9344433264397662</v>
      </c>
      <c r="P3" s="6">
        <v>2.7560211648539132</v>
      </c>
      <c r="Q3" s="6">
        <v>3.4503137215820128</v>
      </c>
      <c r="R3" s="6">
        <v>4.3172077151058437</v>
      </c>
      <c r="S3" s="6">
        <v>5.3971840185300373</v>
      </c>
      <c r="T3" s="6">
        <v>6.743280283998593</v>
      </c>
      <c r="U3" s="6">
        <v>8.4194221522641932</v>
      </c>
      <c r="V3" s="6">
        <v>10.513028801324415</v>
      </c>
      <c r="W3" s="6">
        <v>13.132411082461829</v>
      </c>
      <c r="X3" s="6">
        <v>16.411191549696312</v>
      </c>
    </row>
    <row r="4" spans="1:24">
      <c r="A4" s="6" t="s">
        <v>45</v>
      </c>
      <c r="B4" s="6" t="s">
        <v>5</v>
      </c>
      <c r="C4" s="6" t="s">
        <v>12</v>
      </c>
      <c r="D4" s="6" t="s">
        <v>43</v>
      </c>
      <c r="E4" s="6" t="s">
        <v>28</v>
      </c>
      <c r="F4" s="6" t="s">
        <v>16</v>
      </c>
      <c r="G4" s="6">
        <v>0</v>
      </c>
      <c r="H4" s="6">
        <v>0</v>
      </c>
      <c r="I4" s="6">
        <v>0</v>
      </c>
      <c r="J4" s="6">
        <v>0</v>
      </c>
      <c r="K4" s="6">
        <v>0</v>
      </c>
      <c r="L4" s="6">
        <v>2.3681662839519672E-2</v>
      </c>
      <c r="M4" s="6">
        <v>5.3080231562262305E-2</v>
      </c>
      <c r="N4" s="6">
        <v>8.9468325877098714E-2</v>
      </c>
      <c r="O4" s="6">
        <v>0.13465062165447578</v>
      </c>
      <c r="P4" s="6">
        <v>0.19075277930011311</v>
      </c>
      <c r="Q4" s="6">
        <v>0.23656228457913564</v>
      </c>
      <c r="R4" s="6">
        <v>0.29325916026175364</v>
      </c>
      <c r="S4" s="6">
        <v>0.36356992546912603</v>
      </c>
      <c r="T4" s="6">
        <v>0.45053279052874218</v>
      </c>
      <c r="U4" s="6">
        <v>0.55819176462093567</v>
      </c>
      <c r="V4" s="6">
        <v>0.69159578459009641</v>
      </c>
      <c r="W4" s="6">
        <v>0.85684108328588238</v>
      </c>
      <c r="X4" s="6">
        <v>1.0614334359643931</v>
      </c>
    </row>
    <row r="5" spans="1:24">
      <c r="A5" s="6" t="s">
        <v>22</v>
      </c>
      <c r="B5" s="6" t="s">
        <v>5</v>
      </c>
      <c r="C5" s="6" t="s">
        <v>12</v>
      </c>
      <c r="D5" s="6" t="s">
        <v>43</v>
      </c>
      <c r="E5" s="6" t="s">
        <v>28</v>
      </c>
      <c r="F5" s="6" t="s">
        <v>15</v>
      </c>
      <c r="G5" s="6">
        <v>0</v>
      </c>
      <c r="H5" s="6">
        <v>0</v>
      </c>
      <c r="I5" s="6">
        <v>0</v>
      </c>
      <c r="J5" s="6">
        <v>0</v>
      </c>
      <c r="K5" s="6">
        <v>0</v>
      </c>
      <c r="L5" s="6">
        <v>4.1757223957537073E-2</v>
      </c>
      <c r="M5" s="6">
        <v>8.8895365035963042E-2</v>
      </c>
      <c r="N5" s="6">
        <v>0.14210674008198446</v>
      </c>
      <c r="O5" s="6">
        <v>0.20221737595232167</v>
      </c>
      <c r="P5" s="6">
        <v>0.27026893390860751</v>
      </c>
      <c r="Q5" s="6">
        <v>0.30555713830789355</v>
      </c>
      <c r="R5" s="6">
        <v>0.34533583376701216</v>
      </c>
      <c r="S5" s="6">
        <v>0.39002865675049031</v>
      </c>
      <c r="T5" s="6">
        <v>0.44026144967807895</v>
      </c>
      <c r="U5" s="6">
        <v>0.49657963684389522</v>
      </c>
      <c r="V5" s="6">
        <v>0.56000908082090639</v>
      </c>
      <c r="W5" s="6">
        <v>0.6317472997706115</v>
      </c>
      <c r="X5" s="6">
        <v>0.71299992749476182</v>
      </c>
    </row>
    <row r="6" spans="1:24">
      <c r="A6" s="6" t="s">
        <v>22</v>
      </c>
      <c r="B6" s="6" t="s">
        <v>5</v>
      </c>
      <c r="C6" s="6" t="s">
        <v>12</v>
      </c>
      <c r="D6" s="6" t="s">
        <v>43</v>
      </c>
      <c r="E6" s="6" t="s">
        <v>28</v>
      </c>
      <c r="F6" s="6" t="s">
        <v>14</v>
      </c>
      <c r="G6" s="6">
        <v>0</v>
      </c>
      <c r="H6" s="6">
        <v>0</v>
      </c>
      <c r="I6" s="6">
        <v>0</v>
      </c>
      <c r="J6" s="6">
        <v>0</v>
      </c>
      <c r="K6" s="6">
        <v>0</v>
      </c>
      <c r="L6" s="6">
        <v>0.30305674194950205</v>
      </c>
      <c r="M6" s="6">
        <v>0.64516596528558201</v>
      </c>
      <c r="N6" s="6">
        <v>1.0313522206865371</v>
      </c>
      <c r="O6" s="6">
        <v>1.4676104710410642</v>
      </c>
      <c r="P6" s="6">
        <v>1.9615006649819191</v>
      </c>
      <c r="Q6" s="6">
        <v>2.2176079259763464</v>
      </c>
      <c r="R6" s="6">
        <v>2.5063053225537844</v>
      </c>
      <c r="S6" s="6">
        <v>2.830667433782061</v>
      </c>
      <c r="T6" s="6">
        <v>3.1952363663131038</v>
      </c>
      <c r="U6" s="6">
        <v>3.6039705851474446</v>
      </c>
      <c r="V6" s="6">
        <v>4.0643153785391002</v>
      </c>
      <c r="W6" s="6">
        <v>4.584961840340914</v>
      </c>
      <c r="X6" s="6">
        <v>5.1746599643818492</v>
      </c>
    </row>
    <row r="7" spans="1:24">
      <c r="A7" s="6" t="s">
        <v>22</v>
      </c>
      <c r="B7" s="6" t="s">
        <v>5</v>
      </c>
      <c r="C7" s="6" t="s">
        <v>12</v>
      </c>
      <c r="D7" s="6" t="s">
        <v>43</v>
      </c>
      <c r="E7" s="6" t="s">
        <v>28</v>
      </c>
      <c r="F7" s="6" t="s">
        <v>16</v>
      </c>
      <c r="G7" s="6">
        <v>0</v>
      </c>
      <c r="H7" s="6">
        <v>0</v>
      </c>
      <c r="I7" s="6">
        <v>0</v>
      </c>
      <c r="J7" s="6">
        <v>0</v>
      </c>
      <c r="K7" s="6">
        <v>0</v>
      </c>
      <c r="L7" s="6">
        <v>2.1389889016340358E-2</v>
      </c>
      <c r="M7" s="6">
        <v>4.5373736964967035E-2</v>
      </c>
      <c r="N7" s="6">
        <v>7.2186916999181699E-2</v>
      </c>
      <c r="O7" s="6">
        <v>0.10225831677605682</v>
      </c>
      <c r="P7" s="6">
        <v>0.1359840384600646</v>
      </c>
      <c r="Q7" s="6">
        <v>0.15232595929067339</v>
      </c>
      <c r="R7" s="6">
        <v>0.17056564095226806</v>
      </c>
      <c r="S7" s="6">
        <v>0.19101646133317235</v>
      </c>
      <c r="T7" s="6">
        <v>0.2138161561156407</v>
      </c>
      <c r="U7" s="6">
        <v>0.23927033158941016</v>
      </c>
      <c r="V7" s="6">
        <v>0.26776496932413191</v>
      </c>
      <c r="W7" s="6">
        <v>0.29964156544087428</v>
      </c>
      <c r="X7" s="6">
        <v>0.33527083046354106</v>
      </c>
    </row>
    <row r="8" spans="1:24">
      <c r="A8" s="6" t="s">
        <v>45</v>
      </c>
      <c r="B8" s="6" t="s">
        <v>5</v>
      </c>
      <c r="C8" s="6" t="s">
        <v>12</v>
      </c>
      <c r="D8" s="6" t="s">
        <v>43</v>
      </c>
      <c r="E8" s="6" t="s">
        <v>29</v>
      </c>
      <c r="F8" s="6" t="s">
        <v>15</v>
      </c>
      <c r="G8" s="6">
        <v>0</v>
      </c>
      <c r="H8" s="6">
        <v>0</v>
      </c>
      <c r="I8" s="6">
        <v>0</v>
      </c>
      <c r="J8" s="6">
        <v>0</v>
      </c>
      <c r="K8" s="6">
        <v>0</v>
      </c>
      <c r="L8" s="6">
        <v>3.453283088444916E-2</v>
      </c>
      <c r="M8" s="6">
        <v>7.7941248739273924E-2</v>
      </c>
      <c r="N8" s="6">
        <v>0.1323944874631055</v>
      </c>
      <c r="O8" s="6">
        <v>0.20067985949787859</v>
      </c>
      <c r="P8" s="6">
        <v>0.28640544731985446</v>
      </c>
      <c r="Q8" s="6">
        <v>0.35943933511267973</v>
      </c>
      <c r="R8" s="6">
        <v>0.45054126408425205</v>
      </c>
      <c r="S8" s="6">
        <v>0.56407131171033198</v>
      </c>
      <c r="T8" s="6">
        <v>0.70568603949009268</v>
      </c>
      <c r="U8" s="6">
        <v>0.8822343875870291</v>
      </c>
      <c r="V8" s="6">
        <v>1.1030964083350607</v>
      </c>
      <c r="W8" s="6">
        <v>1.379867049079571</v>
      </c>
      <c r="X8" s="6">
        <v>1.7269180135720434</v>
      </c>
    </row>
    <row r="9" spans="1:24">
      <c r="A9" s="6" t="s">
        <v>45</v>
      </c>
      <c r="B9" s="6" t="s">
        <v>5</v>
      </c>
      <c r="C9" s="6" t="s">
        <v>12</v>
      </c>
      <c r="D9" s="6" t="s">
        <v>43</v>
      </c>
      <c r="E9" s="6" t="s">
        <v>29</v>
      </c>
      <c r="F9" s="6" t="s">
        <v>14</v>
      </c>
      <c r="G9" s="6">
        <v>0</v>
      </c>
      <c r="H9" s="6">
        <v>0</v>
      </c>
      <c r="I9" s="6">
        <v>0</v>
      </c>
      <c r="J9" s="6">
        <v>0</v>
      </c>
      <c r="K9" s="6">
        <v>0</v>
      </c>
      <c r="L9" s="6">
        <v>0.25062507097637954</v>
      </c>
      <c r="M9" s="6">
        <v>0.56566549851158454</v>
      </c>
      <c r="N9" s="6">
        <v>0.96086468926775581</v>
      </c>
      <c r="O9" s="6">
        <v>1.4564518095397367</v>
      </c>
      <c r="P9" s="6">
        <v>2.0786128366581269</v>
      </c>
      <c r="Q9" s="6">
        <v>2.6086627295558595</v>
      </c>
      <c r="R9" s="6">
        <v>3.2698430275449044</v>
      </c>
      <c r="S9" s="6">
        <v>4.09379737810037</v>
      </c>
      <c r="T9" s="6">
        <v>5.1215787760362703</v>
      </c>
      <c r="U9" s="6">
        <v>6.4028940096646476</v>
      </c>
      <c r="V9" s="6">
        <v>8.0058196374876758</v>
      </c>
      <c r="W9" s="6">
        <v>10.014507014230011</v>
      </c>
      <c r="X9" s="6">
        <v>12.533260049548513</v>
      </c>
    </row>
    <row r="10" spans="1:24">
      <c r="A10" s="6" t="s">
        <v>45</v>
      </c>
      <c r="B10" s="6" t="s">
        <v>5</v>
      </c>
      <c r="C10" s="6" t="s">
        <v>12</v>
      </c>
      <c r="D10" s="6" t="s">
        <v>43</v>
      </c>
      <c r="E10" s="6" t="s">
        <v>29</v>
      </c>
      <c r="F10" s="6" t="s">
        <v>16</v>
      </c>
      <c r="G10" s="6">
        <v>0</v>
      </c>
      <c r="H10" s="6">
        <v>0</v>
      </c>
      <c r="I10" s="6">
        <v>0</v>
      </c>
      <c r="J10" s="6">
        <v>0</v>
      </c>
      <c r="K10" s="6">
        <v>0</v>
      </c>
      <c r="L10" s="6">
        <v>9.7499589953672014E-3</v>
      </c>
      <c r="M10" s="6">
        <v>2.1923419817887854E-2</v>
      </c>
      <c r="N10" s="6">
        <v>3.7047231220515224E-2</v>
      </c>
      <c r="O10" s="6">
        <v>5.5876076949999243E-2</v>
      </c>
      <c r="P10" s="6">
        <v>7.9292866143306717E-2</v>
      </c>
      <c r="Q10" s="6">
        <v>9.8578612373627417E-2</v>
      </c>
      <c r="R10" s="6">
        <v>0.12242152750623303</v>
      </c>
      <c r="S10" s="6">
        <v>0.15199580259647205</v>
      </c>
      <c r="T10" s="6">
        <v>0.18860120564926625</v>
      </c>
      <c r="U10" s="6">
        <v>0.23397172080726605</v>
      </c>
      <c r="V10" s="6">
        <v>0.2902789678431319</v>
      </c>
      <c r="W10" s="6">
        <v>0.36013855118285049</v>
      </c>
      <c r="X10" s="6">
        <v>0.44678611516527267</v>
      </c>
    </row>
    <row r="11" spans="1:24">
      <c r="A11" s="6" t="s">
        <v>22</v>
      </c>
      <c r="B11" s="6" t="s">
        <v>5</v>
      </c>
      <c r="C11" s="6" t="s">
        <v>12</v>
      </c>
      <c r="D11" s="6" t="s">
        <v>43</v>
      </c>
      <c r="E11" s="6" t="s">
        <v>29</v>
      </c>
      <c r="F11" s="6" t="s">
        <v>15</v>
      </c>
      <c r="G11" s="6">
        <v>0</v>
      </c>
      <c r="H11" s="6">
        <v>0</v>
      </c>
      <c r="I11" s="6">
        <v>0</v>
      </c>
      <c r="J11" s="6">
        <v>0</v>
      </c>
      <c r="K11" s="6">
        <v>0</v>
      </c>
      <c r="L11" s="6">
        <v>3.1190944024663776E-2</v>
      </c>
      <c r="M11" s="6">
        <v>6.6604263065436542E-2</v>
      </c>
      <c r="N11" s="6">
        <v>0.10672904895599246</v>
      </c>
      <c r="O11" s="6">
        <v>0.152176866204767</v>
      </c>
      <c r="P11" s="6">
        <v>0.20371066521377443</v>
      </c>
      <c r="Q11" s="6">
        <v>0.2309255169884796</v>
      </c>
      <c r="R11" s="6">
        <v>0.26147970239968332</v>
      </c>
      <c r="S11" s="6">
        <v>0.2957658535269001</v>
      </c>
      <c r="T11" s="6">
        <v>0.33429877348422943</v>
      </c>
      <c r="U11" s="6">
        <v>0.37754536827278795</v>
      </c>
      <c r="V11" s="6">
        <v>0.4263410734102594</v>
      </c>
      <c r="W11" s="6">
        <v>0.48162718073681432</v>
      </c>
      <c r="X11" s="6">
        <v>0.54436393434225316</v>
      </c>
    </row>
    <row r="12" spans="1:24">
      <c r="A12" s="6" t="s">
        <v>22</v>
      </c>
      <c r="B12" s="6" t="s">
        <v>5</v>
      </c>
      <c r="C12" s="6" t="s">
        <v>12</v>
      </c>
      <c r="D12" s="6" t="s">
        <v>43</v>
      </c>
      <c r="E12" s="6" t="s">
        <v>29</v>
      </c>
      <c r="F12" s="6" t="s">
        <v>14</v>
      </c>
      <c r="G12" s="6">
        <v>0</v>
      </c>
      <c r="H12" s="6">
        <v>0</v>
      </c>
      <c r="I12" s="6">
        <v>0</v>
      </c>
      <c r="J12" s="6">
        <v>0</v>
      </c>
      <c r="K12" s="6">
        <v>0</v>
      </c>
      <c r="L12" s="6">
        <v>0.22637103184963323</v>
      </c>
      <c r="M12" s="6">
        <v>0.4833863234080108</v>
      </c>
      <c r="N12" s="6">
        <v>0.77459550186725945</v>
      </c>
      <c r="O12" s="6">
        <v>1.1044370506765393</v>
      </c>
      <c r="P12" s="6">
        <v>1.478448149781975</v>
      </c>
      <c r="Q12" s="6">
        <v>1.6759623408562621</v>
      </c>
      <c r="R12" s="6">
        <v>1.8977120408137242</v>
      </c>
      <c r="S12" s="6">
        <v>2.146546811658856</v>
      </c>
      <c r="T12" s="6">
        <v>2.4262028824729542</v>
      </c>
      <c r="U12" s="6">
        <v>2.7400688648083351</v>
      </c>
      <c r="V12" s="6">
        <v>3.0942080057418528</v>
      </c>
      <c r="W12" s="6">
        <v>3.4954518139627782</v>
      </c>
      <c r="X12" s="6">
        <v>3.9507693457864228</v>
      </c>
    </row>
    <row r="13" spans="1:24">
      <c r="A13" s="6" t="s">
        <v>22</v>
      </c>
      <c r="B13" s="6" t="s">
        <v>5</v>
      </c>
      <c r="C13" s="6" t="s">
        <v>12</v>
      </c>
      <c r="D13" s="6" t="s">
        <v>43</v>
      </c>
      <c r="E13" s="6" t="s">
        <v>29</v>
      </c>
      <c r="F13" s="6" t="s">
        <v>16</v>
      </c>
      <c r="G13" s="6">
        <v>0</v>
      </c>
      <c r="H13" s="6">
        <v>0</v>
      </c>
      <c r="I13" s="6">
        <v>0</v>
      </c>
      <c r="J13" s="6">
        <v>0</v>
      </c>
      <c r="K13" s="6">
        <v>0</v>
      </c>
      <c r="L13" s="6">
        <v>8.8064145764607023E-3</v>
      </c>
      <c r="M13" s="6">
        <v>1.8737729128860486E-2</v>
      </c>
      <c r="N13" s="6">
        <v>2.9881964230417203E-2</v>
      </c>
      <c r="O13" s="6">
        <v>4.2413637035585393E-2</v>
      </c>
      <c r="P13" s="6">
        <v>5.6490602132987164E-2</v>
      </c>
      <c r="Q13" s="6">
        <v>6.3449783933879567E-2</v>
      </c>
      <c r="R13" s="6">
        <v>7.1181872214202135E-2</v>
      </c>
      <c r="S13" s="6">
        <v>7.9837383689263061E-2</v>
      </c>
      <c r="T13" s="6">
        <v>8.9484876512485573E-2</v>
      </c>
      <c r="U13" s="6">
        <v>0.10026622519242243</v>
      </c>
      <c r="V13" s="6">
        <v>0.11235718178552091</v>
      </c>
      <c r="W13" s="6">
        <v>0.12590806517798758</v>
      </c>
      <c r="X13" s="6">
        <v>0.14108415293981694</v>
      </c>
    </row>
    <row r="14" spans="1:24">
      <c r="A14" s="6" t="s">
        <v>45</v>
      </c>
      <c r="B14" s="6" t="s">
        <v>5</v>
      </c>
      <c r="C14" s="6" t="s">
        <v>12</v>
      </c>
      <c r="D14" s="6" t="s">
        <v>43</v>
      </c>
      <c r="E14" s="6" t="s">
        <v>30</v>
      </c>
      <c r="F14" s="6" t="s">
        <v>15</v>
      </c>
      <c r="G14" s="6">
        <v>0</v>
      </c>
      <c r="H14" s="6">
        <v>0</v>
      </c>
      <c r="I14" s="6">
        <v>0</v>
      </c>
      <c r="J14" s="6">
        <v>0</v>
      </c>
      <c r="K14" s="6">
        <v>0</v>
      </c>
      <c r="L14" s="6">
        <v>7.1739870602137643E-2</v>
      </c>
      <c r="M14" s="6">
        <v>0.16181242836624748</v>
      </c>
      <c r="N14" s="6">
        <v>0.27486974447357271</v>
      </c>
      <c r="O14" s="6">
        <v>0.41680906149349856</v>
      </c>
      <c r="P14" s="6">
        <v>0.59534762617775339</v>
      </c>
      <c r="Q14" s="6">
        <v>0.74814880698343744</v>
      </c>
      <c r="R14" s="6">
        <v>0.93941398994237801</v>
      </c>
      <c r="S14" s="6">
        <v>1.1782755743202773</v>
      </c>
      <c r="T14" s="6">
        <v>1.4767693112278515</v>
      </c>
      <c r="U14" s="6">
        <v>1.8494876936346332</v>
      </c>
      <c r="V14" s="6">
        <v>2.3164026157395878</v>
      </c>
      <c r="W14" s="6">
        <v>2.9022880922957581</v>
      </c>
      <c r="X14" s="6">
        <v>3.6379413836624197</v>
      </c>
    </row>
    <row r="15" spans="1:24">
      <c r="A15" s="6" t="s">
        <v>45</v>
      </c>
      <c r="B15" s="6" t="s">
        <v>5</v>
      </c>
      <c r="C15" s="6" t="s">
        <v>12</v>
      </c>
      <c r="D15" s="6" t="s">
        <v>43</v>
      </c>
      <c r="E15" s="6" t="s">
        <v>30</v>
      </c>
      <c r="F15" s="6" t="s">
        <v>14</v>
      </c>
      <c r="G15" s="6">
        <v>0</v>
      </c>
      <c r="H15" s="6">
        <v>0</v>
      </c>
      <c r="I15" s="6">
        <v>0</v>
      </c>
      <c r="J15" s="6">
        <v>0</v>
      </c>
      <c r="K15" s="6">
        <v>0</v>
      </c>
      <c r="L15" s="6">
        <v>0.52065844881526069</v>
      </c>
      <c r="M15" s="6">
        <v>1.174367994325467</v>
      </c>
      <c r="N15" s="6">
        <v>1.9948914541196996</v>
      </c>
      <c r="O15" s="6">
        <v>3.0250285871422125</v>
      </c>
      <c r="P15" s="6">
        <v>4.3207879934804412</v>
      </c>
      <c r="Q15" s="6">
        <v>5.4297560625287433</v>
      </c>
      <c r="R15" s="6">
        <v>6.817880025339484</v>
      </c>
      <c r="S15" s="6">
        <v>8.5514390763931232</v>
      </c>
      <c r="T15" s="6">
        <v>10.717783742684411</v>
      </c>
      <c r="U15" s="6">
        <v>13.422820331126008</v>
      </c>
      <c r="V15" s="6">
        <v>16.811496628300993</v>
      </c>
      <c r="W15" s="6">
        <v>21.063612234961084</v>
      </c>
      <c r="X15" s="6">
        <v>26.402680988974062</v>
      </c>
    </row>
    <row r="16" spans="1:24">
      <c r="A16" s="6" t="s">
        <v>45</v>
      </c>
      <c r="B16" s="6" t="s">
        <v>5</v>
      </c>
      <c r="C16" s="6" t="s">
        <v>12</v>
      </c>
      <c r="D16" s="6" t="s">
        <v>43</v>
      </c>
      <c r="E16" s="6" t="s">
        <v>30</v>
      </c>
      <c r="F16" s="6" t="s">
        <v>16</v>
      </c>
      <c r="G16" s="6">
        <v>0</v>
      </c>
      <c r="H16" s="6">
        <v>0</v>
      </c>
      <c r="I16" s="6">
        <v>0</v>
      </c>
      <c r="J16" s="6">
        <v>0</v>
      </c>
      <c r="K16" s="6">
        <v>0</v>
      </c>
      <c r="L16" s="6">
        <v>3.2370306005006615E-2</v>
      </c>
      <c r="M16" s="6">
        <v>7.2739326261541448E-2</v>
      </c>
      <c r="N16" s="6">
        <v>0.12292177127976614</v>
      </c>
      <c r="O16" s="6">
        <v>0.18546990225772692</v>
      </c>
      <c r="P16" s="6">
        <v>0.26341064175946688</v>
      </c>
      <c r="Q16" s="6">
        <v>0.32790509836139164</v>
      </c>
      <c r="R16" s="6">
        <v>0.40792538734130862</v>
      </c>
      <c r="S16" s="6">
        <v>0.50739443699368691</v>
      </c>
      <c r="T16" s="6">
        <v>0.63073844928697831</v>
      </c>
      <c r="U16" s="6">
        <v>0.78385668400328368</v>
      </c>
      <c r="V16" s="6">
        <v>0.97414048638141315</v>
      </c>
      <c r="W16" s="6">
        <v>1.2105350614767909</v>
      </c>
      <c r="X16" s="6">
        <v>1.5041382034810997</v>
      </c>
    </row>
    <row r="17" spans="1:24">
      <c r="A17" s="6" t="s">
        <v>22</v>
      </c>
      <c r="B17" s="6" t="s">
        <v>5</v>
      </c>
      <c r="C17" s="6" t="s">
        <v>12</v>
      </c>
      <c r="D17" s="6" t="s">
        <v>43</v>
      </c>
      <c r="E17" s="6" t="s">
        <v>30</v>
      </c>
      <c r="F17" s="6" t="s">
        <v>15</v>
      </c>
      <c r="G17" s="6">
        <v>0</v>
      </c>
      <c r="H17" s="6">
        <v>0</v>
      </c>
      <c r="I17" s="6">
        <v>0</v>
      </c>
      <c r="J17" s="6">
        <v>0</v>
      </c>
      <c r="K17" s="6">
        <v>0</v>
      </c>
      <c r="L17" s="6">
        <v>6.4797302479350172E-2</v>
      </c>
      <c r="M17" s="6">
        <v>0.13828001349606417</v>
      </c>
      <c r="N17" s="6">
        <v>0.22158820063942974</v>
      </c>
      <c r="O17" s="6">
        <v>0.31605692722193257</v>
      </c>
      <c r="P17" s="6">
        <v>0.42338509774322508</v>
      </c>
      <c r="Q17" s="6">
        <v>0.48050746482679452</v>
      </c>
      <c r="R17" s="6">
        <v>0.54500037502834864</v>
      </c>
      <c r="S17" s="6">
        <v>0.617580405745079</v>
      </c>
      <c r="T17" s="6">
        <v>0.69932832980471182</v>
      </c>
      <c r="U17" s="6">
        <v>0.79121305608108716</v>
      </c>
      <c r="V17" s="6">
        <v>0.89498958570591225</v>
      </c>
      <c r="W17" s="6">
        <v>1.012688188415086</v>
      </c>
      <c r="X17" s="6">
        <v>1.1464079223650874</v>
      </c>
    </row>
    <row r="18" spans="1:24">
      <c r="A18" s="6" t="s">
        <v>22</v>
      </c>
      <c r="B18" s="6" t="s">
        <v>5</v>
      </c>
      <c r="C18" s="6" t="s">
        <v>12</v>
      </c>
      <c r="D18" s="6" t="s">
        <v>43</v>
      </c>
      <c r="E18" s="6" t="s">
        <v>30</v>
      </c>
      <c r="F18" s="6" t="s">
        <v>14</v>
      </c>
      <c r="G18" s="6">
        <v>0</v>
      </c>
      <c r="H18" s="6">
        <v>0</v>
      </c>
      <c r="I18" s="6">
        <v>0</v>
      </c>
      <c r="J18" s="6">
        <v>0</v>
      </c>
      <c r="K18" s="6">
        <v>0</v>
      </c>
      <c r="L18" s="6">
        <v>0.47027214731700995</v>
      </c>
      <c r="M18" s="6">
        <v>1.0035794144137862</v>
      </c>
      <c r="N18" s="6">
        <v>1.6081959425398309</v>
      </c>
      <c r="O18" s="6">
        <v>2.2938110716328195</v>
      </c>
      <c r="P18" s="6">
        <v>3.0727547511901512</v>
      </c>
      <c r="Q18" s="6">
        <v>3.4873253768235486</v>
      </c>
      <c r="R18" s="6">
        <v>3.9553883702926576</v>
      </c>
      <c r="S18" s="6">
        <v>4.4821443553642393</v>
      </c>
      <c r="T18" s="6">
        <v>5.0754371363173165</v>
      </c>
      <c r="U18" s="6">
        <v>5.7422986549028678</v>
      </c>
      <c r="V18" s="6">
        <v>6.4954659868813334</v>
      </c>
      <c r="W18" s="6">
        <v>7.3496739942269169</v>
      </c>
      <c r="X18" s="6">
        <v>8.320156776953354</v>
      </c>
    </row>
    <row r="19" spans="1:24">
      <c r="A19" s="6" t="s">
        <v>22</v>
      </c>
      <c r="B19" s="6" t="s">
        <v>5</v>
      </c>
      <c r="C19" s="6" t="s">
        <v>12</v>
      </c>
      <c r="D19" s="6" t="s">
        <v>43</v>
      </c>
      <c r="E19" s="6" t="s">
        <v>30</v>
      </c>
      <c r="F19" s="6" t="s">
        <v>16</v>
      </c>
      <c r="G19" s="6">
        <v>0</v>
      </c>
      <c r="H19" s="6">
        <v>0</v>
      </c>
      <c r="I19" s="6">
        <v>0</v>
      </c>
      <c r="J19" s="6">
        <v>0</v>
      </c>
      <c r="K19" s="6">
        <v>0</v>
      </c>
      <c r="L19" s="6">
        <v>2.9237695746457602E-2</v>
      </c>
      <c r="M19" s="6">
        <v>6.2171422990082298E-2</v>
      </c>
      <c r="N19" s="6">
        <v>9.9149202622859617E-2</v>
      </c>
      <c r="O19" s="6">
        <v>0.14077855809435347</v>
      </c>
      <c r="P19" s="6">
        <v>0.18763250807760945</v>
      </c>
      <c r="Q19" s="6">
        <v>0.21098973773692264</v>
      </c>
      <c r="R19" s="6">
        <v>0.23709817699128413</v>
      </c>
      <c r="S19" s="6">
        <v>0.26641096820347743</v>
      </c>
      <c r="T19" s="6">
        <v>0.29915680000696115</v>
      </c>
      <c r="U19" s="6">
        <v>0.33580280014310548</v>
      </c>
      <c r="V19" s="6">
        <v>0.37693523005990154</v>
      </c>
      <c r="W19" s="6">
        <v>0.42307987235440681</v>
      </c>
      <c r="X19" s="6">
        <v>0.4748229073882011</v>
      </c>
    </row>
    <row r="20" spans="1:24">
      <c r="A20" s="6" t="s">
        <v>45</v>
      </c>
      <c r="B20" s="6" t="s">
        <v>5</v>
      </c>
      <c r="C20" s="6" t="s">
        <v>12</v>
      </c>
      <c r="D20" s="6" t="s">
        <v>43</v>
      </c>
      <c r="E20" s="6" t="s">
        <v>31</v>
      </c>
      <c r="F20" s="6" t="s">
        <v>15</v>
      </c>
      <c r="G20" s="6">
        <v>0</v>
      </c>
      <c r="H20" s="6">
        <v>0</v>
      </c>
      <c r="I20" s="6">
        <v>0</v>
      </c>
      <c r="J20" s="6">
        <v>0</v>
      </c>
      <c r="K20" s="6">
        <v>0</v>
      </c>
      <c r="L20" s="6">
        <v>2.3912836510229223E-2</v>
      </c>
      <c r="M20" s="6">
        <v>5.4119579012862282E-2</v>
      </c>
      <c r="N20" s="6">
        <v>9.2105296763828254E-2</v>
      </c>
      <c r="O20" s="6">
        <v>0.13980940688433896</v>
      </c>
      <c r="P20" s="6">
        <v>0.1998185545970233</v>
      </c>
      <c r="Q20" s="6">
        <v>0.25140825741407263</v>
      </c>
      <c r="R20" s="6">
        <v>0.31583647168722856</v>
      </c>
      <c r="S20" s="6">
        <v>0.39624615368323624</v>
      </c>
      <c r="T20" s="6">
        <v>0.49673768034756227</v>
      </c>
      <c r="U20" s="6">
        <v>0.62224380093522291</v>
      </c>
      <c r="V20" s="6">
        <v>0.77949563492366569</v>
      </c>
      <c r="W20" s="6">
        <v>0.97687836046394139</v>
      </c>
      <c r="X20" s="6">
        <v>1.2248773279573155</v>
      </c>
    </row>
    <row r="21" spans="1:24">
      <c r="A21" s="6" t="s">
        <v>45</v>
      </c>
      <c r="B21" s="6" t="s">
        <v>5</v>
      </c>
      <c r="C21" s="6" t="s">
        <v>12</v>
      </c>
      <c r="D21" s="6" t="s">
        <v>43</v>
      </c>
      <c r="E21" s="6" t="s">
        <v>31</v>
      </c>
      <c r="F21" s="6" t="s">
        <v>14</v>
      </c>
      <c r="G21" s="6">
        <v>0</v>
      </c>
      <c r="H21" s="6">
        <v>0</v>
      </c>
      <c r="I21" s="6">
        <v>0</v>
      </c>
      <c r="J21" s="6">
        <v>0</v>
      </c>
      <c r="K21" s="6">
        <v>0</v>
      </c>
      <c r="L21" s="6">
        <v>0.17354952357298919</v>
      </c>
      <c r="M21" s="6">
        <v>0.39277762592635895</v>
      </c>
      <c r="N21" s="6">
        <v>0.66846232838472863</v>
      </c>
      <c r="O21" s="6">
        <v>1.0146791220447577</v>
      </c>
      <c r="P21" s="6">
        <v>1.4502008131290611</v>
      </c>
      <c r="Q21" s="6">
        <v>1.8246176390602309</v>
      </c>
      <c r="R21" s="6">
        <v>2.2922110961133724</v>
      </c>
      <c r="S21" s="6">
        <v>2.8757914670615499</v>
      </c>
      <c r="T21" s="6">
        <v>3.6051175998377971</v>
      </c>
      <c r="U21" s="6">
        <v>4.5159893579483468</v>
      </c>
      <c r="V21" s="6">
        <v>5.6572584356672841</v>
      </c>
      <c r="W21" s="6">
        <v>7.0897810042215976</v>
      </c>
      <c r="X21" s="6">
        <v>8.8896554204857239</v>
      </c>
    </row>
    <row r="22" spans="1:24">
      <c r="A22" s="6" t="s">
        <v>45</v>
      </c>
      <c r="B22" s="6" t="s">
        <v>5</v>
      </c>
      <c r="C22" s="6" t="s">
        <v>12</v>
      </c>
      <c r="D22" s="6" t="s">
        <v>43</v>
      </c>
      <c r="E22" s="6" t="s">
        <v>31</v>
      </c>
      <c r="F22" s="6" t="s">
        <v>16</v>
      </c>
      <c r="G22" s="6">
        <v>0</v>
      </c>
      <c r="H22" s="6">
        <v>0</v>
      </c>
      <c r="I22" s="6">
        <v>0</v>
      </c>
      <c r="J22" s="6">
        <v>0</v>
      </c>
      <c r="K22" s="6">
        <v>0</v>
      </c>
      <c r="L22" s="6">
        <v>2.9810621662139294E-3</v>
      </c>
      <c r="M22" s="6">
        <v>6.7214215257514805E-3</v>
      </c>
      <c r="N22" s="6">
        <v>1.1379718854910938E-2</v>
      </c>
      <c r="O22" s="6">
        <v>1.7187645825212605E-2</v>
      </c>
      <c r="P22" s="6">
        <v>2.4425397257027429E-2</v>
      </c>
      <c r="Q22" s="6">
        <v>3.0443150576424889E-2</v>
      </c>
      <c r="R22" s="6">
        <v>3.7891120442966483E-2</v>
      </c>
      <c r="S22" s="6">
        <v>4.714281949909456E-2</v>
      </c>
      <c r="T22" s="6">
        <v>5.8615948204367087E-2</v>
      </c>
      <c r="U22" s="6">
        <v>7.286155382034433E-2</v>
      </c>
      <c r="V22" s="6">
        <v>9.0567806415559449E-2</v>
      </c>
      <c r="W22" s="6">
        <v>0.11257176633487291</v>
      </c>
      <c r="X22" s="6">
        <v>0.13991877548130116</v>
      </c>
    </row>
    <row r="23" spans="1:24">
      <c r="A23" s="6" t="s">
        <v>22</v>
      </c>
      <c r="B23" s="6" t="s">
        <v>5</v>
      </c>
      <c r="C23" s="6" t="s">
        <v>12</v>
      </c>
      <c r="D23" s="6" t="s">
        <v>43</v>
      </c>
      <c r="E23" s="6" t="s">
        <v>31</v>
      </c>
      <c r="F23" s="6" t="s">
        <v>15</v>
      </c>
      <c r="G23" s="6">
        <v>0</v>
      </c>
      <c r="H23" s="6">
        <v>0</v>
      </c>
      <c r="I23" s="6">
        <v>0</v>
      </c>
      <c r="J23" s="6">
        <v>0</v>
      </c>
      <c r="K23" s="6">
        <v>0</v>
      </c>
      <c r="L23" s="6">
        <v>2.1598691041497375E-2</v>
      </c>
      <c r="M23" s="6">
        <v>4.6241860783499789E-2</v>
      </c>
      <c r="N23" s="6">
        <v>7.423227654897277E-2</v>
      </c>
      <c r="O23" s="6">
        <v>0.10598208787999029</v>
      </c>
      <c r="P23" s="6">
        <v>0.14205649034835746</v>
      </c>
      <c r="Q23" s="6">
        <v>0.16145361984047008</v>
      </c>
      <c r="R23" s="6">
        <v>0.18322198705239906</v>
      </c>
      <c r="S23" s="6">
        <v>0.2076767450014998</v>
      </c>
      <c r="T23" s="6">
        <v>0.23521980127233383</v>
      </c>
      <c r="U23" s="6">
        <v>0.26618679246499755</v>
      </c>
      <c r="V23" s="6">
        <v>0.30116367216681789</v>
      </c>
      <c r="W23" s="6">
        <v>0.34084461153459827</v>
      </c>
      <c r="X23" s="6">
        <v>0.3859660389580617</v>
      </c>
    </row>
    <row r="24" spans="1:24">
      <c r="A24" s="6" t="s">
        <v>22</v>
      </c>
      <c r="B24" s="6" t="s">
        <v>5</v>
      </c>
      <c r="C24" s="6" t="s">
        <v>12</v>
      </c>
      <c r="D24" s="6" t="s">
        <v>43</v>
      </c>
      <c r="E24" s="6" t="s">
        <v>31</v>
      </c>
      <c r="F24" s="6" t="s">
        <v>14</v>
      </c>
      <c r="G24" s="6">
        <v>0</v>
      </c>
      <c r="H24" s="6">
        <v>0</v>
      </c>
      <c r="I24" s="6">
        <v>0</v>
      </c>
      <c r="J24" s="6">
        <v>0</v>
      </c>
      <c r="K24" s="6">
        <v>0</v>
      </c>
      <c r="L24" s="6">
        <v>0.15675440838850643</v>
      </c>
      <c r="M24" s="6">
        <v>0.33560438991300379</v>
      </c>
      <c r="N24" s="6">
        <v>0.5387473051681525</v>
      </c>
      <c r="O24" s="6">
        <v>0.76917436586725829</v>
      </c>
      <c r="P24" s="6">
        <v>1.0309875288053834</v>
      </c>
      <c r="Q24" s="6">
        <v>1.1717639097503914</v>
      </c>
      <c r="R24" s="6">
        <v>1.3297497579359916</v>
      </c>
      <c r="S24" s="6">
        <v>1.5072323242281036</v>
      </c>
      <c r="T24" s="6">
        <v>1.7071284884285531</v>
      </c>
      <c r="U24" s="6">
        <v>1.9318741628146419</v>
      </c>
      <c r="V24" s="6">
        <v>2.1857219573129645</v>
      </c>
      <c r="W24" s="6">
        <v>2.4737098804211697</v>
      </c>
      <c r="X24" s="6">
        <v>2.8011826262380657</v>
      </c>
    </row>
    <row r="25" spans="1:24">
      <c r="A25" s="6" t="s">
        <v>22</v>
      </c>
      <c r="B25" s="6" t="s">
        <v>5</v>
      </c>
      <c r="C25" s="6" t="s">
        <v>12</v>
      </c>
      <c r="D25" s="6" t="s">
        <v>43</v>
      </c>
      <c r="E25" s="6" t="s">
        <v>31</v>
      </c>
      <c r="F25" s="6" t="s">
        <v>16</v>
      </c>
      <c r="G25" s="6">
        <v>0</v>
      </c>
      <c r="H25" s="6">
        <v>0</v>
      </c>
      <c r="I25" s="6">
        <v>0</v>
      </c>
      <c r="J25" s="6">
        <v>0</v>
      </c>
      <c r="K25" s="6">
        <v>0</v>
      </c>
      <c r="L25" s="6">
        <v>2.6925722791609694E-3</v>
      </c>
      <c r="M25" s="6">
        <v>5.7440204975558089E-3</v>
      </c>
      <c r="N25" s="6">
        <v>9.1765653255142E-3</v>
      </c>
      <c r="O25" s="6">
        <v>1.3042072617560338E-2</v>
      </c>
      <c r="P25" s="6">
        <v>1.7393035230250462E-2</v>
      </c>
      <c r="Q25" s="6">
        <v>1.9586574437539975E-2</v>
      </c>
      <c r="R25" s="6">
        <v>2.2022184839134602E-2</v>
      </c>
      <c r="S25" s="6">
        <v>2.475129982527844E-2</v>
      </c>
      <c r="T25" s="6">
        <v>2.7799918808621312E-2</v>
      </c>
      <c r="U25" s="6">
        <v>3.1212598564546046E-2</v>
      </c>
      <c r="V25" s="6">
        <v>3.5043213226649314E-2</v>
      </c>
      <c r="W25" s="6">
        <v>3.9341885198892285E-2</v>
      </c>
      <c r="X25" s="6">
        <v>4.4166490902955574E-2</v>
      </c>
    </row>
    <row r="26" spans="1:24">
      <c r="A26" s="6" t="s">
        <v>45</v>
      </c>
      <c r="B26" s="6" t="s">
        <v>5</v>
      </c>
      <c r="C26" s="6" t="s">
        <v>12</v>
      </c>
      <c r="D26" s="6" t="s">
        <v>43</v>
      </c>
      <c r="E26" s="6" t="s">
        <v>32</v>
      </c>
      <c r="F26" s="6" t="s">
        <v>15</v>
      </c>
      <c r="G26" s="6">
        <v>0</v>
      </c>
      <c r="H26" s="6">
        <v>0</v>
      </c>
      <c r="I26" s="6">
        <v>0</v>
      </c>
      <c r="J26" s="6">
        <v>0</v>
      </c>
      <c r="K26" s="6">
        <v>0</v>
      </c>
      <c r="L26" s="6">
        <v>0.15946184088523549</v>
      </c>
      <c r="M26" s="6">
        <v>0.36022152649591616</v>
      </c>
      <c r="N26" s="6">
        <v>0.61223827045662638</v>
      </c>
      <c r="O26" s="6">
        <v>0.92843829215780116</v>
      </c>
      <c r="P26" s="6">
        <v>1.3258858518641876</v>
      </c>
      <c r="Q26" s="6">
        <v>1.6666780582626832</v>
      </c>
      <c r="R26" s="6">
        <v>2.0937559391512384</v>
      </c>
      <c r="S26" s="6">
        <v>2.6283391174106545</v>
      </c>
      <c r="T26" s="6">
        <v>3.297541957142927</v>
      </c>
      <c r="U26" s="6">
        <v>4.1342406223775177</v>
      </c>
      <c r="V26" s="6">
        <v>5.1831539891133902</v>
      </c>
      <c r="W26" s="6">
        <v>6.4999697347193575</v>
      </c>
      <c r="X26" s="6">
        <v>8.154535484403219</v>
      </c>
    </row>
    <row r="27" spans="1:24">
      <c r="A27" s="6" t="s">
        <v>45</v>
      </c>
      <c r="B27" s="6" t="s">
        <v>5</v>
      </c>
      <c r="C27" s="6" t="s">
        <v>12</v>
      </c>
      <c r="D27" s="6" t="s">
        <v>43</v>
      </c>
      <c r="E27" s="6" t="s">
        <v>32</v>
      </c>
      <c r="F27" s="6" t="s">
        <v>14</v>
      </c>
      <c r="G27" s="6">
        <v>0</v>
      </c>
      <c r="H27" s="6">
        <v>0</v>
      </c>
      <c r="I27" s="6">
        <v>0</v>
      </c>
      <c r="J27" s="6">
        <v>0</v>
      </c>
      <c r="K27" s="6">
        <v>0</v>
      </c>
      <c r="L27" s="6">
        <v>1.1573083980173604</v>
      </c>
      <c r="M27" s="6">
        <v>2.6143395526230648</v>
      </c>
      <c r="N27" s="6">
        <v>4.4433733365527823</v>
      </c>
      <c r="O27" s="6">
        <v>6.7382229290105071</v>
      </c>
      <c r="P27" s="6">
        <v>9.622733706424313</v>
      </c>
      <c r="Q27" s="6">
        <v>12.096063251940443</v>
      </c>
      <c r="R27" s="6">
        <v>15.195618703049913</v>
      </c>
      <c r="S27" s="6">
        <v>19.075403347475881</v>
      </c>
      <c r="T27" s="6">
        <v>23.932202078130274</v>
      </c>
      <c r="U27" s="6">
        <v>30.004616559929744</v>
      </c>
      <c r="V27" s="6">
        <v>37.617197986164143</v>
      </c>
      <c r="W27" s="6">
        <v>47.174104595113121</v>
      </c>
      <c r="X27" s="6">
        <v>59.182261697470508</v>
      </c>
    </row>
    <row r="28" spans="1:24">
      <c r="A28" s="6" t="s">
        <v>45</v>
      </c>
      <c r="B28" s="6" t="s">
        <v>5</v>
      </c>
      <c r="C28" s="6" t="s">
        <v>12</v>
      </c>
      <c r="D28" s="6" t="s">
        <v>43</v>
      </c>
      <c r="E28" s="6" t="s">
        <v>32</v>
      </c>
      <c r="F28" s="6" t="s">
        <v>16</v>
      </c>
      <c r="G28" s="6">
        <v>0</v>
      </c>
      <c r="H28" s="6">
        <v>0</v>
      </c>
      <c r="I28" s="6">
        <v>0</v>
      </c>
      <c r="J28" s="6">
        <v>0</v>
      </c>
      <c r="K28" s="6">
        <v>0</v>
      </c>
      <c r="L28" s="6">
        <v>4.506814231386317E-2</v>
      </c>
      <c r="M28" s="6">
        <v>0.10142657259862742</v>
      </c>
      <c r="N28" s="6">
        <v>0.17149287673568508</v>
      </c>
      <c r="O28" s="6">
        <v>0.25876995292823268</v>
      </c>
      <c r="P28" s="6">
        <v>0.3674472892890227</v>
      </c>
      <c r="Q28" s="6">
        <v>0.45755133545173488</v>
      </c>
      <c r="R28" s="6">
        <v>0.5694734435384039</v>
      </c>
      <c r="S28" s="6">
        <v>0.70892402678297128</v>
      </c>
      <c r="T28" s="6">
        <v>0.88215528170032642</v>
      </c>
      <c r="U28" s="6">
        <v>1.0974906595227147</v>
      </c>
      <c r="V28" s="6">
        <v>1.3652832963155417</v>
      </c>
      <c r="W28" s="6">
        <v>1.6981244338105692</v>
      </c>
      <c r="X28" s="6">
        <v>2.1117955930701169</v>
      </c>
    </row>
    <row r="29" spans="1:24">
      <c r="A29" s="6" t="s">
        <v>22</v>
      </c>
      <c r="B29" s="6" t="s">
        <v>5</v>
      </c>
      <c r="C29" s="6" t="s">
        <v>12</v>
      </c>
      <c r="D29" s="6" t="s">
        <v>43</v>
      </c>
      <c r="E29" s="6" t="s">
        <v>32</v>
      </c>
      <c r="F29" s="6" t="s">
        <v>15</v>
      </c>
      <c r="G29" s="6">
        <v>0</v>
      </c>
      <c r="H29" s="6">
        <v>0</v>
      </c>
      <c r="I29" s="6">
        <v>0</v>
      </c>
      <c r="J29" s="6">
        <v>0</v>
      </c>
      <c r="K29" s="6">
        <v>0</v>
      </c>
      <c r="L29" s="6">
        <v>0.14403004983182566</v>
      </c>
      <c r="M29" s="6">
        <v>0.30781318564740701</v>
      </c>
      <c r="N29" s="6">
        <v>0.49351596713931778</v>
      </c>
      <c r="O29" s="6">
        <v>0.70396515079486799</v>
      </c>
      <c r="P29" s="6">
        <v>0.94289011099536046</v>
      </c>
      <c r="Q29" s="6">
        <v>1.0704843711057352</v>
      </c>
      <c r="R29" s="6">
        <v>1.2146097229294743</v>
      </c>
      <c r="S29" s="6">
        <v>1.3773442088725187</v>
      </c>
      <c r="T29" s="6">
        <v>1.5611533358195202</v>
      </c>
      <c r="U29" s="6">
        <v>1.7682233800172151</v>
      </c>
      <c r="V29" s="6">
        <v>2.0022584477407595</v>
      </c>
      <c r="W29" s="6">
        <v>2.2676714723417453</v>
      </c>
      <c r="X29" s="6">
        <v>2.569288514465228</v>
      </c>
    </row>
    <row r="30" spans="1:24">
      <c r="A30" s="6" t="s">
        <v>22</v>
      </c>
      <c r="B30" s="6" t="s">
        <v>5</v>
      </c>
      <c r="C30" s="6" t="s">
        <v>12</v>
      </c>
      <c r="D30" s="6" t="s">
        <v>43</v>
      </c>
      <c r="E30" s="6" t="s">
        <v>32</v>
      </c>
      <c r="F30" s="6" t="s">
        <v>14</v>
      </c>
      <c r="G30" s="6">
        <v>0</v>
      </c>
      <c r="H30" s="6">
        <v>0</v>
      </c>
      <c r="I30" s="6">
        <v>0</v>
      </c>
      <c r="J30" s="6">
        <v>0</v>
      </c>
      <c r="K30" s="6">
        <v>0</v>
      </c>
      <c r="L30" s="6">
        <v>1.0453108111124549</v>
      </c>
      <c r="M30" s="6">
        <v>2.2339813888552982</v>
      </c>
      <c r="N30" s="6">
        <v>3.5817357316039531</v>
      </c>
      <c r="O30" s="6">
        <v>5.1090892742972924</v>
      </c>
      <c r="P30" s="6">
        <v>6.843108280982392</v>
      </c>
      <c r="Q30" s="6">
        <v>7.769134896157512</v>
      </c>
      <c r="R30" s="6">
        <v>8.8151373698958153</v>
      </c>
      <c r="S30" s="6">
        <v>9.9961972785448516</v>
      </c>
      <c r="T30" s="6">
        <v>11.330208256137297</v>
      </c>
      <c r="U30" s="6">
        <v>12.833037395682284</v>
      </c>
      <c r="V30" s="6">
        <v>14.531567575714197</v>
      </c>
      <c r="W30" s="6">
        <v>16.457826049896592</v>
      </c>
      <c r="X30" s="6">
        <v>18.646838379723405</v>
      </c>
    </row>
    <row r="31" spans="1:24">
      <c r="A31" s="6" t="s">
        <v>22</v>
      </c>
      <c r="B31" s="6" t="s">
        <v>5</v>
      </c>
      <c r="C31" s="6" t="s">
        <v>12</v>
      </c>
      <c r="D31" s="6" t="s">
        <v>43</v>
      </c>
      <c r="E31" s="6" t="s">
        <v>32</v>
      </c>
      <c r="F31" s="6" t="s">
        <v>16</v>
      </c>
      <c r="G31" s="6">
        <v>0</v>
      </c>
      <c r="H31" s="6">
        <v>0</v>
      </c>
      <c r="I31" s="6">
        <v>0</v>
      </c>
      <c r="J31" s="6">
        <v>0</v>
      </c>
      <c r="K31" s="6">
        <v>0</v>
      </c>
      <c r="L31" s="6">
        <v>4.0706709186715137E-2</v>
      </c>
      <c r="M31" s="6">
        <v>8.6684866671892236E-2</v>
      </c>
      <c r="N31" s="6">
        <v>0.13831440272025219</v>
      </c>
      <c r="O31" s="6">
        <v>0.19640228436474816</v>
      </c>
      <c r="P31" s="6">
        <v>0.26173349003092305</v>
      </c>
      <c r="Q31" s="6">
        <v>0.2944215941749283</v>
      </c>
      <c r="R31" s="6">
        <v>0.33097275451632591</v>
      </c>
      <c r="S31" s="6">
        <v>0.37215214160475346</v>
      </c>
      <c r="T31" s="6">
        <v>0.41829327992867288</v>
      </c>
      <c r="U31" s="6">
        <v>0.47005358981131901</v>
      </c>
      <c r="V31" s="6">
        <v>0.52818939152123545</v>
      </c>
      <c r="W31" s="6">
        <v>0.59340046280964021</v>
      </c>
      <c r="X31" s="6">
        <v>0.66653934077741117</v>
      </c>
    </row>
    <row r="32" spans="1:24">
      <c r="A32" s="6" t="s">
        <v>45</v>
      </c>
      <c r="B32" s="6" t="s">
        <v>5</v>
      </c>
      <c r="C32" s="6" t="s">
        <v>12</v>
      </c>
      <c r="D32" s="6" t="s">
        <v>43</v>
      </c>
      <c r="E32" s="6" t="s">
        <v>33</v>
      </c>
      <c r="F32" s="6" t="s">
        <v>15</v>
      </c>
      <c r="G32" s="6">
        <v>0</v>
      </c>
      <c r="H32" s="6">
        <v>0</v>
      </c>
      <c r="I32" s="6">
        <v>0</v>
      </c>
      <c r="J32" s="6">
        <v>0</v>
      </c>
      <c r="K32" s="6">
        <v>0</v>
      </c>
      <c r="L32" s="6">
        <v>6.5485957490038646E-2</v>
      </c>
      <c r="M32" s="6">
        <v>0.14764378482799367</v>
      </c>
      <c r="N32" s="6">
        <v>0.25053830948481359</v>
      </c>
      <c r="O32" s="6">
        <v>0.37940554140806715</v>
      </c>
      <c r="P32" s="6">
        <v>0.54115883286276334</v>
      </c>
      <c r="Q32" s="6">
        <v>0.67886979985930607</v>
      </c>
      <c r="R32" s="6">
        <v>0.85117838450166539</v>
      </c>
      <c r="S32" s="6">
        <v>1.0664322826119279</v>
      </c>
      <c r="T32" s="6">
        <v>1.3353985534036981</v>
      </c>
      <c r="U32" s="6">
        <v>1.6710957879401327</v>
      </c>
      <c r="V32" s="6">
        <v>2.0913095092751153</v>
      </c>
      <c r="W32" s="6">
        <v>2.6180876216653508</v>
      </c>
      <c r="X32" s="6">
        <v>3.2789645513917898</v>
      </c>
    </row>
    <row r="33" spans="1:24">
      <c r="A33" s="6" t="s">
        <v>45</v>
      </c>
      <c r="B33" s="6" t="s">
        <v>5</v>
      </c>
      <c r="C33" s="6" t="s">
        <v>12</v>
      </c>
      <c r="D33" s="6" t="s">
        <v>43</v>
      </c>
      <c r="E33" s="6" t="s">
        <v>33</v>
      </c>
      <c r="F33" s="6" t="s">
        <v>14</v>
      </c>
      <c r="G33" s="6">
        <v>0</v>
      </c>
      <c r="H33" s="6">
        <v>0</v>
      </c>
      <c r="I33" s="6">
        <v>0</v>
      </c>
      <c r="J33" s="6">
        <v>0</v>
      </c>
      <c r="K33" s="6">
        <v>0</v>
      </c>
      <c r="L33" s="6">
        <v>0.47527012189689766</v>
      </c>
      <c r="M33" s="6">
        <v>1.071537812105654</v>
      </c>
      <c r="N33" s="6">
        <v>1.8183039151073388</v>
      </c>
      <c r="O33" s="6">
        <v>2.7535692356762107</v>
      </c>
      <c r="P33" s="6">
        <v>3.927508038641593</v>
      </c>
      <c r="Q33" s="6">
        <v>4.9269575478122034</v>
      </c>
      <c r="R33" s="6">
        <v>6.1775023236034583</v>
      </c>
      <c r="S33" s="6">
        <v>7.7397265059284814</v>
      </c>
      <c r="T33" s="6">
        <v>9.6917729782550666</v>
      </c>
      <c r="U33" s="6">
        <v>12.128125315362638</v>
      </c>
      <c r="V33" s="6">
        <v>15.177863522092007</v>
      </c>
      <c r="W33" s="6">
        <v>19.001002211427178</v>
      </c>
      <c r="X33" s="6">
        <v>23.79737491465459</v>
      </c>
    </row>
    <row r="34" spans="1:24">
      <c r="A34" s="6" t="s">
        <v>45</v>
      </c>
      <c r="B34" s="6" t="s">
        <v>5</v>
      </c>
      <c r="C34" s="6" t="s">
        <v>12</v>
      </c>
      <c r="D34" s="6" t="s">
        <v>43</v>
      </c>
      <c r="E34" s="6" t="s">
        <v>33</v>
      </c>
      <c r="F34" s="6" t="s">
        <v>16</v>
      </c>
      <c r="G34" s="6">
        <v>0</v>
      </c>
      <c r="H34" s="6">
        <v>0</v>
      </c>
      <c r="I34" s="6">
        <v>0</v>
      </c>
      <c r="J34" s="6">
        <v>0</v>
      </c>
      <c r="K34" s="6">
        <v>0</v>
      </c>
      <c r="L34" s="6">
        <v>2.3914926482962104E-2</v>
      </c>
      <c r="M34" s="6">
        <v>5.3716508011978054E-2</v>
      </c>
      <c r="N34" s="6">
        <v>9.0680601806571531E-2</v>
      </c>
      <c r="O34" s="6">
        <v>0.13664152865255697</v>
      </c>
      <c r="P34" s="6">
        <v>0.19379205862794641</v>
      </c>
      <c r="Q34" s="6">
        <v>0.24082214133073312</v>
      </c>
      <c r="R34" s="6">
        <v>0.29915081863904841</v>
      </c>
      <c r="S34" s="6">
        <v>0.37168389454765727</v>
      </c>
      <c r="T34" s="6">
        <v>0.46162224145067421</v>
      </c>
      <c r="U34" s="6">
        <v>0.57322541475425859</v>
      </c>
      <c r="V34" s="6">
        <v>0.71181270745300806</v>
      </c>
      <c r="W34" s="6">
        <v>0.88381576154515362</v>
      </c>
      <c r="X34" s="6">
        <v>1.0972600361966425</v>
      </c>
    </row>
    <row r="35" spans="1:24">
      <c r="A35" s="6" t="s">
        <v>22</v>
      </c>
      <c r="B35" s="6" t="s">
        <v>5</v>
      </c>
      <c r="C35" s="6" t="s">
        <v>12</v>
      </c>
      <c r="D35" s="6" t="s">
        <v>43</v>
      </c>
      <c r="E35" s="6" t="s">
        <v>33</v>
      </c>
      <c r="F35" s="6" t="s">
        <v>15</v>
      </c>
      <c r="G35" s="6">
        <v>0</v>
      </c>
      <c r="H35" s="6">
        <v>0</v>
      </c>
      <c r="I35" s="6">
        <v>0</v>
      </c>
      <c r="J35" s="6">
        <v>0</v>
      </c>
      <c r="K35" s="6">
        <v>0</v>
      </c>
      <c r="L35" s="6">
        <v>5.9148606765196218E-2</v>
      </c>
      <c r="M35" s="6">
        <v>0.12617434727815852</v>
      </c>
      <c r="N35" s="6">
        <v>0.20199391041019543</v>
      </c>
      <c r="O35" s="6">
        <v>0.28776241735808222</v>
      </c>
      <c r="P35" s="6">
        <v>0.3850001479197247</v>
      </c>
      <c r="Q35" s="6">
        <v>0.43618193167456948</v>
      </c>
      <c r="R35" s="6">
        <v>0.49395338752044948</v>
      </c>
      <c r="S35" s="6">
        <v>0.55906285824189028</v>
      </c>
      <c r="T35" s="6">
        <v>0.63246698090597286</v>
      </c>
      <c r="U35" s="6">
        <v>0.71499761574844245</v>
      </c>
      <c r="V35" s="6">
        <v>0.80815294042195818</v>
      </c>
      <c r="W35" s="6">
        <v>0.91368178179613468</v>
      </c>
      <c r="X35" s="6">
        <v>1.0334559262972034</v>
      </c>
    </row>
    <row r="36" spans="1:24">
      <c r="A36" s="6" t="s">
        <v>22</v>
      </c>
      <c r="B36" s="6" t="s">
        <v>5</v>
      </c>
      <c r="C36" s="6" t="s">
        <v>12</v>
      </c>
      <c r="D36" s="6" t="s">
        <v>43</v>
      </c>
      <c r="E36" s="6" t="s">
        <v>33</v>
      </c>
      <c r="F36" s="6" t="s">
        <v>14</v>
      </c>
      <c r="G36" s="6">
        <v>0</v>
      </c>
      <c r="H36" s="6">
        <v>0</v>
      </c>
      <c r="I36" s="6">
        <v>0</v>
      </c>
      <c r="J36" s="6">
        <v>0</v>
      </c>
      <c r="K36" s="6">
        <v>0</v>
      </c>
      <c r="L36" s="6">
        <v>0.42927623913268198</v>
      </c>
      <c r="M36" s="6">
        <v>0.9157214723518966</v>
      </c>
      <c r="N36" s="6">
        <v>1.4659886501268282</v>
      </c>
      <c r="O36" s="6">
        <v>2.0884611665932438</v>
      </c>
      <c r="P36" s="6">
        <v>2.7941725866948643</v>
      </c>
      <c r="Q36" s="6">
        <v>3.1656289039941257</v>
      </c>
      <c r="R36" s="6">
        <v>3.5849103486642946</v>
      </c>
      <c r="S36" s="6">
        <v>4.0574480845770466</v>
      </c>
      <c r="T36" s="6">
        <v>4.5901849897616458</v>
      </c>
      <c r="U36" s="6">
        <v>5.1891583633704146</v>
      </c>
      <c r="V36" s="6">
        <v>5.8652413620753148</v>
      </c>
      <c r="W36" s="6">
        <v>6.6311262513841793</v>
      </c>
      <c r="X36" s="6">
        <v>7.5003976866499569</v>
      </c>
    </row>
    <row r="37" spans="1:24">
      <c r="A37" s="6" t="s">
        <v>22</v>
      </c>
      <c r="B37" s="6" t="s">
        <v>5</v>
      </c>
      <c r="C37" s="6" t="s">
        <v>12</v>
      </c>
      <c r="D37" s="6" t="s">
        <v>43</v>
      </c>
      <c r="E37" s="6" t="s">
        <v>33</v>
      </c>
      <c r="F37" s="6" t="s">
        <v>16</v>
      </c>
      <c r="G37" s="6">
        <v>0</v>
      </c>
      <c r="H37" s="6">
        <v>0</v>
      </c>
      <c r="I37" s="6">
        <v>0</v>
      </c>
      <c r="J37" s="6">
        <v>0</v>
      </c>
      <c r="K37" s="6">
        <v>0</v>
      </c>
      <c r="L37" s="6">
        <v>2.160057875880449E-2</v>
      </c>
      <c r="M37" s="6">
        <v>4.5913211348553203E-2</v>
      </c>
      <c r="N37" s="6">
        <v>7.3150826298669563E-2</v>
      </c>
      <c r="O37" s="6">
        <v>0.10374044954648529</v>
      </c>
      <c r="P37" s="6">
        <v>0.13809639856751926</v>
      </c>
      <c r="Q37" s="6">
        <v>0.15501702572110276</v>
      </c>
      <c r="R37" s="6">
        <v>0.17392585065765764</v>
      </c>
      <c r="S37" s="6">
        <v>0.19519179326646063</v>
      </c>
      <c r="T37" s="6">
        <v>0.21897527991854349</v>
      </c>
      <c r="U37" s="6">
        <v>0.2456034404909378</v>
      </c>
      <c r="V37" s="6">
        <v>0.275475083803847</v>
      </c>
      <c r="W37" s="6">
        <v>0.30894597211853836</v>
      </c>
      <c r="X37" s="6">
        <v>0.34643800267308728</v>
      </c>
    </row>
    <row r="38" spans="1:24">
      <c r="A38" s="6" t="s">
        <v>45</v>
      </c>
      <c r="B38" s="6" t="s">
        <v>5</v>
      </c>
      <c r="C38" s="6" t="s">
        <v>12</v>
      </c>
      <c r="D38" s="6" t="s">
        <v>43</v>
      </c>
      <c r="E38" s="6" t="s">
        <v>34</v>
      </c>
      <c r="F38" s="6" t="s">
        <v>15</v>
      </c>
      <c r="G38" s="6">
        <v>0</v>
      </c>
      <c r="H38" s="6">
        <v>0</v>
      </c>
      <c r="I38" s="6">
        <v>0</v>
      </c>
      <c r="J38" s="6">
        <v>0</v>
      </c>
      <c r="K38" s="6">
        <v>0</v>
      </c>
      <c r="L38" s="6">
        <v>6.6673695505812675E-2</v>
      </c>
      <c r="M38" s="6">
        <v>0.15039336364440159</v>
      </c>
      <c r="N38" s="6">
        <v>0.25542318859577545</v>
      </c>
      <c r="O38" s="6">
        <v>0.38721747979075966</v>
      </c>
      <c r="P38" s="6">
        <v>0.55281594668749245</v>
      </c>
      <c r="Q38" s="6">
        <v>0.69415299418966203</v>
      </c>
      <c r="R38" s="6">
        <v>0.87079549508400045</v>
      </c>
      <c r="S38" s="6">
        <v>1.091141647400514</v>
      </c>
      <c r="T38" s="6">
        <v>1.3661776296582855</v>
      </c>
      <c r="U38" s="6">
        <v>1.7093311498623729</v>
      </c>
      <c r="V38" s="6">
        <v>2.138942787561712</v>
      </c>
      <c r="W38" s="6">
        <v>2.6777189970632413</v>
      </c>
      <c r="X38" s="6">
        <v>3.3539671709997494</v>
      </c>
    </row>
    <row r="39" spans="1:24">
      <c r="A39" s="6" t="s">
        <v>45</v>
      </c>
      <c r="B39" s="6" t="s">
        <v>5</v>
      </c>
      <c r="C39" s="6" t="s">
        <v>12</v>
      </c>
      <c r="D39" s="6" t="s">
        <v>43</v>
      </c>
      <c r="E39" s="6" t="s">
        <v>34</v>
      </c>
      <c r="F39" s="6" t="s">
        <v>14</v>
      </c>
      <c r="G39" s="6">
        <v>0</v>
      </c>
      <c r="H39" s="6">
        <v>0</v>
      </c>
      <c r="I39" s="6">
        <v>0</v>
      </c>
      <c r="J39" s="6">
        <v>0</v>
      </c>
      <c r="K39" s="6">
        <v>0</v>
      </c>
      <c r="L39" s="6">
        <v>0.483890235478109</v>
      </c>
      <c r="M39" s="6">
        <v>1.0914931232796277</v>
      </c>
      <c r="N39" s="6">
        <v>1.8537563568139692</v>
      </c>
      <c r="O39" s="6">
        <v>2.810265068640982</v>
      </c>
      <c r="P39" s="6">
        <v>4.0121105720822587</v>
      </c>
      <c r="Q39" s="6">
        <v>5.0378766808716398</v>
      </c>
      <c r="R39" s="6">
        <v>6.3198752367451716</v>
      </c>
      <c r="S39" s="6">
        <v>7.9190569038516179</v>
      </c>
      <c r="T39" s="6">
        <v>9.9151548433765591</v>
      </c>
      <c r="U39" s="6">
        <v>12.405621832449057</v>
      </c>
      <c r="V39" s="6">
        <v>15.523566247459708</v>
      </c>
      <c r="W39" s="6">
        <v>19.433782186562244</v>
      </c>
      <c r="X39" s="6">
        <v>24.341713052629956</v>
      </c>
    </row>
    <row r="40" spans="1:24">
      <c r="A40" s="6" t="s">
        <v>45</v>
      </c>
      <c r="B40" s="6" t="s">
        <v>5</v>
      </c>
      <c r="C40" s="6" t="s">
        <v>12</v>
      </c>
      <c r="D40" s="6" t="s">
        <v>43</v>
      </c>
      <c r="E40" s="6" t="s">
        <v>34</v>
      </c>
      <c r="F40" s="6" t="s">
        <v>16</v>
      </c>
      <c r="G40" s="6">
        <v>0</v>
      </c>
      <c r="H40" s="6">
        <v>0</v>
      </c>
      <c r="I40" s="6">
        <v>0</v>
      </c>
      <c r="J40" s="6">
        <v>0</v>
      </c>
      <c r="K40" s="6">
        <v>0</v>
      </c>
      <c r="L40" s="6">
        <v>3.33054374226757E-2</v>
      </c>
      <c r="M40" s="6">
        <v>7.4844587922094724E-2</v>
      </c>
      <c r="N40" s="6">
        <v>0.12645533983789975</v>
      </c>
      <c r="O40" s="6">
        <v>0.1907511426178719</v>
      </c>
      <c r="P40" s="6">
        <v>0.27078305479299658</v>
      </c>
      <c r="Q40" s="6">
        <v>0.33681900693674161</v>
      </c>
      <c r="R40" s="6">
        <v>0.41862220302814473</v>
      </c>
      <c r="S40" s="6">
        <v>0.52019014104999384</v>
      </c>
      <c r="T40" s="6">
        <v>0.64598850543838271</v>
      </c>
      <c r="U40" s="6">
        <v>0.80203120416076223</v>
      </c>
      <c r="V40" s="6">
        <v>0.99583317941678606</v>
      </c>
      <c r="W40" s="6">
        <v>1.2364651331813183</v>
      </c>
      <c r="X40" s="6">
        <v>1.5352197809492367</v>
      </c>
    </row>
    <row r="41" spans="1:24">
      <c r="A41" s="6" t="s">
        <v>22</v>
      </c>
      <c r="B41" s="6" t="s">
        <v>5</v>
      </c>
      <c r="C41" s="6" t="s">
        <v>12</v>
      </c>
      <c r="D41" s="6" t="s">
        <v>43</v>
      </c>
      <c r="E41" s="6" t="s">
        <v>34</v>
      </c>
      <c r="F41" s="6" t="s">
        <v>15</v>
      </c>
      <c r="G41" s="6">
        <v>0</v>
      </c>
      <c r="H41" s="6">
        <v>0</v>
      </c>
      <c r="I41" s="6">
        <v>0</v>
      </c>
      <c r="J41" s="6">
        <v>0</v>
      </c>
      <c r="K41" s="6">
        <v>0</v>
      </c>
      <c r="L41" s="6">
        <v>6.0221402392346968E-2</v>
      </c>
      <c r="M41" s="6">
        <v>0.12852131895910424</v>
      </c>
      <c r="N41" s="6">
        <v>0.20591431406945837</v>
      </c>
      <c r="O41" s="6">
        <v>0.29363094622914315</v>
      </c>
      <c r="P41" s="6">
        <v>0.39318019781290792</v>
      </c>
      <c r="Q41" s="6">
        <v>0.44590295816525888</v>
      </c>
      <c r="R41" s="6">
        <v>0.50529167633953753</v>
      </c>
      <c r="S41" s="6">
        <v>0.57202927825265204</v>
      </c>
      <c r="T41" s="6">
        <v>0.64708487113007762</v>
      </c>
      <c r="U41" s="6">
        <v>0.73138810002160537</v>
      </c>
      <c r="V41" s="6">
        <v>0.82656846487566216</v>
      </c>
      <c r="W41" s="6">
        <v>0.93448132311984755</v>
      </c>
      <c r="X41" s="6">
        <v>1.057071704333139</v>
      </c>
    </row>
    <row r="42" spans="1:24">
      <c r="A42" s="6" t="s">
        <v>22</v>
      </c>
      <c r="B42" s="6" t="s">
        <v>5</v>
      </c>
      <c r="C42" s="6" t="s">
        <v>12</v>
      </c>
      <c r="D42" s="6" t="s">
        <v>43</v>
      </c>
      <c r="E42" s="6" t="s">
        <v>34</v>
      </c>
      <c r="F42" s="6" t="s">
        <v>14</v>
      </c>
      <c r="G42" s="6">
        <v>0</v>
      </c>
      <c r="H42" s="6">
        <v>0</v>
      </c>
      <c r="I42" s="6">
        <v>0</v>
      </c>
      <c r="J42" s="6">
        <v>0</v>
      </c>
      <c r="K42" s="6">
        <v>0</v>
      </c>
      <c r="L42" s="6">
        <v>0.43706214817377603</v>
      </c>
      <c r="M42" s="6">
        <v>0.93275482667158127</v>
      </c>
      <c r="N42" s="6">
        <v>1.4944413260353446</v>
      </c>
      <c r="O42" s="6">
        <v>2.1310525333351729</v>
      </c>
      <c r="P42" s="6">
        <v>2.8535400214681479</v>
      </c>
      <c r="Q42" s="6">
        <v>3.2361801125627068</v>
      </c>
      <c r="R42" s="6">
        <v>3.6671989814596522</v>
      </c>
      <c r="S42" s="6">
        <v>4.1515530233346203</v>
      </c>
      <c r="T42" s="6">
        <v>4.6962756194931048</v>
      </c>
      <c r="U42" s="6">
        <v>5.3081137510142504</v>
      </c>
      <c r="V42" s="6">
        <v>5.9988936577333343</v>
      </c>
      <c r="W42" s="6">
        <v>6.7820807600942983</v>
      </c>
      <c r="X42" s="6">
        <v>7.6717912821018732</v>
      </c>
    </row>
    <row r="43" spans="1:24">
      <c r="A43" s="6" t="s">
        <v>22</v>
      </c>
      <c r="B43" s="6" t="s">
        <v>5</v>
      </c>
      <c r="C43" s="6" t="s">
        <v>12</v>
      </c>
      <c r="D43" s="6" t="s">
        <v>43</v>
      </c>
      <c r="E43" s="6" t="s">
        <v>34</v>
      </c>
      <c r="F43" s="6" t="s">
        <v>16</v>
      </c>
      <c r="G43" s="6">
        <v>0</v>
      </c>
      <c r="H43" s="6">
        <v>0</v>
      </c>
      <c r="I43" s="6">
        <v>0</v>
      </c>
      <c r="J43" s="6">
        <v>0</v>
      </c>
      <c r="K43" s="6">
        <v>0</v>
      </c>
      <c r="L43" s="6">
        <v>3.0082330575319997E-2</v>
      </c>
      <c r="M43" s="6">
        <v>6.3970669796490159E-2</v>
      </c>
      <c r="N43" s="6">
        <v>0.10200092141797827</v>
      </c>
      <c r="O43" s="6">
        <v>0.14479345234421231</v>
      </c>
      <c r="P43" s="6">
        <v>0.19290450741104179</v>
      </c>
      <c r="Q43" s="6">
        <v>0.21676184316364652</v>
      </c>
      <c r="R43" s="6">
        <v>0.24336391966007609</v>
      </c>
      <c r="S43" s="6">
        <v>0.27318666756660759</v>
      </c>
      <c r="T43" s="6">
        <v>0.30645054781638148</v>
      </c>
      <c r="U43" s="6">
        <v>0.3436519905701147</v>
      </c>
      <c r="V43" s="6">
        <v>0.38539642531577722</v>
      </c>
      <c r="W43" s="6">
        <v>0.43221269248986327</v>
      </c>
      <c r="X43" s="6">
        <v>0.48470433699393073</v>
      </c>
    </row>
    <row r="44" spans="1:24">
      <c r="A44" s="6" t="s">
        <v>45</v>
      </c>
      <c r="B44" s="6" t="s">
        <v>5</v>
      </c>
      <c r="C44" s="6" t="s">
        <v>12</v>
      </c>
      <c r="D44" s="6" t="s">
        <v>43</v>
      </c>
      <c r="E44" s="6" t="s">
        <v>36</v>
      </c>
      <c r="F44" s="6" t="s">
        <v>15</v>
      </c>
      <c r="G44" s="6">
        <v>0</v>
      </c>
      <c r="H44" s="6">
        <v>0</v>
      </c>
      <c r="I44" s="6">
        <v>0</v>
      </c>
      <c r="J44" s="6">
        <v>0</v>
      </c>
      <c r="K44" s="6">
        <v>0</v>
      </c>
      <c r="L44" s="6">
        <v>6.1006716161322719E-4</v>
      </c>
      <c r="M44" s="6">
        <v>1.3717085572363993E-3</v>
      </c>
      <c r="N44" s="6">
        <v>2.3215531105454362E-3</v>
      </c>
      <c r="O44" s="6">
        <v>3.5060495860611144E-3</v>
      </c>
      <c r="P44" s="6">
        <v>4.9855205384264252E-3</v>
      </c>
      <c r="Q44" s="6">
        <v>6.2230463221680703E-3</v>
      </c>
      <c r="R44" s="6">
        <v>7.7607741593441852E-3</v>
      </c>
      <c r="S44" s="6">
        <v>9.6685632642403672E-3</v>
      </c>
      <c r="T44" s="6">
        <v>1.2037557790972327E-2</v>
      </c>
      <c r="U44" s="6">
        <v>1.4977460309220923E-2</v>
      </c>
      <c r="V44" s="6">
        <v>1.8638748856549311E-2</v>
      </c>
      <c r="W44" s="6">
        <v>2.3206783559127982E-2</v>
      </c>
      <c r="X44" s="6">
        <v>2.8910278418153326E-2</v>
      </c>
    </row>
    <row r="45" spans="1:24">
      <c r="A45" s="6" t="s">
        <v>45</v>
      </c>
      <c r="B45" s="6" t="s">
        <v>5</v>
      </c>
      <c r="C45" s="6" t="s">
        <v>12</v>
      </c>
      <c r="D45" s="6" t="s">
        <v>43</v>
      </c>
      <c r="E45" s="6" t="s">
        <v>36</v>
      </c>
      <c r="F45" s="6" t="s">
        <v>14</v>
      </c>
      <c r="G45" s="6">
        <v>0</v>
      </c>
      <c r="H45" s="6">
        <v>0</v>
      </c>
      <c r="I45" s="6">
        <v>0</v>
      </c>
      <c r="J45" s="6">
        <v>0</v>
      </c>
      <c r="K45" s="6">
        <v>0</v>
      </c>
      <c r="L45" s="6">
        <v>4.4276163223133432E-3</v>
      </c>
      <c r="M45" s="6">
        <v>9.955296038909248E-3</v>
      </c>
      <c r="N45" s="6">
        <v>1.6848876799379305E-2</v>
      </c>
      <c r="O45" s="6">
        <v>2.5445464615788886E-2</v>
      </c>
      <c r="P45" s="6">
        <v>3.6182855757707202E-2</v>
      </c>
      <c r="Q45" s="6">
        <v>4.5164308463486354E-2</v>
      </c>
      <c r="R45" s="6">
        <v>5.6324504093673414E-2</v>
      </c>
      <c r="S45" s="6">
        <v>7.0170452067718159E-2</v>
      </c>
      <c r="T45" s="6">
        <v>8.7363639136323668E-2</v>
      </c>
      <c r="U45" s="6">
        <v>0.10870024139071614</v>
      </c>
      <c r="V45" s="6">
        <v>0.13527236648262114</v>
      </c>
      <c r="W45" s="6">
        <v>0.16842528190351991</v>
      </c>
      <c r="X45" s="6">
        <v>0.20981889972302936</v>
      </c>
    </row>
    <row r="46" spans="1:24">
      <c r="A46" s="6" t="s">
        <v>45</v>
      </c>
      <c r="B46" s="6" t="s">
        <v>5</v>
      </c>
      <c r="C46" s="6" t="s">
        <v>12</v>
      </c>
      <c r="D46" s="6" t="s">
        <v>43</v>
      </c>
      <c r="E46" s="6" t="s">
        <v>36</v>
      </c>
      <c r="F46" s="6" t="s">
        <v>16</v>
      </c>
      <c r="G46" s="6">
        <v>0</v>
      </c>
      <c r="H46" s="6">
        <v>0</v>
      </c>
      <c r="I46" s="6">
        <v>0</v>
      </c>
      <c r="J46" s="6">
        <v>0</v>
      </c>
      <c r="K46" s="6">
        <v>0</v>
      </c>
      <c r="L46" s="6">
        <v>7.5588260306091632E-5</v>
      </c>
      <c r="M46" s="6">
        <v>1.6932217160135841E-4</v>
      </c>
      <c r="N46" s="6">
        <v>2.8509220754806947E-4</v>
      </c>
      <c r="O46" s="6">
        <v>4.2842180594516598E-4</v>
      </c>
      <c r="P46" s="6">
        <v>6.0577107839389496E-4</v>
      </c>
      <c r="Q46" s="6">
        <v>7.4904304608553981E-4</v>
      </c>
      <c r="R46" s="6">
        <v>9.2549282458182966E-4</v>
      </c>
      <c r="S46" s="6">
        <v>1.1434068821602333E-3</v>
      </c>
      <c r="T46" s="6">
        <v>1.4119156814021304E-3</v>
      </c>
      <c r="U46" s="6">
        <v>1.743217470371693E-3</v>
      </c>
      <c r="V46" s="6">
        <v>2.1525544950330862E-3</v>
      </c>
      <c r="W46" s="6">
        <v>2.6581844464190364E-3</v>
      </c>
      <c r="X46" s="6">
        <v>3.282613268728223E-3</v>
      </c>
    </row>
    <row r="47" spans="1:24">
      <c r="A47" s="6" t="s">
        <v>22</v>
      </c>
      <c r="B47" s="6" t="s">
        <v>5</v>
      </c>
      <c r="C47" s="6" t="s">
        <v>12</v>
      </c>
      <c r="D47" s="6" t="s">
        <v>43</v>
      </c>
      <c r="E47" s="6" t="s">
        <v>36</v>
      </c>
      <c r="F47" s="6" t="s">
        <v>15</v>
      </c>
      <c r="G47" s="6">
        <v>0</v>
      </c>
      <c r="H47" s="6">
        <v>0</v>
      </c>
      <c r="I47" s="6">
        <v>0</v>
      </c>
      <c r="J47" s="6">
        <v>0</v>
      </c>
      <c r="K47" s="6">
        <v>0</v>
      </c>
      <c r="L47" s="6">
        <v>5.5102840403775373E-4</v>
      </c>
      <c r="M47" s="6">
        <v>1.1723882939113927E-3</v>
      </c>
      <c r="N47" s="6">
        <v>1.8722972474288977E-3</v>
      </c>
      <c r="O47" s="6">
        <v>2.6606473397977389E-3</v>
      </c>
      <c r="P47" s="6">
        <v>3.5500289192765535E-3</v>
      </c>
      <c r="Q47" s="6">
        <v>4.0021931162003222E-3</v>
      </c>
      <c r="R47" s="6">
        <v>4.5085059569396823E-3</v>
      </c>
      <c r="S47" s="6">
        <v>5.0744324492036441E-3</v>
      </c>
      <c r="T47" s="6">
        <v>5.7078291510845409E-3</v>
      </c>
      <c r="U47" s="6">
        <v>6.4155180407536958E-3</v>
      </c>
      <c r="V47" s="6">
        <v>7.2104639508500275E-3</v>
      </c>
      <c r="W47" s="6">
        <v>8.1074350911456358E-3</v>
      </c>
      <c r="X47" s="6">
        <v>9.1213295921517556E-3</v>
      </c>
    </row>
    <row r="48" spans="1:24">
      <c r="A48" s="6" t="s">
        <v>22</v>
      </c>
      <c r="B48" s="6" t="s">
        <v>5</v>
      </c>
      <c r="C48" s="6" t="s">
        <v>12</v>
      </c>
      <c r="D48" s="6" t="s">
        <v>43</v>
      </c>
      <c r="E48" s="6" t="s">
        <v>36</v>
      </c>
      <c r="F48" s="6" t="s">
        <v>14</v>
      </c>
      <c r="G48" s="6">
        <v>0</v>
      </c>
      <c r="H48" s="6">
        <v>0</v>
      </c>
      <c r="I48" s="6">
        <v>0</v>
      </c>
      <c r="J48" s="6">
        <v>0</v>
      </c>
      <c r="K48" s="6">
        <v>0</v>
      </c>
      <c r="L48" s="6">
        <v>3.9991373233797959E-3</v>
      </c>
      <c r="M48" s="6">
        <v>8.508711618708819E-3</v>
      </c>
      <c r="N48" s="6">
        <v>1.3588362682917431E-2</v>
      </c>
      <c r="O48" s="6">
        <v>1.9309883125747697E-2</v>
      </c>
      <c r="P48" s="6">
        <v>2.5764648511991763E-2</v>
      </c>
      <c r="Q48" s="6">
        <v>2.9046270117998849E-2</v>
      </c>
      <c r="R48" s="6">
        <v>3.272088029030585E-2</v>
      </c>
      <c r="S48" s="6">
        <v>3.6828141805171702E-2</v>
      </c>
      <c r="T48" s="6">
        <v>4.1425074327045848E-2</v>
      </c>
      <c r="U48" s="6">
        <v>4.6561188965200173E-2</v>
      </c>
      <c r="V48" s="6">
        <v>5.2330579137900859E-2</v>
      </c>
      <c r="W48" s="6">
        <v>5.8840426432279061E-2</v>
      </c>
      <c r="X48" s="6">
        <v>6.6198855346708108E-2</v>
      </c>
    </row>
    <row r="49" spans="1:24">
      <c r="A49" s="6" t="s">
        <v>22</v>
      </c>
      <c r="B49" s="6" t="s">
        <v>5</v>
      </c>
      <c r="C49" s="6" t="s">
        <v>12</v>
      </c>
      <c r="D49" s="6" t="s">
        <v>43</v>
      </c>
      <c r="E49" s="6" t="s">
        <v>36</v>
      </c>
      <c r="F49" s="6" t="s">
        <v>16</v>
      </c>
      <c r="G49" s="6">
        <v>0</v>
      </c>
      <c r="H49" s="6">
        <v>0</v>
      </c>
      <c r="I49" s="6">
        <v>0</v>
      </c>
      <c r="J49" s="6">
        <v>0</v>
      </c>
      <c r="K49" s="6">
        <v>0</v>
      </c>
      <c r="L49" s="6">
        <v>6.8273267373244084E-5</v>
      </c>
      <c r="M49" s="6">
        <v>1.4474297232172395E-4</v>
      </c>
      <c r="N49" s="6">
        <v>2.3005007275817127E-4</v>
      </c>
      <c r="O49" s="6">
        <v>3.2544411104464856E-4</v>
      </c>
      <c r="P49" s="6">
        <v>4.3205734045459118E-4</v>
      </c>
      <c r="Q49" s="6">
        <v>4.8261921040100694E-4</v>
      </c>
      <c r="R49" s="6">
        <v>5.3865487905162463E-4</v>
      </c>
      <c r="S49" s="6">
        <v>6.0115859126596216E-4</v>
      </c>
      <c r="T49" s="6">
        <v>6.7054052151910716E-4</v>
      </c>
      <c r="U49" s="6">
        <v>7.4774330012332261E-4</v>
      </c>
      <c r="V49" s="6">
        <v>8.3395626086992262E-4</v>
      </c>
      <c r="W49" s="6">
        <v>9.3017579530856411E-4</v>
      </c>
      <c r="X49" s="6">
        <v>1.0374994199268052E-3</v>
      </c>
    </row>
    <row r="50" spans="1:24">
      <c r="A50" s="6" t="s">
        <v>45</v>
      </c>
      <c r="B50" s="6" t="s">
        <v>5</v>
      </c>
      <c r="C50" s="6" t="s">
        <v>12</v>
      </c>
      <c r="D50" s="6" t="s">
        <v>43</v>
      </c>
      <c r="E50" s="6" t="s">
        <v>37</v>
      </c>
      <c r="F50" s="6" t="s">
        <v>15</v>
      </c>
      <c r="G50" s="6">
        <v>0</v>
      </c>
      <c r="H50" s="6">
        <v>0</v>
      </c>
      <c r="I50" s="6">
        <v>0</v>
      </c>
      <c r="J50" s="6">
        <v>0</v>
      </c>
      <c r="K50" s="6">
        <v>0</v>
      </c>
      <c r="L50" s="6">
        <v>6.9391419549434549E-2</v>
      </c>
      <c r="M50" s="6">
        <v>0.15659536071038041</v>
      </c>
      <c r="N50" s="6">
        <v>0.2659585389599099</v>
      </c>
      <c r="O50" s="6">
        <v>0.4030728481669702</v>
      </c>
      <c r="P50" s="6">
        <v>0.57517056110285625</v>
      </c>
      <c r="Q50" s="6">
        <v>0.72167457117784495</v>
      </c>
      <c r="R50" s="6">
        <v>0.90438070463577303</v>
      </c>
      <c r="S50" s="6">
        <v>1.1320149179376147</v>
      </c>
      <c r="T50" s="6">
        <v>1.4158884749699956</v>
      </c>
      <c r="U50" s="6">
        <v>1.7696996537028469</v>
      </c>
      <c r="V50" s="6">
        <v>2.2122129270553854</v>
      </c>
      <c r="W50" s="6">
        <v>2.766608502909397</v>
      </c>
      <c r="X50" s="6">
        <v>3.4616187605800603</v>
      </c>
    </row>
    <row r="51" spans="1:24">
      <c r="A51" s="6" t="s">
        <v>45</v>
      </c>
      <c r="B51" s="6" t="s">
        <v>5</v>
      </c>
      <c r="C51" s="6" t="s">
        <v>12</v>
      </c>
      <c r="D51" s="6" t="s">
        <v>43</v>
      </c>
      <c r="E51" s="6" t="s">
        <v>37</v>
      </c>
      <c r="F51" s="6" t="s">
        <v>14</v>
      </c>
      <c r="G51" s="6">
        <v>0</v>
      </c>
      <c r="H51" s="6">
        <v>0</v>
      </c>
      <c r="I51" s="6">
        <v>0</v>
      </c>
      <c r="J51" s="6">
        <v>0</v>
      </c>
      <c r="K51" s="6">
        <v>0</v>
      </c>
      <c r="L51" s="6">
        <v>0.50361435782435049</v>
      </c>
      <c r="M51" s="6">
        <v>1.1365046649067061</v>
      </c>
      <c r="N51" s="6">
        <v>1.9302175928362169</v>
      </c>
      <c r="O51" s="6">
        <v>2.9253368053874147</v>
      </c>
      <c r="P51" s="6">
        <v>4.1743511611392989</v>
      </c>
      <c r="Q51" s="6">
        <v>5.2376169572806432</v>
      </c>
      <c r="R51" s="6">
        <v>6.5636228621812354</v>
      </c>
      <c r="S51" s="6">
        <v>8.2156982757586796</v>
      </c>
      <c r="T51" s="6">
        <v>10.275935694973455</v>
      </c>
      <c r="U51" s="6">
        <v>12.843751582378419</v>
      </c>
      <c r="V51" s="6">
        <v>16.055330757948202</v>
      </c>
      <c r="W51" s="6">
        <v>20.078905628260166</v>
      </c>
      <c r="X51" s="6">
        <v>25.123003974580847</v>
      </c>
    </row>
    <row r="52" spans="1:24">
      <c r="A52" s="6" t="s">
        <v>45</v>
      </c>
      <c r="B52" s="6" t="s">
        <v>5</v>
      </c>
      <c r="C52" s="6" t="s">
        <v>12</v>
      </c>
      <c r="D52" s="6" t="s">
        <v>43</v>
      </c>
      <c r="E52" s="6" t="s">
        <v>37</v>
      </c>
      <c r="F52" s="6" t="s">
        <v>16</v>
      </c>
      <c r="G52" s="6">
        <v>0</v>
      </c>
      <c r="H52" s="6">
        <v>0</v>
      </c>
      <c r="I52" s="6">
        <v>0</v>
      </c>
      <c r="J52" s="6">
        <v>0</v>
      </c>
      <c r="K52" s="6">
        <v>0</v>
      </c>
      <c r="L52" s="6">
        <v>9.8945078060261558E-3</v>
      </c>
      <c r="M52" s="6">
        <v>2.2245277818149559E-2</v>
      </c>
      <c r="N52" s="6">
        <v>3.7585317268852746E-2</v>
      </c>
      <c r="O52" s="6">
        <v>5.6679303861922145E-2</v>
      </c>
      <c r="P52" s="6">
        <v>8.0420893242598906E-2</v>
      </c>
      <c r="Q52" s="6">
        <v>9.9958110832454025E-2</v>
      </c>
      <c r="R52" s="6">
        <v>0.12410636301048739</v>
      </c>
      <c r="S52" s="6">
        <v>0.15405266259556771</v>
      </c>
      <c r="T52" s="6">
        <v>0.19110908399553933</v>
      </c>
      <c r="U52" s="6">
        <v>0.23702717644645513</v>
      </c>
      <c r="V52" s="6">
        <v>0.2940006526377742</v>
      </c>
      <c r="W52" s="6">
        <v>0.36466955436086068</v>
      </c>
      <c r="X52" s="6">
        <v>0.45230014983371414</v>
      </c>
    </row>
    <row r="53" spans="1:24">
      <c r="A53" s="6" t="s">
        <v>22</v>
      </c>
      <c r="B53" s="6" t="s">
        <v>5</v>
      </c>
      <c r="C53" s="6" t="s">
        <v>12</v>
      </c>
      <c r="D53" s="6" t="s">
        <v>43</v>
      </c>
      <c r="E53" s="6" t="s">
        <v>37</v>
      </c>
      <c r="F53" s="6" t="s">
        <v>15</v>
      </c>
      <c r="G53" s="6">
        <v>0</v>
      </c>
      <c r="H53" s="6">
        <v>0</v>
      </c>
      <c r="I53" s="6">
        <v>0</v>
      </c>
      <c r="J53" s="6">
        <v>0</v>
      </c>
      <c r="K53" s="6">
        <v>0</v>
      </c>
      <c r="L53" s="6">
        <v>6.2676120883360262E-2</v>
      </c>
      <c r="M53" s="6">
        <v>0.13381856611768034</v>
      </c>
      <c r="N53" s="6">
        <v>0.21440466557502225</v>
      </c>
      <c r="O53" s="6">
        <v>0.30566207373355347</v>
      </c>
      <c r="P53" s="6">
        <v>0.4091183366029959</v>
      </c>
      <c r="Q53" s="6">
        <v>0.46366754834777596</v>
      </c>
      <c r="R53" s="6">
        <v>0.52489628844713065</v>
      </c>
      <c r="S53" s="6">
        <v>0.5935886810514841</v>
      </c>
      <c r="T53" s="6">
        <v>0.67076793105963417</v>
      </c>
      <c r="U53" s="6">
        <v>0.75736430029548529</v>
      </c>
      <c r="V53" s="6">
        <v>0.8550483002443775</v>
      </c>
      <c r="W53" s="6">
        <v>0.96569840777330318</v>
      </c>
      <c r="X53" s="6">
        <v>1.0912316696188373</v>
      </c>
    </row>
    <row r="54" spans="1:24">
      <c r="A54" s="6" t="s">
        <v>22</v>
      </c>
      <c r="B54" s="6" t="s">
        <v>5</v>
      </c>
      <c r="C54" s="6" t="s">
        <v>12</v>
      </c>
      <c r="D54" s="6" t="s">
        <v>43</v>
      </c>
      <c r="E54" s="6" t="s">
        <v>37</v>
      </c>
      <c r="F54" s="6" t="s">
        <v>14</v>
      </c>
      <c r="G54" s="6">
        <v>0</v>
      </c>
      <c r="H54" s="6">
        <v>0</v>
      </c>
      <c r="I54" s="6">
        <v>0</v>
      </c>
      <c r="J54" s="6">
        <v>0</v>
      </c>
      <c r="K54" s="6">
        <v>0</v>
      </c>
      <c r="L54" s="6">
        <v>0.45487748448651028</v>
      </c>
      <c r="M54" s="6">
        <v>0.9712000659147797</v>
      </c>
      <c r="N54" s="6">
        <v>1.5560608021743421</v>
      </c>
      <c r="O54" s="6">
        <v>2.2183695040986828</v>
      </c>
      <c r="P54" s="6">
        <v>2.9692124718057187</v>
      </c>
      <c r="Q54" s="6">
        <v>3.3651081952402424</v>
      </c>
      <c r="R54" s="6">
        <v>3.8094811858167388</v>
      </c>
      <c r="S54" s="6">
        <v>4.30802229383103</v>
      </c>
      <c r="T54" s="6">
        <v>4.868157519232053</v>
      </c>
      <c r="U54" s="6">
        <v>5.4966383193915718</v>
      </c>
      <c r="V54" s="6">
        <v>6.2055885789972081</v>
      </c>
      <c r="W54" s="6">
        <v>7.0086415098668047</v>
      </c>
      <c r="X54" s="6">
        <v>7.9197102480541899</v>
      </c>
    </row>
    <row r="55" spans="1:24">
      <c r="A55" s="6" t="s">
        <v>22</v>
      </c>
      <c r="B55" s="6" t="s">
        <v>5</v>
      </c>
      <c r="C55" s="6" t="s">
        <v>12</v>
      </c>
      <c r="D55" s="6" t="s">
        <v>43</v>
      </c>
      <c r="E55" s="6" t="s">
        <v>37</v>
      </c>
      <c r="F55" s="6" t="s">
        <v>16</v>
      </c>
      <c r="G55" s="6">
        <v>0</v>
      </c>
      <c r="H55" s="6">
        <v>0</v>
      </c>
      <c r="I55" s="6">
        <v>0</v>
      </c>
      <c r="J55" s="6">
        <v>0</v>
      </c>
      <c r="K55" s="6">
        <v>0</v>
      </c>
      <c r="L55" s="6">
        <v>8.9369747925397581E-3</v>
      </c>
      <c r="M55" s="6">
        <v>1.9012941170796525E-2</v>
      </c>
      <c r="N55" s="6">
        <v>3.0316507550637299E-2</v>
      </c>
      <c r="O55" s="6">
        <v>4.302464675196533E-2</v>
      </c>
      <c r="P55" s="6">
        <v>5.7296864958727364E-2</v>
      </c>
      <c r="Q55" s="6">
        <v>6.4340514699806589E-2</v>
      </c>
      <c r="R55" s="6">
        <v>7.2164653894316394E-2</v>
      </c>
      <c r="S55" s="6">
        <v>8.0921410151204201E-2</v>
      </c>
      <c r="T55" s="6">
        <v>9.0678970879727164E-2</v>
      </c>
      <c r="U55" s="6">
        <v>0.10158032568806168</v>
      </c>
      <c r="V55" s="6">
        <v>0.11380297993907766</v>
      </c>
      <c r="W55" s="6">
        <v>0.12749805681817986</v>
      </c>
      <c r="X55" s="6">
        <v>0.14283198336538552</v>
      </c>
    </row>
    <row r="56" spans="1:24">
      <c r="A56" s="6" t="s">
        <v>45</v>
      </c>
      <c r="B56" s="6" t="s">
        <v>5</v>
      </c>
      <c r="C56" s="6" t="s">
        <v>12</v>
      </c>
      <c r="D56" s="6" t="s">
        <v>43</v>
      </c>
      <c r="E56" s="6" t="s">
        <v>38</v>
      </c>
      <c r="F56" s="6" t="s">
        <v>15</v>
      </c>
      <c r="G56" s="6">
        <v>0</v>
      </c>
      <c r="H56" s="6">
        <v>0</v>
      </c>
      <c r="I56" s="6">
        <v>0</v>
      </c>
      <c r="J56" s="6">
        <v>0</v>
      </c>
      <c r="K56" s="6">
        <v>0</v>
      </c>
      <c r="L56" s="6">
        <v>5.280499627693469E-2</v>
      </c>
      <c r="M56" s="6">
        <v>0.11912653940994428</v>
      </c>
      <c r="N56" s="6">
        <v>0.20240553689368485</v>
      </c>
      <c r="O56" s="6">
        <v>0.30703333659588006</v>
      </c>
      <c r="P56" s="6">
        <v>0.43877059244825745</v>
      </c>
      <c r="Q56" s="6">
        <v>0.55183090191379902</v>
      </c>
      <c r="R56" s="6">
        <v>0.69356361356634622</v>
      </c>
      <c r="S56" s="6">
        <v>0.87087190340947007</v>
      </c>
      <c r="T56" s="6">
        <v>1.0928346471492094</v>
      </c>
      <c r="U56" s="6">
        <v>1.3704874376397647</v>
      </c>
      <c r="V56" s="6">
        <v>1.7189847207827795</v>
      </c>
      <c r="W56" s="6">
        <v>2.1572424905156797</v>
      </c>
      <c r="X56" s="6">
        <v>2.7087758055717508</v>
      </c>
    </row>
    <row r="57" spans="1:24">
      <c r="A57" s="6" t="s">
        <v>45</v>
      </c>
      <c r="B57" s="6" t="s">
        <v>5</v>
      </c>
      <c r="C57" s="6" t="s">
        <v>12</v>
      </c>
      <c r="D57" s="6" t="s">
        <v>43</v>
      </c>
      <c r="E57" s="6" t="s">
        <v>38</v>
      </c>
      <c r="F57" s="6" t="s">
        <v>14</v>
      </c>
      <c r="G57" s="6">
        <v>0</v>
      </c>
      <c r="H57" s="6">
        <v>0</v>
      </c>
      <c r="I57" s="6">
        <v>0</v>
      </c>
      <c r="J57" s="6">
        <v>0</v>
      </c>
      <c r="K57" s="6">
        <v>0</v>
      </c>
      <c r="L57" s="6">
        <v>0.38323692558242795</v>
      </c>
      <c r="M57" s="6">
        <v>0.8645713841037157</v>
      </c>
      <c r="N57" s="6">
        <v>1.4689760656962465</v>
      </c>
      <c r="O57" s="6">
        <v>2.2283215654674091</v>
      </c>
      <c r="P57" s="6">
        <v>3.1844163382566171</v>
      </c>
      <c r="Q57" s="6">
        <v>4.0049615226125557</v>
      </c>
      <c r="R57" s="6">
        <v>5.0335991989285898</v>
      </c>
      <c r="S57" s="6">
        <v>6.3204297769176279</v>
      </c>
      <c r="T57" s="6">
        <v>7.9313439990972867</v>
      </c>
      <c r="U57" s="6">
        <v>9.9464336555558184</v>
      </c>
      <c r="V57" s="6">
        <v>12.475683476256894</v>
      </c>
      <c r="W57" s="6">
        <v>15.656377958351044</v>
      </c>
      <c r="X57" s="6">
        <v>19.659179718053071</v>
      </c>
    </row>
    <row r="58" spans="1:24">
      <c r="A58" s="6" t="s">
        <v>45</v>
      </c>
      <c r="B58" s="6" t="s">
        <v>5</v>
      </c>
      <c r="C58" s="6" t="s">
        <v>12</v>
      </c>
      <c r="D58" s="6" t="s">
        <v>43</v>
      </c>
      <c r="E58" s="6" t="s">
        <v>38</v>
      </c>
      <c r="F58" s="6" t="s">
        <v>16</v>
      </c>
      <c r="G58" s="6">
        <v>0</v>
      </c>
      <c r="H58" s="6">
        <v>0</v>
      </c>
      <c r="I58" s="6">
        <v>0</v>
      </c>
      <c r="J58" s="6">
        <v>0</v>
      </c>
      <c r="K58" s="6">
        <v>0</v>
      </c>
      <c r="L58" s="6">
        <v>3.9326471297888813E-2</v>
      </c>
      <c r="M58" s="6">
        <v>8.8387210087641194E-2</v>
      </c>
      <c r="N58" s="6">
        <v>0.14939880552475154</v>
      </c>
      <c r="O58" s="6">
        <v>0.22549842153857486</v>
      </c>
      <c r="P58" s="6">
        <v>0.320419976277314</v>
      </c>
      <c r="Q58" s="6">
        <v>0.39919336082153589</v>
      </c>
      <c r="R58" s="6">
        <v>0.49707947042593958</v>
      </c>
      <c r="S58" s="6">
        <v>0.61896860505584073</v>
      </c>
      <c r="T58" s="6">
        <v>0.77038317591791028</v>
      </c>
      <c r="U58" s="6">
        <v>0.95868545156357299</v>
      </c>
      <c r="V58" s="6">
        <v>1.1931473823079561</v>
      </c>
      <c r="W58" s="6">
        <v>1.48507500231159</v>
      </c>
      <c r="X58" s="6">
        <v>1.84848467214797</v>
      </c>
    </row>
    <row r="59" spans="1:24">
      <c r="A59" s="6" t="s">
        <v>22</v>
      </c>
      <c r="B59" s="6" t="s">
        <v>5</v>
      </c>
      <c r="C59" s="6" t="s">
        <v>12</v>
      </c>
      <c r="D59" s="6" t="s">
        <v>43</v>
      </c>
      <c r="E59" s="6" t="s">
        <v>38</v>
      </c>
      <c r="F59" s="6" t="s">
        <v>15</v>
      </c>
      <c r="G59" s="6">
        <v>0</v>
      </c>
      <c r="H59" s="6">
        <v>0</v>
      </c>
      <c r="I59" s="6">
        <v>0</v>
      </c>
      <c r="J59" s="6">
        <v>0</v>
      </c>
      <c r="K59" s="6">
        <v>0</v>
      </c>
      <c r="L59" s="6">
        <v>4.769483534690877E-2</v>
      </c>
      <c r="M59" s="6">
        <v>0.10180106824626312</v>
      </c>
      <c r="N59" s="6">
        <v>0.16316659987538176</v>
      </c>
      <c r="O59" s="6">
        <v>0.23280237952062266</v>
      </c>
      <c r="P59" s="6">
        <v>0.31199601863795345</v>
      </c>
      <c r="Q59" s="6">
        <v>0.35436152255322617</v>
      </c>
      <c r="R59" s="6">
        <v>0.40229071148303791</v>
      </c>
      <c r="S59" s="6">
        <v>0.45635656976327482</v>
      </c>
      <c r="T59" s="6">
        <v>0.51738921108129365</v>
      </c>
      <c r="U59" s="6">
        <v>0.58614069534512658</v>
      </c>
      <c r="V59" s="6">
        <v>0.66397200177378801</v>
      </c>
      <c r="W59" s="6">
        <v>0.75248189975531843</v>
      </c>
      <c r="X59" s="6">
        <v>0.85330887507541808</v>
      </c>
    </row>
    <row r="60" spans="1:24">
      <c r="A60" s="6" t="s">
        <v>22</v>
      </c>
      <c r="B60" s="6" t="s">
        <v>5</v>
      </c>
      <c r="C60" s="6" t="s">
        <v>12</v>
      </c>
      <c r="D60" s="6" t="s">
        <v>43</v>
      </c>
      <c r="E60" s="6" t="s">
        <v>38</v>
      </c>
      <c r="F60" s="6" t="s">
        <v>14</v>
      </c>
      <c r="G60" s="6">
        <v>0</v>
      </c>
      <c r="H60" s="6">
        <v>0</v>
      </c>
      <c r="I60" s="6">
        <v>0</v>
      </c>
      <c r="J60" s="6">
        <v>0</v>
      </c>
      <c r="K60" s="6">
        <v>0</v>
      </c>
      <c r="L60" s="6">
        <v>0.34614948117122535</v>
      </c>
      <c r="M60" s="6">
        <v>0.73883024649972673</v>
      </c>
      <c r="N60" s="6">
        <v>1.1841960136884495</v>
      </c>
      <c r="O60" s="6">
        <v>1.6895838364963165</v>
      </c>
      <c r="P60" s="6">
        <v>2.2643386688201481</v>
      </c>
      <c r="Q60" s="6">
        <v>2.5718100563019295</v>
      </c>
      <c r="R60" s="6">
        <v>2.9196603793052414</v>
      </c>
      <c r="S60" s="6">
        <v>3.3120481222685676</v>
      </c>
      <c r="T60" s="6">
        <v>3.754997908615004</v>
      </c>
      <c r="U60" s="6">
        <v>4.2539678795684708</v>
      </c>
      <c r="V60" s="6">
        <v>4.8188354620478373</v>
      </c>
      <c r="W60" s="6">
        <v>5.4612038661314575</v>
      </c>
      <c r="X60" s="6">
        <v>6.1929645471624806</v>
      </c>
    </row>
    <row r="61" spans="1:24">
      <c r="A61" s="6" t="s">
        <v>22</v>
      </c>
      <c r="B61" s="6" t="s">
        <v>5</v>
      </c>
      <c r="C61" s="6" t="s">
        <v>12</v>
      </c>
      <c r="D61" s="6" t="s">
        <v>43</v>
      </c>
      <c r="E61" s="6" t="s">
        <v>38</v>
      </c>
      <c r="F61" s="6" t="s">
        <v>16</v>
      </c>
      <c r="G61" s="6">
        <v>0</v>
      </c>
      <c r="H61" s="6">
        <v>0</v>
      </c>
      <c r="I61" s="6">
        <v>0</v>
      </c>
      <c r="J61" s="6">
        <v>0</v>
      </c>
      <c r="K61" s="6">
        <v>0</v>
      </c>
      <c r="L61" s="6">
        <v>3.5520683752931846E-2</v>
      </c>
      <c r="M61" s="6">
        <v>7.554526149608054E-2</v>
      </c>
      <c r="N61" s="6">
        <v>0.12050268296684175</v>
      </c>
      <c r="O61" s="6">
        <v>0.1711513261277364</v>
      </c>
      <c r="P61" s="6">
        <v>0.22821326583338278</v>
      </c>
      <c r="Q61" s="6">
        <v>0.25681758421000367</v>
      </c>
      <c r="R61" s="6">
        <v>0.28885970694274027</v>
      </c>
      <c r="S61" s="6">
        <v>0.32492114753407503</v>
      </c>
      <c r="T61" s="6">
        <v>0.36530061324767538</v>
      </c>
      <c r="U61" s="6">
        <v>0.41058992732802491</v>
      </c>
      <c r="V61" s="6">
        <v>0.46154362617080846</v>
      </c>
      <c r="W61" s="6">
        <v>0.51886563078657377</v>
      </c>
      <c r="X61" s="6">
        <v>0.58332293771255306</v>
      </c>
    </row>
    <row r="62" spans="1:24">
      <c r="A62" s="6" t="s">
        <v>45</v>
      </c>
      <c r="B62" s="6" t="s">
        <v>5</v>
      </c>
      <c r="C62" s="6" t="s">
        <v>12</v>
      </c>
      <c r="D62" s="6" t="s">
        <v>41</v>
      </c>
      <c r="E62" s="6" t="s">
        <v>28</v>
      </c>
      <c r="F62" s="6" t="s">
        <v>15</v>
      </c>
      <c r="G62" s="6">
        <v>0</v>
      </c>
      <c r="H62" s="6">
        <v>0</v>
      </c>
      <c r="I62" s="6">
        <v>0</v>
      </c>
      <c r="J62" s="6">
        <v>0</v>
      </c>
      <c r="K62" s="6">
        <v>0</v>
      </c>
      <c r="L62" s="6">
        <v>0.26376097441512758</v>
      </c>
      <c r="M62" s="6">
        <v>0.52960894472267039</v>
      </c>
      <c r="N62" s="6">
        <v>0.80174006660241548</v>
      </c>
      <c r="O62" s="6">
        <v>1.0764051283552263</v>
      </c>
      <c r="P62" s="6">
        <v>1.0868680007361533</v>
      </c>
      <c r="Q62" s="6">
        <v>1.0986430565172478</v>
      </c>
      <c r="R62" s="6">
        <v>1.108582490984146</v>
      </c>
      <c r="S62" s="6">
        <v>1.3955134462125161</v>
      </c>
      <c r="T62" s="6">
        <v>1.6837245154440184</v>
      </c>
      <c r="U62" s="6">
        <v>1.6943758942794385</v>
      </c>
      <c r="V62" s="6">
        <v>1.7069449610160721</v>
      </c>
      <c r="W62" s="6">
        <v>1.7213572796833891</v>
      </c>
      <c r="X62" s="6">
        <v>1.7356821505732585</v>
      </c>
    </row>
    <row r="63" spans="1:24">
      <c r="A63" s="6" t="s">
        <v>45</v>
      </c>
      <c r="B63" s="6" t="s">
        <v>5</v>
      </c>
      <c r="C63" s="6" t="s">
        <v>12</v>
      </c>
      <c r="D63" s="6" t="s">
        <v>41</v>
      </c>
      <c r="E63" s="6" t="s">
        <v>28</v>
      </c>
      <c r="F63" s="6" t="s">
        <v>14</v>
      </c>
      <c r="G63" s="6">
        <v>0</v>
      </c>
      <c r="H63" s="6">
        <v>0</v>
      </c>
      <c r="I63" s="6">
        <v>0</v>
      </c>
      <c r="J63" s="6">
        <v>0</v>
      </c>
      <c r="K63" s="6">
        <v>0</v>
      </c>
      <c r="L63" s="6">
        <v>2.0916853275750635</v>
      </c>
      <c r="M63" s="6">
        <v>4.1999210136576899</v>
      </c>
      <c r="N63" s="6">
        <v>6.3579835400590854</v>
      </c>
      <c r="O63" s="6">
        <v>8.5361407937612199</v>
      </c>
      <c r="P63" s="6">
        <v>8.6191137835752123</v>
      </c>
      <c r="Q63" s="6">
        <v>8.7124926902285118</v>
      </c>
      <c r="R63" s="6">
        <v>8.791314696724756</v>
      </c>
      <c r="S63" s="6">
        <v>11.066743313142005</v>
      </c>
      <c r="T63" s="6">
        <v>13.352323528687641</v>
      </c>
      <c r="U63" s="6">
        <v>13.436791418139045</v>
      </c>
      <c r="V63" s="6">
        <v>13.536467014700008</v>
      </c>
      <c r="W63" s="6">
        <v>13.650760023965727</v>
      </c>
      <c r="X63" s="6">
        <v>13.764359552198393</v>
      </c>
    </row>
    <row r="64" spans="1:24">
      <c r="A64" s="6" t="s">
        <v>45</v>
      </c>
      <c r="B64" s="6" t="s">
        <v>5</v>
      </c>
      <c r="C64" s="6" t="s">
        <v>12</v>
      </c>
      <c r="D64" s="6" t="s">
        <v>41</v>
      </c>
      <c r="E64" s="6" t="s">
        <v>28</v>
      </c>
      <c r="F64" s="6" t="s">
        <v>16</v>
      </c>
      <c r="G64" s="6">
        <v>0</v>
      </c>
      <c r="H64" s="6">
        <v>0</v>
      </c>
      <c r="I64" s="6">
        <v>0</v>
      </c>
      <c r="J64" s="6">
        <v>0</v>
      </c>
      <c r="K64" s="6">
        <v>0</v>
      </c>
      <c r="L64" s="6">
        <v>5.4069971972642489E-2</v>
      </c>
      <c r="M64" s="6">
        <v>0.1082012714362956</v>
      </c>
      <c r="N64" s="6">
        <v>0.16219750131466265</v>
      </c>
      <c r="O64" s="6">
        <v>0.21627864072846525</v>
      </c>
      <c r="P64" s="6">
        <v>0.21657188338190958</v>
      </c>
      <c r="Q64" s="6">
        <v>0.21660127614684405</v>
      </c>
      <c r="R64" s="6">
        <v>0.21639120504613119</v>
      </c>
      <c r="S64" s="6">
        <v>0.27028303346911409</v>
      </c>
      <c r="T64" s="6">
        <v>0.32406950366423559</v>
      </c>
      <c r="U64" s="6">
        <v>0.3237739804696298</v>
      </c>
      <c r="V64" s="6">
        <v>0.32354189045784748</v>
      </c>
      <c r="W64" s="6">
        <v>0.32324728163243843</v>
      </c>
      <c r="X64" s="6">
        <v>0.32289459597357806</v>
      </c>
    </row>
    <row r="65" spans="1:24">
      <c r="A65" s="6" t="s">
        <v>22</v>
      </c>
      <c r="B65" s="6" t="s">
        <v>5</v>
      </c>
      <c r="C65" s="6" t="s">
        <v>12</v>
      </c>
      <c r="D65" s="6" t="s">
        <v>41</v>
      </c>
      <c r="E65" s="6" t="s">
        <v>28</v>
      </c>
      <c r="F65" s="6" t="s">
        <v>15</v>
      </c>
      <c r="G65" s="6">
        <v>0</v>
      </c>
      <c r="H65" s="6">
        <v>0</v>
      </c>
      <c r="I65" s="6">
        <v>0</v>
      </c>
      <c r="J65" s="6">
        <v>0</v>
      </c>
      <c r="K65" s="6">
        <v>0</v>
      </c>
      <c r="L65" s="6">
        <v>0.26376097441512758</v>
      </c>
      <c r="M65" s="6">
        <v>0.52960894472267039</v>
      </c>
      <c r="N65" s="6">
        <v>0.5337940184549792</v>
      </c>
      <c r="O65" s="6">
        <v>0.53820256417761314</v>
      </c>
      <c r="P65" s="6">
        <v>0.54343400036807665</v>
      </c>
      <c r="Q65" s="6">
        <v>0.5493215282586239</v>
      </c>
      <c r="R65" s="6">
        <v>0.55429124549207298</v>
      </c>
      <c r="S65" s="6">
        <v>0.5578868825946216</v>
      </c>
      <c r="T65" s="6">
        <v>0.56124150514800619</v>
      </c>
      <c r="U65" s="6">
        <v>0.56479196475981275</v>
      </c>
      <c r="V65" s="6">
        <v>0.56898165367202402</v>
      </c>
      <c r="W65" s="6">
        <v>0.57378575989446301</v>
      </c>
      <c r="X65" s="6">
        <v>0.5785607168577529</v>
      </c>
    </row>
    <row r="66" spans="1:24">
      <c r="A66" s="6" t="s">
        <v>22</v>
      </c>
      <c r="B66" s="6" t="s">
        <v>5</v>
      </c>
      <c r="C66" s="6" t="s">
        <v>12</v>
      </c>
      <c r="D66" s="6" t="s">
        <v>41</v>
      </c>
      <c r="E66" s="6" t="s">
        <v>28</v>
      </c>
      <c r="F66" s="6" t="s">
        <v>14</v>
      </c>
      <c r="G66" s="6">
        <v>0</v>
      </c>
      <c r="H66" s="6">
        <v>0</v>
      </c>
      <c r="I66" s="6">
        <v>0</v>
      </c>
      <c r="J66" s="6">
        <v>0</v>
      </c>
      <c r="K66" s="6">
        <v>0</v>
      </c>
      <c r="L66" s="6">
        <v>2.0916853275750635</v>
      </c>
      <c r="M66" s="6">
        <v>4.1999210136576899</v>
      </c>
      <c r="N66" s="6">
        <v>4.2331096130708561</v>
      </c>
      <c r="O66" s="6">
        <v>4.26807039688061</v>
      </c>
      <c r="P66" s="6">
        <v>4.3095568917876061</v>
      </c>
      <c r="Q66" s="6">
        <v>4.3562463451142559</v>
      </c>
      <c r="R66" s="6">
        <v>4.395657348362378</v>
      </c>
      <c r="S66" s="6">
        <v>4.4241715794284513</v>
      </c>
      <c r="T66" s="6">
        <v>4.4507745095625477</v>
      </c>
      <c r="U66" s="6">
        <v>4.4789304727130155</v>
      </c>
      <c r="V66" s="6">
        <v>4.5121556715666689</v>
      </c>
      <c r="W66" s="6">
        <v>4.5502533413219091</v>
      </c>
      <c r="X66" s="6">
        <v>4.5881198507327978</v>
      </c>
    </row>
    <row r="67" spans="1:24">
      <c r="A67" s="6" t="s">
        <v>22</v>
      </c>
      <c r="B67" s="6" t="s">
        <v>5</v>
      </c>
      <c r="C67" s="6" t="s">
        <v>12</v>
      </c>
      <c r="D67" s="6" t="s">
        <v>41</v>
      </c>
      <c r="E67" s="6" t="s">
        <v>28</v>
      </c>
      <c r="F67" s="6" t="s">
        <v>16</v>
      </c>
      <c r="G67" s="6">
        <v>0</v>
      </c>
      <c r="H67" s="6">
        <v>0</v>
      </c>
      <c r="I67" s="6">
        <v>0</v>
      </c>
      <c r="J67" s="6">
        <v>0</v>
      </c>
      <c r="K67" s="6">
        <v>0</v>
      </c>
      <c r="L67" s="6">
        <v>5.4069971972642489E-2</v>
      </c>
      <c r="M67" s="6">
        <v>0.1082012714362956</v>
      </c>
      <c r="N67" s="6">
        <v>0.10816440038915788</v>
      </c>
      <c r="O67" s="6">
        <v>0.10813932036423263</v>
      </c>
      <c r="P67" s="6">
        <v>0.10828594169095479</v>
      </c>
      <c r="Q67" s="6">
        <v>0.10830063807342202</v>
      </c>
      <c r="R67" s="6">
        <v>0.10819560252306559</v>
      </c>
      <c r="S67" s="6">
        <v>0.10811924005699487</v>
      </c>
      <c r="T67" s="6">
        <v>0.10802316788807853</v>
      </c>
      <c r="U67" s="6">
        <v>0.10792466015654326</v>
      </c>
      <c r="V67" s="6">
        <v>0.1078472968192825</v>
      </c>
      <c r="W67" s="6">
        <v>0.10774909387747948</v>
      </c>
      <c r="X67" s="6">
        <v>0.1076315319911927</v>
      </c>
    </row>
    <row r="68" spans="1:24">
      <c r="A68" s="6" t="s">
        <v>45</v>
      </c>
      <c r="B68" s="6" t="s">
        <v>5</v>
      </c>
      <c r="C68" s="6" t="s">
        <v>12</v>
      </c>
      <c r="D68" s="6" t="s">
        <v>41</v>
      </c>
      <c r="E68" s="6" t="s">
        <v>30</v>
      </c>
      <c r="F68" s="6" t="s">
        <v>15</v>
      </c>
      <c r="G68" s="6">
        <v>0</v>
      </c>
      <c r="H68" s="6">
        <v>0</v>
      </c>
      <c r="I68" s="6">
        <v>0</v>
      </c>
      <c r="J68" s="6">
        <v>0</v>
      </c>
      <c r="K68" s="6">
        <v>0</v>
      </c>
      <c r="L68" s="6">
        <v>0.25126635672525127</v>
      </c>
      <c r="M68" s="6">
        <v>0.50568244092969761</v>
      </c>
      <c r="N68" s="6">
        <v>0.76947753932990959</v>
      </c>
      <c r="O68" s="6">
        <v>1.0365459557777879</v>
      </c>
      <c r="P68" s="6">
        <v>1.0504764318881916</v>
      </c>
      <c r="Q68" s="6">
        <v>1.0655183052437174</v>
      </c>
      <c r="R68" s="6">
        <v>1.078654118705195</v>
      </c>
      <c r="S68" s="6">
        <v>1.3624524748974327</v>
      </c>
      <c r="T68" s="6">
        <v>1.648269623634802</v>
      </c>
      <c r="U68" s="6">
        <v>1.6636516580142611</v>
      </c>
      <c r="V68" s="6">
        <v>1.6810687018097514</v>
      </c>
      <c r="W68" s="6">
        <v>1.7004037795741258</v>
      </c>
      <c r="X68" s="6">
        <v>1.7197964426280017</v>
      </c>
    </row>
    <row r="69" spans="1:24">
      <c r="A69" s="6" t="s">
        <v>45</v>
      </c>
      <c r="B69" s="6" t="s">
        <v>5</v>
      </c>
      <c r="C69" s="6" t="s">
        <v>12</v>
      </c>
      <c r="D69" s="6" t="s">
        <v>41</v>
      </c>
      <c r="E69" s="6" t="s">
        <v>30</v>
      </c>
      <c r="F69" s="6" t="s">
        <v>14</v>
      </c>
      <c r="G69" s="6">
        <v>0</v>
      </c>
      <c r="H69" s="6">
        <v>0</v>
      </c>
      <c r="I69" s="6">
        <v>0</v>
      </c>
      <c r="J69" s="6">
        <v>0</v>
      </c>
      <c r="K69" s="6">
        <v>0</v>
      </c>
      <c r="L69" s="6">
        <v>1.9926001291163973</v>
      </c>
      <c r="M69" s="6">
        <v>4.0101783231974899</v>
      </c>
      <c r="N69" s="6">
        <v>6.1021342618403125</v>
      </c>
      <c r="O69" s="6">
        <v>8.2200483671451003</v>
      </c>
      <c r="P69" s="6">
        <v>8.3305202538632841</v>
      </c>
      <c r="Q69" s="6">
        <v>8.4498057769273487</v>
      </c>
      <c r="R69" s="6">
        <v>8.5539758056590909</v>
      </c>
      <c r="S69" s="6">
        <v>10.80456218961347</v>
      </c>
      <c r="T69" s="6">
        <v>13.071158063809659</v>
      </c>
      <c r="U69" s="6">
        <v>13.193141142205219</v>
      </c>
      <c r="V69" s="6">
        <v>13.331262314367031</v>
      </c>
      <c r="W69" s="6">
        <v>13.484593938034802</v>
      </c>
      <c r="X69" s="6">
        <v>13.638382226322504</v>
      </c>
    </row>
    <row r="70" spans="1:24">
      <c r="A70" s="6" t="s">
        <v>45</v>
      </c>
      <c r="B70" s="6" t="s">
        <v>5</v>
      </c>
      <c r="C70" s="6" t="s">
        <v>12</v>
      </c>
      <c r="D70" s="6" t="s">
        <v>41</v>
      </c>
      <c r="E70" s="6" t="s">
        <v>30</v>
      </c>
      <c r="F70" s="6" t="s">
        <v>16</v>
      </c>
      <c r="G70" s="6">
        <v>0</v>
      </c>
      <c r="H70" s="6">
        <v>0</v>
      </c>
      <c r="I70" s="6">
        <v>0</v>
      </c>
      <c r="J70" s="6">
        <v>0</v>
      </c>
      <c r="K70" s="6">
        <v>0</v>
      </c>
      <c r="L70" s="6">
        <v>9.8899686852658972E-2</v>
      </c>
      <c r="M70" s="6">
        <v>0.19836568284468958</v>
      </c>
      <c r="N70" s="6">
        <v>0.29889418907311827</v>
      </c>
      <c r="O70" s="6">
        <v>0.39988803736501877</v>
      </c>
      <c r="P70" s="6">
        <v>0.40190456424504156</v>
      </c>
      <c r="Q70" s="6">
        <v>0.40334433917920509</v>
      </c>
      <c r="R70" s="6">
        <v>0.40426486035432824</v>
      </c>
      <c r="S70" s="6">
        <v>0.50666291250347095</v>
      </c>
      <c r="T70" s="6">
        <v>0.60912711940504827</v>
      </c>
      <c r="U70" s="6">
        <v>0.61038982757455429</v>
      </c>
      <c r="V70" s="6">
        <v>0.61179843956366176</v>
      </c>
      <c r="W70" s="6">
        <v>0.61309507702294774</v>
      </c>
      <c r="X70" s="6">
        <v>0.61429847537637605</v>
      </c>
    </row>
    <row r="71" spans="1:24">
      <c r="A71" s="6" t="s">
        <v>22</v>
      </c>
      <c r="B71" s="6" t="s">
        <v>5</v>
      </c>
      <c r="C71" s="6" t="s">
        <v>12</v>
      </c>
      <c r="D71" s="6" t="s">
        <v>41</v>
      </c>
      <c r="E71" s="6" t="s">
        <v>30</v>
      </c>
      <c r="F71" s="6" t="s">
        <v>15</v>
      </c>
      <c r="G71" s="6">
        <v>0</v>
      </c>
      <c r="H71" s="6">
        <v>0</v>
      </c>
      <c r="I71" s="6">
        <v>0</v>
      </c>
      <c r="J71" s="6">
        <v>0</v>
      </c>
      <c r="K71" s="6">
        <v>0</v>
      </c>
      <c r="L71" s="6">
        <v>0.25126635672525127</v>
      </c>
      <c r="M71" s="6">
        <v>0.50568244092969761</v>
      </c>
      <c r="N71" s="6">
        <v>0.51194681176717793</v>
      </c>
      <c r="O71" s="6">
        <v>0.51827297788889393</v>
      </c>
      <c r="P71" s="6">
        <v>0.52523821594409581</v>
      </c>
      <c r="Q71" s="6">
        <v>0.53275915262185869</v>
      </c>
      <c r="R71" s="6">
        <v>0.5393270593525975</v>
      </c>
      <c r="S71" s="6">
        <v>0.54450544908203502</v>
      </c>
      <c r="T71" s="6">
        <v>0.54942320787826737</v>
      </c>
      <c r="U71" s="6">
        <v>0.55455055267142039</v>
      </c>
      <c r="V71" s="6">
        <v>0.56035623393658374</v>
      </c>
      <c r="W71" s="6">
        <v>0.56680125985804186</v>
      </c>
      <c r="X71" s="6">
        <v>0.57326548087600049</v>
      </c>
    </row>
    <row r="72" spans="1:24">
      <c r="A72" s="6" t="s">
        <v>22</v>
      </c>
      <c r="B72" s="6" t="s">
        <v>5</v>
      </c>
      <c r="C72" s="6" t="s">
        <v>12</v>
      </c>
      <c r="D72" s="6" t="s">
        <v>41</v>
      </c>
      <c r="E72" s="6" t="s">
        <v>30</v>
      </c>
      <c r="F72" s="6" t="s">
        <v>14</v>
      </c>
      <c r="G72" s="6">
        <v>0</v>
      </c>
      <c r="H72" s="6">
        <v>0</v>
      </c>
      <c r="I72" s="6">
        <v>0</v>
      </c>
      <c r="J72" s="6">
        <v>0</v>
      </c>
      <c r="K72" s="6">
        <v>0</v>
      </c>
      <c r="L72" s="6">
        <v>1.9926001291163973</v>
      </c>
      <c r="M72" s="6">
        <v>4.0101783231974899</v>
      </c>
      <c r="N72" s="6">
        <v>4.0598562279607027</v>
      </c>
      <c r="O72" s="6">
        <v>4.1100241835725502</v>
      </c>
      <c r="P72" s="6">
        <v>4.165260126931642</v>
      </c>
      <c r="Q72" s="6">
        <v>4.2249028884636743</v>
      </c>
      <c r="R72" s="6">
        <v>4.2769879028295454</v>
      </c>
      <c r="S72" s="6">
        <v>4.3180537270726802</v>
      </c>
      <c r="T72" s="6">
        <v>4.3570526879365534</v>
      </c>
      <c r="U72" s="6">
        <v>4.3977137140684057</v>
      </c>
      <c r="V72" s="6">
        <v>4.4437541047890106</v>
      </c>
      <c r="W72" s="6">
        <v>4.4948646460116004</v>
      </c>
      <c r="X72" s="6">
        <v>4.5461274087741685</v>
      </c>
    </row>
    <row r="73" spans="1:24">
      <c r="A73" s="6" t="s">
        <v>22</v>
      </c>
      <c r="B73" s="6" t="s">
        <v>5</v>
      </c>
      <c r="C73" s="6" t="s">
        <v>12</v>
      </c>
      <c r="D73" s="6" t="s">
        <v>41</v>
      </c>
      <c r="E73" s="6" t="s">
        <v>30</v>
      </c>
      <c r="F73" s="6" t="s">
        <v>16</v>
      </c>
      <c r="G73" s="6">
        <v>0</v>
      </c>
      <c r="H73" s="6">
        <v>0</v>
      </c>
      <c r="I73" s="6">
        <v>0</v>
      </c>
      <c r="J73" s="6">
        <v>0</v>
      </c>
      <c r="K73" s="6">
        <v>0</v>
      </c>
      <c r="L73" s="6">
        <v>9.8899686852658972E-2</v>
      </c>
      <c r="M73" s="6">
        <v>0.19836568284468958</v>
      </c>
      <c r="N73" s="6">
        <v>0.19918009253257446</v>
      </c>
      <c r="O73" s="6">
        <v>0.19994401868250938</v>
      </c>
      <c r="P73" s="6">
        <v>0.20095228212252078</v>
      </c>
      <c r="Q73" s="6">
        <v>0.20167216958960255</v>
      </c>
      <c r="R73" s="6">
        <v>0.20213243017716412</v>
      </c>
      <c r="S73" s="6">
        <v>0.20261517769052928</v>
      </c>
      <c r="T73" s="6">
        <v>0.20304237313501611</v>
      </c>
      <c r="U73" s="6">
        <v>0.20346327585818477</v>
      </c>
      <c r="V73" s="6">
        <v>0.20393281318788725</v>
      </c>
      <c r="W73" s="6">
        <v>0.20436502567431594</v>
      </c>
      <c r="X73" s="6">
        <v>0.20476615845879204</v>
      </c>
    </row>
    <row r="74" spans="1:24">
      <c r="A74" s="6" t="s">
        <v>45</v>
      </c>
      <c r="B74" s="6" t="s">
        <v>5</v>
      </c>
      <c r="C74" s="6" t="s">
        <v>12</v>
      </c>
      <c r="D74" s="6" t="s">
        <v>41</v>
      </c>
      <c r="E74" s="6" t="s">
        <v>31</v>
      </c>
      <c r="F74" s="6" t="s">
        <v>15</v>
      </c>
      <c r="G74" s="6">
        <v>0</v>
      </c>
      <c r="H74" s="6">
        <v>0</v>
      </c>
      <c r="I74" s="6">
        <v>0</v>
      </c>
      <c r="J74" s="6">
        <v>0</v>
      </c>
      <c r="K74" s="6">
        <v>0</v>
      </c>
      <c r="L74" s="6">
        <v>0.12706908909651729</v>
      </c>
      <c r="M74" s="6">
        <v>0.25651580308416799</v>
      </c>
      <c r="N74" s="6">
        <v>0.39199898810093919</v>
      </c>
      <c r="O74" s="6">
        <v>0.52845914602361921</v>
      </c>
      <c r="P74" s="6">
        <v>0.53566189210525827</v>
      </c>
      <c r="Q74" s="6">
        <v>0.54346583033558127</v>
      </c>
      <c r="R74" s="6">
        <v>0.55037967919905029</v>
      </c>
      <c r="S74" s="6">
        <v>0.69537865271431054</v>
      </c>
      <c r="T74" s="6">
        <v>0.8413706244837289</v>
      </c>
      <c r="U74" s="6">
        <v>0.84935290830067212</v>
      </c>
      <c r="V74" s="6">
        <v>0.85842092137178505</v>
      </c>
      <c r="W74" s="6">
        <v>0.86854701847496463</v>
      </c>
      <c r="X74" s="6">
        <v>0.87881447413761271</v>
      </c>
    </row>
    <row r="75" spans="1:24">
      <c r="A75" s="6" t="s">
        <v>45</v>
      </c>
      <c r="B75" s="6" t="s">
        <v>5</v>
      </c>
      <c r="C75" s="6" t="s">
        <v>12</v>
      </c>
      <c r="D75" s="6" t="s">
        <v>41</v>
      </c>
      <c r="E75" s="6" t="s">
        <v>31</v>
      </c>
      <c r="F75" s="6" t="s">
        <v>14</v>
      </c>
      <c r="G75" s="6">
        <v>0</v>
      </c>
      <c r="H75" s="6">
        <v>0</v>
      </c>
      <c r="I75" s="6">
        <v>0</v>
      </c>
      <c r="J75" s="6">
        <v>0</v>
      </c>
      <c r="K75" s="6">
        <v>0</v>
      </c>
      <c r="L75" s="6">
        <v>1.0076871676747563</v>
      </c>
      <c r="M75" s="6">
        <v>2.034229448810815</v>
      </c>
      <c r="N75" s="6">
        <v>3.1086423366958122</v>
      </c>
      <c r="O75" s="6">
        <v>4.1908028449301007</v>
      </c>
      <c r="P75" s="6">
        <v>4.2479222816876447</v>
      </c>
      <c r="Q75" s="6">
        <v>4.3098093107671547</v>
      </c>
      <c r="R75" s="6">
        <v>4.3646377259899047</v>
      </c>
      <c r="S75" s="6">
        <v>5.5145130101855502</v>
      </c>
      <c r="T75" s="6">
        <v>6.672262999436164</v>
      </c>
      <c r="U75" s="6">
        <v>6.7355643501286355</v>
      </c>
      <c r="V75" s="6">
        <v>6.8074757840819133</v>
      </c>
      <c r="W75" s="6">
        <v>6.8877780683121248</v>
      </c>
      <c r="X75" s="6">
        <v>6.9692013585039767</v>
      </c>
    </row>
    <row r="76" spans="1:24">
      <c r="A76" s="6" t="s">
        <v>45</v>
      </c>
      <c r="B76" s="6" t="s">
        <v>5</v>
      </c>
      <c r="C76" s="6" t="s">
        <v>12</v>
      </c>
      <c r="D76" s="6" t="s">
        <v>41</v>
      </c>
      <c r="E76" s="6" t="s">
        <v>31</v>
      </c>
      <c r="F76" s="6" t="s">
        <v>16</v>
      </c>
      <c r="G76" s="6">
        <v>0</v>
      </c>
      <c r="H76" s="6">
        <v>0</v>
      </c>
      <c r="I76" s="6">
        <v>0</v>
      </c>
      <c r="J76" s="6">
        <v>0</v>
      </c>
      <c r="K76" s="6">
        <v>0</v>
      </c>
      <c r="L76" s="6">
        <v>3.2661254905902944E-2</v>
      </c>
      <c r="M76" s="6">
        <v>6.5709886262359421E-2</v>
      </c>
      <c r="N76" s="6">
        <v>9.9434503451701045E-2</v>
      </c>
      <c r="O76" s="6">
        <v>0.13313535741432728</v>
      </c>
      <c r="P76" s="6">
        <v>0.13383191024362651</v>
      </c>
      <c r="Q76" s="6">
        <v>0.13434426610037781</v>
      </c>
      <c r="R76" s="6">
        <v>0.1347033000733931</v>
      </c>
      <c r="S76" s="6">
        <v>0.16886956354753016</v>
      </c>
      <c r="T76" s="6">
        <v>0.20304826530315723</v>
      </c>
      <c r="U76" s="6">
        <v>0.20350042636482665</v>
      </c>
      <c r="V76" s="6">
        <v>0.20401181662566265</v>
      </c>
      <c r="W76" s="6">
        <v>0.20450368512010331</v>
      </c>
      <c r="X76" s="6">
        <v>0.20498943109647996</v>
      </c>
    </row>
    <row r="77" spans="1:24">
      <c r="A77" s="6" t="s">
        <v>22</v>
      </c>
      <c r="B77" s="6" t="s">
        <v>5</v>
      </c>
      <c r="C77" s="6" t="s">
        <v>12</v>
      </c>
      <c r="D77" s="6" t="s">
        <v>41</v>
      </c>
      <c r="E77" s="6" t="s">
        <v>31</v>
      </c>
      <c r="F77" s="6" t="s">
        <v>15</v>
      </c>
      <c r="G77" s="6">
        <v>0</v>
      </c>
      <c r="H77" s="6">
        <v>0</v>
      </c>
      <c r="I77" s="6">
        <v>0</v>
      </c>
      <c r="J77" s="6">
        <v>0</v>
      </c>
      <c r="K77" s="6">
        <v>0</v>
      </c>
      <c r="L77" s="6">
        <v>0.12706908909651729</v>
      </c>
      <c r="M77" s="6">
        <v>0.25651580308416799</v>
      </c>
      <c r="N77" s="6">
        <v>0.26072285104429493</v>
      </c>
      <c r="O77" s="6">
        <v>0.2642295730118096</v>
      </c>
      <c r="P77" s="6">
        <v>0.26783094605262914</v>
      </c>
      <c r="Q77" s="6">
        <v>0.27173291516779063</v>
      </c>
      <c r="R77" s="6">
        <v>0.27518983959952514</v>
      </c>
      <c r="S77" s="6">
        <v>0.277904362414503</v>
      </c>
      <c r="T77" s="6">
        <v>0.28045687482790965</v>
      </c>
      <c r="U77" s="6">
        <v>0.28311763610022411</v>
      </c>
      <c r="V77" s="6">
        <v>0.28614030712392835</v>
      </c>
      <c r="W77" s="6">
        <v>0.28951567282498825</v>
      </c>
      <c r="X77" s="6">
        <v>0.29293815804587087</v>
      </c>
    </row>
    <row r="78" spans="1:24">
      <c r="A78" s="6" t="s">
        <v>22</v>
      </c>
      <c r="B78" s="6" t="s">
        <v>5</v>
      </c>
      <c r="C78" s="6" t="s">
        <v>12</v>
      </c>
      <c r="D78" s="6" t="s">
        <v>41</v>
      </c>
      <c r="E78" s="6" t="s">
        <v>31</v>
      </c>
      <c r="F78" s="6" t="s">
        <v>14</v>
      </c>
      <c r="G78" s="6">
        <v>0</v>
      </c>
      <c r="H78" s="6">
        <v>0</v>
      </c>
      <c r="I78" s="6">
        <v>0</v>
      </c>
      <c r="J78" s="6">
        <v>0</v>
      </c>
      <c r="K78" s="6">
        <v>0</v>
      </c>
      <c r="L78" s="6">
        <v>1.0076871676747563</v>
      </c>
      <c r="M78" s="6">
        <v>2.034229448810815</v>
      </c>
      <c r="N78" s="6">
        <v>2.0675923089159354</v>
      </c>
      <c r="O78" s="6">
        <v>2.0954014224650503</v>
      </c>
      <c r="P78" s="6">
        <v>2.1239611408438224</v>
      </c>
      <c r="Q78" s="6">
        <v>2.1549046553835773</v>
      </c>
      <c r="R78" s="6">
        <v>2.1823188629949524</v>
      </c>
      <c r="S78" s="6">
        <v>2.2038456546518583</v>
      </c>
      <c r="T78" s="6">
        <v>2.2240876664787215</v>
      </c>
      <c r="U78" s="6">
        <v>2.2451881167095458</v>
      </c>
      <c r="V78" s="6">
        <v>2.2691585946939714</v>
      </c>
      <c r="W78" s="6">
        <v>2.2959260227707086</v>
      </c>
      <c r="X78" s="6">
        <v>2.3230671195013253</v>
      </c>
    </row>
    <row r="79" spans="1:24">
      <c r="A79" s="6" t="s">
        <v>22</v>
      </c>
      <c r="B79" s="6" t="s">
        <v>5</v>
      </c>
      <c r="C79" s="6" t="s">
        <v>12</v>
      </c>
      <c r="D79" s="6" t="s">
        <v>41</v>
      </c>
      <c r="E79" s="6" t="s">
        <v>31</v>
      </c>
      <c r="F79" s="6" t="s">
        <v>16</v>
      </c>
      <c r="G79" s="6">
        <v>0</v>
      </c>
      <c r="H79" s="6">
        <v>0</v>
      </c>
      <c r="I79" s="6">
        <v>0</v>
      </c>
      <c r="J79" s="6">
        <v>0</v>
      </c>
      <c r="K79" s="6">
        <v>0</v>
      </c>
      <c r="L79" s="6">
        <v>3.2661254905902944E-2</v>
      </c>
      <c r="M79" s="6">
        <v>6.5709886262359421E-2</v>
      </c>
      <c r="N79" s="6">
        <v>6.6241567404078758E-2</v>
      </c>
      <c r="O79" s="6">
        <v>6.6567678707163638E-2</v>
      </c>
      <c r="P79" s="6">
        <v>6.6915955121813253E-2</v>
      </c>
      <c r="Q79" s="6">
        <v>6.7172133050188904E-2</v>
      </c>
      <c r="R79" s="6">
        <v>6.7351650036696548E-2</v>
      </c>
      <c r="S79" s="6">
        <v>6.7530097665436578E-2</v>
      </c>
      <c r="T79" s="6">
        <v>6.7682755101052414E-2</v>
      </c>
      <c r="U79" s="6">
        <v>6.7833475454942213E-2</v>
      </c>
      <c r="V79" s="6">
        <v>6.8003938875220882E-2</v>
      </c>
      <c r="W79" s="6">
        <v>6.816789504003444E-2</v>
      </c>
      <c r="X79" s="6">
        <v>6.8329810365493321E-2</v>
      </c>
    </row>
    <row r="80" spans="1:24">
      <c r="A80" s="6" t="s">
        <v>45</v>
      </c>
      <c r="B80" s="6" t="s">
        <v>5</v>
      </c>
      <c r="C80" s="6" t="s">
        <v>12</v>
      </c>
      <c r="D80" s="6" t="s">
        <v>41</v>
      </c>
      <c r="E80" s="6" t="s">
        <v>32</v>
      </c>
      <c r="F80" s="6" t="s">
        <v>15</v>
      </c>
      <c r="G80" s="6">
        <v>0</v>
      </c>
      <c r="H80" s="6">
        <v>0</v>
      </c>
      <c r="I80" s="6">
        <v>0</v>
      </c>
      <c r="J80" s="6">
        <v>0</v>
      </c>
      <c r="K80" s="6">
        <v>0</v>
      </c>
      <c r="L80" s="6">
        <v>1.6481190040800955</v>
      </c>
      <c r="M80" s="6">
        <v>3.3214683391213593</v>
      </c>
      <c r="N80" s="6">
        <v>5.0613837665102217</v>
      </c>
      <c r="O80" s="6">
        <v>6.8161750610974696</v>
      </c>
      <c r="P80" s="6">
        <v>6.9031412266011021</v>
      </c>
      <c r="Q80" s="6">
        <v>7.0023133984829444</v>
      </c>
      <c r="R80" s="6">
        <v>7.0974012550615218</v>
      </c>
      <c r="S80" s="6">
        <v>8.9808095907631156</v>
      </c>
      <c r="T80" s="6">
        <v>10.877020172500071</v>
      </c>
      <c r="U80" s="6">
        <v>10.98738489611986</v>
      </c>
      <c r="V80" s="6">
        <v>11.110091528928677</v>
      </c>
      <c r="W80" s="6">
        <v>11.246924323919407</v>
      </c>
      <c r="X80" s="6">
        <v>11.385748140340127</v>
      </c>
    </row>
    <row r="81" spans="1:24">
      <c r="A81" s="6" t="s">
        <v>45</v>
      </c>
      <c r="B81" s="6" t="s">
        <v>5</v>
      </c>
      <c r="C81" s="6" t="s">
        <v>12</v>
      </c>
      <c r="D81" s="6" t="s">
        <v>41</v>
      </c>
      <c r="E81" s="6" t="s">
        <v>32</v>
      </c>
      <c r="F81" s="6" t="s">
        <v>14</v>
      </c>
      <c r="G81" s="6">
        <v>0</v>
      </c>
      <c r="H81" s="6">
        <v>0</v>
      </c>
      <c r="I81" s="6">
        <v>0</v>
      </c>
      <c r="J81" s="6">
        <v>0</v>
      </c>
      <c r="K81" s="6">
        <v>0</v>
      </c>
      <c r="L81" s="6">
        <v>13.069963616020996</v>
      </c>
      <c r="M81" s="6">
        <v>26.340009572495738</v>
      </c>
      <c r="N81" s="6">
        <v>40.137939985669284</v>
      </c>
      <c r="O81" s="6">
        <v>54.05383945481411</v>
      </c>
      <c r="P81" s="6">
        <v>54.743501194132364</v>
      </c>
      <c r="Q81" s="6">
        <v>55.529959377678964</v>
      </c>
      <c r="R81" s="6">
        <v>56.284027999380882</v>
      </c>
      <c r="S81" s="6">
        <v>71.219890252525687</v>
      </c>
      <c r="T81" s="6">
        <v>86.257277267821337</v>
      </c>
      <c r="U81" s="6">
        <v>87.132494966684021</v>
      </c>
      <c r="V81" s="6">
        <v>88.105586850392285</v>
      </c>
      <c r="W81" s="6">
        <v>89.190702456474085</v>
      </c>
      <c r="X81" s="6">
        <v>90.291607321453</v>
      </c>
    </row>
    <row r="82" spans="1:24">
      <c r="A82" s="6" t="s">
        <v>45</v>
      </c>
      <c r="B82" s="6" t="s">
        <v>5</v>
      </c>
      <c r="C82" s="6" t="s">
        <v>12</v>
      </c>
      <c r="D82" s="6" t="s">
        <v>41</v>
      </c>
      <c r="E82" s="6" t="s">
        <v>32</v>
      </c>
      <c r="F82" s="6" t="s">
        <v>16</v>
      </c>
      <c r="G82" s="6">
        <v>0</v>
      </c>
      <c r="H82" s="6">
        <v>0</v>
      </c>
      <c r="I82" s="6">
        <v>0</v>
      </c>
      <c r="J82" s="6">
        <v>0</v>
      </c>
      <c r="K82" s="6">
        <v>0</v>
      </c>
      <c r="L82" s="6">
        <v>0.10030658126210934</v>
      </c>
      <c r="M82" s="6">
        <v>0.20146382207719393</v>
      </c>
      <c r="N82" s="6">
        <v>0.30399817725394779</v>
      </c>
      <c r="O82" s="6">
        <v>0.40660373680643525</v>
      </c>
      <c r="P82" s="6">
        <v>0.40837994131877403</v>
      </c>
      <c r="Q82" s="6">
        <v>0.40986029815144664</v>
      </c>
      <c r="R82" s="6">
        <v>0.41130308772751001</v>
      </c>
      <c r="S82" s="6">
        <v>0.51640743940863565</v>
      </c>
      <c r="T82" s="6">
        <v>0.62154003764159582</v>
      </c>
      <c r="U82" s="6">
        <v>0.62333144059939594</v>
      </c>
      <c r="V82" s="6">
        <v>0.62520160213170406</v>
      </c>
      <c r="W82" s="6">
        <v>0.62703090100497239</v>
      </c>
      <c r="X82" s="6">
        <v>0.62884447112300546</v>
      </c>
    </row>
    <row r="83" spans="1:24">
      <c r="A83" s="6" t="s">
        <v>22</v>
      </c>
      <c r="B83" s="6" t="s">
        <v>5</v>
      </c>
      <c r="C83" s="6" t="s">
        <v>12</v>
      </c>
      <c r="D83" s="6" t="s">
        <v>41</v>
      </c>
      <c r="E83" s="6" t="s">
        <v>32</v>
      </c>
      <c r="F83" s="6" t="s">
        <v>15</v>
      </c>
      <c r="G83" s="6">
        <v>0</v>
      </c>
      <c r="H83" s="6">
        <v>0</v>
      </c>
      <c r="I83" s="6">
        <v>0</v>
      </c>
      <c r="J83" s="6">
        <v>0</v>
      </c>
      <c r="K83" s="6">
        <v>0</v>
      </c>
      <c r="L83" s="6">
        <v>1.6481190040800955</v>
      </c>
      <c r="M83" s="6">
        <v>3.3214683391213593</v>
      </c>
      <c r="N83" s="6">
        <v>3.3673665507757429</v>
      </c>
      <c r="O83" s="6">
        <v>3.4080875305487348</v>
      </c>
      <c r="P83" s="6">
        <v>3.451570613300551</v>
      </c>
      <c r="Q83" s="6">
        <v>3.5011566992414722</v>
      </c>
      <c r="R83" s="6">
        <v>3.5487006275307609</v>
      </c>
      <c r="S83" s="6">
        <v>3.5886179391795672</v>
      </c>
      <c r="T83" s="6">
        <v>3.6256733908333576</v>
      </c>
      <c r="U83" s="6">
        <v>3.6624616320399532</v>
      </c>
      <c r="V83" s="6">
        <v>3.7033638429762261</v>
      </c>
      <c r="W83" s="6">
        <v>3.7489747746398026</v>
      </c>
      <c r="X83" s="6">
        <v>3.7952493801133755</v>
      </c>
    </row>
    <row r="84" spans="1:24">
      <c r="A84" s="6" t="s">
        <v>22</v>
      </c>
      <c r="B84" s="6" t="s">
        <v>5</v>
      </c>
      <c r="C84" s="6" t="s">
        <v>12</v>
      </c>
      <c r="D84" s="6" t="s">
        <v>41</v>
      </c>
      <c r="E84" s="6" t="s">
        <v>32</v>
      </c>
      <c r="F84" s="6" t="s">
        <v>14</v>
      </c>
      <c r="G84" s="6">
        <v>0</v>
      </c>
      <c r="H84" s="6">
        <v>0</v>
      </c>
      <c r="I84" s="6">
        <v>0</v>
      </c>
      <c r="J84" s="6">
        <v>0</v>
      </c>
      <c r="K84" s="6">
        <v>0</v>
      </c>
      <c r="L84" s="6">
        <v>13.069963616020996</v>
      </c>
      <c r="M84" s="6">
        <v>26.340009572495738</v>
      </c>
      <c r="N84" s="6">
        <v>26.703992971072012</v>
      </c>
      <c r="O84" s="6">
        <v>27.026919727407055</v>
      </c>
      <c r="P84" s="6">
        <v>27.371750597066182</v>
      </c>
      <c r="Q84" s="6">
        <v>27.764979688839482</v>
      </c>
      <c r="R84" s="6">
        <v>28.142013999690441</v>
      </c>
      <c r="S84" s="6">
        <v>28.45856748254435</v>
      </c>
      <c r="T84" s="6">
        <v>28.752425755940443</v>
      </c>
      <c r="U84" s="6">
        <v>29.044164988894668</v>
      </c>
      <c r="V84" s="6">
        <v>29.368528950130759</v>
      </c>
      <c r="W84" s="6">
        <v>29.73023415215803</v>
      </c>
      <c r="X84" s="6">
        <v>30.097202440484331</v>
      </c>
    </row>
    <row r="85" spans="1:24">
      <c r="A85" s="6" t="s">
        <v>22</v>
      </c>
      <c r="B85" s="6" t="s">
        <v>5</v>
      </c>
      <c r="C85" s="6" t="s">
        <v>12</v>
      </c>
      <c r="D85" s="6" t="s">
        <v>41</v>
      </c>
      <c r="E85" s="6" t="s">
        <v>32</v>
      </c>
      <c r="F85" s="6" t="s">
        <v>16</v>
      </c>
      <c r="G85" s="6">
        <v>0</v>
      </c>
      <c r="H85" s="6">
        <v>0</v>
      </c>
      <c r="I85" s="6">
        <v>0</v>
      </c>
      <c r="J85" s="6">
        <v>0</v>
      </c>
      <c r="K85" s="6">
        <v>0</v>
      </c>
      <c r="L85" s="6">
        <v>0.10030658126210934</v>
      </c>
      <c r="M85" s="6">
        <v>0.20146382207719393</v>
      </c>
      <c r="N85" s="6">
        <v>0.20257770903451616</v>
      </c>
      <c r="O85" s="6">
        <v>0.20330186840321762</v>
      </c>
      <c r="P85" s="6">
        <v>0.20418997065938702</v>
      </c>
      <c r="Q85" s="6">
        <v>0.20493014907572332</v>
      </c>
      <c r="R85" s="6">
        <v>0.205651543863755</v>
      </c>
      <c r="S85" s="6">
        <v>0.20647913489075612</v>
      </c>
      <c r="T85" s="6">
        <v>0.20718001254719859</v>
      </c>
      <c r="U85" s="6">
        <v>0.20777714686646531</v>
      </c>
      <c r="V85" s="6">
        <v>0.20840053404390138</v>
      </c>
      <c r="W85" s="6">
        <v>0.20901030033499082</v>
      </c>
      <c r="X85" s="6">
        <v>0.20961482370766849</v>
      </c>
    </row>
    <row r="86" spans="1:24">
      <c r="A86" s="6" t="s">
        <v>45</v>
      </c>
      <c r="B86" s="6" t="s">
        <v>5</v>
      </c>
      <c r="C86" s="6" t="s">
        <v>12</v>
      </c>
      <c r="D86" s="6" t="s">
        <v>41</v>
      </c>
      <c r="E86" s="6" t="s">
        <v>37</v>
      </c>
      <c r="F86" s="6" t="s">
        <v>15</v>
      </c>
      <c r="G86" s="6">
        <v>0</v>
      </c>
      <c r="H86" s="6">
        <v>0</v>
      </c>
      <c r="I86" s="6">
        <v>0</v>
      </c>
      <c r="J86" s="6">
        <v>0</v>
      </c>
      <c r="K86" s="6">
        <v>0</v>
      </c>
      <c r="L86" s="6">
        <v>0.26633891580931668</v>
      </c>
      <c r="M86" s="6">
        <v>0.53626402365909676</v>
      </c>
      <c r="N86" s="6">
        <v>0.81591751574684701</v>
      </c>
      <c r="O86" s="6">
        <v>1.098040070876297</v>
      </c>
      <c r="P86" s="6">
        <v>1.1108358410150752</v>
      </c>
      <c r="Q86" s="6">
        <v>1.1241075581269619</v>
      </c>
      <c r="R86" s="6">
        <v>1.1352839179012326</v>
      </c>
      <c r="S86" s="6">
        <v>1.4308093239648034</v>
      </c>
      <c r="T86" s="6">
        <v>1.7280985786272824</v>
      </c>
      <c r="U86" s="6">
        <v>1.7409600725657772</v>
      </c>
      <c r="V86" s="6">
        <v>1.7558286213174736</v>
      </c>
      <c r="W86" s="6">
        <v>1.7727575306613068</v>
      </c>
      <c r="X86" s="6">
        <v>1.789869366239407</v>
      </c>
    </row>
    <row r="87" spans="1:24">
      <c r="A87" s="6" t="s">
        <v>45</v>
      </c>
      <c r="B87" s="6" t="s">
        <v>5</v>
      </c>
      <c r="C87" s="6" t="s">
        <v>12</v>
      </c>
      <c r="D87" s="6" t="s">
        <v>41</v>
      </c>
      <c r="E87" s="6" t="s">
        <v>37</v>
      </c>
      <c r="F87" s="6" t="s">
        <v>14</v>
      </c>
      <c r="G87" s="6">
        <v>0</v>
      </c>
      <c r="H87" s="6">
        <v>0</v>
      </c>
      <c r="I87" s="6">
        <v>0</v>
      </c>
      <c r="J87" s="6">
        <v>0</v>
      </c>
      <c r="K87" s="6">
        <v>0</v>
      </c>
      <c r="L87" s="6">
        <v>2.1121289970812547</v>
      </c>
      <c r="M87" s="6">
        <v>4.2526973237090324</v>
      </c>
      <c r="N87" s="6">
        <v>6.4704139798677298</v>
      </c>
      <c r="O87" s="6">
        <v>8.7077108750994476</v>
      </c>
      <c r="P87" s="6">
        <v>8.8091842818976076</v>
      </c>
      <c r="Q87" s="6">
        <v>8.9144320579047189</v>
      </c>
      <c r="R87" s="6">
        <v>9.0030631672163963</v>
      </c>
      <c r="S87" s="6">
        <v>11.346647759893655</v>
      </c>
      <c r="T87" s="6">
        <v>13.704220078551156</v>
      </c>
      <c r="U87" s="6">
        <v>13.806214690231293</v>
      </c>
      <c r="V87" s="6">
        <v>13.924125709233326</v>
      </c>
      <c r="W87" s="6">
        <v>14.058375862671925</v>
      </c>
      <c r="X87" s="6">
        <v>14.194076663315222</v>
      </c>
    </row>
    <row r="88" spans="1:24">
      <c r="A88" s="6" t="s">
        <v>45</v>
      </c>
      <c r="B88" s="6" t="s">
        <v>5</v>
      </c>
      <c r="C88" s="6" t="s">
        <v>12</v>
      </c>
      <c r="D88" s="6" t="s">
        <v>41</v>
      </c>
      <c r="E88" s="6" t="s">
        <v>37</v>
      </c>
      <c r="F88" s="6" t="s">
        <v>16</v>
      </c>
      <c r="G88" s="6">
        <v>0</v>
      </c>
      <c r="H88" s="6">
        <v>0</v>
      </c>
      <c r="I88" s="6">
        <v>0</v>
      </c>
      <c r="J88" s="6">
        <v>0</v>
      </c>
      <c r="K88" s="6">
        <v>0</v>
      </c>
      <c r="L88" s="6">
        <v>6.5041664113975389E-3</v>
      </c>
      <c r="M88" s="6">
        <v>1.3051580345518347E-2</v>
      </c>
      <c r="N88" s="6">
        <v>1.9663690052795127E-2</v>
      </c>
      <c r="O88" s="6">
        <v>2.6282432293100011E-2</v>
      </c>
      <c r="P88" s="6">
        <v>2.6368483416998361E-2</v>
      </c>
      <c r="Q88" s="6">
        <v>2.640113615887257E-2</v>
      </c>
      <c r="R88" s="6">
        <v>2.6398949707972366E-2</v>
      </c>
      <c r="S88" s="6">
        <v>3.3012405459715337E-2</v>
      </c>
      <c r="T88" s="6">
        <v>3.962288790245605E-2</v>
      </c>
      <c r="U88" s="6">
        <v>3.9630685915016617E-2</v>
      </c>
      <c r="V88" s="6">
        <v>3.9646365708172003E-2</v>
      </c>
      <c r="W88" s="6">
        <v>3.9657319911832634E-2</v>
      </c>
      <c r="X88" s="6">
        <v>3.9666318014250732E-2</v>
      </c>
    </row>
    <row r="89" spans="1:24">
      <c r="A89" s="6" t="s">
        <v>22</v>
      </c>
      <c r="B89" s="6" t="s">
        <v>5</v>
      </c>
      <c r="C89" s="6" t="s">
        <v>12</v>
      </c>
      <c r="D89" s="6" t="s">
        <v>41</v>
      </c>
      <c r="E89" s="6" t="s">
        <v>37</v>
      </c>
      <c r="F89" s="6" t="s">
        <v>15</v>
      </c>
      <c r="G89" s="6">
        <v>0</v>
      </c>
      <c r="H89" s="6">
        <v>0</v>
      </c>
      <c r="I89" s="6">
        <v>0</v>
      </c>
      <c r="J89" s="6">
        <v>0</v>
      </c>
      <c r="K89" s="6">
        <v>0</v>
      </c>
      <c r="L89" s="6">
        <v>0.26633891580931668</v>
      </c>
      <c r="M89" s="6">
        <v>0.53626402365909676</v>
      </c>
      <c r="N89" s="6">
        <v>0.5429213117983136</v>
      </c>
      <c r="O89" s="6">
        <v>0.54902003543814848</v>
      </c>
      <c r="P89" s="6">
        <v>0.55541792050753758</v>
      </c>
      <c r="Q89" s="6">
        <v>0.56205377906348097</v>
      </c>
      <c r="R89" s="6">
        <v>0.56764195895061631</v>
      </c>
      <c r="S89" s="6">
        <v>0.5719305309566205</v>
      </c>
      <c r="T89" s="6">
        <v>0.57603285954242756</v>
      </c>
      <c r="U89" s="6">
        <v>0.58032002418859241</v>
      </c>
      <c r="V89" s="6">
        <v>0.5852762071058244</v>
      </c>
      <c r="W89" s="6">
        <v>0.59091917688710227</v>
      </c>
      <c r="X89" s="6">
        <v>0.59662312207980239</v>
      </c>
    </row>
    <row r="90" spans="1:24">
      <c r="A90" s="6" t="s">
        <v>22</v>
      </c>
      <c r="B90" s="6" t="s">
        <v>5</v>
      </c>
      <c r="C90" s="6" t="s">
        <v>12</v>
      </c>
      <c r="D90" s="6" t="s">
        <v>41</v>
      </c>
      <c r="E90" s="6" t="s">
        <v>37</v>
      </c>
      <c r="F90" s="6" t="s">
        <v>14</v>
      </c>
      <c r="G90" s="6">
        <v>0</v>
      </c>
      <c r="H90" s="6">
        <v>0</v>
      </c>
      <c r="I90" s="6">
        <v>0</v>
      </c>
      <c r="J90" s="6">
        <v>0</v>
      </c>
      <c r="K90" s="6">
        <v>0</v>
      </c>
      <c r="L90" s="6">
        <v>2.1121289970812547</v>
      </c>
      <c r="M90" s="6">
        <v>4.2526973237090324</v>
      </c>
      <c r="N90" s="6">
        <v>4.305491153247754</v>
      </c>
      <c r="O90" s="6">
        <v>4.3538554375497238</v>
      </c>
      <c r="P90" s="6">
        <v>4.4045921409488038</v>
      </c>
      <c r="Q90" s="6">
        <v>4.4572160289523595</v>
      </c>
      <c r="R90" s="6">
        <v>4.5015315836081982</v>
      </c>
      <c r="S90" s="6">
        <v>4.5355409481895173</v>
      </c>
      <c r="T90" s="6">
        <v>4.5680733595170526</v>
      </c>
      <c r="U90" s="6">
        <v>4.6020715634104308</v>
      </c>
      <c r="V90" s="6">
        <v>4.6413752364111094</v>
      </c>
      <c r="W90" s="6">
        <v>4.6861252875573083</v>
      </c>
      <c r="X90" s="6">
        <v>4.7313588877717407</v>
      </c>
    </row>
    <row r="91" spans="1:24">
      <c r="A91" s="6" t="s">
        <v>22</v>
      </c>
      <c r="B91" s="6" t="s">
        <v>5</v>
      </c>
      <c r="C91" s="6" t="s">
        <v>12</v>
      </c>
      <c r="D91" s="6" t="s">
        <v>41</v>
      </c>
      <c r="E91" s="6" t="s">
        <v>37</v>
      </c>
      <c r="F91" s="6" t="s">
        <v>16</v>
      </c>
      <c r="G91" s="6">
        <v>0</v>
      </c>
      <c r="H91" s="6">
        <v>0</v>
      </c>
      <c r="I91" s="6">
        <v>0</v>
      </c>
      <c r="J91" s="6">
        <v>0</v>
      </c>
      <c r="K91" s="6">
        <v>0</v>
      </c>
      <c r="L91" s="6">
        <v>6.5041664113975389E-3</v>
      </c>
      <c r="M91" s="6">
        <v>1.3051580345518347E-2</v>
      </c>
      <c r="N91" s="6">
        <v>1.3105551993457967E-2</v>
      </c>
      <c r="O91" s="6">
        <v>1.3141216146550005E-2</v>
      </c>
      <c r="P91" s="6">
        <v>1.3184241708499181E-2</v>
      </c>
      <c r="Q91" s="6">
        <v>1.3200568079436285E-2</v>
      </c>
      <c r="R91" s="6">
        <v>1.3199474853986183E-2</v>
      </c>
      <c r="S91" s="6">
        <v>1.3204158618517189E-2</v>
      </c>
      <c r="T91" s="6">
        <v>1.3207629300818681E-2</v>
      </c>
      <c r="U91" s="6">
        <v>1.3210228638338872E-2</v>
      </c>
      <c r="V91" s="6">
        <v>1.3215455236057336E-2</v>
      </c>
      <c r="W91" s="6">
        <v>1.3219106637277545E-2</v>
      </c>
      <c r="X91" s="6">
        <v>1.3222106004750243E-2</v>
      </c>
    </row>
    <row r="92" spans="1:24">
      <c r="A92" s="6" t="s">
        <v>45</v>
      </c>
      <c r="B92" s="6" t="s">
        <v>5</v>
      </c>
      <c r="C92" s="6" t="s">
        <v>12</v>
      </c>
      <c r="D92" s="6" t="s">
        <v>41</v>
      </c>
      <c r="E92" s="6" t="s">
        <v>38</v>
      </c>
      <c r="F92" s="6" t="s">
        <v>15</v>
      </c>
      <c r="G92" s="6">
        <v>0</v>
      </c>
      <c r="H92" s="6">
        <v>0</v>
      </c>
      <c r="I92" s="6">
        <v>0</v>
      </c>
      <c r="J92" s="6">
        <v>0</v>
      </c>
      <c r="K92" s="6">
        <v>0</v>
      </c>
      <c r="L92" s="6">
        <v>0.18008326480621697</v>
      </c>
      <c r="M92" s="6">
        <v>0.3624859706909116</v>
      </c>
      <c r="N92" s="6">
        <v>0.55182274763138817</v>
      </c>
      <c r="O92" s="6">
        <v>0.74371189263057391</v>
      </c>
      <c r="P92" s="6">
        <v>0.75435013817199337</v>
      </c>
      <c r="Q92" s="6">
        <v>0.76595889516688276</v>
      </c>
      <c r="R92" s="6">
        <v>0.776269161573929</v>
      </c>
      <c r="S92" s="6">
        <v>0.98182262113018237</v>
      </c>
      <c r="T92" s="6">
        <v>1.1892455434296796</v>
      </c>
      <c r="U92" s="6">
        <v>1.202104155782292</v>
      </c>
      <c r="V92" s="6">
        <v>1.2166237564668179</v>
      </c>
      <c r="W92" s="6">
        <v>1.2327846557278419</v>
      </c>
      <c r="X92" s="6">
        <v>1.2492263327169599</v>
      </c>
    </row>
    <row r="93" spans="1:24">
      <c r="A93" s="6" t="s">
        <v>45</v>
      </c>
      <c r="B93" s="6" t="s">
        <v>5</v>
      </c>
      <c r="C93" s="6" t="s">
        <v>12</v>
      </c>
      <c r="D93" s="6" t="s">
        <v>41</v>
      </c>
      <c r="E93" s="6" t="s">
        <v>38</v>
      </c>
      <c r="F93" s="6" t="s">
        <v>14</v>
      </c>
      <c r="G93" s="6">
        <v>0</v>
      </c>
      <c r="H93" s="6">
        <v>0</v>
      </c>
      <c r="I93" s="6">
        <v>0</v>
      </c>
      <c r="J93" s="6">
        <v>0</v>
      </c>
      <c r="K93" s="6">
        <v>0</v>
      </c>
      <c r="L93" s="6">
        <v>1.4281018015354101</v>
      </c>
      <c r="M93" s="6">
        <v>2.8745973054856093</v>
      </c>
      <c r="N93" s="6">
        <v>4.3760815913050877</v>
      </c>
      <c r="O93" s="6">
        <v>5.8978067441854023</v>
      </c>
      <c r="P93" s="6">
        <v>5.9821704835879803</v>
      </c>
      <c r="Q93" s="6">
        <v>6.074230602532559</v>
      </c>
      <c r="R93" s="6">
        <v>6.155993391795942</v>
      </c>
      <c r="S93" s="6">
        <v>7.7860797089226566</v>
      </c>
      <c r="T93" s="6">
        <v>9.430991296539684</v>
      </c>
      <c r="U93" s="6">
        <v>9.5329630565795256</v>
      </c>
      <c r="V93" s="6">
        <v>9.6481068369716638</v>
      </c>
      <c r="W93" s="6">
        <v>9.7762664934168964</v>
      </c>
      <c r="X93" s="6">
        <v>9.9066527819689689</v>
      </c>
    </row>
    <row r="94" spans="1:24">
      <c r="A94" s="6" t="s">
        <v>45</v>
      </c>
      <c r="B94" s="6" t="s">
        <v>5</v>
      </c>
      <c r="C94" s="6" t="s">
        <v>12</v>
      </c>
      <c r="D94" s="6" t="s">
        <v>41</v>
      </c>
      <c r="E94" s="6" t="s">
        <v>38</v>
      </c>
      <c r="F94" s="6" t="s">
        <v>16</v>
      </c>
      <c r="G94" s="6">
        <v>0</v>
      </c>
      <c r="H94" s="6">
        <v>0</v>
      </c>
      <c r="I94" s="6">
        <v>0</v>
      </c>
      <c r="J94" s="6">
        <v>0</v>
      </c>
      <c r="K94" s="6">
        <v>0</v>
      </c>
      <c r="L94" s="6">
        <v>3.8429069636113505E-2</v>
      </c>
      <c r="M94" s="6">
        <v>7.7091334294813574E-2</v>
      </c>
      <c r="N94" s="6">
        <v>0.11621085325119077</v>
      </c>
      <c r="O94" s="6">
        <v>0.1555535625759327</v>
      </c>
      <c r="P94" s="6">
        <v>0.1564712404517527</v>
      </c>
      <c r="Q94" s="6">
        <v>0.157197277427852</v>
      </c>
      <c r="R94" s="6">
        <v>0.15773245897623045</v>
      </c>
      <c r="S94" s="6">
        <v>0.19795017222877725</v>
      </c>
      <c r="T94" s="6">
        <v>0.23827364284472041</v>
      </c>
      <c r="U94" s="6">
        <v>0.23911773377991186</v>
      </c>
      <c r="V94" s="6">
        <v>0.24005096890556998</v>
      </c>
      <c r="W94" s="6">
        <v>0.24098335141515242</v>
      </c>
      <c r="X94" s="6">
        <v>0.2419175992311958</v>
      </c>
    </row>
    <row r="95" spans="1:24">
      <c r="A95" s="6" t="s">
        <v>22</v>
      </c>
      <c r="B95" s="6" t="s">
        <v>5</v>
      </c>
      <c r="C95" s="6" t="s">
        <v>12</v>
      </c>
      <c r="D95" s="6" t="s">
        <v>41</v>
      </c>
      <c r="E95" s="6" t="s">
        <v>38</v>
      </c>
      <c r="F95" s="6" t="s">
        <v>15</v>
      </c>
      <c r="G95" s="6">
        <v>0</v>
      </c>
      <c r="H95" s="6">
        <v>0</v>
      </c>
      <c r="I95" s="6">
        <v>0</v>
      </c>
      <c r="J95" s="6">
        <v>0</v>
      </c>
      <c r="K95" s="6">
        <v>0</v>
      </c>
      <c r="L95" s="6">
        <v>0.18008326480621697</v>
      </c>
      <c r="M95" s="6">
        <v>0.3624859706909116</v>
      </c>
      <c r="N95" s="6">
        <v>0.36711272675804141</v>
      </c>
      <c r="O95" s="6">
        <v>0.37185594631528696</v>
      </c>
      <c r="P95" s="6">
        <v>0.37717506908599668</v>
      </c>
      <c r="Q95" s="6">
        <v>0.38297944758344138</v>
      </c>
      <c r="R95" s="6">
        <v>0.3881345807869645</v>
      </c>
      <c r="S95" s="6">
        <v>0.39233563265925397</v>
      </c>
      <c r="T95" s="6">
        <v>0.3964151811432266</v>
      </c>
      <c r="U95" s="6">
        <v>0.40070138526076404</v>
      </c>
      <c r="V95" s="6">
        <v>0.40554125215560605</v>
      </c>
      <c r="W95" s="6">
        <v>0.41092821857594736</v>
      </c>
      <c r="X95" s="6">
        <v>0.41640877757231998</v>
      </c>
    </row>
    <row r="96" spans="1:24">
      <c r="A96" s="6" t="s">
        <v>22</v>
      </c>
      <c r="B96" s="6" t="s">
        <v>5</v>
      </c>
      <c r="C96" s="6" t="s">
        <v>12</v>
      </c>
      <c r="D96" s="6" t="s">
        <v>41</v>
      </c>
      <c r="E96" s="6" t="s">
        <v>38</v>
      </c>
      <c r="F96" s="6" t="s">
        <v>14</v>
      </c>
      <c r="G96" s="6">
        <v>0</v>
      </c>
      <c r="H96" s="6">
        <v>0</v>
      </c>
      <c r="I96" s="6">
        <v>0</v>
      </c>
      <c r="J96" s="6">
        <v>0</v>
      </c>
      <c r="K96" s="6">
        <v>0</v>
      </c>
      <c r="L96" s="6">
        <v>1.4281018015354101</v>
      </c>
      <c r="M96" s="6">
        <v>2.8745973054856093</v>
      </c>
      <c r="N96" s="6">
        <v>2.9112885476276436</v>
      </c>
      <c r="O96" s="6">
        <v>2.9489033720927011</v>
      </c>
      <c r="P96" s="6">
        <v>2.9910852417939902</v>
      </c>
      <c r="Q96" s="6">
        <v>3.0371153012662795</v>
      </c>
      <c r="R96" s="6">
        <v>3.077996695897971</v>
      </c>
      <c r="S96" s="6">
        <v>3.1113120056443604</v>
      </c>
      <c r="T96" s="6">
        <v>3.143663765513228</v>
      </c>
      <c r="U96" s="6">
        <v>3.1776543521931759</v>
      </c>
      <c r="V96" s="6">
        <v>3.2160356123238882</v>
      </c>
      <c r="W96" s="6">
        <v>3.2587554978056326</v>
      </c>
      <c r="X96" s="6">
        <v>3.3022175939896563</v>
      </c>
    </row>
    <row r="97" spans="1:24">
      <c r="A97" s="6" t="s">
        <v>22</v>
      </c>
      <c r="B97" s="6" t="s">
        <v>5</v>
      </c>
      <c r="C97" s="6" t="s">
        <v>12</v>
      </c>
      <c r="D97" s="6" t="s">
        <v>41</v>
      </c>
      <c r="E97" s="6" t="s">
        <v>38</v>
      </c>
      <c r="F97" s="6" t="s">
        <v>16</v>
      </c>
      <c r="G97" s="6">
        <v>0</v>
      </c>
      <c r="H97" s="6">
        <v>0</v>
      </c>
      <c r="I97" s="6">
        <v>0</v>
      </c>
      <c r="J97" s="6">
        <v>0</v>
      </c>
      <c r="K97" s="6">
        <v>0</v>
      </c>
      <c r="L97" s="6">
        <v>3.8429069636113505E-2</v>
      </c>
      <c r="M97" s="6">
        <v>7.7091334294813574E-2</v>
      </c>
      <c r="N97" s="6">
        <v>7.7436558954945417E-2</v>
      </c>
      <c r="O97" s="6">
        <v>7.7776781287966348E-2</v>
      </c>
      <c r="P97" s="6">
        <v>7.8235620225876351E-2</v>
      </c>
      <c r="Q97" s="6">
        <v>7.8598638713926E-2</v>
      </c>
      <c r="R97" s="6">
        <v>7.8866229488115225E-2</v>
      </c>
      <c r="S97" s="6">
        <v>7.9150298745707268E-2</v>
      </c>
      <c r="T97" s="6">
        <v>7.9424547614906804E-2</v>
      </c>
      <c r="U97" s="6">
        <v>7.9705911259970619E-2</v>
      </c>
      <c r="V97" s="6">
        <v>8.0016989635189995E-2</v>
      </c>
      <c r="W97" s="6">
        <v>8.0327783805050818E-2</v>
      </c>
      <c r="X97" s="6">
        <v>8.0639199743731932E-2</v>
      </c>
    </row>
    <row r="98" spans="1:24">
      <c r="A98" s="6" t="s">
        <v>45</v>
      </c>
      <c r="B98" s="6" t="s">
        <v>5</v>
      </c>
      <c r="C98" s="6" t="s">
        <v>12</v>
      </c>
      <c r="D98" s="6" t="s">
        <v>44</v>
      </c>
      <c r="E98" s="6" t="s">
        <v>28</v>
      </c>
      <c r="F98" s="6" t="s">
        <v>15</v>
      </c>
      <c r="G98" s="6">
        <v>0</v>
      </c>
      <c r="H98" s="6">
        <v>0</v>
      </c>
      <c r="I98" s="6">
        <v>0</v>
      </c>
      <c r="J98" s="6">
        <v>0</v>
      </c>
      <c r="K98" s="6">
        <v>0</v>
      </c>
      <c r="L98" s="6">
        <v>1.0341108766354081E-2</v>
      </c>
      <c r="M98" s="6">
        <v>2.2653423870646068E-2</v>
      </c>
      <c r="N98" s="6">
        <v>3.7314018472569932E-2</v>
      </c>
      <c r="O98" s="6">
        <v>5.4776745468297222E-2</v>
      </c>
      <c r="P98" s="6">
        <v>7.5579239348756877E-2</v>
      </c>
      <c r="Q98" s="6">
        <v>0.10036102122948012</v>
      </c>
      <c r="R98" s="6">
        <v>0.12477882678418409</v>
      </c>
      <c r="S98" s="6">
        <v>0.14863283131142763</v>
      </c>
      <c r="T98" s="6">
        <v>0.17704995026608694</v>
      </c>
      <c r="U98" s="6">
        <v>0.210891804979189</v>
      </c>
      <c r="V98" s="6">
        <v>0.25117818402007891</v>
      </c>
      <c r="W98" s="6">
        <v>0.29912530749691812</v>
      </c>
      <c r="X98" s="6">
        <v>0.3561730674507918</v>
      </c>
    </row>
    <row r="99" spans="1:24">
      <c r="A99" s="6" t="s">
        <v>45</v>
      </c>
      <c r="B99" s="6" t="s">
        <v>5</v>
      </c>
      <c r="C99" s="6" t="s">
        <v>12</v>
      </c>
      <c r="D99" s="6" t="s">
        <v>44</v>
      </c>
      <c r="E99" s="6" t="s">
        <v>28</v>
      </c>
      <c r="F99" s="6" t="s">
        <v>14</v>
      </c>
      <c r="G99" s="6">
        <v>0</v>
      </c>
      <c r="H99" s="6">
        <v>0</v>
      </c>
      <c r="I99" s="6">
        <v>0</v>
      </c>
      <c r="J99" s="6">
        <v>0</v>
      </c>
      <c r="K99" s="6">
        <v>0</v>
      </c>
      <c r="L99" s="6">
        <v>9.0489139194076931E-2</v>
      </c>
      <c r="M99" s="6">
        <v>0.19822717971237791</v>
      </c>
      <c r="N99" s="6">
        <v>0.32651367350864646</v>
      </c>
      <c r="O99" s="6">
        <v>0.47932002817787128</v>
      </c>
      <c r="P99" s="6">
        <v>0.66135077622081218</v>
      </c>
      <c r="Q99" s="6">
        <v>0.87820200182421937</v>
      </c>
      <c r="R99" s="6">
        <v>1.0918682783885378</v>
      </c>
      <c r="S99" s="6">
        <v>1.3006010540290851</v>
      </c>
      <c r="T99" s="6">
        <v>1.5492630389943016</v>
      </c>
      <c r="U99" s="6">
        <v>1.8453937896622776</v>
      </c>
      <c r="V99" s="6">
        <v>2.1979168936177635</v>
      </c>
      <c r="W99" s="6">
        <v>2.617474798701183</v>
      </c>
      <c r="X99" s="6">
        <v>3.116667178146233</v>
      </c>
    </row>
    <row r="100" spans="1:24">
      <c r="A100" s="6" t="s">
        <v>45</v>
      </c>
      <c r="B100" s="6" t="s">
        <v>5</v>
      </c>
      <c r="C100" s="6" t="s">
        <v>12</v>
      </c>
      <c r="D100" s="6" t="s">
        <v>44</v>
      </c>
      <c r="E100" s="6" t="s">
        <v>28</v>
      </c>
      <c r="F100" s="6" t="s">
        <v>16</v>
      </c>
      <c r="G100" s="6">
        <v>0</v>
      </c>
      <c r="H100" s="6">
        <v>0</v>
      </c>
      <c r="I100" s="6">
        <v>0</v>
      </c>
      <c r="J100" s="6">
        <v>0</v>
      </c>
      <c r="K100" s="6">
        <v>0</v>
      </c>
      <c r="L100" s="6">
        <v>1.1558554321965781E-2</v>
      </c>
      <c r="M100" s="6">
        <v>2.5320382591788076E-2</v>
      </c>
      <c r="N100" s="6">
        <v>4.1706950311682527E-2</v>
      </c>
      <c r="O100" s="6">
        <v>6.1225541900864267E-2</v>
      </c>
      <c r="P100" s="6">
        <v>8.4477086873679302E-2</v>
      </c>
      <c r="Q100" s="6">
        <v>0.11217639635153875</v>
      </c>
      <c r="R100" s="6">
        <v>0.1394688790343942</v>
      </c>
      <c r="S100" s="6">
        <v>0.16613118511337482</v>
      </c>
      <c r="T100" s="6">
        <v>0.19789381526575034</v>
      </c>
      <c r="U100" s="6">
        <v>0.23571982840373756</v>
      </c>
      <c r="V100" s="6">
        <v>0.28074907150525868</v>
      </c>
      <c r="W100" s="6">
        <v>0.334340948721771</v>
      </c>
      <c r="X100" s="6">
        <v>0.39810486874925477</v>
      </c>
    </row>
    <row r="101" spans="1:24">
      <c r="A101" s="6" t="s">
        <v>22</v>
      </c>
      <c r="B101" s="6" t="s">
        <v>5</v>
      </c>
      <c r="C101" s="6" t="s">
        <v>12</v>
      </c>
      <c r="D101" s="6" t="s">
        <v>44</v>
      </c>
      <c r="E101" s="6" t="s">
        <v>28</v>
      </c>
      <c r="F101" s="6" t="s">
        <v>15</v>
      </c>
      <c r="G101" s="6">
        <v>0</v>
      </c>
      <c r="H101" s="6">
        <v>0</v>
      </c>
      <c r="I101" s="6">
        <v>0</v>
      </c>
      <c r="J101" s="6">
        <v>0</v>
      </c>
      <c r="K101" s="6">
        <v>0</v>
      </c>
      <c r="L101" s="6">
        <v>9.8591079340240185E-3</v>
      </c>
      <c r="M101" s="6">
        <v>2.105041345245949E-2</v>
      </c>
      <c r="N101" s="6">
        <v>3.3755075883527406E-2</v>
      </c>
      <c r="O101" s="6">
        <v>4.8182676943474285E-2</v>
      </c>
      <c r="P101" s="6">
        <v>6.4568489354236674E-2</v>
      </c>
      <c r="Q101" s="6">
        <v>8.3178885640799782E-2</v>
      </c>
      <c r="R101" s="6">
        <v>9.944927057750047E-2</v>
      </c>
      <c r="S101" s="6">
        <v>0.11293821643789556</v>
      </c>
      <c r="T101" s="6">
        <v>0.12826017324377023</v>
      </c>
      <c r="U101" s="6">
        <v>0.14565646146481756</v>
      </c>
      <c r="V101" s="6">
        <v>0.16539766943323436</v>
      </c>
      <c r="W101" s="6">
        <v>0.18779335969106584</v>
      </c>
      <c r="X101" s="6">
        <v>0.21319128558792089</v>
      </c>
    </row>
    <row r="102" spans="1:24">
      <c r="A102" s="6" t="s">
        <v>22</v>
      </c>
      <c r="B102" s="6" t="s">
        <v>5</v>
      </c>
      <c r="C102" s="6" t="s">
        <v>12</v>
      </c>
      <c r="D102" s="6" t="s">
        <v>44</v>
      </c>
      <c r="E102" s="6" t="s">
        <v>28</v>
      </c>
      <c r="F102" s="6" t="s">
        <v>14</v>
      </c>
      <c r="G102" s="6">
        <v>0</v>
      </c>
      <c r="H102" s="6">
        <v>0</v>
      </c>
      <c r="I102" s="6">
        <v>0</v>
      </c>
      <c r="J102" s="6">
        <v>0</v>
      </c>
      <c r="K102" s="6">
        <v>0</v>
      </c>
      <c r="L102" s="6">
        <v>8.6271425079098768E-2</v>
      </c>
      <c r="M102" s="6">
        <v>0.18420015068307369</v>
      </c>
      <c r="N102" s="6">
        <v>0.29537139867140577</v>
      </c>
      <c r="O102" s="6">
        <v>0.4216190989951723</v>
      </c>
      <c r="P102" s="6">
        <v>0.56500198892954379</v>
      </c>
      <c r="Q102" s="6">
        <v>0.72785094237164905</v>
      </c>
      <c r="R102" s="6">
        <v>0.87022379237672631</v>
      </c>
      <c r="S102" s="6">
        <v>0.98825785691669354</v>
      </c>
      <c r="T102" s="6">
        <v>1.1223315537956455</v>
      </c>
      <c r="U102" s="6">
        <v>1.2745565406767798</v>
      </c>
      <c r="V102" s="6">
        <v>1.447300581579378</v>
      </c>
      <c r="W102" s="6">
        <v>1.6432724815831765</v>
      </c>
      <c r="X102" s="6">
        <v>1.8655152317222068</v>
      </c>
    </row>
    <row r="103" spans="1:24">
      <c r="A103" s="6" t="s">
        <v>22</v>
      </c>
      <c r="B103" s="6" t="s">
        <v>5</v>
      </c>
      <c r="C103" s="6" t="s">
        <v>12</v>
      </c>
      <c r="D103" s="6" t="s">
        <v>44</v>
      </c>
      <c r="E103" s="6" t="s">
        <v>28</v>
      </c>
      <c r="F103" s="6" t="s">
        <v>16</v>
      </c>
      <c r="G103" s="6">
        <v>0</v>
      </c>
      <c r="H103" s="6">
        <v>0</v>
      </c>
      <c r="I103" s="6">
        <v>0</v>
      </c>
      <c r="J103" s="6">
        <v>0</v>
      </c>
      <c r="K103" s="6">
        <v>0</v>
      </c>
      <c r="L103" s="6">
        <v>1.1019808145941954E-2</v>
      </c>
      <c r="M103" s="6">
        <v>2.3528651800059912E-2</v>
      </c>
      <c r="N103" s="6">
        <v>3.7729017947403874E-2</v>
      </c>
      <c r="O103" s="6">
        <v>5.3855162092568083E-2</v>
      </c>
      <c r="P103" s="6">
        <v>7.2170055315194229E-2</v>
      </c>
      <c r="Q103" s="6">
        <v>9.297142983814978E-2</v>
      </c>
      <c r="R103" s="6">
        <v>0.11115730645730199</v>
      </c>
      <c r="S103" s="6">
        <v>0.12623428872256071</v>
      </c>
      <c r="T103" s="6">
        <v>0.14336007997578967</v>
      </c>
      <c r="U103" s="6">
        <v>0.16280441103802268</v>
      </c>
      <c r="V103" s="6">
        <v>0.18486972626094902</v>
      </c>
      <c r="W103" s="6">
        <v>0.20990203259016005</v>
      </c>
      <c r="X103" s="6">
        <v>0.23829002393391233</v>
      </c>
    </row>
    <row r="104" spans="1:24">
      <c r="A104" s="6" t="s">
        <v>45</v>
      </c>
      <c r="B104" s="6" t="s">
        <v>5</v>
      </c>
      <c r="C104" s="6" t="s">
        <v>12</v>
      </c>
      <c r="D104" s="6" t="s">
        <v>44</v>
      </c>
      <c r="E104" s="6" t="s">
        <v>29</v>
      </c>
      <c r="F104" s="6" t="s">
        <v>15</v>
      </c>
      <c r="G104" s="6">
        <v>0</v>
      </c>
      <c r="H104" s="6">
        <v>0</v>
      </c>
      <c r="I104" s="6">
        <v>0</v>
      </c>
      <c r="J104" s="6">
        <v>0</v>
      </c>
      <c r="K104" s="6">
        <v>0</v>
      </c>
      <c r="L104" s="6">
        <v>1.6956404667873962E-2</v>
      </c>
      <c r="M104" s="6">
        <v>3.726143618472124E-2</v>
      </c>
      <c r="N104" s="6">
        <v>6.152919091651271E-2</v>
      </c>
      <c r="O104" s="6">
        <v>9.0512204366720195E-2</v>
      </c>
      <c r="P104" s="6">
        <v>0.12509334037709216</v>
      </c>
      <c r="Q104" s="6">
        <v>0.16633264825316069</v>
      </c>
      <c r="R104" s="6">
        <v>0.20714929230166734</v>
      </c>
      <c r="S104" s="6">
        <v>0.24721514389667471</v>
      </c>
      <c r="T104" s="6">
        <v>0.29493802785536249</v>
      </c>
      <c r="U104" s="6">
        <v>0.35179709232752826</v>
      </c>
      <c r="V104" s="6">
        <v>0.41955494932664611</v>
      </c>
      <c r="W104" s="6">
        <v>0.5003228425643812</v>
      </c>
      <c r="X104" s="6">
        <v>0.59660314058719577</v>
      </c>
    </row>
    <row r="105" spans="1:24">
      <c r="A105" s="6" t="s">
        <v>45</v>
      </c>
      <c r="B105" s="6" t="s">
        <v>5</v>
      </c>
      <c r="C105" s="6" t="s">
        <v>12</v>
      </c>
      <c r="D105" s="6" t="s">
        <v>44</v>
      </c>
      <c r="E105" s="6" t="s">
        <v>29</v>
      </c>
      <c r="F105" s="6" t="s">
        <v>14</v>
      </c>
      <c r="G105" s="6">
        <v>0</v>
      </c>
      <c r="H105" s="6">
        <v>0</v>
      </c>
      <c r="I105" s="6">
        <v>0</v>
      </c>
      <c r="J105" s="6">
        <v>0</v>
      </c>
      <c r="K105" s="6">
        <v>0</v>
      </c>
      <c r="L105" s="6">
        <v>0.14837581703178515</v>
      </c>
      <c r="M105" s="6">
        <v>0.32605355592630708</v>
      </c>
      <c r="N105" s="6">
        <v>0.53840682340161095</v>
      </c>
      <c r="O105" s="6">
        <v>0.79202062803469797</v>
      </c>
      <c r="P105" s="6">
        <v>1.0946204072878765</v>
      </c>
      <c r="Q105" s="6">
        <v>1.4554820474638777</v>
      </c>
      <c r="R105" s="6">
        <v>1.8126451977788125</v>
      </c>
      <c r="S105" s="6">
        <v>2.1632385919519681</v>
      </c>
      <c r="T105" s="6">
        <v>2.5808343050278109</v>
      </c>
      <c r="U105" s="6">
        <v>3.0783755180365198</v>
      </c>
      <c r="V105" s="6">
        <v>3.6712858424530408</v>
      </c>
      <c r="W105" s="6">
        <v>4.3780395667133574</v>
      </c>
      <c r="X105" s="6">
        <v>5.2205334893940814</v>
      </c>
    </row>
    <row r="106" spans="1:24">
      <c r="A106" s="6" t="s">
        <v>45</v>
      </c>
      <c r="B106" s="6" t="s">
        <v>5</v>
      </c>
      <c r="C106" s="6" t="s">
        <v>12</v>
      </c>
      <c r="D106" s="6" t="s">
        <v>44</v>
      </c>
      <c r="E106" s="6" t="s">
        <v>29</v>
      </c>
      <c r="F106" s="6" t="s">
        <v>16</v>
      </c>
      <c r="G106" s="6">
        <v>0</v>
      </c>
      <c r="H106" s="6">
        <v>0</v>
      </c>
      <c r="I106" s="6">
        <v>0</v>
      </c>
      <c r="J106" s="6">
        <v>0</v>
      </c>
      <c r="K106" s="6">
        <v>0</v>
      </c>
      <c r="L106" s="6">
        <v>5.129416451310099E-3</v>
      </c>
      <c r="M106" s="6">
        <v>1.127181307057794E-2</v>
      </c>
      <c r="N106" s="6">
        <v>1.8612957776415938E-2</v>
      </c>
      <c r="O106" s="6">
        <v>2.7380497175950466E-2</v>
      </c>
      <c r="P106" s="6">
        <v>3.7841502998291129E-2</v>
      </c>
      <c r="Q106" s="6">
        <v>5.0316646662497549E-2</v>
      </c>
      <c r="R106" s="6">
        <v>6.2663931925531408E-2</v>
      </c>
      <c r="S106" s="6">
        <v>7.4784097864750376E-2</v>
      </c>
      <c r="T106" s="6">
        <v>8.9220563075175716E-2</v>
      </c>
      <c r="U106" s="6">
        <v>0.10642077894771874</v>
      </c>
      <c r="V106" s="6">
        <v>0.12691794643130003</v>
      </c>
      <c r="W106" s="6">
        <v>0.15135072970263966</v>
      </c>
      <c r="X106" s="6">
        <v>0.18047611060080535</v>
      </c>
    </row>
    <row r="107" spans="1:24">
      <c r="A107" s="6" t="s">
        <v>22</v>
      </c>
      <c r="B107" s="6" t="s">
        <v>5</v>
      </c>
      <c r="C107" s="6" t="s">
        <v>12</v>
      </c>
      <c r="D107" s="6" t="s">
        <v>44</v>
      </c>
      <c r="E107" s="6" t="s">
        <v>29</v>
      </c>
      <c r="F107" s="6" t="s">
        <v>15</v>
      </c>
      <c r="G107" s="6">
        <v>0</v>
      </c>
      <c r="H107" s="6">
        <v>0</v>
      </c>
      <c r="I107" s="6">
        <v>0</v>
      </c>
      <c r="J107" s="6">
        <v>0</v>
      </c>
      <c r="K107" s="6">
        <v>0</v>
      </c>
      <c r="L107" s="6">
        <v>1.6166063772337466E-2</v>
      </c>
      <c r="M107" s="6">
        <v>3.4622366209503389E-2</v>
      </c>
      <c r="N107" s="6">
        <v>5.5652456748048307E-2</v>
      </c>
      <c r="O107" s="6">
        <v>7.9598049877745658E-2</v>
      </c>
      <c r="P107" s="6">
        <v>0.10683709202688313</v>
      </c>
      <c r="Q107" s="6">
        <v>0.13780661091988131</v>
      </c>
      <c r="R107" s="6">
        <v>0.16504272387427965</v>
      </c>
      <c r="S107" s="6">
        <v>0.18779764819166478</v>
      </c>
      <c r="T107" s="6">
        <v>0.21361510277485174</v>
      </c>
      <c r="U107" s="6">
        <v>0.24292492769263335</v>
      </c>
      <c r="V107" s="6">
        <v>0.27621320104644748</v>
      </c>
      <c r="W107" s="6">
        <v>0.31403814808338315</v>
      </c>
      <c r="X107" s="6">
        <v>0.3570220049883947</v>
      </c>
    </row>
    <row r="108" spans="1:24">
      <c r="A108" s="6" t="s">
        <v>22</v>
      </c>
      <c r="B108" s="6" t="s">
        <v>5</v>
      </c>
      <c r="C108" s="6" t="s">
        <v>12</v>
      </c>
      <c r="D108" s="6" t="s">
        <v>44</v>
      </c>
      <c r="E108" s="6" t="s">
        <v>29</v>
      </c>
      <c r="F108" s="6" t="s">
        <v>14</v>
      </c>
      <c r="G108" s="6">
        <v>0</v>
      </c>
      <c r="H108" s="6">
        <v>0</v>
      </c>
      <c r="I108" s="6">
        <v>0</v>
      </c>
      <c r="J108" s="6">
        <v>0</v>
      </c>
      <c r="K108" s="6">
        <v>0</v>
      </c>
      <c r="L108" s="6">
        <v>0.14145999505149012</v>
      </c>
      <c r="M108" s="6">
        <v>0.3029605611879303</v>
      </c>
      <c r="N108" s="6">
        <v>0.48698287765345588</v>
      </c>
      <c r="O108" s="6">
        <v>0.69651709286719465</v>
      </c>
      <c r="P108" s="6">
        <v>0.93487040025781465</v>
      </c>
      <c r="Q108" s="6">
        <v>1.2058669799476092</v>
      </c>
      <c r="R108" s="6">
        <v>1.4441946556273106</v>
      </c>
      <c r="S108" s="6">
        <v>1.643310007803662</v>
      </c>
      <c r="T108" s="6">
        <v>1.8692238139726716</v>
      </c>
      <c r="U108" s="6">
        <v>2.1256973591855846</v>
      </c>
      <c r="V108" s="6">
        <v>2.4169840354116756</v>
      </c>
      <c r="W108" s="6">
        <v>2.7479685531038336</v>
      </c>
      <c r="X108" s="6">
        <v>3.1240957458891008</v>
      </c>
    </row>
    <row r="109" spans="1:24">
      <c r="A109" s="6" t="s">
        <v>22</v>
      </c>
      <c r="B109" s="6" t="s">
        <v>5</v>
      </c>
      <c r="C109" s="6" t="s">
        <v>12</v>
      </c>
      <c r="D109" s="6" t="s">
        <v>44</v>
      </c>
      <c r="E109" s="6" t="s">
        <v>29</v>
      </c>
      <c r="F109" s="6" t="s">
        <v>16</v>
      </c>
      <c r="G109" s="6">
        <v>0</v>
      </c>
      <c r="H109" s="6">
        <v>0</v>
      </c>
      <c r="I109" s="6">
        <v>0</v>
      </c>
      <c r="J109" s="6">
        <v>0</v>
      </c>
      <c r="K109" s="6">
        <v>0</v>
      </c>
      <c r="L109" s="6">
        <v>4.8903334811219168E-3</v>
      </c>
      <c r="M109" s="6">
        <v>1.0473478210553734E-2</v>
      </c>
      <c r="N109" s="6">
        <v>1.6835209632624026E-2</v>
      </c>
      <c r="O109" s="6">
        <v>2.4078898477144159E-2</v>
      </c>
      <c r="P109" s="6">
        <v>3.2318875857634072E-2</v>
      </c>
      <c r="Q109" s="6">
        <v>4.1687345342198541E-2</v>
      </c>
      <c r="R109" s="6">
        <v>4.9926436623307223E-2</v>
      </c>
      <c r="S109" s="6">
        <v>5.6809940846525658E-2</v>
      </c>
      <c r="T109" s="6">
        <v>6.4619879265891925E-2</v>
      </c>
      <c r="U109" s="6">
        <v>7.348628113958218E-2</v>
      </c>
      <c r="V109" s="6">
        <v>8.355618807570693E-2</v>
      </c>
      <c r="W109" s="6">
        <v>9.4998466636608811E-2</v>
      </c>
      <c r="X109" s="6">
        <v>0.10800134708608619</v>
      </c>
    </row>
    <row r="110" spans="1:24">
      <c r="A110" s="6" t="s">
        <v>45</v>
      </c>
      <c r="B110" s="6" t="s">
        <v>5</v>
      </c>
      <c r="C110" s="6" t="s">
        <v>12</v>
      </c>
      <c r="D110" s="6" t="s">
        <v>44</v>
      </c>
      <c r="E110" s="6" t="s">
        <v>30</v>
      </c>
      <c r="F110" s="6" t="s">
        <v>15</v>
      </c>
      <c r="G110" s="6">
        <v>0</v>
      </c>
      <c r="H110" s="6">
        <v>0</v>
      </c>
      <c r="I110" s="6">
        <v>0</v>
      </c>
      <c r="J110" s="6">
        <v>0</v>
      </c>
      <c r="K110" s="6">
        <v>0</v>
      </c>
      <c r="L110" s="6">
        <v>2.1257104538087972E-2</v>
      </c>
      <c r="M110" s="6">
        <v>4.6682290316708577E-2</v>
      </c>
      <c r="N110" s="6">
        <v>7.7087393496706805E-2</v>
      </c>
      <c r="O110" s="6">
        <v>0.11344208789179344</v>
      </c>
      <c r="P110" s="6">
        <v>0.15690339181554744</v>
      </c>
      <c r="Q110" s="6">
        <v>0.20885166642603423</v>
      </c>
      <c r="R110" s="6">
        <v>0.26044015170100843</v>
      </c>
      <c r="S110" s="6">
        <v>0.3113032493483065</v>
      </c>
      <c r="T110" s="6">
        <v>0.37203501538642858</v>
      </c>
      <c r="U110" s="6">
        <v>0.44454284794804627</v>
      </c>
      <c r="V110" s="6">
        <v>0.53109757011930547</v>
      </c>
      <c r="W110" s="6">
        <v>0.63440257107098164</v>
      </c>
      <c r="X110" s="6">
        <v>0.75768943212959983</v>
      </c>
    </row>
    <row r="111" spans="1:24">
      <c r="A111" s="6" t="s">
        <v>45</v>
      </c>
      <c r="B111" s="6" t="s">
        <v>5</v>
      </c>
      <c r="C111" s="6" t="s">
        <v>12</v>
      </c>
      <c r="D111" s="6" t="s">
        <v>44</v>
      </c>
      <c r="E111" s="6" t="s">
        <v>30</v>
      </c>
      <c r="F111" s="6" t="s">
        <v>14</v>
      </c>
      <c r="G111" s="6">
        <v>0</v>
      </c>
      <c r="H111" s="6">
        <v>0</v>
      </c>
      <c r="I111" s="6">
        <v>0</v>
      </c>
      <c r="J111" s="6">
        <v>0</v>
      </c>
      <c r="K111" s="6">
        <v>0</v>
      </c>
      <c r="L111" s="6">
        <v>0.1860087863758404</v>
      </c>
      <c r="M111" s="6">
        <v>0.40849007217784761</v>
      </c>
      <c r="N111" s="6">
        <v>0.6745477721816312</v>
      </c>
      <c r="O111" s="6">
        <v>0.99266694835532499</v>
      </c>
      <c r="P111" s="6">
        <v>1.3729720074325846</v>
      </c>
      <c r="Q111" s="6">
        <v>1.8275417018753011</v>
      </c>
      <c r="R111" s="6">
        <v>2.2789630852425482</v>
      </c>
      <c r="S111" s="6">
        <v>2.7240370155954716</v>
      </c>
      <c r="T111" s="6">
        <v>3.2554660291269957</v>
      </c>
      <c r="U111" s="6">
        <v>3.8899406779844306</v>
      </c>
      <c r="V111" s="6">
        <v>4.6473316386078061</v>
      </c>
      <c r="W111" s="6">
        <v>5.5512947262967334</v>
      </c>
      <c r="X111" s="6">
        <v>6.6301076643669505</v>
      </c>
    </row>
    <row r="112" spans="1:24">
      <c r="A112" s="6" t="s">
        <v>45</v>
      </c>
      <c r="B112" s="6" t="s">
        <v>5</v>
      </c>
      <c r="C112" s="6" t="s">
        <v>12</v>
      </c>
      <c r="D112" s="6" t="s">
        <v>44</v>
      </c>
      <c r="E112" s="6" t="s">
        <v>30</v>
      </c>
      <c r="F112" s="6" t="s">
        <v>16</v>
      </c>
      <c r="G112" s="6">
        <v>0</v>
      </c>
      <c r="H112" s="6">
        <v>0</v>
      </c>
      <c r="I112" s="6">
        <v>0</v>
      </c>
      <c r="J112" s="6">
        <v>0</v>
      </c>
      <c r="K112" s="6">
        <v>0</v>
      </c>
      <c r="L112" s="6">
        <v>3.8108734930836941E-2</v>
      </c>
      <c r="M112" s="6">
        <v>8.3689809421421818E-2</v>
      </c>
      <c r="N112" s="6">
        <v>0.13819864507000079</v>
      </c>
      <c r="O112" s="6">
        <v>0.20337362737822423</v>
      </c>
      <c r="P112" s="6">
        <v>0.28128900423546488</v>
      </c>
      <c r="Q112" s="6">
        <v>0.37441942205404499</v>
      </c>
      <c r="R112" s="6">
        <v>0.46690482651281284</v>
      </c>
      <c r="S112" s="6">
        <v>0.55808979022831351</v>
      </c>
      <c r="T112" s="6">
        <v>0.66696683741418472</v>
      </c>
      <c r="U112" s="6">
        <v>0.7969554615256762</v>
      </c>
      <c r="V112" s="6">
        <v>0.9521266871423445</v>
      </c>
      <c r="W112" s="6">
        <v>1.1373270229285932</v>
      </c>
      <c r="X112" s="6">
        <v>1.3583498955460509</v>
      </c>
    </row>
    <row r="113" spans="1:24">
      <c r="A113" s="6" t="s">
        <v>22</v>
      </c>
      <c r="B113" s="6" t="s">
        <v>5</v>
      </c>
      <c r="C113" s="6" t="s">
        <v>12</v>
      </c>
      <c r="D113" s="6" t="s">
        <v>44</v>
      </c>
      <c r="E113" s="6" t="s">
        <v>30</v>
      </c>
      <c r="F113" s="6" t="s">
        <v>15</v>
      </c>
      <c r="G113" s="6">
        <v>0</v>
      </c>
      <c r="H113" s="6">
        <v>0</v>
      </c>
      <c r="I113" s="6">
        <v>0</v>
      </c>
      <c r="J113" s="6">
        <v>0</v>
      </c>
      <c r="K113" s="6">
        <v>0</v>
      </c>
      <c r="L113" s="6">
        <v>2.0266307292668619E-2</v>
      </c>
      <c r="M113" s="6">
        <v>4.337658505126292E-2</v>
      </c>
      <c r="N113" s="6">
        <v>6.9725214323978491E-2</v>
      </c>
      <c r="O113" s="6">
        <v>9.9761246354767949E-2</v>
      </c>
      <c r="P113" s="6">
        <v>0.13399506357466892</v>
      </c>
      <c r="Q113" s="6">
        <v>0.17300670452758934</v>
      </c>
      <c r="R113" s="6">
        <v>0.20745106718909495</v>
      </c>
      <c r="S113" s="6">
        <v>0.23641433125284975</v>
      </c>
      <c r="T113" s="6">
        <v>0.26937455664420756</v>
      </c>
      <c r="U113" s="6">
        <v>0.30687999570304947</v>
      </c>
      <c r="V113" s="6">
        <v>0.34955133564326718</v>
      </c>
      <c r="W113" s="6">
        <v>0.3980916182380273</v>
      </c>
      <c r="X113" s="6">
        <v>0.4533045543959045</v>
      </c>
    </row>
    <row r="114" spans="1:24">
      <c r="A114" s="6" t="s">
        <v>22</v>
      </c>
      <c r="B114" s="6" t="s">
        <v>5</v>
      </c>
      <c r="C114" s="6" t="s">
        <v>12</v>
      </c>
      <c r="D114" s="6" t="s">
        <v>44</v>
      </c>
      <c r="E114" s="6" t="s">
        <v>30</v>
      </c>
      <c r="F114" s="6" t="s">
        <v>14</v>
      </c>
      <c r="G114" s="6">
        <v>0</v>
      </c>
      <c r="H114" s="6">
        <v>0</v>
      </c>
      <c r="I114" s="6">
        <v>0</v>
      </c>
      <c r="J114" s="6">
        <v>0</v>
      </c>
      <c r="K114" s="6">
        <v>0</v>
      </c>
      <c r="L114" s="6">
        <v>0.17733888531594955</v>
      </c>
      <c r="M114" s="6">
        <v>0.37956373258912207</v>
      </c>
      <c r="N114" s="6">
        <v>0.610125545224664</v>
      </c>
      <c r="O114" s="6">
        <v>0.87295371430020408</v>
      </c>
      <c r="P114" s="6">
        <v>1.1725143050982816</v>
      </c>
      <c r="Q114" s="6">
        <v>1.5138829037792885</v>
      </c>
      <c r="R114" s="6">
        <v>1.8152858575388724</v>
      </c>
      <c r="S114" s="6">
        <v>2.0687268465658093</v>
      </c>
      <c r="T114" s="6">
        <v>2.3571429623512614</v>
      </c>
      <c r="U114" s="6">
        <v>2.6853316481305587</v>
      </c>
      <c r="V114" s="6">
        <v>3.0587241833692622</v>
      </c>
      <c r="W114" s="6">
        <v>3.4834724852658749</v>
      </c>
      <c r="X114" s="6">
        <v>3.9666093691520037</v>
      </c>
    </row>
    <row r="115" spans="1:24">
      <c r="A115" s="6" t="s">
        <v>22</v>
      </c>
      <c r="B115" s="6" t="s">
        <v>5</v>
      </c>
      <c r="C115" s="6" t="s">
        <v>12</v>
      </c>
      <c r="D115" s="6" t="s">
        <v>44</v>
      </c>
      <c r="E115" s="6" t="s">
        <v>30</v>
      </c>
      <c r="F115" s="6" t="s">
        <v>16</v>
      </c>
      <c r="G115" s="6">
        <v>0</v>
      </c>
      <c r="H115" s="6">
        <v>0</v>
      </c>
      <c r="I115" s="6">
        <v>0</v>
      </c>
      <c r="J115" s="6">
        <v>0</v>
      </c>
      <c r="K115" s="6">
        <v>0</v>
      </c>
      <c r="L115" s="6">
        <v>3.6332480336603017E-2</v>
      </c>
      <c r="M115" s="6">
        <v>7.7763496856386477E-2</v>
      </c>
      <c r="N115" s="6">
        <v>0.12500007731096641</v>
      </c>
      <c r="O115" s="6">
        <v>0.17884725960169437</v>
      </c>
      <c r="P115" s="6">
        <v>0.24022003329090319</v>
      </c>
      <c r="Q115" s="6">
        <v>0.31015826413640812</v>
      </c>
      <c r="R115" s="6">
        <v>0.37190849376796459</v>
      </c>
      <c r="S115" s="6">
        <v>0.42383246821894338</v>
      </c>
      <c r="T115" s="6">
        <v>0.48292200651656503</v>
      </c>
      <c r="U115" s="6">
        <v>0.55015998961050461</v>
      </c>
      <c r="V115" s="6">
        <v>0.6266591562778977</v>
      </c>
      <c r="W115" s="6">
        <v>0.71367988666745696</v>
      </c>
      <c r="X115" s="6">
        <v>0.81266303580819232</v>
      </c>
    </row>
    <row r="116" spans="1:24">
      <c r="A116" s="6" t="s">
        <v>45</v>
      </c>
      <c r="B116" s="6" t="s">
        <v>5</v>
      </c>
      <c r="C116" s="6" t="s">
        <v>12</v>
      </c>
      <c r="D116" s="6" t="s">
        <v>44</v>
      </c>
      <c r="E116" s="6" t="s">
        <v>31</v>
      </c>
      <c r="F116" s="6" t="s">
        <v>15</v>
      </c>
      <c r="G116" s="6">
        <v>0</v>
      </c>
      <c r="H116" s="6">
        <v>0</v>
      </c>
      <c r="I116" s="6">
        <v>0</v>
      </c>
      <c r="J116" s="6">
        <v>0</v>
      </c>
      <c r="K116" s="6">
        <v>0</v>
      </c>
      <c r="L116" s="6">
        <v>9.5368124616681954E-3</v>
      </c>
      <c r="M116" s="6">
        <v>2.1013172418091326E-2</v>
      </c>
      <c r="N116" s="6">
        <v>3.4762984906008834E-2</v>
      </c>
      <c r="O116" s="6">
        <v>5.1208300583479735E-2</v>
      </c>
      <c r="P116" s="6">
        <v>7.0869807482491096E-2</v>
      </c>
      <c r="Q116" s="6">
        <v>9.4380507624587134E-2</v>
      </c>
      <c r="R116" s="6">
        <v>0.11777990574866934</v>
      </c>
      <c r="S116" s="6">
        <v>0.14087445032602805</v>
      </c>
      <c r="T116" s="6">
        <v>0.16840798471974489</v>
      </c>
      <c r="U116" s="6">
        <v>0.20127270841097147</v>
      </c>
      <c r="V116" s="6">
        <v>0.24051529613491873</v>
      </c>
      <c r="W116" s="6">
        <v>0.28736952296626994</v>
      </c>
      <c r="X116" s="6">
        <v>0.34331661426147775</v>
      </c>
    </row>
    <row r="117" spans="1:24">
      <c r="A117" s="6" t="s">
        <v>45</v>
      </c>
      <c r="B117" s="6" t="s">
        <v>5</v>
      </c>
      <c r="C117" s="6" t="s">
        <v>12</v>
      </c>
      <c r="D117" s="6" t="s">
        <v>44</v>
      </c>
      <c r="E117" s="6" t="s">
        <v>31</v>
      </c>
      <c r="F117" s="6" t="s">
        <v>14</v>
      </c>
      <c r="G117" s="6">
        <v>0</v>
      </c>
      <c r="H117" s="6">
        <v>0</v>
      </c>
      <c r="I117" s="6">
        <v>0</v>
      </c>
      <c r="J117" s="6">
        <v>0</v>
      </c>
      <c r="K117" s="6">
        <v>0</v>
      </c>
      <c r="L117" s="6">
        <v>8.3451201395298436E-2</v>
      </c>
      <c r="M117" s="6">
        <v>0.1838742756517969</v>
      </c>
      <c r="N117" s="6">
        <v>0.30419103512344969</v>
      </c>
      <c r="O117" s="6">
        <v>0.44809460417505542</v>
      </c>
      <c r="P117" s="6">
        <v>0.62014122651971249</v>
      </c>
      <c r="Q117" s="6">
        <v>0.82586994147436643</v>
      </c>
      <c r="R117" s="6">
        <v>1.0306247160104256</v>
      </c>
      <c r="S117" s="6">
        <v>1.2327118911964985</v>
      </c>
      <c r="T117" s="6">
        <v>1.4736421320971902</v>
      </c>
      <c r="U117" s="6">
        <v>1.7612225670256176</v>
      </c>
      <c r="V117" s="6">
        <v>2.10461204905502</v>
      </c>
      <c r="W117" s="6">
        <v>2.5146066395159226</v>
      </c>
      <c r="X117" s="6">
        <v>3.0041676958880901</v>
      </c>
    </row>
    <row r="118" spans="1:24">
      <c r="A118" s="6" t="s">
        <v>45</v>
      </c>
      <c r="B118" s="6" t="s">
        <v>5</v>
      </c>
      <c r="C118" s="6" t="s">
        <v>12</v>
      </c>
      <c r="D118" s="6" t="s">
        <v>44</v>
      </c>
      <c r="E118" s="6" t="s">
        <v>31</v>
      </c>
      <c r="F118" s="6" t="s">
        <v>16</v>
      </c>
      <c r="G118" s="6">
        <v>0</v>
      </c>
      <c r="H118" s="6">
        <v>0</v>
      </c>
      <c r="I118" s="6">
        <v>0</v>
      </c>
      <c r="J118" s="6">
        <v>0</v>
      </c>
      <c r="K118" s="6">
        <v>0</v>
      </c>
      <c r="L118" s="6">
        <v>1.3365555062285841E-2</v>
      </c>
      <c r="M118" s="6">
        <v>2.9449327447315505E-2</v>
      </c>
      <c r="N118" s="6">
        <v>4.8719274994467009E-2</v>
      </c>
      <c r="O118" s="6">
        <v>7.1766888973180176E-2</v>
      </c>
      <c r="P118" s="6">
        <v>9.9321897957836469E-2</v>
      </c>
      <c r="Q118" s="6">
        <v>0.13227143519211587</v>
      </c>
      <c r="R118" s="6">
        <v>0.16506498600469657</v>
      </c>
      <c r="S118" s="6">
        <v>0.19743129376504753</v>
      </c>
      <c r="T118" s="6">
        <v>0.23601871188590173</v>
      </c>
      <c r="U118" s="6">
        <v>0.28207763103393152</v>
      </c>
      <c r="V118" s="6">
        <v>0.33707493428584567</v>
      </c>
      <c r="W118" s="6">
        <v>0.402739720201717</v>
      </c>
      <c r="X118" s="6">
        <v>0.48114788144913156</v>
      </c>
    </row>
    <row r="119" spans="1:24">
      <c r="A119" s="6" t="s">
        <v>22</v>
      </c>
      <c r="B119" s="6" t="s">
        <v>5</v>
      </c>
      <c r="C119" s="6" t="s">
        <v>12</v>
      </c>
      <c r="D119" s="6" t="s">
        <v>44</v>
      </c>
      <c r="E119" s="6" t="s">
        <v>31</v>
      </c>
      <c r="F119" s="6" t="s">
        <v>15</v>
      </c>
      <c r="G119" s="6">
        <v>0</v>
      </c>
      <c r="H119" s="6">
        <v>0</v>
      </c>
      <c r="I119" s="6">
        <v>0</v>
      </c>
      <c r="J119" s="6">
        <v>0</v>
      </c>
      <c r="K119" s="6">
        <v>0</v>
      </c>
      <c r="L119" s="6">
        <v>9.092300016420949E-3</v>
      </c>
      <c r="M119" s="6">
        <v>1.9523762290083707E-2</v>
      </c>
      <c r="N119" s="6">
        <v>3.1439153915915202E-2</v>
      </c>
      <c r="O119" s="6">
        <v>4.5026175803017571E-2</v>
      </c>
      <c r="P119" s="6">
        <v>6.0513249882281378E-2</v>
      </c>
      <c r="Q119" s="6">
        <v>7.8169100810390399E-2</v>
      </c>
      <c r="R119" s="6">
        <v>9.380460248569554E-2</v>
      </c>
      <c r="S119" s="6">
        <v>0.10697883591126431</v>
      </c>
      <c r="T119" s="6">
        <v>0.12193208117674163</v>
      </c>
      <c r="U119" s="6">
        <v>0.13893895865218012</v>
      </c>
      <c r="V119" s="6">
        <v>0.15829411107370933</v>
      </c>
      <c r="W119" s="6">
        <v>0.18032005610027504</v>
      </c>
      <c r="X119" s="6">
        <v>0.20538804843567021</v>
      </c>
    </row>
    <row r="120" spans="1:24">
      <c r="A120" s="6" t="s">
        <v>22</v>
      </c>
      <c r="B120" s="6" t="s">
        <v>5</v>
      </c>
      <c r="C120" s="6" t="s">
        <v>12</v>
      </c>
      <c r="D120" s="6" t="s">
        <v>44</v>
      </c>
      <c r="E120" s="6" t="s">
        <v>31</v>
      </c>
      <c r="F120" s="6" t="s">
        <v>14</v>
      </c>
      <c r="G120" s="6">
        <v>0</v>
      </c>
      <c r="H120" s="6">
        <v>0</v>
      </c>
      <c r="I120" s="6">
        <v>0</v>
      </c>
      <c r="J120" s="6">
        <v>0</v>
      </c>
      <c r="K120" s="6">
        <v>0</v>
      </c>
      <c r="L120" s="6">
        <v>7.9561526753992182E-2</v>
      </c>
      <c r="M120" s="6">
        <v>0.17084129790874719</v>
      </c>
      <c r="N120" s="6">
        <v>0.2751060876660979</v>
      </c>
      <c r="O120" s="6">
        <v>0.39399835952530277</v>
      </c>
      <c r="P120" s="6">
        <v>0.5295169034001268</v>
      </c>
      <c r="Q120" s="6">
        <v>0.68401317534938799</v>
      </c>
      <c r="R120" s="6">
        <v>0.82083052438155901</v>
      </c>
      <c r="S120" s="6">
        <v>0.93611072007007745</v>
      </c>
      <c r="T120" s="6">
        <v>1.0669580327521979</v>
      </c>
      <c r="U120" s="6">
        <v>1.2157755085086337</v>
      </c>
      <c r="V120" s="6">
        <v>1.3851413977150993</v>
      </c>
      <c r="W120" s="6">
        <v>1.5778778682833992</v>
      </c>
      <c r="X120" s="6">
        <v>1.797233558181377</v>
      </c>
    </row>
    <row r="121" spans="1:24">
      <c r="A121" s="6" t="s">
        <v>22</v>
      </c>
      <c r="B121" s="6" t="s">
        <v>5</v>
      </c>
      <c r="C121" s="6" t="s">
        <v>12</v>
      </c>
      <c r="D121" s="6" t="s">
        <v>44</v>
      </c>
      <c r="E121" s="6" t="s">
        <v>31</v>
      </c>
      <c r="F121" s="6" t="s">
        <v>16</v>
      </c>
      <c r="G121" s="6">
        <v>0</v>
      </c>
      <c r="H121" s="6">
        <v>0</v>
      </c>
      <c r="I121" s="6">
        <v>0</v>
      </c>
      <c r="J121" s="6">
        <v>0</v>
      </c>
      <c r="K121" s="6">
        <v>0</v>
      </c>
      <c r="L121" s="6">
        <v>1.2742584275484385E-2</v>
      </c>
      <c r="M121" s="6">
        <v>2.7361964069224094E-2</v>
      </c>
      <c r="N121" s="6">
        <v>4.4061026099001407E-2</v>
      </c>
      <c r="O121" s="6">
        <v>6.3102827528405236E-2</v>
      </c>
      <c r="P121" s="6">
        <v>8.4807494805032441E-2</v>
      </c>
      <c r="Q121" s="6">
        <v>0.1095516374312652</v>
      </c>
      <c r="R121" s="6">
        <v>0.13146432150759635</v>
      </c>
      <c r="S121" s="6">
        <v>0.14992761235666957</v>
      </c>
      <c r="T121" s="6">
        <v>0.17088413464951149</v>
      </c>
      <c r="U121" s="6">
        <v>0.19471876055299298</v>
      </c>
      <c r="V121" s="6">
        <v>0.22184442297622506</v>
      </c>
      <c r="W121" s="6">
        <v>0.25271312069201823</v>
      </c>
      <c r="X121" s="6">
        <v>0.28784515597176796</v>
      </c>
    </row>
    <row r="122" spans="1:24">
      <c r="A122" s="6" t="s">
        <v>45</v>
      </c>
      <c r="B122" s="6" t="s">
        <v>5</v>
      </c>
      <c r="C122" s="6" t="s">
        <v>12</v>
      </c>
      <c r="D122" s="6" t="s">
        <v>44</v>
      </c>
      <c r="E122" s="6" t="s">
        <v>32</v>
      </c>
      <c r="F122" s="6" t="s">
        <v>15</v>
      </c>
      <c r="G122" s="6">
        <v>0</v>
      </c>
      <c r="H122" s="6">
        <v>0</v>
      </c>
      <c r="I122" s="6">
        <v>0</v>
      </c>
      <c r="J122" s="6">
        <v>0</v>
      </c>
      <c r="K122" s="6">
        <v>0</v>
      </c>
      <c r="L122" s="6">
        <v>5.7981997609207074E-2</v>
      </c>
      <c r="M122" s="6">
        <v>0.12752301294595589</v>
      </c>
      <c r="N122" s="6">
        <v>0.2106936613422542</v>
      </c>
      <c r="O122" s="6">
        <v>0.31007676685158669</v>
      </c>
      <c r="P122" s="6">
        <v>0.42880210864864421</v>
      </c>
      <c r="Q122" s="6">
        <v>0.57082516931028571</v>
      </c>
      <c r="R122" s="6">
        <v>0.71221384088401096</v>
      </c>
      <c r="S122" s="6">
        <v>0.85198524519998309</v>
      </c>
      <c r="T122" s="6">
        <v>1.0190122298325519</v>
      </c>
      <c r="U122" s="6">
        <v>1.2186394288998077</v>
      </c>
      <c r="V122" s="6">
        <v>1.4572715749607692</v>
      </c>
      <c r="W122" s="6">
        <v>1.7424336119735497</v>
      </c>
      <c r="X122" s="6">
        <v>2.0830464698347084</v>
      </c>
    </row>
    <row r="123" spans="1:24">
      <c r="A123" s="6" t="s">
        <v>45</v>
      </c>
      <c r="B123" s="6" t="s">
        <v>5</v>
      </c>
      <c r="C123" s="6" t="s">
        <v>12</v>
      </c>
      <c r="D123" s="6" t="s">
        <v>44</v>
      </c>
      <c r="E123" s="6" t="s">
        <v>32</v>
      </c>
      <c r="F123" s="6" t="s">
        <v>14</v>
      </c>
      <c r="G123" s="6">
        <v>0</v>
      </c>
      <c r="H123" s="6">
        <v>0</v>
      </c>
      <c r="I123" s="6">
        <v>0</v>
      </c>
      <c r="J123" s="6">
        <v>0</v>
      </c>
      <c r="K123" s="6">
        <v>0</v>
      </c>
      <c r="L123" s="6">
        <v>0.50736735982131964</v>
      </c>
      <c r="M123" s="6">
        <v>1.115881084865824</v>
      </c>
      <c r="N123" s="6">
        <v>1.843659947813389</v>
      </c>
      <c r="O123" s="6">
        <v>2.7133047674514557</v>
      </c>
      <c r="P123" s="6">
        <v>3.7522024545827395</v>
      </c>
      <c r="Q123" s="6">
        <v>4.9949651790977354</v>
      </c>
      <c r="R123" s="6">
        <v>6.2321767268698238</v>
      </c>
      <c r="S123" s="6">
        <v>7.4552364921486287</v>
      </c>
      <c r="T123" s="6">
        <v>8.9167942808800387</v>
      </c>
      <c r="U123" s="6">
        <v>10.663617935041197</v>
      </c>
      <c r="V123" s="6">
        <v>12.751751612867773</v>
      </c>
      <c r="W123" s="6">
        <v>15.247041803033103</v>
      </c>
      <c r="X123" s="6">
        <v>18.227550470205497</v>
      </c>
    </row>
    <row r="124" spans="1:24">
      <c r="A124" s="6" t="s">
        <v>45</v>
      </c>
      <c r="B124" s="6" t="s">
        <v>5</v>
      </c>
      <c r="C124" s="6" t="s">
        <v>12</v>
      </c>
      <c r="D124" s="6" t="s">
        <v>44</v>
      </c>
      <c r="E124" s="6" t="s">
        <v>32</v>
      </c>
      <c r="F124" s="6" t="s">
        <v>16</v>
      </c>
      <c r="G124" s="6">
        <v>0</v>
      </c>
      <c r="H124" s="6">
        <v>0</v>
      </c>
      <c r="I124" s="6">
        <v>0</v>
      </c>
      <c r="J124" s="6">
        <v>0</v>
      </c>
      <c r="K124" s="6">
        <v>0</v>
      </c>
      <c r="L124" s="6">
        <v>2.9930251620687978E-2</v>
      </c>
      <c r="M124" s="6">
        <v>6.5827257119106808E-2</v>
      </c>
      <c r="N124" s="6">
        <v>0.10875986614604544</v>
      </c>
      <c r="O124" s="6">
        <v>0.16006133000363712</v>
      </c>
      <c r="P124" s="6">
        <v>0.2213472377036135</v>
      </c>
      <c r="Q124" s="6">
        <v>0.29465940556290388</v>
      </c>
      <c r="R124" s="6">
        <v>0.36764410238273948</v>
      </c>
      <c r="S124" s="6">
        <v>0.43979396739342114</v>
      </c>
      <c r="T124" s="6">
        <v>0.52601313685342166</v>
      </c>
      <c r="U124" s="6">
        <v>0.62906050577448425</v>
      </c>
      <c r="V124" s="6">
        <v>0.75224219096801392</v>
      </c>
      <c r="W124" s="6">
        <v>0.89944256129649636</v>
      </c>
      <c r="X124" s="6">
        <v>1.0752665922265259</v>
      </c>
    </row>
    <row r="125" spans="1:24">
      <c r="A125" s="6" t="s">
        <v>22</v>
      </c>
      <c r="B125" s="6" t="s">
        <v>5</v>
      </c>
      <c r="C125" s="6" t="s">
        <v>12</v>
      </c>
      <c r="D125" s="6" t="s">
        <v>44</v>
      </c>
      <c r="E125" s="6" t="s">
        <v>32</v>
      </c>
      <c r="F125" s="6" t="s">
        <v>15</v>
      </c>
      <c r="G125" s="6">
        <v>0</v>
      </c>
      <c r="H125" s="6">
        <v>0</v>
      </c>
      <c r="I125" s="6">
        <v>0</v>
      </c>
      <c r="J125" s="6">
        <v>0</v>
      </c>
      <c r="K125" s="6">
        <v>0</v>
      </c>
      <c r="L125" s="6">
        <v>5.5279446873184715E-2</v>
      </c>
      <c r="M125" s="6">
        <v>0.11848890359221137</v>
      </c>
      <c r="N125" s="6">
        <v>0.19056340266534916</v>
      </c>
      <c r="O125" s="6">
        <v>0.27267313264842052</v>
      </c>
      <c r="P125" s="6">
        <v>0.36619130360760582</v>
      </c>
      <c r="Q125" s="6">
        <v>0.47284648496079601</v>
      </c>
      <c r="R125" s="6">
        <v>0.56728073384369471</v>
      </c>
      <c r="S125" s="6">
        <v>0.64696740868361846</v>
      </c>
      <c r="T125" s="6">
        <v>0.73771422918658058</v>
      </c>
      <c r="U125" s="6">
        <v>0.84111271699089962</v>
      </c>
      <c r="V125" s="6">
        <v>0.95896494956983258</v>
      </c>
      <c r="W125" s="6">
        <v>1.0932229341572914</v>
      </c>
      <c r="X125" s="6">
        <v>1.2460578064914769</v>
      </c>
    </row>
    <row r="126" spans="1:24">
      <c r="A126" s="6" t="s">
        <v>22</v>
      </c>
      <c r="B126" s="6" t="s">
        <v>5</v>
      </c>
      <c r="C126" s="6" t="s">
        <v>12</v>
      </c>
      <c r="D126" s="6" t="s">
        <v>44</v>
      </c>
      <c r="E126" s="6" t="s">
        <v>32</v>
      </c>
      <c r="F126" s="6" t="s">
        <v>14</v>
      </c>
      <c r="G126" s="6">
        <v>0</v>
      </c>
      <c r="H126" s="6">
        <v>0</v>
      </c>
      <c r="I126" s="6">
        <v>0</v>
      </c>
      <c r="J126" s="6">
        <v>0</v>
      </c>
      <c r="K126" s="6">
        <v>0</v>
      </c>
      <c r="L126" s="6">
        <v>0.48371888118558026</v>
      </c>
      <c r="M126" s="6">
        <v>1.0368287513805319</v>
      </c>
      <c r="N126" s="6">
        <v>1.6675115462653933</v>
      </c>
      <c r="O126" s="6">
        <v>2.3860069178449526</v>
      </c>
      <c r="P126" s="6">
        <v>3.2043310434584908</v>
      </c>
      <c r="Q126" s="6">
        <v>4.1376096472615336</v>
      </c>
      <c r="R126" s="6">
        <v>4.9639498478071173</v>
      </c>
      <c r="S126" s="6">
        <v>5.6612424471233584</v>
      </c>
      <c r="T126" s="6">
        <v>6.4553160670266516</v>
      </c>
      <c r="U126" s="6">
        <v>7.3600972047924849</v>
      </c>
      <c r="V126" s="6">
        <v>8.3913548116039927</v>
      </c>
      <c r="W126" s="6">
        <v>9.5661697883866097</v>
      </c>
      <c r="X126" s="6">
        <v>10.903540504508864</v>
      </c>
    </row>
    <row r="127" spans="1:24">
      <c r="A127" s="6" t="s">
        <v>22</v>
      </c>
      <c r="B127" s="6" t="s">
        <v>5</v>
      </c>
      <c r="C127" s="6" t="s">
        <v>12</v>
      </c>
      <c r="D127" s="6" t="s">
        <v>44</v>
      </c>
      <c r="E127" s="6" t="s">
        <v>32</v>
      </c>
      <c r="F127" s="6" t="s">
        <v>16</v>
      </c>
      <c r="G127" s="6">
        <v>0</v>
      </c>
      <c r="H127" s="6">
        <v>0</v>
      </c>
      <c r="I127" s="6">
        <v>0</v>
      </c>
      <c r="J127" s="6">
        <v>0</v>
      </c>
      <c r="K127" s="6">
        <v>0</v>
      </c>
      <c r="L127" s="6">
        <v>2.853519751972371E-2</v>
      </c>
      <c r="M127" s="6">
        <v>6.1163858525136172E-2</v>
      </c>
      <c r="N127" s="6">
        <v>9.8368645901270133E-2</v>
      </c>
      <c r="O127" s="6">
        <v>0.14075360985963214</v>
      </c>
      <c r="P127" s="6">
        <v>0.18902760012088643</v>
      </c>
      <c r="Q127" s="6">
        <v>0.24408290256262555</v>
      </c>
      <c r="R127" s="6">
        <v>0.2928297713705228</v>
      </c>
      <c r="S127" s="6">
        <v>0.33396395658521327</v>
      </c>
      <c r="T127" s="6">
        <v>0.38080737839584389</v>
      </c>
      <c r="U127" s="6">
        <v>0.43418157874747998</v>
      </c>
      <c r="V127" s="6">
        <v>0.49501678830547552</v>
      </c>
      <c r="W127" s="6">
        <v>0.56432063133400556</v>
      </c>
      <c r="X127" s="6">
        <v>0.6432138460212401</v>
      </c>
    </row>
    <row r="128" spans="1:24">
      <c r="A128" s="6" t="s">
        <v>45</v>
      </c>
      <c r="B128" s="6" t="s">
        <v>5</v>
      </c>
      <c r="C128" s="6" t="s">
        <v>12</v>
      </c>
      <c r="D128" s="6" t="s">
        <v>44</v>
      </c>
      <c r="E128" s="6" t="s">
        <v>33</v>
      </c>
      <c r="F128" s="6" t="s">
        <v>15</v>
      </c>
      <c r="G128" s="6">
        <v>0</v>
      </c>
      <c r="H128" s="6">
        <v>0</v>
      </c>
      <c r="I128" s="6">
        <v>0</v>
      </c>
      <c r="J128" s="6">
        <v>0</v>
      </c>
      <c r="K128" s="6">
        <v>0</v>
      </c>
      <c r="L128" s="6">
        <v>2.2888969057632174E-3</v>
      </c>
      <c r="M128" s="6">
        <v>5.0245127863913913E-3</v>
      </c>
      <c r="N128" s="6">
        <v>8.2886965947436622E-3</v>
      </c>
      <c r="O128" s="6">
        <v>1.2182148531764775E-2</v>
      </c>
      <c r="P128" s="6">
        <v>1.6826856041145349E-2</v>
      </c>
      <c r="Q128" s="6">
        <v>2.2372181458127586E-2</v>
      </c>
      <c r="R128" s="6">
        <v>2.7866004832423436E-2</v>
      </c>
      <c r="S128" s="6">
        <v>3.3266931832738593E-2</v>
      </c>
      <c r="T128" s="6">
        <v>3.9712402219811579E-2</v>
      </c>
      <c r="U128" s="6">
        <v>4.7404910114797291E-2</v>
      </c>
      <c r="V128" s="6">
        <v>5.6585319945021334E-2</v>
      </c>
      <c r="W128" s="6">
        <v>6.7537364719817417E-2</v>
      </c>
      <c r="X128" s="6">
        <v>8.0598536573917953E-2</v>
      </c>
    </row>
    <row r="129" spans="1:24">
      <c r="A129" s="6" t="s">
        <v>45</v>
      </c>
      <c r="B129" s="6" t="s">
        <v>5</v>
      </c>
      <c r="C129" s="6" t="s">
        <v>12</v>
      </c>
      <c r="D129" s="6" t="s">
        <v>44</v>
      </c>
      <c r="E129" s="6" t="s">
        <v>33</v>
      </c>
      <c r="F129" s="6" t="s">
        <v>14</v>
      </c>
      <c r="G129" s="6">
        <v>0</v>
      </c>
      <c r="H129" s="6">
        <v>0</v>
      </c>
      <c r="I129" s="6">
        <v>0</v>
      </c>
      <c r="J129" s="6">
        <v>0</v>
      </c>
      <c r="K129" s="6">
        <v>0</v>
      </c>
      <c r="L129" s="6">
        <v>2.0028830117364994E-2</v>
      </c>
      <c r="M129" s="6">
        <v>4.3966642957038421E-2</v>
      </c>
      <c r="N129" s="6">
        <v>7.2529651978862991E-2</v>
      </c>
      <c r="O129" s="6">
        <v>0.10659902715271741</v>
      </c>
      <c r="P129" s="6">
        <v>0.14724221095710696</v>
      </c>
      <c r="Q129" s="6">
        <v>0.19576618791849354</v>
      </c>
      <c r="R129" s="6">
        <v>0.2438394999062565</v>
      </c>
      <c r="S129" s="6">
        <v>0.29109992875878798</v>
      </c>
      <c r="T129" s="6">
        <v>0.34750056047100819</v>
      </c>
      <c r="U129" s="6">
        <v>0.41481330549557427</v>
      </c>
      <c r="V129" s="6">
        <v>0.495145830929276</v>
      </c>
      <c r="W129" s="6">
        <v>0.59098092235687461</v>
      </c>
      <c r="X129" s="6">
        <v>0.70527178077902797</v>
      </c>
    </row>
    <row r="130" spans="1:24">
      <c r="A130" s="6" t="s">
        <v>45</v>
      </c>
      <c r="B130" s="6" t="s">
        <v>5</v>
      </c>
      <c r="C130" s="6" t="s">
        <v>12</v>
      </c>
      <c r="D130" s="6" t="s">
        <v>44</v>
      </c>
      <c r="E130" s="6" t="s">
        <v>33</v>
      </c>
      <c r="F130" s="6" t="s">
        <v>16</v>
      </c>
      <c r="G130" s="6">
        <v>0</v>
      </c>
      <c r="H130" s="6">
        <v>0</v>
      </c>
      <c r="I130" s="6">
        <v>0</v>
      </c>
      <c r="J130" s="6">
        <v>0</v>
      </c>
      <c r="K130" s="6">
        <v>0</v>
      </c>
      <c r="L130" s="6">
        <v>1.1016047569236541E-3</v>
      </c>
      <c r="M130" s="6">
        <v>2.4182072913707152E-3</v>
      </c>
      <c r="N130" s="6">
        <v>3.9892000266485948E-3</v>
      </c>
      <c r="O130" s="6">
        <v>5.863048151427251E-3</v>
      </c>
      <c r="P130" s="6">
        <v>8.0984620199896495E-3</v>
      </c>
      <c r="Q130" s="6">
        <v>1.0767327027695339E-2</v>
      </c>
      <c r="R130" s="6">
        <v>1.3411405032075645E-2</v>
      </c>
      <c r="S130" s="6">
        <v>1.6010773688813242E-2</v>
      </c>
      <c r="T130" s="6">
        <v>1.911286221937665E-2</v>
      </c>
      <c r="U130" s="6">
        <v>2.2815127388442179E-2</v>
      </c>
      <c r="V130" s="6">
        <v>2.7233492896307332E-2</v>
      </c>
      <c r="W130" s="6">
        <v>3.2504514317839323E-2</v>
      </c>
      <c r="X130" s="6">
        <v>3.8790620524390737E-2</v>
      </c>
    </row>
    <row r="131" spans="1:24">
      <c r="A131" s="6" t="s">
        <v>22</v>
      </c>
      <c r="B131" s="6" t="s">
        <v>5</v>
      </c>
      <c r="C131" s="6" t="s">
        <v>12</v>
      </c>
      <c r="D131" s="6" t="s">
        <v>44</v>
      </c>
      <c r="E131" s="6" t="s">
        <v>33</v>
      </c>
      <c r="F131" s="6" t="s">
        <v>15</v>
      </c>
      <c r="G131" s="6">
        <v>0</v>
      </c>
      <c r="H131" s="6">
        <v>0</v>
      </c>
      <c r="I131" s="6">
        <v>0</v>
      </c>
      <c r="J131" s="6">
        <v>0</v>
      </c>
      <c r="K131" s="6">
        <v>0</v>
      </c>
      <c r="L131" s="6">
        <v>2.1822110330369663E-3</v>
      </c>
      <c r="M131" s="6">
        <v>4.6687550210576731E-3</v>
      </c>
      <c r="N131" s="6">
        <v>7.497450208675184E-3</v>
      </c>
      <c r="O131" s="6">
        <v>1.0714197015010887E-2</v>
      </c>
      <c r="P131" s="6">
        <v>1.4372763453675202E-2</v>
      </c>
      <c r="Q131" s="6">
        <v>1.8537141303690333E-2</v>
      </c>
      <c r="R131" s="6">
        <v>2.2202283317909841E-2</v>
      </c>
      <c r="S131" s="6">
        <v>2.5269414100690668E-2</v>
      </c>
      <c r="T131" s="6">
        <v>2.8758647114877814E-2</v>
      </c>
      <c r="U131" s="6">
        <v>3.2729178704201611E-2</v>
      </c>
      <c r="V131" s="6">
        <v>3.724726198148863E-2</v>
      </c>
      <c r="W131" s="6">
        <v>4.2385632961147043E-2</v>
      </c>
      <c r="X131" s="6">
        <v>4.822633430722699E-2</v>
      </c>
    </row>
    <row r="132" spans="1:24">
      <c r="A132" s="6" t="s">
        <v>22</v>
      </c>
      <c r="B132" s="6" t="s">
        <v>5</v>
      </c>
      <c r="C132" s="6" t="s">
        <v>12</v>
      </c>
      <c r="D132" s="6" t="s">
        <v>44</v>
      </c>
      <c r="E132" s="6" t="s">
        <v>33</v>
      </c>
      <c r="F132" s="6" t="s">
        <v>14</v>
      </c>
      <c r="G132" s="6">
        <v>0</v>
      </c>
      <c r="H132" s="6">
        <v>0</v>
      </c>
      <c r="I132" s="6">
        <v>0</v>
      </c>
      <c r="J132" s="6">
        <v>0</v>
      </c>
      <c r="K132" s="6">
        <v>0</v>
      </c>
      <c r="L132" s="6">
        <v>1.9095282950877646E-2</v>
      </c>
      <c r="M132" s="6">
        <v>4.0853609850627484E-2</v>
      </c>
      <c r="N132" s="6">
        <v>6.5605906567856712E-2</v>
      </c>
      <c r="O132" s="6">
        <v>9.3753821466274215E-2</v>
      </c>
      <c r="P132" s="6">
        <v>0.12576784773744301</v>
      </c>
      <c r="Q132" s="6">
        <v>0.16220794090741436</v>
      </c>
      <c r="R132" s="6">
        <v>0.19427950628634605</v>
      </c>
      <c r="S132" s="6">
        <v>0.22111821677670521</v>
      </c>
      <c r="T132" s="6">
        <v>0.2516505029207825</v>
      </c>
      <c r="U132" s="6">
        <v>0.28639435812804898</v>
      </c>
      <c r="V132" s="6">
        <v>0.32592952556570842</v>
      </c>
      <c r="W132" s="6">
        <v>0.37089247657169111</v>
      </c>
      <c r="X132" s="6">
        <v>0.42200111966188442</v>
      </c>
    </row>
    <row r="133" spans="1:24">
      <c r="A133" s="6" t="s">
        <v>22</v>
      </c>
      <c r="B133" s="6" t="s">
        <v>5</v>
      </c>
      <c r="C133" s="6" t="s">
        <v>12</v>
      </c>
      <c r="D133" s="6" t="s">
        <v>44</v>
      </c>
      <c r="E133" s="6" t="s">
        <v>33</v>
      </c>
      <c r="F133" s="6" t="s">
        <v>16</v>
      </c>
      <c r="G133" s="6">
        <v>0</v>
      </c>
      <c r="H133" s="6">
        <v>0</v>
      </c>
      <c r="I133" s="6">
        <v>0</v>
      </c>
      <c r="J133" s="6">
        <v>0</v>
      </c>
      <c r="K133" s="6">
        <v>0</v>
      </c>
      <c r="L133" s="6">
        <v>1.0502587724907722E-3</v>
      </c>
      <c r="M133" s="6">
        <v>2.2469875017780182E-3</v>
      </c>
      <c r="N133" s="6">
        <v>3.6083874262221706E-3</v>
      </c>
      <c r="O133" s="6">
        <v>5.1565495888586735E-3</v>
      </c>
      <c r="P133" s="6">
        <v>6.9173515639087317E-3</v>
      </c>
      <c r="Q133" s="6">
        <v>8.921591439306046E-3</v>
      </c>
      <c r="R133" s="6">
        <v>1.0685558120155161E-2</v>
      </c>
      <c r="S133" s="6">
        <v>1.2161712791827324E-2</v>
      </c>
      <c r="T133" s="6">
        <v>1.3841017646827745E-2</v>
      </c>
      <c r="U133" s="6">
        <v>1.5751962816661101E-2</v>
      </c>
      <c r="V133" s="6">
        <v>1.7926434728394933E-2</v>
      </c>
      <c r="W133" s="6">
        <v>2.0399439912585495E-2</v>
      </c>
      <c r="X133" s="6">
        <v>2.3210464022239148E-2</v>
      </c>
    </row>
    <row r="134" spans="1:24">
      <c r="A134" s="6" t="s">
        <v>45</v>
      </c>
      <c r="B134" s="6" t="s">
        <v>5</v>
      </c>
      <c r="C134" s="6" t="s">
        <v>12</v>
      </c>
      <c r="D134" s="6" t="s">
        <v>44</v>
      </c>
      <c r="E134" s="6" t="s">
        <v>34</v>
      </c>
      <c r="F134" s="6" t="s">
        <v>15</v>
      </c>
      <c r="G134" s="6">
        <v>0</v>
      </c>
      <c r="H134" s="6">
        <v>0</v>
      </c>
      <c r="I134" s="6">
        <v>0</v>
      </c>
      <c r="J134" s="6">
        <v>0</v>
      </c>
      <c r="K134" s="6">
        <v>0</v>
      </c>
      <c r="L134" s="6">
        <v>5.0865364966558128E-3</v>
      </c>
      <c r="M134" s="6">
        <v>1.1171013527554403E-2</v>
      </c>
      <c r="N134" s="6">
        <v>1.8443527596852444E-2</v>
      </c>
      <c r="O134" s="6">
        <v>2.7134702786071829E-2</v>
      </c>
      <c r="P134" s="6">
        <v>3.7513598373441634E-2</v>
      </c>
      <c r="Q134" s="6">
        <v>4.9903996445667301E-2</v>
      </c>
      <c r="R134" s="6">
        <v>6.2185477197316617E-2</v>
      </c>
      <c r="S134" s="6">
        <v>7.4264279145448212E-2</v>
      </c>
      <c r="T134" s="6">
        <v>8.8668257134714559E-2</v>
      </c>
      <c r="U134" s="6">
        <v>0.10584709095360972</v>
      </c>
      <c r="V134" s="6">
        <v>0.12633724126802168</v>
      </c>
      <c r="W134" s="6">
        <v>0.15078039553951</v>
      </c>
      <c r="X134" s="6">
        <v>0.17994244119666322</v>
      </c>
    </row>
    <row r="135" spans="1:24">
      <c r="A135" s="6" t="s">
        <v>45</v>
      </c>
      <c r="B135" s="6" t="s">
        <v>5</v>
      </c>
      <c r="C135" s="6" t="s">
        <v>12</v>
      </c>
      <c r="D135" s="6" t="s">
        <v>44</v>
      </c>
      <c r="E135" s="6" t="s">
        <v>34</v>
      </c>
      <c r="F135" s="6" t="s">
        <v>14</v>
      </c>
      <c r="G135" s="6">
        <v>0</v>
      </c>
      <c r="H135" s="6">
        <v>0</v>
      </c>
      <c r="I135" s="6">
        <v>0</v>
      </c>
      <c r="J135" s="6">
        <v>0</v>
      </c>
      <c r="K135" s="6">
        <v>0</v>
      </c>
      <c r="L135" s="6">
        <v>4.4509377036938157E-2</v>
      </c>
      <c r="M135" s="6">
        <v>9.775116197623937E-2</v>
      </c>
      <c r="N135" s="6">
        <v>0.16138878080186658</v>
      </c>
      <c r="O135" s="6">
        <v>0.23744029319057716</v>
      </c>
      <c r="P135" s="6">
        <v>0.32826008328330031</v>
      </c>
      <c r="Q135" s="6">
        <v>0.43668138327731881</v>
      </c>
      <c r="R135" s="6">
        <v>0.54414960997862183</v>
      </c>
      <c r="S135" s="6">
        <v>0.64984431017734345</v>
      </c>
      <c r="T135" s="6">
        <v>0.77588529849572452</v>
      </c>
      <c r="U135" s="6">
        <v>0.92620746604584703</v>
      </c>
      <c r="V135" s="6">
        <v>1.1055050738556609</v>
      </c>
      <c r="W135" s="6">
        <v>1.3193931625692685</v>
      </c>
      <c r="X135" s="6">
        <v>1.5745735758379054</v>
      </c>
    </row>
    <row r="136" spans="1:24">
      <c r="A136" s="6" t="s">
        <v>45</v>
      </c>
      <c r="B136" s="6" t="s">
        <v>5</v>
      </c>
      <c r="C136" s="6" t="s">
        <v>12</v>
      </c>
      <c r="D136" s="6" t="s">
        <v>44</v>
      </c>
      <c r="E136" s="6" t="s">
        <v>34</v>
      </c>
      <c r="F136" s="6" t="s">
        <v>16</v>
      </c>
      <c r="G136" s="6">
        <v>0</v>
      </c>
      <c r="H136" s="6">
        <v>0</v>
      </c>
      <c r="I136" s="6">
        <v>0</v>
      </c>
      <c r="J136" s="6">
        <v>0</v>
      </c>
      <c r="K136" s="6">
        <v>0</v>
      </c>
      <c r="L136" s="6">
        <v>4.8175499479643086E-3</v>
      </c>
      <c r="M136" s="6">
        <v>1.0580267274944492E-2</v>
      </c>
      <c r="N136" s="6">
        <v>1.7468195789593112E-2</v>
      </c>
      <c r="O136" s="6">
        <v>2.5699763695986873E-2</v>
      </c>
      <c r="P136" s="6">
        <v>3.5529801862376489E-2</v>
      </c>
      <c r="Q136" s="6">
        <v>4.7264970110427476E-2</v>
      </c>
      <c r="R136" s="6">
        <v>5.8896980810622487E-2</v>
      </c>
      <c r="S136" s="6">
        <v>7.0337030780764309E-2</v>
      </c>
      <c r="T136" s="6">
        <v>8.3979296683759669E-2</v>
      </c>
      <c r="U136" s="6">
        <v>0.1002496783127359</v>
      </c>
      <c r="V136" s="6">
        <v>0.11965626718629956</v>
      </c>
      <c r="W136" s="6">
        <v>0.14280681700858275</v>
      </c>
      <c r="X136" s="6">
        <v>0.17042671350013794</v>
      </c>
    </row>
    <row r="137" spans="1:24">
      <c r="A137" s="6" t="s">
        <v>22</v>
      </c>
      <c r="B137" s="6" t="s">
        <v>5</v>
      </c>
      <c r="C137" s="6" t="s">
        <v>12</v>
      </c>
      <c r="D137" s="6" t="s">
        <v>44</v>
      </c>
      <c r="E137" s="6" t="s">
        <v>34</v>
      </c>
      <c r="F137" s="6" t="s">
        <v>15</v>
      </c>
      <c r="G137" s="6">
        <v>0</v>
      </c>
      <c r="H137" s="6">
        <v>0</v>
      </c>
      <c r="I137" s="6">
        <v>0</v>
      </c>
      <c r="J137" s="6">
        <v>0</v>
      </c>
      <c r="K137" s="6">
        <v>0</v>
      </c>
      <c r="L137" s="6">
        <v>4.8494521684218561E-3</v>
      </c>
      <c r="M137" s="6">
        <v>1.0379950762382666E-2</v>
      </c>
      <c r="N137" s="6">
        <v>1.6682207852521357E-2</v>
      </c>
      <c r="O137" s="6">
        <v>2.3862805041199059E-2</v>
      </c>
      <c r="P137" s="6">
        <v>3.2038105421182794E-2</v>
      </c>
      <c r="Q137" s="6">
        <v>4.1342933434851736E-2</v>
      </c>
      <c r="R137" s="6">
        <v>4.9539936340639891E-2</v>
      </c>
      <c r="S137" s="6">
        <v>5.6407557119859723E-2</v>
      </c>
      <c r="T137" s="6">
        <v>6.4211236404132677E-2</v>
      </c>
      <c r="U137" s="6">
        <v>7.3080681483148877E-2</v>
      </c>
      <c r="V137" s="6">
        <v>8.3163462355598738E-2</v>
      </c>
      <c r="W137" s="6">
        <v>9.462871522023153E-2</v>
      </c>
      <c r="X137" s="6">
        <v>0.1076681170956252</v>
      </c>
    </row>
    <row r="138" spans="1:24">
      <c r="A138" s="6" t="s">
        <v>22</v>
      </c>
      <c r="B138" s="6" t="s">
        <v>5</v>
      </c>
      <c r="C138" s="6" t="s">
        <v>12</v>
      </c>
      <c r="D138" s="6" t="s">
        <v>44</v>
      </c>
      <c r="E138" s="6" t="s">
        <v>34</v>
      </c>
      <c r="F138" s="6" t="s">
        <v>14</v>
      </c>
      <c r="G138" s="6">
        <v>0</v>
      </c>
      <c r="H138" s="6">
        <v>0</v>
      </c>
      <c r="I138" s="6">
        <v>0</v>
      </c>
      <c r="J138" s="6">
        <v>0</v>
      </c>
      <c r="K138" s="6">
        <v>0</v>
      </c>
      <c r="L138" s="6">
        <v>4.2434787429284269E-2</v>
      </c>
      <c r="M138" s="6">
        <v>9.0829023326873398E-2</v>
      </c>
      <c r="N138" s="6">
        <v>0.14597647723644883</v>
      </c>
      <c r="O138" s="6">
        <v>0.20880978391405952</v>
      </c>
      <c r="P138" s="6">
        <v>0.28034717035415568</v>
      </c>
      <c r="Q138" s="6">
        <v>0.36176840828227108</v>
      </c>
      <c r="R138" s="6">
        <v>0.43349570113595881</v>
      </c>
      <c r="S138" s="6">
        <v>0.49359032992904306</v>
      </c>
      <c r="T138" s="6">
        <v>0.56187587231479186</v>
      </c>
      <c r="U138" s="6">
        <v>0.63948732273688069</v>
      </c>
      <c r="V138" s="6">
        <v>0.72771598200783105</v>
      </c>
      <c r="W138" s="6">
        <v>0.8280418644449834</v>
      </c>
      <c r="X138" s="6">
        <v>0.94214222621170396</v>
      </c>
    </row>
    <row r="139" spans="1:24">
      <c r="A139" s="6" t="s">
        <v>22</v>
      </c>
      <c r="B139" s="6" t="s">
        <v>5</v>
      </c>
      <c r="C139" s="6" t="s">
        <v>12</v>
      </c>
      <c r="D139" s="6" t="s">
        <v>44</v>
      </c>
      <c r="E139" s="6" t="s">
        <v>34</v>
      </c>
      <c r="F139" s="6" t="s">
        <v>16</v>
      </c>
      <c r="G139" s="6">
        <v>0</v>
      </c>
      <c r="H139" s="6">
        <v>0</v>
      </c>
      <c r="I139" s="6">
        <v>0</v>
      </c>
      <c r="J139" s="6">
        <v>0</v>
      </c>
      <c r="K139" s="6">
        <v>0</v>
      </c>
      <c r="L139" s="6">
        <v>4.5930031283558034E-3</v>
      </c>
      <c r="M139" s="6">
        <v>9.8310375415698904E-3</v>
      </c>
      <c r="N139" s="6">
        <v>1.580001826875365E-2</v>
      </c>
      <c r="O139" s="6">
        <v>2.2600890657148057E-2</v>
      </c>
      <c r="P139" s="6">
        <v>3.0343864278998049E-2</v>
      </c>
      <c r="Q139" s="6">
        <v>3.9156633781888515E-2</v>
      </c>
      <c r="R139" s="6">
        <v>4.6920162255183778E-2</v>
      </c>
      <c r="S139" s="6">
        <v>5.3424609072644201E-2</v>
      </c>
      <c r="T139" s="6">
        <v>6.0815613689360545E-2</v>
      </c>
      <c r="U139" s="6">
        <v>6.9216024205824817E-2</v>
      </c>
      <c r="V139" s="6">
        <v>7.8765606814608202E-2</v>
      </c>
      <c r="W139" s="6">
        <v>8.9624553443168442E-2</v>
      </c>
      <c r="X139" s="6">
        <v>0.1019744048337146</v>
      </c>
    </row>
    <row r="140" spans="1:24">
      <c r="A140" s="6" t="s">
        <v>45</v>
      </c>
      <c r="B140" s="6" t="s">
        <v>5</v>
      </c>
      <c r="C140" s="6" t="s">
        <v>12</v>
      </c>
      <c r="D140" s="6" t="s">
        <v>44</v>
      </c>
      <c r="E140" s="6" t="s">
        <v>35</v>
      </c>
      <c r="F140" s="6" t="s">
        <v>15</v>
      </c>
      <c r="G140" s="6">
        <v>0</v>
      </c>
      <c r="H140" s="6">
        <v>0</v>
      </c>
      <c r="I140" s="6">
        <v>0</v>
      </c>
      <c r="J140" s="6">
        <v>0</v>
      </c>
      <c r="K140" s="6">
        <v>0</v>
      </c>
      <c r="L140" s="6">
        <v>4.1873245219727871E-3</v>
      </c>
      <c r="M140" s="6">
        <v>9.2159438297531419E-3</v>
      </c>
      <c r="N140" s="6">
        <v>1.524364489900145E-2</v>
      </c>
      <c r="O140" s="6">
        <v>2.2468057620536486E-2</v>
      </c>
      <c r="P140" s="6">
        <v>3.112551049782402E-2</v>
      </c>
      <c r="Q140" s="6">
        <v>4.1498500578036154E-2</v>
      </c>
      <c r="R140" s="6">
        <v>5.185776242419797E-2</v>
      </c>
      <c r="S140" s="6">
        <v>6.2138787366828763E-2</v>
      </c>
      <c r="T140" s="6">
        <v>7.4439936666673617E-2</v>
      </c>
      <c r="U140" s="6">
        <v>8.9159752437559914E-2</v>
      </c>
      <c r="V140" s="6">
        <v>0.10677091581572185</v>
      </c>
      <c r="W140" s="6">
        <v>0.12783515982483351</v>
      </c>
      <c r="X140" s="6">
        <v>0.15302541613971349</v>
      </c>
    </row>
    <row r="141" spans="1:24">
      <c r="A141" s="6" t="s">
        <v>45</v>
      </c>
      <c r="B141" s="6" t="s">
        <v>5</v>
      </c>
      <c r="C141" s="6" t="s">
        <v>12</v>
      </c>
      <c r="D141" s="6" t="s">
        <v>44</v>
      </c>
      <c r="E141" s="6" t="s">
        <v>35</v>
      </c>
      <c r="F141" s="6" t="s">
        <v>14</v>
      </c>
      <c r="G141" s="6">
        <v>0</v>
      </c>
      <c r="H141" s="6">
        <v>0</v>
      </c>
      <c r="I141" s="6">
        <v>0</v>
      </c>
      <c r="J141" s="6">
        <v>0</v>
      </c>
      <c r="K141" s="6">
        <v>0</v>
      </c>
      <c r="L141" s="6">
        <v>3.6640886396281158E-2</v>
      </c>
      <c r="M141" s="6">
        <v>8.0643463177628466E-2</v>
      </c>
      <c r="N141" s="6">
        <v>0.13338843408927281</v>
      </c>
      <c r="O141" s="6">
        <v>0.19660514548113328</v>
      </c>
      <c r="P141" s="6">
        <v>0.27236157316980902</v>
      </c>
      <c r="Q141" s="6">
        <v>0.36312968754078168</v>
      </c>
      <c r="R141" s="6">
        <v>0.45377767397287117</v>
      </c>
      <c r="S141" s="6">
        <v>0.5437410539267109</v>
      </c>
      <c r="T141" s="6">
        <v>0.65138138886472441</v>
      </c>
      <c r="U141" s="6">
        <v>0.78018609330189781</v>
      </c>
      <c r="V141" s="6">
        <v>0.93429133001318132</v>
      </c>
      <c r="W141" s="6">
        <v>1.1186125040018122</v>
      </c>
      <c r="X141" s="6">
        <v>1.3390380561851591</v>
      </c>
    </row>
    <row r="142" spans="1:24">
      <c r="A142" s="6" t="s">
        <v>45</v>
      </c>
      <c r="B142" s="6" t="s">
        <v>5</v>
      </c>
      <c r="C142" s="6" t="s">
        <v>12</v>
      </c>
      <c r="D142" s="6" t="s">
        <v>44</v>
      </c>
      <c r="E142" s="6" t="s">
        <v>35</v>
      </c>
      <c r="F142" s="6" t="s">
        <v>16</v>
      </c>
      <c r="G142" s="6">
        <v>0</v>
      </c>
      <c r="H142" s="6">
        <v>0</v>
      </c>
      <c r="I142" s="6">
        <v>0</v>
      </c>
      <c r="J142" s="6">
        <v>0</v>
      </c>
      <c r="K142" s="6">
        <v>0</v>
      </c>
      <c r="L142" s="6">
        <v>4.0820085640419328E-4</v>
      </c>
      <c r="M142" s="6">
        <v>8.9841523964466735E-4</v>
      </c>
      <c r="N142" s="6">
        <v>1.4860249951590076E-3</v>
      </c>
      <c r="O142" s="6">
        <v>2.1902960504529435E-3</v>
      </c>
      <c r="P142" s="6">
        <v>3.034266862899729E-3</v>
      </c>
      <c r="Q142" s="6">
        <v>4.045476625122767E-3</v>
      </c>
      <c r="R142" s="6">
        <v>5.0553480920054608E-3</v>
      </c>
      <c r="S142" s="6">
        <v>6.057592643215347E-3</v>
      </c>
      <c r="T142" s="6">
        <v>7.2567687884133765E-3</v>
      </c>
      <c r="U142" s="6">
        <v>8.6917283603924964E-3</v>
      </c>
      <c r="V142" s="6">
        <v>1.0408550626141544E-2</v>
      </c>
      <c r="W142" s="6">
        <v>1.2461996065802682E-2</v>
      </c>
      <c r="X142" s="6">
        <v>1.4917665347420872E-2</v>
      </c>
    </row>
    <row r="143" spans="1:24">
      <c r="A143" s="6" t="s">
        <v>22</v>
      </c>
      <c r="B143" s="6" t="s">
        <v>5</v>
      </c>
      <c r="C143" s="6" t="s">
        <v>12</v>
      </c>
      <c r="D143" s="6" t="s">
        <v>44</v>
      </c>
      <c r="E143" s="6" t="s">
        <v>35</v>
      </c>
      <c r="F143" s="6" t="s">
        <v>15</v>
      </c>
      <c r="G143" s="6">
        <v>0</v>
      </c>
      <c r="H143" s="6">
        <v>0</v>
      </c>
      <c r="I143" s="6">
        <v>0</v>
      </c>
      <c r="J143" s="6">
        <v>0</v>
      </c>
      <c r="K143" s="6">
        <v>0</v>
      </c>
      <c r="L143" s="6">
        <v>3.9921526162876152E-3</v>
      </c>
      <c r="M143" s="6">
        <v>8.5629270427523586E-3</v>
      </c>
      <c r="N143" s="6">
        <v>1.3786446920325234E-2</v>
      </c>
      <c r="O143" s="6">
        <v>1.9755213692216899E-2</v>
      </c>
      <c r="P143" s="6">
        <v>2.6574559469575883E-2</v>
      </c>
      <c r="Q143" s="6">
        <v>3.4364372849359448E-2</v>
      </c>
      <c r="R143" s="6">
        <v>4.1290516564564214E-2</v>
      </c>
      <c r="S143" s="6">
        <v>4.7172259403559985E-2</v>
      </c>
      <c r="T143" s="6">
        <v>5.3878098302914519E-2</v>
      </c>
      <c r="U143" s="6">
        <v>6.1525969233557506E-2</v>
      </c>
      <c r="V143" s="6">
        <v>7.0246724245208919E-2</v>
      </c>
      <c r="W143" s="6">
        <v>8.0187674778806659E-2</v>
      </c>
      <c r="X143" s="6">
        <v>9.1517704826701476E-2</v>
      </c>
    </row>
    <row r="144" spans="1:24">
      <c r="A144" s="6" t="s">
        <v>22</v>
      </c>
      <c r="B144" s="6" t="s">
        <v>5</v>
      </c>
      <c r="C144" s="6" t="s">
        <v>12</v>
      </c>
      <c r="D144" s="6" t="s">
        <v>44</v>
      </c>
      <c r="E144" s="6" t="s">
        <v>35</v>
      </c>
      <c r="F144" s="6" t="s">
        <v>14</v>
      </c>
      <c r="G144" s="6">
        <v>0</v>
      </c>
      <c r="H144" s="6">
        <v>0</v>
      </c>
      <c r="I144" s="6">
        <v>0</v>
      </c>
      <c r="J144" s="6">
        <v>0</v>
      </c>
      <c r="K144" s="6">
        <v>0</v>
      </c>
      <c r="L144" s="6">
        <v>3.4933048471030771E-2</v>
      </c>
      <c r="M144" s="6">
        <v>7.4929286074372256E-2</v>
      </c>
      <c r="N144" s="6">
        <v>0.12063732647547591</v>
      </c>
      <c r="O144" s="6">
        <v>0.17286659699586612</v>
      </c>
      <c r="P144" s="6">
        <v>0.23253879880731054</v>
      </c>
      <c r="Q144" s="6">
        <v>0.30070300857875842</v>
      </c>
      <c r="R144" s="6">
        <v>0.36130973817457446</v>
      </c>
      <c r="S144" s="6">
        <v>0.41277751193915713</v>
      </c>
      <c r="T144" s="6">
        <v>0.47145647986095829</v>
      </c>
      <c r="U144" s="6">
        <v>0.53837863229329175</v>
      </c>
      <c r="V144" s="6">
        <v>0.61468898082132384</v>
      </c>
      <c r="W144" s="6">
        <v>0.70167656376629151</v>
      </c>
      <c r="X144" s="6">
        <v>0.80081918853132394</v>
      </c>
    </row>
    <row r="145" spans="1:24">
      <c r="A145" s="6" t="s">
        <v>22</v>
      </c>
      <c r="B145" s="6" t="s">
        <v>5</v>
      </c>
      <c r="C145" s="6" t="s">
        <v>12</v>
      </c>
      <c r="D145" s="6" t="s">
        <v>44</v>
      </c>
      <c r="E145" s="6" t="s">
        <v>35</v>
      </c>
      <c r="F145" s="6" t="s">
        <v>16</v>
      </c>
      <c r="G145" s="6">
        <v>0</v>
      </c>
      <c r="H145" s="6">
        <v>0</v>
      </c>
      <c r="I145" s="6">
        <v>0</v>
      </c>
      <c r="J145" s="6">
        <v>0</v>
      </c>
      <c r="K145" s="6">
        <v>0</v>
      </c>
      <c r="L145" s="6">
        <v>3.8917454530060805E-4</v>
      </c>
      <c r="M145" s="6">
        <v>8.347559721813355E-4</v>
      </c>
      <c r="N145" s="6">
        <v>1.3439702153766548E-3</v>
      </c>
      <c r="O145" s="6">
        <v>1.9258347675932036E-3</v>
      </c>
      <c r="P145" s="6">
        <v>2.5906179177472262E-3</v>
      </c>
      <c r="Q145" s="6">
        <v>3.350006992124099E-3</v>
      </c>
      <c r="R145" s="6">
        <v>4.0252013271438007E-3</v>
      </c>
      <c r="S145" s="6">
        <v>4.5985823611258882E-3</v>
      </c>
      <c r="T145" s="6">
        <v>5.2523003061433014E-3</v>
      </c>
      <c r="U145" s="6">
        <v>5.9978521369544423E-3</v>
      </c>
      <c r="V145" s="6">
        <v>6.847993950794589E-3</v>
      </c>
      <c r="W145" s="6">
        <v>7.8170863867862723E-3</v>
      </c>
      <c r="X145" s="6">
        <v>8.9215930817813285E-3</v>
      </c>
    </row>
    <row r="146" spans="1:24">
      <c r="A146" s="6" t="s">
        <v>45</v>
      </c>
      <c r="B146" s="6" t="s">
        <v>5</v>
      </c>
      <c r="C146" s="6" t="s">
        <v>12</v>
      </c>
      <c r="D146" s="6" t="s">
        <v>44</v>
      </c>
      <c r="E146" s="6" t="s">
        <v>36</v>
      </c>
      <c r="F146" s="6" t="s">
        <v>15</v>
      </c>
      <c r="G146" s="6">
        <v>0</v>
      </c>
      <c r="H146" s="6">
        <v>0</v>
      </c>
      <c r="I146" s="6">
        <v>0</v>
      </c>
      <c r="J146" s="6">
        <v>0</v>
      </c>
      <c r="K146" s="6">
        <v>0</v>
      </c>
      <c r="L146" s="6">
        <v>1.9337648300237118E-3</v>
      </c>
      <c r="M146" s="6">
        <v>4.2336421420987374E-3</v>
      </c>
      <c r="N146" s="6">
        <v>6.9662847531712863E-3</v>
      </c>
      <c r="O146" s="6">
        <v>1.0211728225855695E-2</v>
      </c>
      <c r="P146" s="6">
        <v>1.4064379008811684E-2</v>
      </c>
      <c r="Q146" s="6">
        <v>1.8636988994657419E-2</v>
      </c>
      <c r="R146" s="6">
        <v>2.3110255097285735E-2</v>
      </c>
      <c r="S146" s="6">
        <v>2.7439235478906001E-2</v>
      </c>
      <c r="T146" s="6">
        <v>3.2574050797909454E-2</v>
      </c>
      <c r="U146" s="6">
        <v>3.8666046743461156E-2</v>
      </c>
      <c r="V146" s="6">
        <v>4.5895151537071216E-2</v>
      </c>
      <c r="W146" s="6">
        <v>5.4474846873530769E-2</v>
      </c>
      <c r="X146" s="6">
        <v>6.4657565298743169E-2</v>
      </c>
    </row>
    <row r="147" spans="1:24">
      <c r="A147" s="6" t="s">
        <v>45</v>
      </c>
      <c r="B147" s="6" t="s">
        <v>5</v>
      </c>
      <c r="C147" s="6" t="s">
        <v>12</v>
      </c>
      <c r="D147" s="6" t="s">
        <v>44</v>
      </c>
      <c r="E147" s="6" t="s">
        <v>36</v>
      </c>
      <c r="F147" s="6" t="s">
        <v>14</v>
      </c>
      <c r="G147" s="6">
        <v>0</v>
      </c>
      <c r="H147" s="6">
        <v>0</v>
      </c>
      <c r="I147" s="6">
        <v>0</v>
      </c>
      <c r="J147" s="6">
        <v>0</v>
      </c>
      <c r="K147" s="6">
        <v>0</v>
      </c>
      <c r="L147" s="6">
        <v>1.6921272063394003E-2</v>
      </c>
      <c r="M147" s="6">
        <v>3.7046185447805711E-2</v>
      </c>
      <c r="N147" s="6">
        <v>6.095798090300332E-2</v>
      </c>
      <c r="O147" s="6">
        <v>8.935700394604093E-2</v>
      </c>
      <c r="P147" s="6">
        <v>0.12306935151358193</v>
      </c>
      <c r="Q147" s="6">
        <v>0.16308165104916666</v>
      </c>
      <c r="R147" s="6">
        <v>0.20222464897699835</v>
      </c>
      <c r="S147" s="6">
        <v>0.24010508493135044</v>
      </c>
      <c r="T147" s="6">
        <v>0.28503692238082728</v>
      </c>
      <c r="U147" s="6">
        <v>0.33834450104979585</v>
      </c>
      <c r="V147" s="6">
        <v>0.40160227008573474</v>
      </c>
      <c r="W147" s="6">
        <v>0.47667828592551237</v>
      </c>
      <c r="X147" s="6">
        <v>0.5657814416674859</v>
      </c>
    </row>
    <row r="148" spans="1:24">
      <c r="A148" s="6" t="s">
        <v>45</v>
      </c>
      <c r="B148" s="6" t="s">
        <v>5</v>
      </c>
      <c r="C148" s="6" t="s">
        <v>12</v>
      </c>
      <c r="D148" s="6" t="s">
        <v>44</v>
      </c>
      <c r="E148" s="6" t="s">
        <v>36</v>
      </c>
      <c r="F148" s="6" t="s">
        <v>16</v>
      </c>
      <c r="G148" s="6">
        <v>0</v>
      </c>
      <c r="H148" s="6">
        <v>0</v>
      </c>
      <c r="I148" s="6">
        <v>0</v>
      </c>
      <c r="J148" s="6">
        <v>0</v>
      </c>
      <c r="K148" s="6">
        <v>0</v>
      </c>
      <c r="L148" s="6">
        <v>3.874986263854152E-3</v>
      </c>
      <c r="M148" s="6">
        <v>8.4836092227954709E-3</v>
      </c>
      <c r="N148" s="6">
        <v>1.395943152420677E-2</v>
      </c>
      <c r="O148" s="6">
        <v>2.0462832910720243E-2</v>
      </c>
      <c r="P148" s="6">
        <v>2.8182990311244664E-2</v>
      </c>
      <c r="Q148" s="6">
        <v>3.7345842282700409E-2</v>
      </c>
      <c r="R148" s="6">
        <v>4.6309623417367426E-2</v>
      </c>
      <c r="S148" s="6">
        <v>5.4984276743784033E-2</v>
      </c>
      <c r="T148" s="6">
        <v>6.5273707247245141E-2</v>
      </c>
      <c r="U148" s="6">
        <v>7.7481189895576577E-2</v>
      </c>
      <c r="V148" s="6">
        <v>9.1967274935636847E-2</v>
      </c>
      <c r="W148" s="6">
        <v>0.10915974894315443</v>
      </c>
      <c r="X148" s="6">
        <v>0.12956445039069747</v>
      </c>
    </row>
    <row r="149" spans="1:24">
      <c r="A149" s="6" t="s">
        <v>22</v>
      </c>
      <c r="B149" s="6" t="s">
        <v>5</v>
      </c>
      <c r="C149" s="6" t="s">
        <v>12</v>
      </c>
      <c r="D149" s="6" t="s">
        <v>44</v>
      </c>
      <c r="E149" s="6" t="s">
        <v>36</v>
      </c>
      <c r="F149" s="6" t="s">
        <v>15</v>
      </c>
      <c r="G149" s="6">
        <v>0</v>
      </c>
      <c r="H149" s="6">
        <v>0</v>
      </c>
      <c r="I149" s="6">
        <v>0</v>
      </c>
      <c r="J149" s="6">
        <v>0</v>
      </c>
      <c r="K149" s="6">
        <v>0</v>
      </c>
      <c r="L149" s="6">
        <v>1.843631723539556E-3</v>
      </c>
      <c r="M149" s="6">
        <v>3.9341101945930997E-3</v>
      </c>
      <c r="N149" s="6">
        <v>6.3021793528435371E-3</v>
      </c>
      <c r="O149" s="6">
        <v>8.9835454245891441E-3</v>
      </c>
      <c r="P149" s="6">
        <v>1.2018220659994083E-2</v>
      </c>
      <c r="Q149" s="6">
        <v>1.5452117556918967E-2</v>
      </c>
      <c r="R149" s="6">
        <v>1.8428194858894256E-2</v>
      </c>
      <c r="S149" s="6">
        <v>2.0861002450898048E-2</v>
      </c>
      <c r="T149" s="6">
        <v>2.3610874704703747E-2</v>
      </c>
      <c r="U149" s="6">
        <v>2.6720435507210431E-2</v>
      </c>
      <c r="V149" s="6">
        <v>3.0237961431108122E-2</v>
      </c>
      <c r="W149" s="6">
        <v>3.4217956867641994E-2</v>
      </c>
      <c r="X149" s="6">
        <v>3.8721309862581266E-2</v>
      </c>
    </row>
    <row r="150" spans="1:24">
      <c r="A150" s="6" t="s">
        <v>22</v>
      </c>
      <c r="B150" s="6" t="s">
        <v>5</v>
      </c>
      <c r="C150" s="6" t="s">
        <v>12</v>
      </c>
      <c r="D150" s="6" t="s">
        <v>44</v>
      </c>
      <c r="E150" s="6" t="s">
        <v>36</v>
      </c>
      <c r="F150" s="6" t="s">
        <v>14</v>
      </c>
      <c r="G150" s="6">
        <v>0</v>
      </c>
      <c r="H150" s="6">
        <v>0</v>
      </c>
      <c r="I150" s="6">
        <v>0</v>
      </c>
      <c r="J150" s="6">
        <v>0</v>
      </c>
      <c r="K150" s="6">
        <v>0</v>
      </c>
      <c r="L150" s="6">
        <v>1.6132568704506998E-2</v>
      </c>
      <c r="M150" s="6">
        <v>3.4425152374534342E-2</v>
      </c>
      <c r="N150" s="6">
        <v>5.5146773674884873E-2</v>
      </c>
      <c r="O150" s="6">
        <v>7.8609877407620099E-2</v>
      </c>
      <c r="P150" s="6">
        <v>0.10516458793139229</v>
      </c>
      <c r="Q150" s="6">
        <v>0.13521265930406168</v>
      </c>
      <c r="R150" s="6">
        <v>0.16125461276527858</v>
      </c>
      <c r="S150" s="6">
        <v>0.18254272314097603</v>
      </c>
      <c r="T150" s="6">
        <v>0.20660528536352618</v>
      </c>
      <c r="U150" s="6">
        <v>0.23381527673369512</v>
      </c>
      <c r="V150" s="6">
        <v>0.26459513797855205</v>
      </c>
      <c r="W150" s="6">
        <v>0.29942180590995215</v>
      </c>
      <c r="X150" s="6">
        <v>0.33882807705613555</v>
      </c>
    </row>
    <row r="151" spans="1:24">
      <c r="A151" s="6" t="s">
        <v>22</v>
      </c>
      <c r="B151" s="6" t="s">
        <v>5</v>
      </c>
      <c r="C151" s="6" t="s">
        <v>12</v>
      </c>
      <c r="D151" s="6" t="s">
        <v>44</v>
      </c>
      <c r="E151" s="6" t="s">
        <v>36</v>
      </c>
      <c r="F151" s="6" t="s">
        <v>16</v>
      </c>
      <c r="G151" s="6">
        <v>0</v>
      </c>
      <c r="H151" s="6">
        <v>0</v>
      </c>
      <c r="I151" s="6">
        <v>0</v>
      </c>
      <c r="J151" s="6">
        <v>0</v>
      </c>
      <c r="K151" s="6">
        <v>0</v>
      </c>
      <c r="L151" s="6">
        <v>3.6943724973185778E-3</v>
      </c>
      <c r="M151" s="6">
        <v>7.8833903315688701E-3</v>
      </c>
      <c r="N151" s="6">
        <v>1.2628659930853386E-2</v>
      </c>
      <c r="O151" s="6">
        <v>1.8001731431099559E-2</v>
      </c>
      <c r="P151" s="6">
        <v>2.408278362000937E-2</v>
      </c>
      <c r="Q151" s="6">
        <v>3.096381853205302E-2</v>
      </c>
      <c r="R151" s="6">
        <v>3.6927448900271567E-2</v>
      </c>
      <c r="S151" s="6">
        <v>4.1802444998685045E-2</v>
      </c>
      <c r="T151" s="6">
        <v>4.7312793023124029E-2</v>
      </c>
      <c r="U151" s="6">
        <v>5.3543905105240513E-2</v>
      </c>
      <c r="V151" s="6">
        <v>6.0592520545044187E-2</v>
      </c>
      <c r="W151" s="6">
        <v>6.8567858294144649E-2</v>
      </c>
      <c r="X151" s="6">
        <v>7.759192922859337E-2</v>
      </c>
    </row>
    <row r="152" spans="1:24">
      <c r="A152" s="6" t="s">
        <v>45</v>
      </c>
      <c r="B152" s="6" t="s">
        <v>5</v>
      </c>
      <c r="C152" s="6" t="s">
        <v>12</v>
      </c>
      <c r="D152" s="6" t="s">
        <v>44</v>
      </c>
      <c r="E152" s="6" t="s">
        <v>37</v>
      </c>
      <c r="F152" s="6" t="s">
        <v>15</v>
      </c>
      <c r="G152" s="6">
        <v>0</v>
      </c>
      <c r="H152" s="6">
        <v>0</v>
      </c>
      <c r="I152" s="6">
        <v>0</v>
      </c>
      <c r="J152" s="6">
        <v>0</v>
      </c>
      <c r="K152" s="6">
        <v>0</v>
      </c>
      <c r="L152" s="6">
        <v>5.7112334026371897E-3</v>
      </c>
      <c r="M152" s="6">
        <v>1.2548592196919443E-2</v>
      </c>
      <c r="N152" s="6">
        <v>2.0718168825601367E-2</v>
      </c>
      <c r="O152" s="6">
        <v>3.0473032056455684E-2</v>
      </c>
      <c r="P152" s="6">
        <v>4.2109640719910739E-2</v>
      </c>
      <c r="Q152" s="6">
        <v>5.5983568902942302E-2</v>
      </c>
      <c r="R152" s="6">
        <v>6.9708115470827434E-2</v>
      </c>
      <c r="S152" s="6">
        <v>8.3171483155969395E-2</v>
      </c>
      <c r="T152" s="6">
        <v>9.920414650338466E-2</v>
      </c>
      <c r="U152" s="6">
        <v>0.11830166083058796</v>
      </c>
      <c r="V152" s="6">
        <v>0.14105424760829377</v>
      </c>
      <c r="W152" s="6">
        <v>0.16816866981202422</v>
      </c>
      <c r="X152" s="6">
        <v>0.2004829916346271</v>
      </c>
    </row>
    <row r="153" spans="1:24">
      <c r="A153" s="6" t="s">
        <v>45</v>
      </c>
      <c r="B153" s="6" t="s">
        <v>5</v>
      </c>
      <c r="C153" s="6" t="s">
        <v>12</v>
      </c>
      <c r="D153" s="6" t="s">
        <v>44</v>
      </c>
      <c r="E153" s="6" t="s">
        <v>37</v>
      </c>
      <c r="F153" s="6" t="s">
        <v>14</v>
      </c>
      <c r="G153" s="6">
        <v>0</v>
      </c>
      <c r="H153" s="6">
        <v>0</v>
      </c>
      <c r="I153" s="6">
        <v>0</v>
      </c>
      <c r="J153" s="6">
        <v>0</v>
      </c>
      <c r="K153" s="6">
        <v>0</v>
      </c>
      <c r="L153" s="6">
        <v>4.9975743028888547E-2</v>
      </c>
      <c r="M153" s="6">
        <v>0.10980556646800391</v>
      </c>
      <c r="N153" s="6">
        <v>0.18129286762808183</v>
      </c>
      <c r="O153" s="6">
        <v>0.26665210682184692</v>
      </c>
      <c r="P153" s="6">
        <v>0.36847742602943445</v>
      </c>
      <c r="Q153" s="6">
        <v>0.48988025109280475</v>
      </c>
      <c r="R153" s="6">
        <v>0.60997592292227798</v>
      </c>
      <c r="S153" s="6">
        <v>0.72778616745289171</v>
      </c>
      <c r="T153" s="6">
        <v>0.86807885154265907</v>
      </c>
      <c r="U153" s="6">
        <v>1.0351902968683089</v>
      </c>
      <c r="V153" s="6">
        <v>1.2342851945694011</v>
      </c>
      <c r="W153" s="6">
        <v>1.4715480239618604</v>
      </c>
      <c r="X153" s="6">
        <v>1.7543122063560701</v>
      </c>
    </row>
    <row r="154" spans="1:24">
      <c r="A154" s="6" t="s">
        <v>45</v>
      </c>
      <c r="B154" s="6" t="s">
        <v>5</v>
      </c>
      <c r="C154" s="6" t="s">
        <v>12</v>
      </c>
      <c r="D154" s="6" t="s">
        <v>44</v>
      </c>
      <c r="E154" s="6" t="s">
        <v>37</v>
      </c>
      <c r="F154" s="6" t="s">
        <v>16</v>
      </c>
      <c r="G154" s="6">
        <v>0</v>
      </c>
      <c r="H154" s="6">
        <v>0</v>
      </c>
      <c r="I154" s="6">
        <v>0</v>
      </c>
      <c r="J154" s="6">
        <v>0</v>
      </c>
      <c r="K154" s="6">
        <v>0</v>
      </c>
      <c r="L154" s="6">
        <v>1.182941474113994E-3</v>
      </c>
      <c r="M154" s="6">
        <v>2.5991321147240888E-3</v>
      </c>
      <c r="N154" s="6">
        <v>4.2912589004299173E-3</v>
      </c>
      <c r="O154" s="6">
        <v>6.3117387997033069E-3</v>
      </c>
      <c r="P154" s="6">
        <v>8.7219759648800889E-3</v>
      </c>
      <c r="Q154" s="6">
        <v>1.1595618819155438E-2</v>
      </c>
      <c r="R154" s="6">
        <v>1.4438320947396855E-2</v>
      </c>
      <c r="S154" s="6">
        <v>1.7226926296400182E-2</v>
      </c>
      <c r="T154" s="6">
        <v>2.0547698024168712E-2</v>
      </c>
      <c r="U154" s="6">
        <v>2.4503278221557137E-2</v>
      </c>
      <c r="V154" s="6">
        <v>2.9215916743789087E-2</v>
      </c>
      <c r="W154" s="6">
        <v>3.4832002151298336E-2</v>
      </c>
      <c r="X154" s="6">
        <v>4.1525118821013292E-2</v>
      </c>
    </row>
    <row r="155" spans="1:24">
      <c r="A155" s="6" t="s">
        <v>22</v>
      </c>
      <c r="B155" s="6" t="s">
        <v>5</v>
      </c>
      <c r="C155" s="6" t="s">
        <v>12</v>
      </c>
      <c r="D155" s="6" t="s">
        <v>44</v>
      </c>
      <c r="E155" s="6" t="s">
        <v>37</v>
      </c>
      <c r="F155" s="6" t="s">
        <v>15</v>
      </c>
      <c r="G155" s="6">
        <v>0</v>
      </c>
      <c r="H155" s="6">
        <v>0</v>
      </c>
      <c r="I155" s="6">
        <v>0</v>
      </c>
      <c r="J155" s="6">
        <v>0</v>
      </c>
      <c r="K155" s="6">
        <v>0</v>
      </c>
      <c r="L155" s="6">
        <v>5.4450318457346086E-3</v>
      </c>
      <c r="M155" s="6">
        <v>1.1659863951461036E-2</v>
      </c>
      <c r="N155" s="6">
        <v>1.8739502676245464E-2</v>
      </c>
      <c r="O155" s="6">
        <v>2.6798912591062669E-2</v>
      </c>
      <c r="P155" s="6">
        <v>3.5964894696503089E-2</v>
      </c>
      <c r="Q155" s="6">
        <v>4.6383810607403618E-2</v>
      </c>
      <c r="R155" s="6">
        <v>5.5540787709203142E-2</v>
      </c>
      <c r="S155" s="6">
        <v>6.3183725003983601E-2</v>
      </c>
      <c r="T155" s="6">
        <v>7.1853334593711293E-2</v>
      </c>
      <c r="U155" s="6">
        <v>8.1693382472545428E-2</v>
      </c>
      <c r="V155" s="6">
        <v>9.2866280727980061E-2</v>
      </c>
      <c r="W155" s="6">
        <v>0.1055585765717077</v>
      </c>
      <c r="X155" s="6">
        <v>0.11997848333434984</v>
      </c>
    </row>
    <row r="156" spans="1:24">
      <c r="A156" s="6" t="s">
        <v>22</v>
      </c>
      <c r="B156" s="6" t="s">
        <v>5</v>
      </c>
      <c r="C156" s="6" t="s">
        <v>12</v>
      </c>
      <c r="D156" s="6" t="s">
        <v>44</v>
      </c>
      <c r="E156" s="6" t="s">
        <v>37</v>
      </c>
      <c r="F156" s="6" t="s">
        <v>14</v>
      </c>
      <c r="G156" s="6">
        <v>0</v>
      </c>
      <c r="H156" s="6">
        <v>0</v>
      </c>
      <c r="I156" s="6">
        <v>0</v>
      </c>
      <c r="J156" s="6">
        <v>0</v>
      </c>
      <c r="K156" s="6">
        <v>0</v>
      </c>
      <c r="L156" s="6">
        <v>4.7646365175847132E-2</v>
      </c>
      <c r="M156" s="6">
        <v>0.1020288129567509</v>
      </c>
      <c r="N156" s="6">
        <v>0.16397868975285962</v>
      </c>
      <c r="O156" s="6">
        <v>0.2345019848928197</v>
      </c>
      <c r="P156" s="6">
        <v>0.31470826154356246</v>
      </c>
      <c r="Q156" s="6">
        <v>0.40587824664035971</v>
      </c>
      <c r="R156" s="6">
        <v>0.48600572564509414</v>
      </c>
      <c r="S156" s="6">
        <v>0.55288470664655076</v>
      </c>
      <c r="T156" s="6">
        <v>0.62874751078566271</v>
      </c>
      <c r="U156" s="6">
        <v>0.71485215220296139</v>
      </c>
      <c r="V156" s="6">
        <v>0.81261980635691122</v>
      </c>
      <c r="W156" s="6">
        <v>0.92368284139937118</v>
      </c>
      <c r="X156" s="6">
        <v>1.0498632133200099</v>
      </c>
    </row>
    <row r="157" spans="1:24">
      <c r="A157" s="6" t="s">
        <v>22</v>
      </c>
      <c r="B157" s="6" t="s">
        <v>5</v>
      </c>
      <c r="C157" s="6" t="s">
        <v>12</v>
      </c>
      <c r="D157" s="6" t="s">
        <v>44</v>
      </c>
      <c r="E157" s="6" t="s">
        <v>37</v>
      </c>
      <c r="F157" s="6" t="s">
        <v>16</v>
      </c>
      <c r="G157" s="6">
        <v>0</v>
      </c>
      <c r="H157" s="6">
        <v>0</v>
      </c>
      <c r="I157" s="6">
        <v>0</v>
      </c>
      <c r="J157" s="6">
        <v>0</v>
      </c>
      <c r="K157" s="6">
        <v>0</v>
      </c>
      <c r="L157" s="6">
        <v>1.127804371506986E-3</v>
      </c>
      <c r="M157" s="6">
        <v>2.4150539258894562E-3</v>
      </c>
      <c r="N157" s="6">
        <v>3.8814268927907748E-3</v>
      </c>
      <c r="O157" s="6">
        <v>5.5507353543781651E-3</v>
      </c>
      <c r="P157" s="6">
        <v>7.4492430179776701E-3</v>
      </c>
      <c r="Q157" s="6">
        <v>9.6072650908663945E-3</v>
      </c>
      <c r="R157" s="6">
        <v>1.1503907589530349E-2</v>
      </c>
      <c r="S157" s="6">
        <v>1.3086953995211058E-2</v>
      </c>
      <c r="T157" s="6">
        <v>1.4882650305456357E-2</v>
      </c>
      <c r="U157" s="6">
        <v>1.6920774108585362E-2</v>
      </c>
      <c r="V157" s="6">
        <v>1.9234965072363268E-2</v>
      </c>
      <c r="W157" s="6">
        <v>2.1863861861686776E-2</v>
      </c>
      <c r="X157" s="6">
        <v>2.4850590744892577E-2</v>
      </c>
    </row>
    <row r="158" spans="1:24">
      <c r="A158" s="6" t="s">
        <v>45</v>
      </c>
      <c r="B158" s="6" t="s">
        <v>5</v>
      </c>
      <c r="C158" s="6" t="s">
        <v>12</v>
      </c>
      <c r="D158" s="6" t="s">
        <v>44</v>
      </c>
      <c r="E158" s="6" t="s">
        <v>38</v>
      </c>
      <c r="F158" s="6" t="s">
        <v>15</v>
      </c>
      <c r="G158" s="6">
        <v>0</v>
      </c>
      <c r="H158" s="6">
        <v>0</v>
      </c>
      <c r="I158" s="6">
        <v>0</v>
      </c>
      <c r="J158" s="6">
        <v>0</v>
      </c>
      <c r="K158" s="6">
        <v>0</v>
      </c>
      <c r="L158" s="6">
        <v>1.1680184488291829E-2</v>
      </c>
      <c r="M158" s="6">
        <v>2.565536508759679E-2</v>
      </c>
      <c r="N158" s="6">
        <v>4.2374525530086929E-2</v>
      </c>
      <c r="O158" s="6">
        <v>6.2379409934639064E-2</v>
      </c>
      <c r="P158" s="6">
        <v>8.6318657297797655E-2</v>
      </c>
      <c r="Q158" s="6">
        <v>0.11496453254252986</v>
      </c>
      <c r="R158" s="6">
        <v>0.14347111445865982</v>
      </c>
      <c r="S158" s="6">
        <v>0.17166100235930701</v>
      </c>
      <c r="T158" s="6">
        <v>0.20538402415669374</v>
      </c>
      <c r="U158" s="6">
        <v>0.24572488303529505</v>
      </c>
      <c r="V158" s="6">
        <v>0.29397883749460862</v>
      </c>
      <c r="W158" s="6">
        <v>0.35169939673440648</v>
      </c>
      <c r="X158" s="6">
        <v>0.42074657705387902</v>
      </c>
    </row>
    <row r="159" spans="1:24">
      <c r="A159" s="6" t="s">
        <v>45</v>
      </c>
      <c r="B159" s="6" t="s">
        <v>5</v>
      </c>
      <c r="C159" s="6" t="s">
        <v>12</v>
      </c>
      <c r="D159" s="6" t="s">
        <v>44</v>
      </c>
      <c r="E159" s="6" t="s">
        <v>38</v>
      </c>
      <c r="F159" s="6" t="s">
        <v>14</v>
      </c>
      <c r="G159" s="6">
        <v>0</v>
      </c>
      <c r="H159" s="6">
        <v>0</v>
      </c>
      <c r="I159" s="6">
        <v>0</v>
      </c>
      <c r="J159" s="6">
        <v>0</v>
      </c>
      <c r="K159" s="6">
        <v>0</v>
      </c>
      <c r="L159" s="6">
        <v>0.10220662637379593</v>
      </c>
      <c r="M159" s="6">
        <v>0.2244954535281326</v>
      </c>
      <c r="N159" s="6">
        <v>0.37079528178358889</v>
      </c>
      <c r="O159" s="6">
        <v>0.54584660464895696</v>
      </c>
      <c r="P159" s="6">
        <v>0.75532529168244023</v>
      </c>
      <c r="Q159" s="6">
        <v>1.0059889923477447</v>
      </c>
      <c r="R159" s="6">
        <v>1.2554338166154131</v>
      </c>
      <c r="S159" s="6">
        <v>1.5021074323505699</v>
      </c>
      <c r="T159" s="6">
        <v>1.7971983440134687</v>
      </c>
      <c r="U159" s="6">
        <v>2.1501981699268531</v>
      </c>
      <c r="V159" s="6">
        <v>2.5724409777716195</v>
      </c>
      <c r="W159" s="6">
        <v>3.0775206396744035</v>
      </c>
      <c r="X159" s="6">
        <v>3.6817130964074658</v>
      </c>
    </row>
    <row r="160" spans="1:24">
      <c r="A160" s="6" t="s">
        <v>45</v>
      </c>
      <c r="B160" s="6" t="s">
        <v>5</v>
      </c>
      <c r="C160" s="6" t="s">
        <v>12</v>
      </c>
      <c r="D160" s="6" t="s">
        <v>44</v>
      </c>
      <c r="E160" s="6" t="s">
        <v>38</v>
      </c>
      <c r="F160" s="6" t="s">
        <v>16</v>
      </c>
      <c r="G160" s="6">
        <v>0</v>
      </c>
      <c r="H160" s="6">
        <v>0</v>
      </c>
      <c r="I160" s="6">
        <v>0</v>
      </c>
      <c r="J160" s="6">
        <v>0</v>
      </c>
      <c r="K160" s="6">
        <v>0</v>
      </c>
      <c r="L160" s="6">
        <v>1.3590236791724044E-2</v>
      </c>
      <c r="M160" s="6">
        <v>2.9850768784351681E-2</v>
      </c>
      <c r="N160" s="6">
        <v>4.9304001702036207E-2</v>
      </c>
      <c r="O160" s="6">
        <v>7.2580270696027988E-2</v>
      </c>
      <c r="P160" s="6">
        <v>0.10043428623894174</v>
      </c>
      <c r="Q160" s="6">
        <v>0.13376460119007405</v>
      </c>
      <c r="R160" s="6">
        <v>0.16693284427315411</v>
      </c>
      <c r="S160" s="6">
        <v>0.19973260459252037</v>
      </c>
      <c r="T160" s="6">
        <v>0.23897032827902201</v>
      </c>
      <c r="U160" s="6">
        <v>0.28590809926125865</v>
      </c>
      <c r="V160" s="6">
        <v>0.34205298874451073</v>
      </c>
      <c r="W160" s="6">
        <v>0.4092125501885876</v>
      </c>
      <c r="X160" s="6">
        <v>0.48955096704177309</v>
      </c>
    </row>
    <row r="161" spans="1:24">
      <c r="A161" s="6" t="s">
        <v>22</v>
      </c>
      <c r="B161" s="6" t="s">
        <v>5</v>
      </c>
      <c r="C161" s="6" t="s">
        <v>12</v>
      </c>
      <c r="D161" s="6" t="s">
        <v>44</v>
      </c>
      <c r="E161" s="6" t="s">
        <v>38</v>
      </c>
      <c r="F161" s="6" t="s">
        <v>15</v>
      </c>
      <c r="G161" s="6">
        <v>0</v>
      </c>
      <c r="H161" s="6">
        <v>0</v>
      </c>
      <c r="I161" s="6">
        <v>0</v>
      </c>
      <c r="J161" s="6">
        <v>0</v>
      </c>
      <c r="K161" s="6">
        <v>0</v>
      </c>
      <c r="L161" s="6">
        <v>1.1135769109600261E-2</v>
      </c>
      <c r="M161" s="6">
        <v>2.3838539826344974E-2</v>
      </c>
      <c r="N161" s="6">
        <v>3.8327126089062268E-2</v>
      </c>
      <c r="O161" s="6">
        <v>5.4855042462596031E-2</v>
      </c>
      <c r="P161" s="6">
        <v>7.3711628543172605E-2</v>
      </c>
      <c r="Q161" s="6">
        <v>9.5223846383109295E-2</v>
      </c>
      <c r="R161" s="6">
        <v>0.11426472408413063</v>
      </c>
      <c r="S161" s="6">
        <v>0.13034391115355506</v>
      </c>
      <c r="T161" s="6">
        <v>0.14868216522858102</v>
      </c>
      <c r="U161" s="6">
        <v>0.16959598380593655</v>
      </c>
      <c r="V161" s="6">
        <v>0.19344443314359039</v>
      </c>
      <c r="W161" s="6">
        <v>0.22063984758062744</v>
      </c>
      <c r="X161" s="6">
        <v>0.25165411733919574</v>
      </c>
    </row>
    <row r="162" spans="1:24">
      <c r="A162" s="6" t="s">
        <v>22</v>
      </c>
      <c r="B162" s="6" t="s">
        <v>5</v>
      </c>
      <c r="C162" s="6" t="s">
        <v>12</v>
      </c>
      <c r="D162" s="6" t="s">
        <v>44</v>
      </c>
      <c r="E162" s="6" t="s">
        <v>38</v>
      </c>
      <c r="F162" s="6" t="s">
        <v>14</v>
      </c>
      <c r="G162" s="6">
        <v>0</v>
      </c>
      <c r="H162" s="6">
        <v>0</v>
      </c>
      <c r="I162" s="6">
        <v>0</v>
      </c>
      <c r="J162" s="6">
        <v>0</v>
      </c>
      <c r="K162" s="6">
        <v>0</v>
      </c>
      <c r="L162" s="6">
        <v>9.7442758195356305E-2</v>
      </c>
      <c r="M162" s="6">
        <v>0.20859745287160403</v>
      </c>
      <c r="N162" s="6">
        <v>0.33537879988906222</v>
      </c>
      <c r="O162" s="6">
        <v>0.48000516047612485</v>
      </c>
      <c r="P162" s="6">
        <v>0.64500838025871454</v>
      </c>
      <c r="Q162" s="6">
        <v>0.83324951749777754</v>
      </c>
      <c r="R162" s="6">
        <v>0.99986536804090875</v>
      </c>
      <c r="S162" s="6">
        <v>1.1405651546621192</v>
      </c>
      <c r="T162" s="6">
        <v>1.3010327469739273</v>
      </c>
      <c r="U162" s="6">
        <v>1.4840376338854127</v>
      </c>
      <c r="V162" s="6">
        <v>1.6927217992332542</v>
      </c>
      <c r="W162" s="6">
        <v>1.9306933454218431</v>
      </c>
      <c r="X162" s="6">
        <v>2.2020815143884862</v>
      </c>
    </row>
    <row r="163" spans="1:24">
      <c r="A163" s="6" t="s">
        <v>22</v>
      </c>
      <c r="B163" s="6" t="s">
        <v>5</v>
      </c>
      <c r="C163" s="6" t="s">
        <v>12</v>
      </c>
      <c r="D163" s="6" t="s">
        <v>44</v>
      </c>
      <c r="E163" s="6" t="s">
        <v>38</v>
      </c>
      <c r="F163" s="6" t="s">
        <v>16</v>
      </c>
      <c r="G163" s="6">
        <v>0</v>
      </c>
      <c r="H163" s="6">
        <v>0</v>
      </c>
      <c r="I163" s="6">
        <v>0</v>
      </c>
      <c r="J163" s="6">
        <v>0</v>
      </c>
      <c r="K163" s="6">
        <v>0</v>
      </c>
      <c r="L163" s="6">
        <v>1.2956793551431823E-2</v>
      </c>
      <c r="M163" s="6">
        <v>2.7736839373874618E-2</v>
      </c>
      <c r="N163" s="6">
        <v>4.4594733894720864E-2</v>
      </c>
      <c r="O163" s="6">
        <v>6.382544873619389E-2</v>
      </c>
      <c r="P163" s="6">
        <v>8.5765638993928486E-2</v>
      </c>
      <c r="Q163" s="6">
        <v>0.11079573459326997</v>
      </c>
      <c r="R163" s="6">
        <v>0.13295035354971951</v>
      </c>
      <c r="S163" s="6">
        <v>0.151658958701543</v>
      </c>
      <c r="T163" s="6">
        <v>0.17299605448767716</v>
      </c>
      <c r="U163" s="6">
        <v>0.19732989501650816</v>
      </c>
      <c r="V163" s="6">
        <v>0.22507826439706313</v>
      </c>
      <c r="W163" s="6">
        <v>0.25672092571109306</v>
      </c>
      <c r="X163" s="6">
        <v>0.29280693705482225</v>
      </c>
    </row>
    <row r="164" spans="1:24">
      <c r="A164" s="6" t="s">
        <v>45</v>
      </c>
      <c r="B164" s="6" t="s">
        <v>5</v>
      </c>
      <c r="C164" s="6" t="s">
        <v>12</v>
      </c>
      <c r="D164" s="6" t="s">
        <v>44</v>
      </c>
      <c r="E164" s="6" t="s">
        <v>39</v>
      </c>
      <c r="F164" s="6" t="s">
        <v>15</v>
      </c>
      <c r="G164" s="6">
        <v>0</v>
      </c>
      <c r="H164" s="6">
        <v>0</v>
      </c>
      <c r="I164" s="6">
        <v>0</v>
      </c>
      <c r="J164" s="6">
        <v>0</v>
      </c>
      <c r="K164" s="6">
        <v>0</v>
      </c>
      <c r="L164" s="6">
        <v>6.3999502042922144E-4</v>
      </c>
      <c r="M164" s="6">
        <v>1.4087845011494186E-3</v>
      </c>
      <c r="N164" s="6">
        <v>2.3297579095571961E-3</v>
      </c>
      <c r="O164" s="6">
        <v>3.4330769202804848E-3</v>
      </c>
      <c r="P164" s="6">
        <v>4.7541829511535648E-3</v>
      </c>
      <c r="Q164" s="6">
        <v>6.3350194529850608E-3</v>
      </c>
      <c r="R164" s="6">
        <v>7.9101640579052508E-3</v>
      </c>
      <c r="S164" s="6">
        <v>9.468608852698351E-3</v>
      </c>
      <c r="T164" s="6">
        <v>1.1329912423385097E-2</v>
      </c>
      <c r="U164" s="6">
        <v>1.3553610223030801E-2</v>
      </c>
      <c r="V164" s="6">
        <v>1.6210016218105097E-2</v>
      </c>
      <c r="W164" s="6">
        <v>1.938323872671191E-2</v>
      </c>
      <c r="X164" s="6">
        <v>2.3174145752986697E-2</v>
      </c>
    </row>
    <row r="165" spans="1:24">
      <c r="A165" s="6" t="s">
        <v>45</v>
      </c>
      <c r="B165" s="6" t="s">
        <v>5</v>
      </c>
      <c r="C165" s="6" t="s">
        <v>12</v>
      </c>
      <c r="D165" s="6" t="s">
        <v>44</v>
      </c>
      <c r="E165" s="6" t="s">
        <v>39</v>
      </c>
      <c r="F165" s="6" t="s">
        <v>14</v>
      </c>
      <c r="G165" s="6">
        <v>0</v>
      </c>
      <c r="H165" s="6">
        <v>0</v>
      </c>
      <c r="I165" s="6">
        <v>0</v>
      </c>
      <c r="J165" s="6">
        <v>0</v>
      </c>
      <c r="K165" s="6">
        <v>0</v>
      </c>
      <c r="L165" s="6">
        <v>5.6002310579655479E-3</v>
      </c>
      <c r="M165" s="6">
        <v>1.2327468910658496E-2</v>
      </c>
      <c r="N165" s="6">
        <v>2.0386381434488086E-2</v>
      </c>
      <c r="O165" s="6">
        <v>3.0040896225169523E-2</v>
      </c>
      <c r="P165" s="6">
        <v>4.1601140897071988E-2</v>
      </c>
      <c r="Q165" s="6">
        <v>5.5434138643187164E-2</v>
      </c>
      <c r="R165" s="6">
        <v>6.9217329848870093E-2</v>
      </c>
      <c r="S165" s="6">
        <v>8.2854390549860796E-2</v>
      </c>
      <c r="T165" s="6">
        <v>9.914159550009817E-2</v>
      </c>
      <c r="U165" s="6">
        <v>0.11859990546125004</v>
      </c>
      <c r="V165" s="6">
        <v>0.14184459781245587</v>
      </c>
      <c r="W165" s="6">
        <v>0.1696116564289698</v>
      </c>
      <c r="X165" s="6">
        <v>0.20278371963059558</v>
      </c>
    </row>
    <row r="166" spans="1:24">
      <c r="A166" s="6" t="s">
        <v>45</v>
      </c>
      <c r="B166" s="6" t="s">
        <v>5</v>
      </c>
      <c r="C166" s="6" t="s">
        <v>12</v>
      </c>
      <c r="D166" s="6" t="s">
        <v>44</v>
      </c>
      <c r="E166" s="6" t="s">
        <v>39</v>
      </c>
      <c r="F166" s="6" t="s">
        <v>16</v>
      </c>
      <c r="G166" s="6">
        <v>0</v>
      </c>
      <c r="H166" s="6">
        <v>0</v>
      </c>
      <c r="I166" s="6">
        <v>0</v>
      </c>
      <c r="J166" s="6">
        <v>0</v>
      </c>
      <c r="K166" s="6">
        <v>0</v>
      </c>
      <c r="L166" s="6">
        <v>2.3700453336016162E-4</v>
      </c>
      <c r="M166" s="6">
        <v>5.2170454869479967E-4</v>
      </c>
      <c r="N166" s="6">
        <v>8.6276169121821155E-4</v>
      </c>
      <c r="O166" s="6">
        <v>1.2713455066180491E-3</v>
      </c>
      <c r="P166" s="6">
        <v>1.7605807480991146E-3</v>
      </c>
      <c r="Q166" s="6">
        <v>2.3460000177428215E-3</v>
      </c>
      <c r="R166" s="6">
        <v>2.9293114500935223E-3</v>
      </c>
      <c r="S166" s="6">
        <v>3.5064385675979632E-3</v>
      </c>
      <c r="T166" s="6">
        <v>4.1957210934469294E-3</v>
      </c>
      <c r="U166" s="6">
        <v>5.0192063433565151E-3</v>
      </c>
      <c r="V166" s="6">
        <v>6.0029331586924882E-3</v>
      </c>
      <c r="W166" s="6">
        <v>7.1780487391167455E-3</v>
      </c>
      <c r="X166" s="6">
        <v>8.5819067725299569E-3</v>
      </c>
    </row>
    <row r="167" spans="1:24">
      <c r="A167" s="6" t="s">
        <v>22</v>
      </c>
      <c r="B167" s="6" t="s">
        <v>5</v>
      </c>
      <c r="C167" s="6" t="s">
        <v>12</v>
      </c>
      <c r="D167" s="6" t="s">
        <v>44</v>
      </c>
      <c r="E167" s="6" t="s">
        <v>39</v>
      </c>
      <c r="F167" s="6" t="s">
        <v>15</v>
      </c>
      <c r="G167" s="6">
        <v>0</v>
      </c>
      <c r="H167" s="6">
        <v>0</v>
      </c>
      <c r="I167" s="6">
        <v>0</v>
      </c>
      <c r="J167" s="6">
        <v>0</v>
      </c>
      <c r="K167" s="6">
        <v>0</v>
      </c>
      <c r="L167" s="6">
        <v>6.1016474405328313E-4</v>
      </c>
      <c r="M167" s="6">
        <v>1.3089576099944637E-3</v>
      </c>
      <c r="N167" s="6">
        <v>2.1070600457766672E-3</v>
      </c>
      <c r="O167" s="6">
        <v>3.0186156425895633E-3</v>
      </c>
      <c r="P167" s="6">
        <v>4.0592310476947726E-3</v>
      </c>
      <c r="Q167" s="6">
        <v>5.246393210002114E-3</v>
      </c>
      <c r="R167" s="6">
        <v>6.2991386455243051E-3</v>
      </c>
      <c r="S167" s="6">
        <v>7.1892692545770832E-3</v>
      </c>
      <c r="T167" s="6">
        <v>8.2019561923980383E-3</v>
      </c>
      <c r="U167" s="6">
        <v>9.3548010402121837E-3</v>
      </c>
      <c r="V167" s="6">
        <v>1.0667115088065508E-2</v>
      </c>
      <c r="W167" s="6">
        <v>1.2161074339041827E-2</v>
      </c>
      <c r="X167" s="6">
        <v>1.3862153368646015E-2</v>
      </c>
    </row>
    <row r="168" spans="1:24">
      <c r="A168" s="6" t="s">
        <v>22</v>
      </c>
      <c r="B168" s="6" t="s">
        <v>5</v>
      </c>
      <c r="C168" s="6" t="s">
        <v>12</v>
      </c>
      <c r="D168" s="6" t="s">
        <v>44</v>
      </c>
      <c r="E168" s="6" t="s">
        <v>39</v>
      </c>
      <c r="F168" s="6" t="s">
        <v>14</v>
      </c>
      <c r="G168" s="6">
        <v>0</v>
      </c>
      <c r="H168" s="6">
        <v>0</v>
      </c>
      <c r="I168" s="6">
        <v>0</v>
      </c>
      <c r="J168" s="6">
        <v>0</v>
      </c>
      <c r="K168" s="6">
        <v>0</v>
      </c>
      <c r="L168" s="6">
        <v>5.3392033391620689E-3</v>
      </c>
      <c r="M168" s="6">
        <v>1.1453940776187718E-2</v>
      </c>
      <c r="N168" s="6">
        <v>1.8437679564198724E-2</v>
      </c>
      <c r="O168" s="6">
        <v>2.6414182195282035E-2</v>
      </c>
      <c r="P168" s="6">
        <v>3.5520013529968322E-2</v>
      </c>
      <c r="Q168" s="6">
        <v>4.5908191875069004E-2</v>
      </c>
      <c r="R168" s="6">
        <v>5.5120166181039182E-2</v>
      </c>
      <c r="S168" s="6">
        <v>6.2909190975513271E-2</v>
      </c>
      <c r="T168" s="6">
        <v>7.1770636237036431E-2</v>
      </c>
      <c r="U168" s="6">
        <v>8.1858523354368065E-2</v>
      </c>
      <c r="V168" s="6">
        <v>9.3341834402106805E-2</v>
      </c>
      <c r="W168" s="6">
        <v>0.10641461892321358</v>
      </c>
      <c r="X168" s="6">
        <v>0.12129979038478876</v>
      </c>
    </row>
    <row r="169" spans="1:24">
      <c r="A169" s="6" t="s">
        <v>22</v>
      </c>
      <c r="B169" s="6" t="s">
        <v>5</v>
      </c>
      <c r="C169" s="6" t="s">
        <v>12</v>
      </c>
      <c r="D169" s="6" t="s">
        <v>44</v>
      </c>
      <c r="E169" s="6" t="s">
        <v>39</v>
      </c>
      <c r="F169" s="6" t="s">
        <v>16</v>
      </c>
      <c r="G169" s="6">
        <v>0</v>
      </c>
      <c r="H169" s="6">
        <v>0</v>
      </c>
      <c r="I169" s="6">
        <v>0</v>
      </c>
      <c r="J169" s="6">
        <v>0</v>
      </c>
      <c r="K169" s="6">
        <v>0</v>
      </c>
      <c r="L169" s="6">
        <v>2.2595771188998462E-4</v>
      </c>
      <c r="M169" s="6">
        <v>4.8473640831910074E-4</v>
      </c>
      <c r="N169" s="6">
        <v>7.8029166941989941E-4</v>
      </c>
      <c r="O169" s="6">
        <v>1.117861184741428E-3</v>
      </c>
      <c r="P169" s="6">
        <v>1.503224446363291E-3</v>
      </c>
      <c r="Q169" s="6">
        <v>1.9428572643058306E-3</v>
      </c>
      <c r="R169" s="6">
        <v>2.3327125486885792E-3</v>
      </c>
      <c r="S169" s="6">
        <v>2.6623479097366439E-3</v>
      </c>
      <c r="T169" s="6">
        <v>3.0373686325185487E-3</v>
      </c>
      <c r="U169" s="6">
        <v>3.4642929779761323E-3</v>
      </c>
      <c r="V169" s="6">
        <v>3.9502723506357335E-3</v>
      </c>
      <c r="W169" s="6">
        <v>4.5035190226165155E-3</v>
      </c>
      <c r="X169" s="6">
        <v>5.1334668015065917E-3</v>
      </c>
    </row>
    <row r="170" spans="1:24">
      <c r="A170" s="6" t="s">
        <v>45</v>
      </c>
      <c r="B170" s="6" t="s">
        <v>5</v>
      </c>
      <c r="C170" s="6" t="s">
        <v>12</v>
      </c>
      <c r="D170" s="6" t="s">
        <v>40</v>
      </c>
      <c r="E170" s="6" t="s">
        <v>31</v>
      </c>
      <c r="F170" s="6" t="s">
        <v>14</v>
      </c>
      <c r="G170" s="6">
        <v>0</v>
      </c>
      <c r="H170" s="6">
        <v>0</v>
      </c>
      <c r="I170" s="6">
        <v>0</v>
      </c>
      <c r="J170" s="6">
        <v>0</v>
      </c>
      <c r="K170" s="6">
        <v>0</v>
      </c>
      <c r="L170" s="6">
        <v>0</v>
      </c>
      <c r="M170" s="6">
        <v>0.22164207629793317</v>
      </c>
      <c r="N170" s="6">
        <v>0.67119100170955059</v>
      </c>
      <c r="O170" s="6">
        <v>1.1324880597072566</v>
      </c>
      <c r="P170" s="6">
        <v>1.6067024485733357</v>
      </c>
      <c r="Q170" s="6">
        <v>2.0954004767040724</v>
      </c>
      <c r="R170" s="6">
        <v>2.5927963567251382</v>
      </c>
      <c r="S170" s="6">
        <v>3.0939863643837473</v>
      </c>
      <c r="T170" s="6">
        <v>3.6026699281863448</v>
      </c>
      <c r="U170" s="6">
        <v>4.1216229785764247</v>
      </c>
      <c r="V170" s="6">
        <v>4.6558386382374541</v>
      </c>
      <c r="W170" s="6">
        <v>5.2064742009747693</v>
      </c>
      <c r="X170" s="6">
        <v>5.7696067175947716</v>
      </c>
    </row>
    <row r="171" spans="1:24">
      <c r="A171" s="6" t="s">
        <v>22</v>
      </c>
      <c r="B171" s="6" t="s">
        <v>5</v>
      </c>
      <c r="C171" s="6" t="s">
        <v>12</v>
      </c>
      <c r="D171" s="6" t="s">
        <v>40</v>
      </c>
      <c r="E171" s="6" t="s">
        <v>31</v>
      </c>
      <c r="F171" s="6" t="s">
        <v>14</v>
      </c>
      <c r="G171" s="6">
        <v>0</v>
      </c>
      <c r="H171" s="6">
        <v>0</v>
      </c>
      <c r="I171" s="6">
        <v>0</v>
      </c>
      <c r="J171" s="6">
        <v>0</v>
      </c>
      <c r="K171" s="6">
        <v>0</v>
      </c>
      <c r="L171" s="6">
        <v>0</v>
      </c>
      <c r="M171" s="6">
        <v>0.11082103814896659</v>
      </c>
      <c r="N171" s="6">
        <v>0.3355955008547753</v>
      </c>
      <c r="O171" s="6">
        <v>0.56624402985362832</v>
      </c>
      <c r="P171" s="6">
        <v>0.80335122428666783</v>
      </c>
      <c r="Q171" s="6">
        <v>1.0477002383520362</v>
      </c>
      <c r="R171" s="6">
        <v>1.2963981783625691</v>
      </c>
      <c r="S171" s="6">
        <v>1.5469931821918737</v>
      </c>
      <c r="T171" s="6">
        <v>1.8013349640931724</v>
      </c>
      <c r="U171" s="6">
        <v>2.0608114892882123</v>
      </c>
      <c r="V171" s="6">
        <v>2.3279193191187271</v>
      </c>
      <c r="W171" s="6">
        <v>2.6032371004873847</v>
      </c>
      <c r="X171" s="6">
        <v>2.8848033587973858</v>
      </c>
    </row>
    <row r="172" spans="1:24">
      <c r="A172" s="6" t="s">
        <v>45</v>
      </c>
      <c r="B172" s="6" t="s">
        <v>5</v>
      </c>
      <c r="C172" s="6" t="s">
        <v>12</v>
      </c>
      <c r="D172" s="6" t="s">
        <v>40</v>
      </c>
      <c r="E172" s="6" t="s">
        <v>34</v>
      </c>
      <c r="F172" s="6" t="s">
        <v>14</v>
      </c>
      <c r="G172" s="6">
        <v>0</v>
      </c>
      <c r="H172" s="6">
        <v>0</v>
      </c>
      <c r="I172" s="6">
        <v>0</v>
      </c>
      <c r="J172" s="6">
        <v>0</v>
      </c>
      <c r="K172" s="6">
        <v>0</v>
      </c>
      <c r="L172" s="6">
        <v>0</v>
      </c>
      <c r="M172" s="6">
        <v>0.48411966957816421</v>
      </c>
      <c r="N172" s="6">
        <v>1.4637138180222733</v>
      </c>
      <c r="O172" s="6">
        <v>2.4665556113726281</v>
      </c>
      <c r="P172" s="6">
        <v>3.495945461741969</v>
      </c>
      <c r="Q172" s="6">
        <v>4.5528501642102128</v>
      </c>
      <c r="R172" s="6">
        <v>5.6252509626950893</v>
      </c>
      <c r="S172" s="6">
        <v>6.7044708119813521</v>
      </c>
      <c r="T172" s="6">
        <v>7.7982802432184268</v>
      </c>
      <c r="U172" s="6">
        <v>8.9121614192362806</v>
      </c>
      <c r="V172" s="6">
        <v>10.056746501332125</v>
      </c>
      <c r="W172" s="6">
        <v>11.234347616361138</v>
      </c>
      <c r="X172" s="6">
        <v>12.436447154545753</v>
      </c>
    </row>
    <row r="173" spans="1:24">
      <c r="A173" s="6" t="s">
        <v>22</v>
      </c>
      <c r="B173" s="6" t="s">
        <v>5</v>
      </c>
      <c r="C173" s="6" t="s">
        <v>12</v>
      </c>
      <c r="D173" s="6" t="s">
        <v>40</v>
      </c>
      <c r="E173" s="6" t="s">
        <v>34</v>
      </c>
      <c r="F173" s="6" t="s">
        <v>14</v>
      </c>
      <c r="G173" s="6">
        <v>0</v>
      </c>
      <c r="H173" s="6">
        <v>0</v>
      </c>
      <c r="I173" s="6">
        <v>0</v>
      </c>
      <c r="J173" s="6">
        <v>0</v>
      </c>
      <c r="K173" s="6">
        <v>0</v>
      </c>
      <c r="L173" s="6">
        <v>0</v>
      </c>
      <c r="M173" s="6">
        <v>0.24205983478908211</v>
      </c>
      <c r="N173" s="6">
        <v>0.73185690901113665</v>
      </c>
      <c r="O173" s="6">
        <v>1.2332778056863141</v>
      </c>
      <c r="P173" s="6">
        <v>1.7479727308709845</v>
      </c>
      <c r="Q173" s="6">
        <v>2.2764250821051064</v>
      </c>
      <c r="R173" s="6">
        <v>2.8126254813475446</v>
      </c>
      <c r="S173" s="6">
        <v>3.352235405990676</v>
      </c>
      <c r="T173" s="6">
        <v>3.8991401216092134</v>
      </c>
      <c r="U173" s="6">
        <v>4.4560807096181403</v>
      </c>
      <c r="V173" s="6">
        <v>5.0283732506660623</v>
      </c>
      <c r="W173" s="6">
        <v>5.6171738081805689</v>
      </c>
      <c r="X173" s="6">
        <v>6.2182235772728767</v>
      </c>
    </row>
    <row r="174" spans="1:24">
      <c r="A174" s="6" t="s">
        <v>45</v>
      </c>
      <c r="B174" s="6" t="s">
        <v>5</v>
      </c>
      <c r="C174" s="6" t="s">
        <v>12</v>
      </c>
      <c r="D174" s="6" t="s">
        <v>40</v>
      </c>
      <c r="E174" s="6" t="s">
        <v>36</v>
      </c>
      <c r="F174" s="6" t="s">
        <v>16</v>
      </c>
      <c r="G174" s="6">
        <v>0</v>
      </c>
      <c r="H174" s="6">
        <v>0</v>
      </c>
      <c r="I174" s="6">
        <v>0</v>
      </c>
      <c r="J174" s="6">
        <v>0</v>
      </c>
      <c r="K174" s="6">
        <v>0</v>
      </c>
      <c r="L174" s="6">
        <v>0</v>
      </c>
      <c r="M174" s="6">
        <v>2.0675908916574295E-2</v>
      </c>
      <c r="N174" s="6">
        <v>6.186406496359434E-2</v>
      </c>
      <c r="O174" s="6">
        <v>0.10287345008002363</v>
      </c>
      <c r="P174" s="6">
        <v>0.14375676509099741</v>
      </c>
      <c r="Q174" s="6">
        <v>0.18416964668156915</v>
      </c>
      <c r="R174" s="6">
        <v>0.22407289391751611</v>
      </c>
      <c r="S174" s="6">
        <v>0.26370782428185841</v>
      </c>
      <c r="T174" s="6">
        <v>0.30295829589599377</v>
      </c>
      <c r="U174" s="6">
        <v>0.34188304682902826</v>
      </c>
      <c r="V174" s="6">
        <v>0.38058360838904182</v>
      </c>
      <c r="W174" s="6">
        <v>0.41895449706300902</v>
      </c>
      <c r="X174" s="6">
        <v>0.45700152051121234</v>
      </c>
    </row>
    <row r="175" spans="1:24">
      <c r="A175" s="6" t="s">
        <v>22</v>
      </c>
      <c r="B175" s="6" t="s">
        <v>5</v>
      </c>
      <c r="C175" s="6" t="s">
        <v>12</v>
      </c>
      <c r="D175" s="6" t="s">
        <v>40</v>
      </c>
      <c r="E175" s="6" t="s">
        <v>36</v>
      </c>
      <c r="F175" s="6" t="s">
        <v>16</v>
      </c>
      <c r="G175" s="6">
        <v>0</v>
      </c>
      <c r="H175" s="6">
        <v>0</v>
      </c>
      <c r="I175" s="6">
        <v>0</v>
      </c>
      <c r="J175" s="6">
        <v>0</v>
      </c>
      <c r="K175" s="6">
        <v>0</v>
      </c>
      <c r="L175" s="6">
        <v>0</v>
      </c>
      <c r="M175" s="6">
        <v>1.0337954458287148E-2</v>
      </c>
      <c r="N175" s="6">
        <v>3.093203248179717E-2</v>
      </c>
      <c r="O175" s="6">
        <v>5.1436725040011816E-2</v>
      </c>
      <c r="P175" s="6">
        <v>7.1878382545498706E-2</v>
      </c>
      <c r="Q175" s="6">
        <v>9.2084823340784577E-2</v>
      </c>
      <c r="R175" s="6">
        <v>0.11203644695875806</v>
      </c>
      <c r="S175" s="6">
        <v>0.1318539121409292</v>
      </c>
      <c r="T175" s="6">
        <v>0.15147914794799688</v>
      </c>
      <c r="U175" s="6">
        <v>0.17094152341451413</v>
      </c>
      <c r="V175" s="6">
        <v>0.19029180419452091</v>
      </c>
      <c r="W175" s="6">
        <v>0.20947724853150451</v>
      </c>
      <c r="X175" s="6">
        <v>0.22850076025560617</v>
      </c>
    </row>
    <row r="176" spans="1:24">
      <c r="A176" s="6" t="s">
        <v>45</v>
      </c>
      <c r="B176" s="6" t="s">
        <v>5</v>
      </c>
      <c r="C176" s="6" t="s">
        <v>12</v>
      </c>
      <c r="D176" s="6" t="s">
        <v>40</v>
      </c>
      <c r="E176" s="6" t="s">
        <v>37</v>
      </c>
      <c r="F176" s="6" t="s">
        <v>15</v>
      </c>
      <c r="G176" s="6">
        <v>0</v>
      </c>
      <c r="H176" s="6">
        <v>0</v>
      </c>
      <c r="I176" s="6">
        <v>0</v>
      </c>
      <c r="J176" s="6">
        <v>0</v>
      </c>
      <c r="K176" s="6">
        <v>0</v>
      </c>
      <c r="L176" s="6">
        <v>0</v>
      </c>
      <c r="M176" s="6">
        <v>0.12572738239101633</v>
      </c>
      <c r="N176" s="6">
        <v>0.38004309535710906</v>
      </c>
      <c r="O176" s="6">
        <v>0.64001996353223611</v>
      </c>
      <c r="P176" s="6">
        <v>0.90625586204935993</v>
      </c>
      <c r="Q176" s="6">
        <v>1.1788464848275271</v>
      </c>
      <c r="R176" s="6">
        <v>1.4547396720377161</v>
      </c>
      <c r="S176" s="6">
        <v>1.7320405241058991</v>
      </c>
      <c r="T176" s="6">
        <v>2.0128085870574903</v>
      </c>
      <c r="U176" s="6">
        <v>2.2980937694986099</v>
      </c>
      <c r="V176" s="6">
        <v>2.5904821995384086</v>
      </c>
      <c r="W176" s="6">
        <v>2.8907016581009639</v>
      </c>
      <c r="X176" s="6">
        <v>3.1965037419157856</v>
      </c>
    </row>
    <row r="177" spans="1:24">
      <c r="A177" s="6" t="s">
        <v>45</v>
      </c>
      <c r="B177" s="6" t="s">
        <v>5</v>
      </c>
      <c r="C177" s="6" t="s">
        <v>12</v>
      </c>
      <c r="D177" s="6" t="s">
        <v>40</v>
      </c>
      <c r="E177" s="6" t="s">
        <v>37</v>
      </c>
      <c r="F177" s="6" t="s">
        <v>14</v>
      </c>
      <c r="G177" s="6">
        <v>0</v>
      </c>
      <c r="H177" s="6">
        <v>0</v>
      </c>
      <c r="I177" s="6">
        <v>0</v>
      </c>
      <c r="J177" s="6">
        <v>0</v>
      </c>
      <c r="K177" s="6">
        <v>0</v>
      </c>
      <c r="L177" s="6">
        <v>0</v>
      </c>
      <c r="M177" s="6">
        <v>0.99704712421863628</v>
      </c>
      <c r="N177" s="6">
        <v>3.0138293512426602</v>
      </c>
      <c r="O177" s="6">
        <v>5.0755058440469796</v>
      </c>
      <c r="P177" s="6">
        <v>7.1868178902542681</v>
      </c>
      <c r="Q177" s="6">
        <v>9.348524364701305</v>
      </c>
      <c r="R177" s="6">
        <v>11.536420936379939</v>
      </c>
      <c r="S177" s="6">
        <v>13.735480614868202</v>
      </c>
      <c r="T177" s="6">
        <v>15.96203607490078</v>
      </c>
      <c r="U177" s="6">
        <v>18.224413333742298</v>
      </c>
      <c r="V177" s="6">
        <v>20.543120983435752</v>
      </c>
      <c r="W177" s="6">
        <v>22.923930494472387</v>
      </c>
      <c r="X177" s="6">
        <v>25.349011510629939</v>
      </c>
    </row>
    <row r="178" spans="1:24">
      <c r="A178" s="6" t="s">
        <v>22</v>
      </c>
      <c r="B178" s="6" t="s">
        <v>5</v>
      </c>
      <c r="C178" s="6" t="s">
        <v>12</v>
      </c>
      <c r="D178" s="6" t="s">
        <v>40</v>
      </c>
      <c r="E178" s="6" t="s">
        <v>37</v>
      </c>
      <c r="F178" s="6" t="s">
        <v>15</v>
      </c>
      <c r="G178" s="6">
        <v>0</v>
      </c>
      <c r="H178" s="6">
        <v>0</v>
      </c>
      <c r="I178" s="6">
        <v>0</v>
      </c>
      <c r="J178" s="6">
        <v>0</v>
      </c>
      <c r="K178" s="6">
        <v>0</v>
      </c>
      <c r="L178" s="6">
        <v>0</v>
      </c>
      <c r="M178" s="6">
        <v>6.2863691195508165E-2</v>
      </c>
      <c r="N178" s="6">
        <v>0.19002154767855453</v>
      </c>
      <c r="O178" s="6">
        <v>0.32000998176611806</v>
      </c>
      <c r="P178" s="6">
        <v>0.45312793102467996</v>
      </c>
      <c r="Q178" s="6">
        <v>0.58942324241376354</v>
      </c>
      <c r="R178" s="6">
        <v>0.72736983601885807</v>
      </c>
      <c r="S178" s="6">
        <v>0.86602026205294957</v>
      </c>
      <c r="T178" s="6">
        <v>1.0064042935287452</v>
      </c>
      <c r="U178" s="6">
        <v>1.1490468847493049</v>
      </c>
      <c r="V178" s="6">
        <v>1.2952410997692043</v>
      </c>
      <c r="W178" s="6">
        <v>1.445350829050482</v>
      </c>
      <c r="X178" s="6">
        <v>1.5982518709578928</v>
      </c>
    </row>
    <row r="179" spans="1:24">
      <c r="A179" s="6" t="s">
        <v>22</v>
      </c>
      <c r="B179" s="6" t="s">
        <v>5</v>
      </c>
      <c r="C179" s="6" t="s">
        <v>12</v>
      </c>
      <c r="D179" s="6" t="s">
        <v>40</v>
      </c>
      <c r="E179" s="6" t="s">
        <v>37</v>
      </c>
      <c r="F179" s="6" t="s">
        <v>14</v>
      </c>
      <c r="G179" s="6">
        <v>0</v>
      </c>
      <c r="H179" s="6">
        <v>0</v>
      </c>
      <c r="I179" s="6">
        <v>0</v>
      </c>
      <c r="J179" s="6">
        <v>0</v>
      </c>
      <c r="K179" s="6">
        <v>0</v>
      </c>
      <c r="L179" s="6">
        <v>0</v>
      </c>
      <c r="M179" s="6">
        <v>0.49852356210931814</v>
      </c>
      <c r="N179" s="6">
        <v>1.5069146756213301</v>
      </c>
      <c r="O179" s="6">
        <v>2.5377529220234898</v>
      </c>
      <c r="P179" s="6">
        <v>3.593408945127134</v>
      </c>
      <c r="Q179" s="6">
        <v>4.6742621823506525</v>
      </c>
      <c r="R179" s="6">
        <v>5.7682104681899693</v>
      </c>
      <c r="S179" s="6">
        <v>6.8677403074341008</v>
      </c>
      <c r="T179" s="6">
        <v>7.9810180374503901</v>
      </c>
      <c r="U179" s="6">
        <v>9.112206666871149</v>
      </c>
      <c r="V179" s="6">
        <v>10.271560491717876</v>
      </c>
      <c r="W179" s="6">
        <v>11.461965247236193</v>
      </c>
      <c r="X179" s="6">
        <v>12.67450575531497</v>
      </c>
    </row>
    <row r="180" spans="1:24">
      <c r="A180" s="6" t="s">
        <v>45</v>
      </c>
      <c r="B180" s="6" t="s">
        <v>5</v>
      </c>
      <c r="C180" s="6" t="s">
        <v>12</v>
      </c>
      <c r="D180" s="6" t="s">
        <v>27</v>
      </c>
      <c r="E180" s="6" t="s">
        <v>31</v>
      </c>
      <c r="F180" s="6" t="s">
        <v>15</v>
      </c>
      <c r="G180" s="6">
        <v>0</v>
      </c>
      <c r="H180" s="6">
        <v>0</v>
      </c>
      <c r="I180" s="6">
        <v>0</v>
      </c>
      <c r="J180" s="6">
        <v>0</v>
      </c>
      <c r="K180" s="6">
        <v>0</v>
      </c>
      <c r="L180" s="6">
        <v>0</v>
      </c>
      <c r="M180" s="6">
        <v>9.663672892394945E-2</v>
      </c>
      <c r="N180" s="6">
        <v>0.29264164986982111</v>
      </c>
      <c r="O180" s="6">
        <v>0.49376879816100222</v>
      </c>
      <c r="P180" s="6">
        <v>0.70052794838249377</v>
      </c>
      <c r="Q180" s="6">
        <v>0.91360201653305884</v>
      </c>
      <c r="R180" s="6">
        <v>1.1103436297386695</v>
      </c>
      <c r="S180" s="6">
        <v>1.2882552703197301</v>
      </c>
      <c r="T180" s="6">
        <v>1.4686795939181216</v>
      </c>
      <c r="U180" s="6">
        <v>1.652787644845892</v>
      </c>
      <c r="V180" s="6">
        <v>1.8425167142282421</v>
      </c>
      <c r="W180" s="6">
        <v>1.950748700178194</v>
      </c>
      <c r="X180" s="6">
        <v>1.9738093121681084</v>
      </c>
    </row>
    <row r="181" spans="1:24">
      <c r="A181" s="6" t="s">
        <v>45</v>
      </c>
      <c r="B181" s="6" t="s">
        <v>5</v>
      </c>
      <c r="C181" s="6" t="s">
        <v>12</v>
      </c>
      <c r="D181" s="6" t="s">
        <v>27</v>
      </c>
      <c r="E181" s="6" t="s">
        <v>31</v>
      </c>
      <c r="F181" s="6" t="s">
        <v>14</v>
      </c>
      <c r="G181" s="6">
        <v>0</v>
      </c>
      <c r="H181" s="6">
        <v>0</v>
      </c>
      <c r="I181" s="6">
        <v>0</v>
      </c>
      <c r="J181" s="6">
        <v>0</v>
      </c>
      <c r="K181" s="6">
        <v>0</v>
      </c>
      <c r="L181" s="6">
        <v>0</v>
      </c>
      <c r="M181" s="6">
        <v>0.76635153643669884</v>
      </c>
      <c r="N181" s="6">
        <v>2.3207157413161155</v>
      </c>
      <c r="O181" s="6">
        <v>3.915700389786346</v>
      </c>
      <c r="P181" s="6">
        <v>5.5553481118163663</v>
      </c>
      <c r="Q181" s="6">
        <v>7.2450745886977188</v>
      </c>
      <c r="R181" s="6">
        <v>8.8052809330143731</v>
      </c>
      <c r="S181" s="6">
        <v>10.21616125385561</v>
      </c>
      <c r="T181" s="6">
        <v>11.646967730231616</v>
      </c>
      <c r="U181" s="6">
        <v>13.106987013478445</v>
      </c>
      <c r="V181" s="6">
        <v>14.611582268790681</v>
      </c>
      <c r="W181" s="6">
        <v>15.46988686630676</v>
      </c>
      <c r="X181" s="6">
        <v>15.652762835168962</v>
      </c>
    </row>
    <row r="182" spans="1:24">
      <c r="A182" s="6" t="s">
        <v>45</v>
      </c>
      <c r="B182" s="6" t="s">
        <v>5</v>
      </c>
      <c r="C182" s="6" t="s">
        <v>12</v>
      </c>
      <c r="D182" s="6" t="s">
        <v>27</v>
      </c>
      <c r="E182" s="6" t="s">
        <v>31</v>
      </c>
      <c r="F182" s="6" t="s">
        <v>16</v>
      </c>
      <c r="G182" s="6">
        <v>0</v>
      </c>
      <c r="H182" s="6">
        <v>0</v>
      </c>
      <c r="I182" s="6">
        <v>0</v>
      </c>
      <c r="J182" s="6">
        <v>0</v>
      </c>
      <c r="K182" s="6">
        <v>0</v>
      </c>
      <c r="L182" s="6">
        <v>0</v>
      </c>
      <c r="M182" s="6">
        <v>0</v>
      </c>
      <c r="N182" s="6">
        <v>0</v>
      </c>
      <c r="O182" s="6">
        <v>0</v>
      </c>
      <c r="P182" s="6">
        <v>0</v>
      </c>
      <c r="Q182" s="6">
        <v>0</v>
      </c>
      <c r="R182" s="6">
        <v>0</v>
      </c>
      <c r="S182" s="6">
        <v>0</v>
      </c>
      <c r="T182" s="6">
        <v>0</v>
      </c>
      <c r="U182" s="6">
        <v>0</v>
      </c>
      <c r="V182" s="6">
        <v>0</v>
      </c>
      <c r="W182" s="6">
        <v>0</v>
      </c>
      <c r="X182" s="6">
        <v>0</v>
      </c>
    </row>
    <row r="183" spans="1:24">
      <c r="A183" s="6" t="s">
        <v>22</v>
      </c>
      <c r="B183" s="6" t="s">
        <v>5</v>
      </c>
      <c r="C183" s="6" t="s">
        <v>12</v>
      </c>
      <c r="D183" s="6" t="s">
        <v>27</v>
      </c>
      <c r="E183" s="6" t="s">
        <v>31</v>
      </c>
      <c r="F183" s="6" t="s">
        <v>15</v>
      </c>
      <c r="G183" s="6">
        <v>0</v>
      </c>
      <c r="H183" s="6">
        <v>0</v>
      </c>
      <c r="I183" s="6">
        <v>0</v>
      </c>
      <c r="J183" s="6">
        <v>0</v>
      </c>
      <c r="K183" s="6">
        <v>0</v>
      </c>
      <c r="L183" s="6">
        <v>0</v>
      </c>
      <c r="M183" s="6">
        <v>9.663672892394945E-2</v>
      </c>
      <c r="N183" s="6">
        <v>0.29264164986982111</v>
      </c>
      <c r="O183" s="6">
        <v>0.49376879816100222</v>
      </c>
      <c r="P183" s="6">
        <v>0.70052794838249377</v>
      </c>
      <c r="Q183" s="6">
        <v>0.91360201653305884</v>
      </c>
      <c r="R183" s="6">
        <v>1.0271966399448913</v>
      </c>
      <c r="S183" s="6">
        <v>1.0373290951207685</v>
      </c>
      <c r="T183" s="6">
        <v>1.046856816704838</v>
      </c>
      <c r="U183" s="6">
        <v>1.0567885970445272</v>
      </c>
      <c r="V183" s="6">
        <v>1.0680712720289172</v>
      </c>
      <c r="W183" s="6">
        <v>1.0806704447009885</v>
      </c>
      <c r="X183" s="6">
        <v>1.0934454996385827</v>
      </c>
    </row>
    <row r="184" spans="1:24">
      <c r="A184" s="6" t="s">
        <v>22</v>
      </c>
      <c r="B184" s="6" t="s">
        <v>5</v>
      </c>
      <c r="C184" s="6" t="s">
        <v>12</v>
      </c>
      <c r="D184" s="6" t="s">
        <v>27</v>
      </c>
      <c r="E184" s="6" t="s">
        <v>31</v>
      </c>
      <c r="F184" s="6" t="s">
        <v>14</v>
      </c>
      <c r="G184" s="6">
        <v>0</v>
      </c>
      <c r="H184" s="6">
        <v>0</v>
      </c>
      <c r="I184" s="6">
        <v>0</v>
      </c>
      <c r="J184" s="6">
        <v>0</v>
      </c>
      <c r="K184" s="6">
        <v>0</v>
      </c>
      <c r="L184" s="6">
        <v>0</v>
      </c>
      <c r="M184" s="6">
        <v>0.76635153643669884</v>
      </c>
      <c r="N184" s="6">
        <v>2.3207157413161155</v>
      </c>
      <c r="O184" s="6">
        <v>3.915700389786346</v>
      </c>
      <c r="P184" s="6">
        <v>5.5553481118163663</v>
      </c>
      <c r="Q184" s="6">
        <v>7.2450745886977188</v>
      </c>
      <c r="R184" s="6">
        <v>8.1459061374467971</v>
      </c>
      <c r="S184" s="6">
        <v>8.2262588426591208</v>
      </c>
      <c r="T184" s="6">
        <v>8.3018158710891576</v>
      </c>
      <c r="U184" s="6">
        <v>8.380577178592258</v>
      </c>
      <c r="V184" s="6">
        <v>8.4700513920272726</v>
      </c>
      <c r="W184" s="6">
        <v>8.5699657355960763</v>
      </c>
      <c r="X184" s="6">
        <v>8.6712748660737162</v>
      </c>
    </row>
    <row r="185" spans="1:24">
      <c r="A185" s="6" t="s">
        <v>22</v>
      </c>
      <c r="B185" s="6" t="s">
        <v>5</v>
      </c>
      <c r="C185" s="6" t="s">
        <v>12</v>
      </c>
      <c r="D185" s="6" t="s">
        <v>27</v>
      </c>
      <c r="E185" s="6" t="s">
        <v>31</v>
      </c>
      <c r="F185" s="6" t="s">
        <v>16</v>
      </c>
      <c r="G185" s="6">
        <v>0</v>
      </c>
      <c r="H185" s="6">
        <v>0</v>
      </c>
      <c r="I185" s="6">
        <v>0</v>
      </c>
      <c r="J185" s="6">
        <v>0</v>
      </c>
      <c r="K185" s="6">
        <v>0</v>
      </c>
      <c r="L185" s="6">
        <v>0</v>
      </c>
      <c r="M185" s="6">
        <v>0</v>
      </c>
      <c r="N185" s="6">
        <v>0</v>
      </c>
      <c r="O185" s="6">
        <v>0</v>
      </c>
      <c r="P185" s="6">
        <v>0</v>
      </c>
      <c r="Q185" s="6">
        <v>0</v>
      </c>
      <c r="R185" s="6">
        <v>0</v>
      </c>
      <c r="S185" s="6">
        <v>0</v>
      </c>
      <c r="T185" s="6">
        <v>0</v>
      </c>
      <c r="U185" s="6">
        <v>0</v>
      </c>
      <c r="V185" s="6">
        <v>0</v>
      </c>
      <c r="W185" s="6">
        <v>0</v>
      </c>
      <c r="X185" s="6">
        <v>0</v>
      </c>
    </row>
    <row r="186" spans="1:24">
      <c r="A186" s="6" t="s">
        <v>45</v>
      </c>
      <c r="B186" s="6" t="s">
        <v>5</v>
      </c>
      <c r="C186" s="6" t="s">
        <v>12</v>
      </c>
      <c r="D186" s="6" t="s">
        <v>27</v>
      </c>
      <c r="E186" s="6" t="s">
        <v>32</v>
      </c>
      <c r="F186" s="6" t="s">
        <v>15</v>
      </c>
      <c r="G186" s="6">
        <v>0</v>
      </c>
      <c r="H186" s="6">
        <v>0</v>
      </c>
      <c r="I186" s="6">
        <v>0</v>
      </c>
      <c r="J186" s="6">
        <v>0</v>
      </c>
      <c r="K186" s="6">
        <v>0</v>
      </c>
      <c r="L186" s="6">
        <v>0</v>
      </c>
      <c r="M186" s="6">
        <v>0.78076048197755255</v>
      </c>
      <c r="N186" s="6">
        <v>2.3615681114884679</v>
      </c>
      <c r="O186" s="6">
        <v>3.9800885276112377</v>
      </c>
      <c r="P186" s="6">
        <v>5.6420504551189676</v>
      </c>
      <c r="Q186" s="6">
        <v>7.35725178933283</v>
      </c>
      <c r="R186" s="6">
        <v>8.9494324222795711</v>
      </c>
      <c r="S186" s="6">
        <v>10.397621651791306</v>
      </c>
      <c r="T186" s="6">
        <v>11.866973632651678</v>
      </c>
      <c r="U186" s="6">
        <v>13.363142615776002</v>
      </c>
      <c r="V186" s="6">
        <v>14.904375365926818</v>
      </c>
      <c r="W186" s="6">
        <v>15.787806056553105</v>
      </c>
      <c r="X186" s="6">
        <v>15.982679199339316</v>
      </c>
    </row>
    <row r="187" spans="1:24">
      <c r="A187" s="6" t="s">
        <v>45</v>
      </c>
      <c r="B187" s="6" t="s">
        <v>5</v>
      </c>
      <c r="C187" s="6" t="s">
        <v>12</v>
      </c>
      <c r="D187" s="6" t="s">
        <v>27</v>
      </c>
      <c r="E187" s="6" t="s">
        <v>32</v>
      </c>
      <c r="F187" s="6" t="s">
        <v>14</v>
      </c>
      <c r="G187" s="6">
        <v>0</v>
      </c>
      <c r="H187" s="6">
        <v>0</v>
      </c>
      <c r="I187" s="6">
        <v>0</v>
      </c>
      <c r="J187" s="6">
        <v>0</v>
      </c>
      <c r="K187" s="6">
        <v>0</v>
      </c>
      <c r="L187" s="6">
        <v>0</v>
      </c>
      <c r="M187" s="6">
        <v>6.1916105979066227</v>
      </c>
      <c r="N187" s="6">
        <v>18.727779497414058</v>
      </c>
      <c r="O187" s="6">
        <v>31.563019488059609</v>
      </c>
      <c r="P187" s="6">
        <v>44.742760677842369</v>
      </c>
      <c r="Q187" s="6">
        <v>58.344702635206261</v>
      </c>
      <c r="R187" s="6">
        <v>70.971062073590531</v>
      </c>
      <c r="S187" s="6">
        <v>82.455536490774051</v>
      </c>
      <c r="T187" s="6">
        <v>94.107836404451959</v>
      </c>
      <c r="U187" s="6">
        <v>105.97280132776386</v>
      </c>
      <c r="V187" s="6">
        <v>118.19513231140209</v>
      </c>
      <c r="W187" s="6">
        <v>125.20094133076144</v>
      </c>
      <c r="X187" s="6">
        <v>126.74633027394459</v>
      </c>
    </row>
    <row r="188" spans="1:24">
      <c r="A188" s="6" t="s">
        <v>45</v>
      </c>
      <c r="B188" s="6" t="s">
        <v>5</v>
      </c>
      <c r="C188" s="6" t="s">
        <v>12</v>
      </c>
      <c r="D188" s="6" t="s">
        <v>27</v>
      </c>
      <c r="E188" s="6" t="s">
        <v>32</v>
      </c>
      <c r="F188" s="6" t="s">
        <v>16</v>
      </c>
      <c r="G188" s="6">
        <v>0</v>
      </c>
      <c r="H188" s="6">
        <v>0</v>
      </c>
      <c r="I188" s="6">
        <v>0</v>
      </c>
      <c r="J188" s="6">
        <v>0</v>
      </c>
      <c r="K188" s="6">
        <v>0</v>
      </c>
      <c r="L188" s="6">
        <v>0</v>
      </c>
      <c r="M188" s="6">
        <v>0</v>
      </c>
      <c r="N188" s="6">
        <v>0</v>
      </c>
      <c r="O188" s="6">
        <v>0</v>
      </c>
      <c r="P188" s="6">
        <v>0</v>
      </c>
      <c r="Q188" s="6">
        <v>0</v>
      </c>
      <c r="R188" s="6">
        <v>0</v>
      </c>
      <c r="S188" s="6">
        <v>0</v>
      </c>
      <c r="T188" s="6">
        <v>0</v>
      </c>
      <c r="U188" s="6">
        <v>0</v>
      </c>
      <c r="V188" s="6">
        <v>0</v>
      </c>
      <c r="W188" s="6">
        <v>0</v>
      </c>
      <c r="X188" s="6">
        <v>0</v>
      </c>
    </row>
    <row r="189" spans="1:24">
      <c r="A189" s="6" t="s">
        <v>22</v>
      </c>
      <c r="B189" s="6" t="s">
        <v>5</v>
      </c>
      <c r="C189" s="6" t="s">
        <v>12</v>
      </c>
      <c r="D189" s="6" t="s">
        <v>27</v>
      </c>
      <c r="E189" s="6" t="s">
        <v>32</v>
      </c>
      <c r="F189" s="6" t="s">
        <v>15</v>
      </c>
      <c r="G189" s="6">
        <v>0</v>
      </c>
      <c r="H189" s="6">
        <v>0</v>
      </c>
      <c r="I189" s="6">
        <v>0</v>
      </c>
      <c r="J189" s="6">
        <v>0</v>
      </c>
      <c r="K189" s="6">
        <v>0</v>
      </c>
      <c r="L189" s="6">
        <v>0</v>
      </c>
      <c r="M189" s="6">
        <v>0.78076048197755255</v>
      </c>
      <c r="N189" s="6">
        <v>2.3615681114884679</v>
      </c>
      <c r="O189" s="6">
        <v>3.9800885276112377</v>
      </c>
      <c r="P189" s="6">
        <v>5.6420504551189676</v>
      </c>
      <c r="Q189" s="6">
        <v>7.35725178933283</v>
      </c>
      <c r="R189" s="6">
        <v>8.2788607086536317</v>
      </c>
      <c r="S189" s="6">
        <v>8.3719848962620773</v>
      </c>
      <c r="T189" s="6">
        <v>8.4584325724503735</v>
      </c>
      <c r="U189" s="6">
        <v>8.5442568660813851</v>
      </c>
      <c r="V189" s="6">
        <v>8.6396787521628227</v>
      </c>
      <c r="W189" s="6">
        <v>8.7460857415564064</v>
      </c>
      <c r="X189" s="6">
        <v>8.8540410337249043</v>
      </c>
    </row>
    <row r="190" spans="1:24">
      <c r="A190" s="6" t="s">
        <v>22</v>
      </c>
      <c r="B190" s="6" t="s">
        <v>5</v>
      </c>
      <c r="C190" s="6" t="s">
        <v>12</v>
      </c>
      <c r="D190" s="6" t="s">
        <v>27</v>
      </c>
      <c r="E190" s="6" t="s">
        <v>32</v>
      </c>
      <c r="F190" s="6" t="s">
        <v>14</v>
      </c>
      <c r="G190" s="6">
        <v>0</v>
      </c>
      <c r="H190" s="6">
        <v>0</v>
      </c>
      <c r="I190" s="6">
        <v>0</v>
      </c>
      <c r="J190" s="6">
        <v>0</v>
      </c>
      <c r="K190" s="6">
        <v>0</v>
      </c>
      <c r="L190" s="6">
        <v>0</v>
      </c>
      <c r="M190" s="6">
        <v>6.1916105979066227</v>
      </c>
      <c r="N190" s="6">
        <v>18.727779497414058</v>
      </c>
      <c r="O190" s="6">
        <v>31.563019488059609</v>
      </c>
      <c r="P190" s="6">
        <v>44.742760677842369</v>
      </c>
      <c r="Q190" s="6">
        <v>58.344702635206261</v>
      </c>
      <c r="R190" s="6">
        <v>65.653273808709883</v>
      </c>
      <c r="S190" s="6">
        <v>66.391770082826469</v>
      </c>
      <c r="T190" s="6">
        <v>67.077320082355328</v>
      </c>
      <c r="U190" s="6">
        <v>67.757926514506821</v>
      </c>
      <c r="V190" s="6">
        <v>68.514644067164753</v>
      </c>
      <c r="W190" s="6">
        <v>69.358476021302508</v>
      </c>
      <c r="X190" s="6">
        <v>70.214586373349988</v>
      </c>
    </row>
    <row r="191" spans="1:24">
      <c r="A191" s="6" t="s">
        <v>22</v>
      </c>
      <c r="B191" s="6" t="s">
        <v>5</v>
      </c>
      <c r="C191" s="6" t="s">
        <v>12</v>
      </c>
      <c r="D191" s="6" t="s">
        <v>27</v>
      </c>
      <c r="E191" s="6" t="s">
        <v>32</v>
      </c>
      <c r="F191" s="6" t="s">
        <v>16</v>
      </c>
      <c r="G191" s="6">
        <v>0</v>
      </c>
      <c r="H191" s="6">
        <v>0</v>
      </c>
      <c r="I191" s="6">
        <v>0</v>
      </c>
      <c r="J191" s="6">
        <v>0</v>
      </c>
      <c r="K191" s="6">
        <v>0</v>
      </c>
      <c r="L191" s="6">
        <v>0</v>
      </c>
      <c r="M191" s="6">
        <v>0</v>
      </c>
      <c r="N191" s="6">
        <v>0</v>
      </c>
      <c r="O191" s="6">
        <v>0</v>
      </c>
      <c r="P191" s="6">
        <v>0</v>
      </c>
      <c r="Q191" s="6">
        <v>0</v>
      </c>
      <c r="R191" s="6">
        <v>0</v>
      </c>
      <c r="S191" s="6">
        <v>0</v>
      </c>
      <c r="T191" s="6">
        <v>0</v>
      </c>
      <c r="U191" s="6">
        <v>0</v>
      </c>
      <c r="V191" s="6">
        <v>0</v>
      </c>
      <c r="W191" s="6">
        <v>0</v>
      </c>
      <c r="X191" s="6">
        <v>0</v>
      </c>
    </row>
    <row r="192" spans="1:24">
      <c r="A192" s="6" t="s">
        <v>45</v>
      </c>
      <c r="B192" s="6" t="s">
        <v>5</v>
      </c>
      <c r="C192" s="6" t="s">
        <v>12</v>
      </c>
      <c r="D192" s="6" t="s">
        <v>27</v>
      </c>
      <c r="E192" s="6" t="s">
        <v>33</v>
      </c>
      <c r="F192" s="6" t="s">
        <v>15</v>
      </c>
      <c r="G192" s="6">
        <v>0</v>
      </c>
      <c r="H192" s="6">
        <v>0</v>
      </c>
      <c r="I192" s="6">
        <v>0</v>
      </c>
      <c r="J192" s="6">
        <v>0</v>
      </c>
      <c r="K192" s="6">
        <v>0</v>
      </c>
      <c r="L192" s="6">
        <v>0</v>
      </c>
      <c r="M192" s="6">
        <v>3.412631560944291E-2</v>
      </c>
      <c r="N192" s="6">
        <v>0.10306151447621209</v>
      </c>
      <c r="O192" s="6">
        <v>0.17337375076362552</v>
      </c>
      <c r="P192" s="6">
        <v>0.24539615936200038</v>
      </c>
      <c r="Q192" s="6">
        <v>0.31945868870802507</v>
      </c>
      <c r="R192" s="6">
        <v>0.38780353171460796</v>
      </c>
      <c r="S192" s="6">
        <v>0.44960502662490032</v>
      </c>
      <c r="T192" s="6">
        <v>0.51214904499264069</v>
      </c>
      <c r="U192" s="6">
        <v>0.57573602945393443</v>
      </c>
      <c r="V192" s="6">
        <v>0.64109732150892518</v>
      </c>
      <c r="W192" s="6">
        <v>0.67799917795222209</v>
      </c>
      <c r="X192" s="6">
        <v>0.68519995968502267</v>
      </c>
    </row>
    <row r="193" spans="1:24">
      <c r="A193" s="6" t="s">
        <v>45</v>
      </c>
      <c r="B193" s="6" t="s">
        <v>5</v>
      </c>
      <c r="C193" s="6" t="s">
        <v>12</v>
      </c>
      <c r="D193" s="6" t="s">
        <v>27</v>
      </c>
      <c r="E193" s="6" t="s">
        <v>33</v>
      </c>
      <c r="F193" s="6" t="s">
        <v>14</v>
      </c>
      <c r="G193" s="6">
        <v>0</v>
      </c>
      <c r="H193" s="6">
        <v>0</v>
      </c>
      <c r="I193" s="6">
        <v>0</v>
      </c>
      <c r="J193" s="6">
        <v>0</v>
      </c>
      <c r="K193" s="6">
        <v>0</v>
      </c>
      <c r="L193" s="6">
        <v>0</v>
      </c>
      <c r="M193" s="6">
        <v>0.27062954935904132</v>
      </c>
      <c r="N193" s="6">
        <v>0.81730156686589051</v>
      </c>
      <c r="O193" s="6">
        <v>1.3748938085441522</v>
      </c>
      <c r="P193" s="6">
        <v>1.9460481108661285</v>
      </c>
      <c r="Q193" s="6">
        <v>2.5333810409923241</v>
      </c>
      <c r="R193" s="6">
        <v>3.075371400442906</v>
      </c>
      <c r="S193" s="6">
        <v>3.5654715011598888</v>
      </c>
      <c r="T193" s="6">
        <v>4.0614599840561088</v>
      </c>
      <c r="U193" s="6">
        <v>4.5657194284919616</v>
      </c>
      <c r="V193" s="6">
        <v>5.0840495411476709</v>
      </c>
      <c r="W193" s="6">
        <v>5.3766897691187827</v>
      </c>
      <c r="X193" s="6">
        <v>5.433793628137229</v>
      </c>
    </row>
    <row r="194" spans="1:24">
      <c r="A194" s="6" t="s">
        <v>45</v>
      </c>
      <c r="B194" s="6" t="s">
        <v>5</v>
      </c>
      <c r="C194" s="6" t="s">
        <v>12</v>
      </c>
      <c r="D194" s="6" t="s">
        <v>27</v>
      </c>
      <c r="E194" s="6" t="s">
        <v>33</v>
      </c>
      <c r="F194" s="6" t="s">
        <v>16</v>
      </c>
      <c r="G194" s="6">
        <v>0</v>
      </c>
      <c r="H194" s="6">
        <v>0</v>
      </c>
      <c r="I194" s="6">
        <v>0</v>
      </c>
      <c r="J194" s="6">
        <v>0</v>
      </c>
      <c r="K194" s="6">
        <v>0</v>
      </c>
      <c r="L194" s="6">
        <v>0</v>
      </c>
      <c r="M194" s="6">
        <v>0</v>
      </c>
      <c r="N194" s="6">
        <v>0</v>
      </c>
      <c r="O194" s="6">
        <v>0</v>
      </c>
      <c r="P194" s="6">
        <v>0</v>
      </c>
      <c r="Q194" s="6">
        <v>0</v>
      </c>
      <c r="R194" s="6">
        <v>0</v>
      </c>
      <c r="S194" s="6">
        <v>0</v>
      </c>
      <c r="T194" s="6">
        <v>0</v>
      </c>
      <c r="U194" s="6">
        <v>0</v>
      </c>
      <c r="V194" s="6">
        <v>0</v>
      </c>
      <c r="W194" s="6">
        <v>0</v>
      </c>
      <c r="X194" s="6">
        <v>0</v>
      </c>
    </row>
    <row r="195" spans="1:24">
      <c r="A195" s="6" t="s">
        <v>22</v>
      </c>
      <c r="B195" s="6" t="s">
        <v>5</v>
      </c>
      <c r="C195" s="6" t="s">
        <v>12</v>
      </c>
      <c r="D195" s="6" t="s">
        <v>27</v>
      </c>
      <c r="E195" s="6" t="s">
        <v>33</v>
      </c>
      <c r="F195" s="6" t="s">
        <v>15</v>
      </c>
      <c r="G195" s="6">
        <v>0</v>
      </c>
      <c r="H195" s="6">
        <v>0</v>
      </c>
      <c r="I195" s="6">
        <v>0</v>
      </c>
      <c r="J195" s="6">
        <v>0</v>
      </c>
      <c r="K195" s="6">
        <v>0</v>
      </c>
      <c r="L195" s="6">
        <v>0</v>
      </c>
      <c r="M195" s="6">
        <v>3.412631560944291E-2</v>
      </c>
      <c r="N195" s="6">
        <v>0.10306151447621209</v>
      </c>
      <c r="O195" s="6">
        <v>0.17337375076362552</v>
      </c>
      <c r="P195" s="6">
        <v>0.24539615936200038</v>
      </c>
      <c r="Q195" s="6">
        <v>0.31945868870802507</v>
      </c>
      <c r="R195" s="6">
        <v>0.35877483496190377</v>
      </c>
      <c r="S195" s="6">
        <v>0.36203869689151624</v>
      </c>
      <c r="T195" s="6">
        <v>0.36506391075097244</v>
      </c>
      <c r="U195" s="6">
        <v>0.36813510082807682</v>
      </c>
      <c r="V195" s="6">
        <v>0.37164156897237999</v>
      </c>
      <c r="W195" s="6">
        <v>0.37559613551330484</v>
      </c>
      <c r="X195" s="6">
        <v>0.3795852049391461</v>
      </c>
    </row>
    <row r="196" spans="1:24">
      <c r="A196" s="6" t="s">
        <v>22</v>
      </c>
      <c r="B196" s="6" t="s">
        <v>5</v>
      </c>
      <c r="C196" s="6" t="s">
        <v>12</v>
      </c>
      <c r="D196" s="6" t="s">
        <v>27</v>
      </c>
      <c r="E196" s="6" t="s">
        <v>33</v>
      </c>
      <c r="F196" s="6" t="s">
        <v>14</v>
      </c>
      <c r="G196" s="6">
        <v>0</v>
      </c>
      <c r="H196" s="6">
        <v>0</v>
      </c>
      <c r="I196" s="6">
        <v>0</v>
      </c>
      <c r="J196" s="6">
        <v>0</v>
      </c>
      <c r="K196" s="6">
        <v>0</v>
      </c>
      <c r="L196" s="6">
        <v>0</v>
      </c>
      <c r="M196" s="6">
        <v>0.27062954935904132</v>
      </c>
      <c r="N196" s="6">
        <v>0.81730156686589051</v>
      </c>
      <c r="O196" s="6">
        <v>1.3748938085441522</v>
      </c>
      <c r="P196" s="6">
        <v>1.9460481108661285</v>
      </c>
      <c r="Q196" s="6">
        <v>2.5333810409923241</v>
      </c>
      <c r="R196" s="6">
        <v>2.8451671436877231</v>
      </c>
      <c r="S196" s="6">
        <v>2.8710503211537581</v>
      </c>
      <c r="T196" s="6">
        <v>2.8950409644118551</v>
      </c>
      <c r="U196" s="6">
        <v>2.9193962096740402</v>
      </c>
      <c r="V196" s="6">
        <v>2.9472033103465787</v>
      </c>
      <c r="W196" s="6">
        <v>2.9785639345970529</v>
      </c>
      <c r="X196" s="6">
        <v>3.0101981746782949</v>
      </c>
    </row>
    <row r="197" spans="1:24">
      <c r="A197" s="6" t="s">
        <v>22</v>
      </c>
      <c r="B197" s="6" t="s">
        <v>5</v>
      </c>
      <c r="C197" s="6" t="s">
        <v>12</v>
      </c>
      <c r="D197" s="6" t="s">
        <v>27</v>
      </c>
      <c r="E197" s="6" t="s">
        <v>33</v>
      </c>
      <c r="F197" s="6" t="s">
        <v>16</v>
      </c>
      <c r="G197" s="6">
        <v>0</v>
      </c>
      <c r="H197" s="6">
        <v>0</v>
      </c>
      <c r="I197" s="6">
        <v>0</v>
      </c>
      <c r="J197" s="6">
        <v>0</v>
      </c>
      <c r="K197" s="6">
        <v>0</v>
      </c>
      <c r="L197" s="6">
        <v>0</v>
      </c>
      <c r="M197" s="6">
        <v>0</v>
      </c>
      <c r="N197" s="6">
        <v>0</v>
      </c>
      <c r="O197" s="6">
        <v>0</v>
      </c>
      <c r="P197" s="6">
        <v>0</v>
      </c>
      <c r="Q197" s="6">
        <v>0</v>
      </c>
      <c r="R197" s="6">
        <v>0</v>
      </c>
      <c r="S197" s="6">
        <v>0</v>
      </c>
      <c r="T197" s="6">
        <v>0</v>
      </c>
      <c r="U197" s="6">
        <v>0</v>
      </c>
      <c r="V197" s="6">
        <v>0</v>
      </c>
      <c r="W197" s="6">
        <v>0</v>
      </c>
      <c r="X197" s="6">
        <v>0</v>
      </c>
    </row>
    <row r="198" spans="1:24">
      <c r="A198" s="6" t="s">
        <v>45</v>
      </c>
      <c r="B198" s="6" t="s">
        <v>5</v>
      </c>
      <c r="C198" s="6" t="s">
        <v>12</v>
      </c>
      <c r="D198" s="6" t="s">
        <v>27</v>
      </c>
      <c r="E198" s="6" t="s">
        <v>36</v>
      </c>
      <c r="F198" s="6" t="s">
        <v>15</v>
      </c>
      <c r="G198" s="6">
        <v>0</v>
      </c>
      <c r="H198" s="6">
        <v>0</v>
      </c>
      <c r="I198" s="6">
        <v>0</v>
      </c>
      <c r="J198" s="6">
        <v>0</v>
      </c>
      <c r="K198" s="6">
        <v>0</v>
      </c>
      <c r="L198" s="6">
        <v>0</v>
      </c>
      <c r="M198" s="6">
        <v>2.8690555414105472E-2</v>
      </c>
      <c r="N198" s="6">
        <v>8.6400314694231151E-2</v>
      </c>
      <c r="O198" s="6">
        <v>0.14476603274464286</v>
      </c>
      <c r="P198" s="6">
        <v>0.20397653930847204</v>
      </c>
      <c r="Q198" s="6">
        <v>0.2641101537585297</v>
      </c>
      <c r="R198" s="6">
        <v>0.31870426136019048</v>
      </c>
      <c r="S198" s="6">
        <v>0.3672559865922671</v>
      </c>
      <c r="T198" s="6">
        <v>0.41594577412744771</v>
      </c>
      <c r="U198" s="6">
        <v>0.46503975166857647</v>
      </c>
      <c r="V198" s="6">
        <v>0.51506632133800956</v>
      </c>
      <c r="W198" s="6">
        <v>0.54190106260421955</v>
      </c>
      <c r="X198" s="6">
        <v>0.54479375817558118</v>
      </c>
    </row>
    <row r="199" spans="1:24">
      <c r="A199" s="6" t="s">
        <v>45</v>
      </c>
      <c r="B199" s="6" t="s">
        <v>5</v>
      </c>
      <c r="C199" s="6" t="s">
        <v>12</v>
      </c>
      <c r="D199" s="6" t="s">
        <v>27</v>
      </c>
      <c r="E199" s="6" t="s">
        <v>36</v>
      </c>
      <c r="F199" s="6" t="s">
        <v>14</v>
      </c>
      <c r="G199" s="6">
        <v>0</v>
      </c>
      <c r="H199" s="6">
        <v>0</v>
      </c>
      <c r="I199" s="6">
        <v>0</v>
      </c>
      <c r="J199" s="6">
        <v>0</v>
      </c>
      <c r="K199" s="6">
        <v>0</v>
      </c>
      <c r="L199" s="6">
        <v>0</v>
      </c>
      <c r="M199" s="6">
        <v>0.22752271799395449</v>
      </c>
      <c r="N199" s="6">
        <v>0.68517441196344941</v>
      </c>
      <c r="O199" s="6">
        <v>1.1480280101886589</v>
      </c>
      <c r="P199" s="6">
        <v>1.6175809760604185</v>
      </c>
      <c r="Q199" s="6">
        <v>2.0944544002587921</v>
      </c>
      <c r="R199" s="6">
        <v>2.5273982582183141</v>
      </c>
      <c r="S199" s="6">
        <v>2.9124246311363775</v>
      </c>
      <c r="T199" s="6">
        <v>3.2985458699432786</v>
      </c>
      <c r="U199" s="6">
        <v>3.6878724286685989</v>
      </c>
      <c r="V199" s="6">
        <v>4.0845946579464387</v>
      </c>
      <c r="W199" s="6">
        <v>4.2974003419573839</v>
      </c>
      <c r="X199" s="6">
        <v>4.3203400846436377</v>
      </c>
    </row>
    <row r="200" spans="1:24">
      <c r="A200" s="6" t="s">
        <v>45</v>
      </c>
      <c r="B200" s="6" t="s">
        <v>5</v>
      </c>
      <c r="C200" s="6" t="s">
        <v>12</v>
      </c>
      <c r="D200" s="6" t="s">
        <v>27</v>
      </c>
      <c r="E200" s="6" t="s">
        <v>36</v>
      </c>
      <c r="F200" s="6" t="s">
        <v>16</v>
      </c>
      <c r="G200" s="6">
        <v>0</v>
      </c>
      <c r="H200" s="6">
        <v>0</v>
      </c>
      <c r="I200" s="6">
        <v>0</v>
      </c>
      <c r="J200" s="6">
        <v>0</v>
      </c>
      <c r="K200" s="6">
        <v>0</v>
      </c>
      <c r="L200" s="6">
        <v>0</v>
      </c>
      <c r="M200" s="6">
        <v>0</v>
      </c>
      <c r="N200" s="6">
        <v>0</v>
      </c>
      <c r="O200" s="6">
        <v>0</v>
      </c>
      <c r="P200" s="6">
        <v>0</v>
      </c>
      <c r="Q200" s="6">
        <v>0</v>
      </c>
      <c r="R200" s="6">
        <v>0</v>
      </c>
      <c r="S200" s="6">
        <v>0</v>
      </c>
      <c r="T200" s="6">
        <v>0</v>
      </c>
      <c r="U200" s="6">
        <v>0</v>
      </c>
      <c r="V200" s="6">
        <v>0</v>
      </c>
      <c r="W200" s="6">
        <v>0</v>
      </c>
      <c r="X200" s="6">
        <v>0</v>
      </c>
    </row>
    <row r="201" spans="1:24">
      <c r="A201" s="6" t="s">
        <v>22</v>
      </c>
      <c r="B201" s="6" t="s">
        <v>5</v>
      </c>
      <c r="C201" s="6" t="s">
        <v>12</v>
      </c>
      <c r="D201" s="6" t="s">
        <v>27</v>
      </c>
      <c r="E201" s="6" t="s">
        <v>36</v>
      </c>
      <c r="F201" s="6" t="s">
        <v>15</v>
      </c>
      <c r="G201" s="6">
        <v>0</v>
      </c>
      <c r="H201" s="6">
        <v>0</v>
      </c>
      <c r="I201" s="6">
        <v>0</v>
      </c>
      <c r="J201" s="6">
        <v>0</v>
      </c>
      <c r="K201" s="6">
        <v>0</v>
      </c>
      <c r="L201" s="6">
        <v>0</v>
      </c>
      <c r="M201" s="6">
        <v>2.8690555414105472E-2</v>
      </c>
      <c r="N201" s="6">
        <v>8.6400314694231151E-2</v>
      </c>
      <c r="O201" s="6">
        <v>0.14476603274464286</v>
      </c>
      <c r="P201" s="6">
        <v>0.20397653930847204</v>
      </c>
      <c r="Q201" s="6">
        <v>0.2641101537585297</v>
      </c>
      <c r="R201" s="6">
        <v>0.29491649048478263</v>
      </c>
      <c r="S201" s="6">
        <v>0.29578561949649584</v>
      </c>
      <c r="T201" s="6">
        <v>0.29653692630130618</v>
      </c>
      <c r="U201" s="6">
        <v>0.29739537719821585</v>
      </c>
      <c r="V201" s="6">
        <v>0.29861915099590985</v>
      </c>
      <c r="W201" s="6">
        <v>0.30020087274949664</v>
      </c>
      <c r="X201" s="6">
        <v>0.30180336035294986</v>
      </c>
    </row>
    <row r="202" spans="1:24">
      <c r="A202" s="6" t="s">
        <v>22</v>
      </c>
      <c r="B202" s="6" t="s">
        <v>5</v>
      </c>
      <c r="C202" s="6" t="s">
        <v>12</v>
      </c>
      <c r="D202" s="6" t="s">
        <v>27</v>
      </c>
      <c r="E202" s="6" t="s">
        <v>36</v>
      </c>
      <c r="F202" s="6" t="s">
        <v>14</v>
      </c>
      <c r="G202" s="6">
        <v>0</v>
      </c>
      <c r="H202" s="6">
        <v>0</v>
      </c>
      <c r="I202" s="6">
        <v>0</v>
      </c>
      <c r="J202" s="6">
        <v>0</v>
      </c>
      <c r="K202" s="6">
        <v>0</v>
      </c>
      <c r="L202" s="6">
        <v>0</v>
      </c>
      <c r="M202" s="6">
        <v>0.22752271799395449</v>
      </c>
      <c r="N202" s="6">
        <v>0.68517441196344941</v>
      </c>
      <c r="O202" s="6">
        <v>1.1480280101886589</v>
      </c>
      <c r="P202" s="6">
        <v>1.6175809760604185</v>
      </c>
      <c r="Q202" s="6">
        <v>2.0944544002587921</v>
      </c>
      <c r="R202" s="6">
        <v>2.3387557517742135</v>
      </c>
      <c r="S202" s="6">
        <v>2.3456481451830618</v>
      </c>
      <c r="T202" s="6">
        <v>2.3516061813315625</v>
      </c>
      <c r="U202" s="6">
        <v>2.35841389482857</v>
      </c>
      <c r="V202" s="6">
        <v>2.3681187031406541</v>
      </c>
      <c r="W202" s="6">
        <v>2.3806621212548009</v>
      </c>
      <c r="X202" s="6">
        <v>2.3933702173451969</v>
      </c>
    </row>
    <row r="203" spans="1:24">
      <c r="A203" s="6" t="s">
        <v>22</v>
      </c>
      <c r="B203" s="6" t="s">
        <v>5</v>
      </c>
      <c r="C203" s="6" t="s">
        <v>12</v>
      </c>
      <c r="D203" s="6" t="s">
        <v>27</v>
      </c>
      <c r="E203" s="6" t="s">
        <v>36</v>
      </c>
      <c r="F203" s="6" t="s">
        <v>16</v>
      </c>
      <c r="G203" s="6">
        <v>0</v>
      </c>
      <c r="H203" s="6">
        <v>0</v>
      </c>
      <c r="I203" s="6">
        <v>0</v>
      </c>
      <c r="J203" s="6">
        <v>0</v>
      </c>
      <c r="K203" s="6">
        <v>0</v>
      </c>
      <c r="L203" s="6">
        <v>0</v>
      </c>
      <c r="M203" s="6">
        <v>0</v>
      </c>
      <c r="N203" s="6">
        <v>0</v>
      </c>
      <c r="O203" s="6">
        <v>0</v>
      </c>
      <c r="P203" s="6">
        <v>0</v>
      </c>
      <c r="Q203" s="6">
        <v>0</v>
      </c>
      <c r="R203" s="6">
        <v>0</v>
      </c>
      <c r="S203" s="6">
        <v>0</v>
      </c>
      <c r="T203" s="6">
        <v>0</v>
      </c>
      <c r="U203" s="6">
        <v>0</v>
      </c>
      <c r="V203" s="6">
        <v>0</v>
      </c>
      <c r="W203" s="6">
        <v>0</v>
      </c>
      <c r="X203" s="6">
        <v>0</v>
      </c>
    </row>
    <row r="204" spans="1:24">
      <c r="A204" s="6" t="s">
        <v>45</v>
      </c>
      <c r="B204" s="6" t="s">
        <v>5</v>
      </c>
      <c r="C204" s="6" t="s">
        <v>12</v>
      </c>
      <c r="D204" s="6" t="s">
        <v>27</v>
      </c>
      <c r="E204" s="6" t="s">
        <v>37</v>
      </c>
      <c r="F204" s="6" t="s">
        <v>15</v>
      </c>
      <c r="G204" s="6">
        <v>0</v>
      </c>
      <c r="H204" s="6">
        <v>0</v>
      </c>
      <c r="I204" s="6">
        <v>0</v>
      </c>
      <c r="J204" s="6">
        <v>0</v>
      </c>
      <c r="K204" s="6">
        <v>0</v>
      </c>
      <c r="L204" s="6">
        <v>0</v>
      </c>
      <c r="M204" s="6">
        <v>8.529482000780618E-2</v>
      </c>
      <c r="N204" s="6">
        <v>0.25782535830484582</v>
      </c>
      <c r="O204" s="6">
        <v>0.43419648570354274</v>
      </c>
      <c r="P204" s="6">
        <v>0.61481380717938705</v>
      </c>
      <c r="Q204" s="6">
        <v>0.7997422425250742</v>
      </c>
      <c r="R204" s="6">
        <v>0.96936242293946817</v>
      </c>
      <c r="S204" s="6">
        <v>1.122146702595598</v>
      </c>
      <c r="T204" s="6">
        <v>1.2767674567070713</v>
      </c>
      <c r="U204" s="6">
        <v>1.4339124058394801</v>
      </c>
      <c r="V204" s="6">
        <v>1.5951431889142549</v>
      </c>
      <c r="W204" s="6">
        <v>1.6853321831590651</v>
      </c>
      <c r="X204" s="6">
        <v>1.7016001310954876</v>
      </c>
    </row>
    <row r="205" spans="1:24">
      <c r="A205" s="6" t="s">
        <v>45</v>
      </c>
      <c r="B205" s="6" t="s">
        <v>5</v>
      </c>
      <c r="C205" s="6" t="s">
        <v>12</v>
      </c>
      <c r="D205" s="6" t="s">
        <v>27</v>
      </c>
      <c r="E205" s="6" t="s">
        <v>37</v>
      </c>
      <c r="F205" s="6" t="s">
        <v>14</v>
      </c>
      <c r="G205" s="6">
        <v>0</v>
      </c>
      <c r="H205" s="6">
        <v>0</v>
      </c>
      <c r="I205" s="6">
        <v>0</v>
      </c>
      <c r="J205" s="6">
        <v>0</v>
      </c>
      <c r="K205" s="6">
        <v>0</v>
      </c>
      <c r="L205" s="6">
        <v>0</v>
      </c>
      <c r="M205" s="6">
        <v>0.67640758426865955</v>
      </c>
      <c r="N205" s="6">
        <v>2.0446145235809361</v>
      </c>
      <c r="O205" s="6">
        <v>3.4432782197769578</v>
      </c>
      <c r="P205" s="6">
        <v>4.8756152138097804</v>
      </c>
      <c r="Q205" s="6">
        <v>6.3421403346003657</v>
      </c>
      <c r="R205" s="6">
        <v>7.6872674650265065</v>
      </c>
      <c r="S205" s="6">
        <v>8.8988820215373465</v>
      </c>
      <c r="T205" s="6">
        <v>10.125060243811198</v>
      </c>
      <c r="U205" s="6">
        <v>11.371255914462079</v>
      </c>
      <c r="V205" s="6">
        <v>12.649853190115767</v>
      </c>
      <c r="W205" s="6">
        <v>13.365072704257059</v>
      </c>
      <c r="X205" s="6">
        <v>13.494081281374367</v>
      </c>
    </row>
    <row r="206" spans="1:24">
      <c r="A206" s="6" t="s">
        <v>45</v>
      </c>
      <c r="B206" s="6" t="s">
        <v>5</v>
      </c>
      <c r="C206" s="6" t="s">
        <v>12</v>
      </c>
      <c r="D206" s="6" t="s">
        <v>27</v>
      </c>
      <c r="E206" s="6" t="s">
        <v>37</v>
      </c>
      <c r="F206" s="6" t="s">
        <v>16</v>
      </c>
      <c r="G206" s="6">
        <v>0</v>
      </c>
      <c r="H206" s="6">
        <v>0</v>
      </c>
      <c r="I206" s="6">
        <v>0</v>
      </c>
      <c r="J206" s="6">
        <v>0</v>
      </c>
      <c r="K206" s="6">
        <v>0</v>
      </c>
      <c r="L206" s="6">
        <v>0</v>
      </c>
      <c r="M206" s="6">
        <v>0</v>
      </c>
      <c r="N206" s="6">
        <v>0</v>
      </c>
      <c r="O206" s="6">
        <v>0</v>
      </c>
      <c r="P206" s="6">
        <v>0</v>
      </c>
      <c r="Q206" s="6">
        <v>0</v>
      </c>
      <c r="R206" s="6">
        <v>0</v>
      </c>
      <c r="S206" s="6">
        <v>0</v>
      </c>
      <c r="T206" s="6">
        <v>0</v>
      </c>
      <c r="U206" s="6">
        <v>0</v>
      </c>
      <c r="V206" s="6">
        <v>0</v>
      </c>
      <c r="W206" s="6">
        <v>0</v>
      </c>
      <c r="X206" s="6">
        <v>0</v>
      </c>
    </row>
    <row r="207" spans="1:24">
      <c r="A207" s="6" t="s">
        <v>22</v>
      </c>
      <c r="B207" s="6" t="s">
        <v>5</v>
      </c>
      <c r="C207" s="6" t="s">
        <v>12</v>
      </c>
      <c r="D207" s="6" t="s">
        <v>27</v>
      </c>
      <c r="E207" s="6" t="s">
        <v>37</v>
      </c>
      <c r="F207" s="6" t="s">
        <v>15</v>
      </c>
      <c r="G207" s="6">
        <v>0</v>
      </c>
      <c r="H207" s="6">
        <v>0</v>
      </c>
      <c r="I207" s="6">
        <v>0</v>
      </c>
      <c r="J207" s="6">
        <v>0</v>
      </c>
      <c r="K207" s="6">
        <v>0</v>
      </c>
      <c r="L207" s="6">
        <v>0</v>
      </c>
      <c r="M207" s="6">
        <v>8.529482000780618E-2</v>
      </c>
      <c r="N207" s="6">
        <v>0.25782535830484582</v>
      </c>
      <c r="O207" s="6">
        <v>0.43419648570354274</v>
      </c>
      <c r="P207" s="6">
        <v>0.61481380717938705</v>
      </c>
      <c r="Q207" s="6">
        <v>0.7997422425250742</v>
      </c>
      <c r="R207" s="6">
        <v>0.89685837496296417</v>
      </c>
      <c r="S207" s="6">
        <v>0.90363419845446047</v>
      </c>
      <c r="T207" s="6">
        <v>0.91011576256545867</v>
      </c>
      <c r="U207" s="6">
        <v>0.91688936246788</v>
      </c>
      <c r="V207" s="6">
        <v>0.92471999247519188</v>
      </c>
      <c r="W207" s="6">
        <v>0.93363572646595938</v>
      </c>
      <c r="X207" s="6">
        <v>0.94264779989664782</v>
      </c>
    </row>
    <row r="208" spans="1:24">
      <c r="A208" s="6" t="s">
        <v>22</v>
      </c>
      <c r="B208" s="6" t="s">
        <v>5</v>
      </c>
      <c r="C208" s="6" t="s">
        <v>12</v>
      </c>
      <c r="D208" s="6" t="s">
        <v>27</v>
      </c>
      <c r="E208" s="6" t="s">
        <v>37</v>
      </c>
      <c r="F208" s="6" t="s">
        <v>14</v>
      </c>
      <c r="G208" s="6">
        <v>0</v>
      </c>
      <c r="H208" s="6">
        <v>0</v>
      </c>
      <c r="I208" s="6">
        <v>0</v>
      </c>
      <c r="J208" s="6">
        <v>0</v>
      </c>
      <c r="K208" s="6">
        <v>0</v>
      </c>
      <c r="L208" s="6">
        <v>0</v>
      </c>
      <c r="M208" s="6">
        <v>0.67640758426865955</v>
      </c>
      <c r="N208" s="6">
        <v>2.0446145235809361</v>
      </c>
      <c r="O208" s="6">
        <v>3.4432782197769578</v>
      </c>
      <c r="P208" s="6">
        <v>4.8756152138097804</v>
      </c>
      <c r="Q208" s="6">
        <v>6.3421403346003657</v>
      </c>
      <c r="R208" s="6">
        <v>7.1122936514115915</v>
      </c>
      <c r="S208" s="6">
        <v>7.1660274936178876</v>
      </c>
      <c r="T208" s="6">
        <v>7.2174277911060756</v>
      </c>
      <c r="U208" s="6">
        <v>7.2711439997384391</v>
      </c>
      <c r="V208" s="6">
        <v>7.3332427007622849</v>
      </c>
      <c r="W208" s="6">
        <v>7.4039465265060418</v>
      </c>
      <c r="X208" s="6">
        <v>7.4754143462159126</v>
      </c>
    </row>
    <row r="209" spans="1:24">
      <c r="A209" s="6" t="s">
        <v>22</v>
      </c>
      <c r="B209" s="6" t="s">
        <v>5</v>
      </c>
      <c r="C209" s="6" t="s">
        <v>12</v>
      </c>
      <c r="D209" s="6" t="s">
        <v>27</v>
      </c>
      <c r="E209" s="6" t="s">
        <v>37</v>
      </c>
      <c r="F209" s="6" t="s">
        <v>16</v>
      </c>
      <c r="G209" s="6">
        <v>0</v>
      </c>
      <c r="H209" s="6">
        <v>0</v>
      </c>
      <c r="I209" s="6">
        <v>0</v>
      </c>
      <c r="J209" s="6">
        <v>0</v>
      </c>
      <c r="K209" s="6">
        <v>0</v>
      </c>
      <c r="L209" s="6">
        <v>0</v>
      </c>
      <c r="M209" s="6">
        <v>0</v>
      </c>
      <c r="N209" s="6">
        <v>0</v>
      </c>
      <c r="O209" s="6">
        <v>0</v>
      </c>
      <c r="P209" s="6">
        <v>0</v>
      </c>
      <c r="Q209" s="6">
        <v>0</v>
      </c>
      <c r="R209" s="6">
        <v>0</v>
      </c>
      <c r="S209" s="6">
        <v>0</v>
      </c>
      <c r="T209" s="6">
        <v>0</v>
      </c>
      <c r="U209" s="6">
        <v>0</v>
      </c>
      <c r="V209" s="6">
        <v>0</v>
      </c>
      <c r="W209" s="6">
        <v>0</v>
      </c>
      <c r="X209" s="6">
        <v>0</v>
      </c>
    </row>
    <row r="210" spans="1:24">
      <c r="A210" s="6" t="s">
        <v>45</v>
      </c>
      <c r="B210" s="6" t="s">
        <v>5</v>
      </c>
      <c r="C210" s="6" t="s">
        <v>12</v>
      </c>
      <c r="D210" s="6" t="s">
        <v>69</v>
      </c>
      <c r="E210" s="6" t="s">
        <v>28</v>
      </c>
      <c r="F210" s="6" t="s">
        <v>15</v>
      </c>
      <c r="G210" s="6">
        <v>0</v>
      </c>
      <c r="H210" s="6">
        <v>0</v>
      </c>
      <c r="I210" s="6">
        <v>0</v>
      </c>
      <c r="J210" s="6">
        <v>0</v>
      </c>
      <c r="K210" s="6">
        <v>0</v>
      </c>
      <c r="L210" s="6">
        <v>4.5605874483073003E-2</v>
      </c>
      <c r="M210" s="6">
        <v>9.3641106025434989E-2</v>
      </c>
      <c r="N210" s="6">
        <v>0.14423407733503912</v>
      </c>
      <c r="O210" s="6">
        <v>0.19755962129366789</v>
      </c>
      <c r="P210" s="6">
        <v>0.25388710001983883</v>
      </c>
      <c r="Q210" s="6">
        <v>0.26778265259569045</v>
      </c>
      <c r="R210" s="6">
        <v>0.28237746070420733</v>
      </c>
      <c r="S210" s="6">
        <v>0.29760759327675351</v>
      </c>
      <c r="T210" s="6">
        <v>0.31350048594858332</v>
      </c>
      <c r="U210" s="6">
        <v>0.32996579014819721</v>
      </c>
      <c r="V210" s="6">
        <v>0.34717763258982415</v>
      </c>
      <c r="W210" s="6">
        <v>0.36538716943622107</v>
      </c>
      <c r="X210" s="6">
        <v>0.38473702571588764</v>
      </c>
    </row>
    <row r="211" spans="1:24">
      <c r="A211" s="6" t="s">
        <v>45</v>
      </c>
      <c r="B211" s="6" t="s">
        <v>5</v>
      </c>
      <c r="C211" s="6" t="s">
        <v>12</v>
      </c>
      <c r="D211" s="6" t="s">
        <v>69</v>
      </c>
      <c r="E211" s="6" t="s">
        <v>28</v>
      </c>
      <c r="F211" s="6" t="s">
        <v>14</v>
      </c>
      <c r="G211" s="6">
        <v>0</v>
      </c>
      <c r="H211" s="6">
        <v>0</v>
      </c>
      <c r="I211" s="6">
        <v>0</v>
      </c>
      <c r="J211" s="6">
        <v>0</v>
      </c>
      <c r="K211" s="6">
        <v>0</v>
      </c>
      <c r="L211" s="6">
        <v>0.33098866315090253</v>
      </c>
      <c r="M211" s="6">
        <v>0.67960859978322263</v>
      </c>
      <c r="N211" s="6">
        <v>1.0467915587420107</v>
      </c>
      <c r="O211" s="6">
        <v>1.4338064051125636</v>
      </c>
      <c r="P211" s="6">
        <v>1.8426080582670497</v>
      </c>
      <c r="Q211" s="6">
        <v>1.9434562587007738</v>
      </c>
      <c r="R211" s="6">
        <v>2.0493793679391441</v>
      </c>
      <c r="S211" s="6">
        <v>2.1599134006034908</v>
      </c>
      <c r="T211" s="6">
        <v>2.2752574732404964</v>
      </c>
      <c r="U211" s="6">
        <v>2.3947558731105807</v>
      </c>
      <c r="V211" s="6">
        <v>2.5196723402256347</v>
      </c>
      <c r="W211" s="6">
        <v>2.651829662625472</v>
      </c>
      <c r="X211" s="6">
        <v>2.7922629540547605</v>
      </c>
    </row>
    <row r="212" spans="1:24">
      <c r="A212" s="6" t="s">
        <v>45</v>
      </c>
      <c r="B212" s="6" t="s">
        <v>5</v>
      </c>
      <c r="C212" s="6" t="s">
        <v>12</v>
      </c>
      <c r="D212" s="6" t="s">
        <v>69</v>
      </c>
      <c r="E212" s="6" t="s">
        <v>28</v>
      </c>
      <c r="F212" s="6" t="s">
        <v>16</v>
      </c>
      <c r="G212" s="6">
        <v>0</v>
      </c>
      <c r="H212" s="6">
        <v>0</v>
      </c>
      <c r="I212" s="6">
        <v>0</v>
      </c>
      <c r="J212" s="6">
        <v>0</v>
      </c>
      <c r="K212" s="6">
        <v>0</v>
      </c>
      <c r="L212" s="6">
        <v>1.2834063162296664E-2</v>
      </c>
      <c r="M212" s="6">
        <v>2.6260870928682428E-2</v>
      </c>
      <c r="N212" s="6">
        <v>4.0266431654583962E-2</v>
      </c>
      <c r="O212" s="6">
        <v>5.4922048042022886E-2</v>
      </c>
      <c r="P212" s="6">
        <v>7.0257972618773076E-2</v>
      </c>
      <c r="Q212" s="6">
        <v>7.3432556044923533E-2</v>
      </c>
      <c r="R212" s="6">
        <v>7.6720494320077992E-2</v>
      </c>
      <c r="S212" s="6">
        <v>8.0172109698691776E-2</v>
      </c>
      <c r="T212" s="6">
        <v>8.3736984678793064E-2</v>
      </c>
      <c r="U212" s="6">
        <v>8.7429985225849854E-2</v>
      </c>
      <c r="V212" s="6">
        <v>9.1290053572504165E-2</v>
      </c>
      <c r="W212" s="6">
        <v>9.5317541633853919E-2</v>
      </c>
      <c r="X212" s="6">
        <v>9.9510176197109668E-2</v>
      </c>
    </row>
    <row r="213" spans="1:24">
      <c r="A213" s="6" t="s">
        <v>22</v>
      </c>
      <c r="B213" s="6" t="s">
        <v>5</v>
      </c>
      <c r="C213" s="6" t="s">
        <v>12</v>
      </c>
      <c r="D213" s="6" t="s">
        <v>69</v>
      </c>
      <c r="E213" s="6" t="s">
        <v>28</v>
      </c>
      <c r="F213" s="6" t="s">
        <v>15</v>
      </c>
      <c r="G213" s="6">
        <v>0</v>
      </c>
      <c r="H213" s="6">
        <v>0</v>
      </c>
      <c r="I213" s="6">
        <v>0</v>
      </c>
      <c r="J213" s="6">
        <v>0</v>
      </c>
      <c r="K213" s="6">
        <v>0</v>
      </c>
      <c r="L213" s="6">
        <v>4.500579718724311E-2</v>
      </c>
      <c r="M213" s="6">
        <v>9.1785260037967886E-2</v>
      </c>
      <c r="N213" s="6">
        <v>0.14040730263537468</v>
      </c>
      <c r="O213" s="6">
        <v>0.19098114827769697</v>
      </c>
      <c r="P213" s="6">
        <v>0.24369911696103191</v>
      </c>
      <c r="Q213" s="6">
        <v>0.25364910384581035</v>
      </c>
      <c r="R213" s="6">
        <v>0.26395390216332026</v>
      </c>
      <c r="S213" s="6">
        <v>0.27453704237631749</v>
      </c>
      <c r="T213" s="6">
        <v>0.28540314284160029</v>
      </c>
      <c r="U213" s="6">
        <v>0.29644762977347905</v>
      </c>
      <c r="V213" s="6">
        <v>0.30780426533124827</v>
      </c>
      <c r="W213" s="6">
        <v>0.31967981841185744</v>
      </c>
      <c r="X213" s="6">
        <v>0.33217501698297536</v>
      </c>
    </row>
    <row r="214" spans="1:24">
      <c r="A214" s="6" t="s">
        <v>22</v>
      </c>
      <c r="B214" s="6" t="s">
        <v>5</v>
      </c>
      <c r="C214" s="6" t="s">
        <v>12</v>
      </c>
      <c r="D214" s="6" t="s">
        <v>69</v>
      </c>
      <c r="E214" s="6" t="s">
        <v>28</v>
      </c>
      <c r="F214" s="6" t="s">
        <v>14</v>
      </c>
      <c r="G214" s="6">
        <v>0</v>
      </c>
      <c r="H214" s="6">
        <v>0</v>
      </c>
      <c r="I214" s="6">
        <v>0</v>
      </c>
      <c r="J214" s="6">
        <v>0</v>
      </c>
      <c r="K214" s="6">
        <v>0</v>
      </c>
      <c r="L214" s="6">
        <v>0.32663354916207499</v>
      </c>
      <c r="M214" s="6">
        <v>0.66613963357287864</v>
      </c>
      <c r="N214" s="6">
        <v>1.0190184032795113</v>
      </c>
      <c r="O214" s="6">
        <v>1.3860625560183282</v>
      </c>
      <c r="P214" s="6">
        <v>1.7686678711516788</v>
      </c>
      <c r="Q214" s="6">
        <v>1.8408807800080624</v>
      </c>
      <c r="R214" s="6">
        <v>1.9156687641836143</v>
      </c>
      <c r="S214" s="6">
        <v>1.9924768392560188</v>
      </c>
      <c r="T214" s="6">
        <v>2.0713385233577508</v>
      </c>
      <c r="U214" s="6">
        <v>2.151494863000508</v>
      </c>
      <c r="V214" s="6">
        <v>2.2339166488727029</v>
      </c>
      <c r="W214" s="6">
        <v>2.3201045245111209</v>
      </c>
      <c r="X214" s="6">
        <v>2.4107895320400177</v>
      </c>
    </row>
    <row r="215" spans="1:24">
      <c r="A215" s="6" t="s">
        <v>22</v>
      </c>
      <c r="B215" s="6" t="s">
        <v>5</v>
      </c>
      <c r="C215" s="6" t="s">
        <v>12</v>
      </c>
      <c r="D215" s="6" t="s">
        <v>69</v>
      </c>
      <c r="E215" s="6" t="s">
        <v>28</v>
      </c>
      <c r="F215" s="6" t="s">
        <v>16</v>
      </c>
      <c r="G215" s="6">
        <v>0</v>
      </c>
      <c r="H215" s="6">
        <v>0</v>
      </c>
      <c r="I215" s="6">
        <v>0</v>
      </c>
      <c r="J215" s="6">
        <v>0</v>
      </c>
      <c r="K215" s="6">
        <v>0</v>
      </c>
      <c r="L215" s="6">
        <v>1.2665193910161184E-2</v>
      </c>
      <c r="M215" s="6">
        <v>2.5740989215895252E-2</v>
      </c>
      <c r="N215" s="6">
        <v>3.9200941311772271E-2</v>
      </c>
      <c r="O215" s="6">
        <v>5.3100300342154766E-2</v>
      </c>
      <c r="P215" s="6">
        <v>6.7453486564059389E-2</v>
      </c>
      <c r="Q215" s="6">
        <v>6.9573950220207736E-2</v>
      </c>
      <c r="R215" s="6">
        <v>7.1732839958819003E-2</v>
      </c>
      <c r="S215" s="6">
        <v>7.3974901922803468E-2</v>
      </c>
      <c r="T215" s="6">
        <v>7.6248488456798963E-2</v>
      </c>
      <c r="U215" s="6">
        <v>7.8563589183739346E-2</v>
      </c>
      <c r="V215" s="6">
        <v>8.0952829400552762E-2</v>
      </c>
      <c r="W215" s="6">
        <v>8.3412207992099072E-2</v>
      </c>
      <c r="X215" s="6">
        <v>8.5935457898263581E-2</v>
      </c>
    </row>
    <row r="216" spans="1:24">
      <c r="A216" s="6" t="s">
        <v>45</v>
      </c>
      <c r="B216" s="6" t="s">
        <v>5</v>
      </c>
      <c r="C216" s="6" t="s">
        <v>12</v>
      </c>
      <c r="D216" s="6" t="s">
        <v>69</v>
      </c>
      <c r="E216" s="6" t="s">
        <v>29</v>
      </c>
      <c r="F216" s="6" t="s">
        <v>15</v>
      </c>
      <c r="G216" s="6">
        <v>0</v>
      </c>
      <c r="H216" s="6">
        <v>0</v>
      </c>
      <c r="I216" s="6">
        <v>0</v>
      </c>
      <c r="J216" s="6">
        <v>0</v>
      </c>
      <c r="K216" s="6">
        <v>0</v>
      </c>
      <c r="L216" s="6">
        <v>0.25770355155959684</v>
      </c>
      <c r="M216" s="6">
        <v>0.53069986626253918</v>
      </c>
      <c r="N216" s="6">
        <v>0.81930307017754034</v>
      </c>
      <c r="O216" s="6">
        <v>1.1243029848150057</v>
      </c>
      <c r="P216" s="6">
        <v>1.4469867493741977</v>
      </c>
      <c r="Q216" s="6">
        <v>1.5305068831169741</v>
      </c>
      <c r="R216" s="6">
        <v>1.617103831123778</v>
      </c>
      <c r="S216" s="6">
        <v>1.7069576184693664</v>
      </c>
      <c r="T216" s="6">
        <v>1.8004846666478227</v>
      </c>
      <c r="U216" s="6">
        <v>1.897458222572983</v>
      </c>
      <c r="V216" s="6">
        <v>1.9991036869249257</v>
      </c>
      <c r="W216" s="6">
        <v>2.1068876149978513</v>
      </c>
      <c r="X216" s="6">
        <v>2.2216721091259237</v>
      </c>
    </row>
    <row r="217" spans="1:24">
      <c r="A217" s="6" t="s">
        <v>45</v>
      </c>
      <c r="B217" s="6" t="s">
        <v>5</v>
      </c>
      <c r="C217" s="6" t="s">
        <v>12</v>
      </c>
      <c r="D217" s="6" t="s">
        <v>69</v>
      </c>
      <c r="E217" s="6" t="s">
        <v>29</v>
      </c>
      <c r="F217" s="6" t="s">
        <v>14</v>
      </c>
      <c r="G217" s="6">
        <v>0</v>
      </c>
      <c r="H217" s="6">
        <v>0</v>
      </c>
      <c r="I217" s="6">
        <v>0</v>
      </c>
      <c r="J217" s="6">
        <v>0</v>
      </c>
      <c r="K217" s="6">
        <v>0</v>
      </c>
      <c r="L217" s="6">
        <v>1.8703062924845202</v>
      </c>
      <c r="M217" s="6">
        <v>3.8516011645341139</v>
      </c>
      <c r="N217" s="6">
        <v>5.9461644138442047</v>
      </c>
      <c r="O217" s="6">
        <v>8.1597282398040178</v>
      </c>
      <c r="P217" s="6">
        <v>10.501634168865612</v>
      </c>
      <c r="Q217" s="6">
        <v>11.107788918161482</v>
      </c>
      <c r="R217" s="6">
        <v>11.736273918802326</v>
      </c>
      <c r="S217" s="6">
        <v>12.388395718672651</v>
      </c>
      <c r="T217" s="6">
        <v>13.067176533554889</v>
      </c>
      <c r="U217" s="6">
        <v>13.770970682893505</v>
      </c>
      <c r="V217" s="6">
        <v>14.508671620383243</v>
      </c>
      <c r="W217" s="6">
        <v>15.290923000635843</v>
      </c>
      <c r="X217" s="6">
        <v>16.123981607504668</v>
      </c>
    </row>
    <row r="218" spans="1:24">
      <c r="A218" s="6" t="s">
        <v>45</v>
      </c>
      <c r="B218" s="6" t="s">
        <v>5</v>
      </c>
      <c r="C218" s="6" t="s">
        <v>12</v>
      </c>
      <c r="D218" s="6" t="s">
        <v>69</v>
      </c>
      <c r="E218" s="6" t="s">
        <v>29</v>
      </c>
      <c r="F218" s="6" t="s">
        <v>16</v>
      </c>
      <c r="G218" s="6">
        <v>0</v>
      </c>
      <c r="H218" s="6">
        <v>0</v>
      </c>
      <c r="I218" s="6">
        <v>0</v>
      </c>
      <c r="J218" s="6">
        <v>0</v>
      </c>
      <c r="K218" s="6">
        <v>0</v>
      </c>
      <c r="L218" s="6">
        <v>1.9627345342536174E-2</v>
      </c>
      <c r="M218" s="6">
        <v>4.0279598612811524E-2</v>
      </c>
      <c r="N218" s="6">
        <v>6.1902264529597309E-2</v>
      </c>
      <c r="O218" s="6">
        <v>8.4588701228722307E-2</v>
      </c>
      <c r="P218" s="6">
        <v>0.1083661109895179</v>
      </c>
      <c r="Q218" s="6">
        <v>0.11358520611034215</v>
      </c>
      <c r="R218" s="6">
        <v>0.11890621011921876</v>
      </c>
      <c r="S218" s="6">
        <v>0.12444855883250248</v>
      </c>
      <c r="T218" s="6">
        <v>0.13015397812645002</v>
      </c>
      <c r="U218" s="6">
        <v>0.13606713683327101</v>
      </c>
      <c r="V218" s="6">
        <v>0.14226432574745113</v>
      </c>
      <c r="W218" s="6">
        <v>0.14874720272254743</v>
      </c>
      <c r="X218" s="6">
        <v>0.15551420961419171</v>
      </c>
    </row>
    <row r="219" spans="1:24">
      <c r="A219" s="6" t="s">
        <v>22</v>
      </c>
      <c r="B219" s="6" t="s">
        <v>5</v>
      </c>
      <c r="C219" s="6" t="s">
        <v>12</v>
      </c>
      <c r="D219" s="6" t="s">
        <v>69</v>
      </c>
      <c r="E219" s="6" t="s">
        <v>29</v>
      </c>
      <c r="F219" s="6" t="s">
        <v>15</v>
      </c>
      <c r="G219" s="6">
        <v>0</v>
      </c>
      <c r="H219" s="6">
        <v>0</v>
      </c>
      <c r="I219" s="6">
        <v>0</v>
      </c>
      <c r="J219" s="6">
        <v>0</v>
      </c>
      <c r="K219" s="6">
        <v>0</v>
      </c>
      <c r="L219" s="6">
        <v>0.25431271535486538</v>
      </c>
      <c r="M219" s="6">
        <v>0.52017218041789359</v>
      </c>
      <c r="N219" s="6">
        <v>0.79753239293894518</v>
      </c>
      <c r="O219" s="6">
        <v>1.08679373860405</v>
      </c>
      <c r="P219" s="6">
        <v>1.3887996685578849</v>
      </c>
      <c r="Q219" s="6">
        <v>1.4496426746139734</v>
      </c>
      <c r="R219" s="6">
        <v>1.5115351291934349</v>
      </c>
      <c r="S219" s="6">
        <v>1.5745814613648896</v>
      </c>
      <c r="T219" s="6">
        <v>1.6390622154897603</v>
      </c>
      <c r="U219" s="6">
        <v>1.7046529097543492</v>
      </c>
      <c r="V219" s="6">
        <v>1.7723217646411695</v>
      </c>
      <c r="W219" s="6">
        <v>1.8432637231340461</v>
      </c>
      <c r="X219" s="6">
        <v>1.9180781892924681</v>
      </c>
    </row>
    <row r="220" spans="1:24">
      <c r="A220" s="6" t="s">
        <v>22</v>
      </c>
      <c r="B220" s="6" t="s">
        <v>5</v>
      </c>
      <c r="C220" s="6" t="s">
        <v>12</v>
      </c>
      <c r="D220" s="6" t="s">
        <v>69</v>
      </c>
      <c r="E220" s="6" t="s">
        <v>29</v>
      </c>
      <c r="F220" s="6" t="s">
        <v>14</v>
      </c>
      <c r="G220" s="6">
        <v>0</v>
      </c>
      <c r="H220" s="6">
        <v>0</v>
      </c>
      <c r="I220" s="6">
        <v>0</v>
      </c>
      <c r="J220" s="6">
        <v>0</v>
      </c>
      <c r="K220" s="6">
        <v>0</v>
      </c>
      <c r="L220" s="6">
        <v>1.845696999162356</v>
      </c>
      <c r="M220" s="6">
        <v>3.7751955544391862</v>
      </c>
      <c r="N220" s="6">
        <v>5.7881618004359945</v>
      </c>
      <c r="O220" s="6">
        <v>7.8875015716415575</v>
      </c>
      <c r="P220" s="6">
        <v>10.079336289253783</v>
      </c>
      <c r="Q220" s="6">
        <v>10.520909780933271</v>
      </c>
      <c r="R220" s="6">
        <v>10.970099737985564</v>
      </c>
      <c r="S220" s="6">
        <v>11.427664063602053</v>
      </c>
      <c r="T220" s="6">
        <v>11.895638833270695</v>
      </c>
      <c r="U220" s="6">
        <v>12.37166909156195</v>
      </c>
      <c r="V220" s="6">
        <v>12.862781784165929</v>
      </c>
      <c r="W220" s="6">
        <v>13.377649315355999</v>
      </c>
      <c r="X220" s="6">
        <v>13.92062191304877</v>
      </c>
    </row>
    <row r="221" spans="1:24">
      <c r="A221" s="6" t="s">
        <v>22</v>
      </c>
      <c r="B221" s="6" t="s">
        <v>5</v>
      </c>
      <c r="C221" s="6" t="s">
        <v>12</v>
      </c>
      <c r="D221" s="6" t="s">
        <v>69</v>
      </c>
      <c r="E221" s="6" t="s">
        <v>29</v>
      </c>
      <c r="F221" s="6" t="s">
        <v>16</v>
      </c>
      <c r="G221" s="6">
        <v>0</v>
      </c>
      <c r="H221" s="6">
        <v>0</v>
      </c>
      <c r="I221" s="6">
        <v>0</v>
      </c>
      <c r="J221" s="6">
        <v>0</v>
      </c>
      <c r="K221" s="6">
        <v>0</v>
      </c>
      <c r="L221" s="6">
        <v>1.9369090798555439E-2</v>
      </c>
      <c r="M221" s="6">
        <v>3.9481439248226308E-2</v>
      </c>
      <c r="N221" s="6">
        <v>6.0261760230794853E-2</v>
      </c>
      <c r="O221" s="6">
        <v>8.1777534147437839E-2</v>
      </c>
      <c r="P221" s="6">
        <v>0.10403126840801363</v>
      </c>
      <c r="Q221" s="6">
        <v>0.10761046111382783</v>
      </c>
      <c r="R221" s="6">
        <v>0.11117148426311711</v>
      </c>
      <c r="S221" s="6">
        <v>0.11482498001608393</v>
      </c>
      <c r="T221" s="6">
        <v>0.11851049909341856</v>
      </c>
      <c r="U221" s="6">
        <v>0.12226406223260015</v>
      </c>
      <c r="V221" s="6">
        <v>0.12615048661537598</v>
      </c>
      <c r="W221" s="6">
        <v>0.13016366517398525</v>
      </c>
      <c r="X221" s="6">
        <v>0.13429453469017397</v>
      </c>
    </row>
    <row r="222" spans="1:24">
      <c r="A222" s="6" t="s">
        <v>45</v>
      </c>
      <c r="B222" s="6" t="s">
        <v>5</v>
      </c>
      <c r="C222" s="6" t="s">
        <v>12</v>
      </c>
      <c r="D222" s="6" t="s">
        <v>69</v>
      </c>
      <c r="E222" s="6" t="s">
        <v>30</v>
      </c>
      <c r="F222" s="6" t="s">
        <v>15</v>
      </c>
      <c r="G222" s="6">
        <v>0</v>
      </c>
      <c r="H222" s="6">
        <v>0</v>
      </c>
      <c r="I222" s="6">
        <v>0</v>
      </c>
      <c r="J222" s="6">
        <v>0</v>
      </c>
      <c r="K222" s="6">
        <v>0</v>
      </c>
      <c r="L222" s="6">
        <v>6.2315711778795226E-2</v>
      </c>
      <c r="M222" s="6">
        <v>0.12825193564490037</v>
      </c>
      <c r="N222" s="6">
        <v>0.19799882655861195</v>
      </c>
      <c r="O222" s="6">
        <v>0.27179324219206114</v>
      </c>
      <c r="P222" s="6">
        <v>0.35001857709491713</v>
      </c>
      <c r="Q222" s="6">
        <v>0.37061264274241973</v>
      </c>
      <c r="R222" s="6">
        <v>0.39222167108420852</v>
      </c>
      <c r="S222" s="6">
        <v>0.41476205037533814</v>
      </c>
      <c r="T222" s="6">
        <v>0.43830368471070175</v>
      </c>
      <c r="U222" s="6">
        <v>0.46274809735177469</v>
      </c>
      <c r="V222" s="6">
        <v>0.48836775856756265</v>
      </c>
      <c r="W222" s="6">
        <v>0.51553442015275686</v>
      </c>
      <c r="X222" s="6">
        <v>0.54448279539655875</v>
      </c>
    </row>
    <row r="223" spans="1:24">
      <c r="A223" s="6" t="s">
        <v>45</v>
      </c>
      <c r="B223" s="6" t="s">
        <v>5</v>
      </c>
      <c r="C223" s="6" t="s">
        <v>12</v>
      </c>
      <c r="D223" s="6" t="s">
        <v>69</v>
      </c>
      <c r="E223" s="6" t="s">
        <v>30</v>
      </c>
      <c r="F223" s="6" t="s">
        <v>14</v>
      </c>
      <c r="G223" s="6">
        <v>0</v>
      </c>
      <c r="H223" s="6">
        <v>0</v>
      </c>
      <c r="I223" s="6">
        <v>0</v>
      </c>
      <c r="J223" s="6">
        <v>0</v>
      </c>
      <c r="K223" s="6">
        <v>0</v>
      </c>
      <c r="L223" s="6">
        <v>0.45226178356947888</v>
      </c>
      <c r="M223" s="6">
        <v>0.93079975346984756</v>
      </c>
      <c r="N223" s="6">
        <v>1.4369939761248607</v>
      </c>
      <c r="O223" s="6">
        <v>1.9725634670154033</v>
      </c>
      <c r="P223" s="6">
        <v>2.5402907459570203</v>
      </c>
      <c r="Q223" s="6">
        <v>2.6897539967941193</v>
      </c>
      <c r="R223" s="6">
        <v>2.8465834290527483</v>
      </c>
      <c r="S223" s="6">
        <v>3.0101722231072152</v>
      </c>
      <c r="T223" s="6">
        <v>3.1810277141019432</v>
      </c>
      <c r="U223" s="6">
        <v>3.3584351984070788</v>
      </c>
      <c r="V223" s="6">
        <v>3.5443721530715493</v>
      </c>
      <c r="W223" s="6">
        <v>3.7415365995880574</v>
      </c>
      <c r="X223" s="6">
        <v>3.9516319903889268</v>
      </c>
    </row>
    <row r="224" spans="1:24">
      <c r="A224" s="6" t="s">
        <v>45</v>
      </c>
      <c r="B224" s="6" t="s">
        <v>5</v>
      </c>
      <c r="C224" s="6" t="s">
        <v>12</v>
      </c>
      <c r="D224" s="6" t="s">
        <v>69</v>
      </c>
      <c r="E224" s="6" t="s">
        <v>30</v>
      </c>
      <c r="F224" s="6" t="s">
        <v>16</v>
      </c>
      <c r="G224" s="6">
        <v>0</v>
      </c>
      <c r="H224" s="6">
        <v>0</v>
      </c>
      <c r="I224" s="6">
        <v>0</v>
      </c>
      <c r="J224" s="6">
        <v>0</v>
      </c>
      <c r="K224" s="6">
        <v>0</v>
      </c>
      <c r="L224" s="6">
        <v>2.81270999171832E-2</v>
      </c>
      <c r="M224" s="6">
        <v>5.7688225447630068E-2</v>
      </c>
      <c r="N224" s="6">
        <v>8.8656654767550302E-2</v>
      </c>
      <c r="O224" s="6">
        <v>0.12118607356399355</v>
      </c>
      <c r="P224" s="6">
        <v>0.15534632779897967</v>
      </c>
      <c r="Q224" s="6">
        <v>0.16299730500557544</v>
      </c>
      <c r="R224" s="6">
        <v>0.17091049467220598</v>
      </c>
      <c r="S224" s="6">
        <v>0.17919945755369693</v>
      </c>
      <c r="T224" s="6">
        <v>0.18776570522686445</v>
      </c>
      <c r="U224" s="6">
        <v>0.19665339751806712</v>
      </c>
      <c r="V224" s="6">
        <v>0.20596019375602098</v>
      </c>
      <c r="W224" s="6">
        <v>0.21569479566404937</v>
      </c>
      <c r="X224" s="6">
        <v>0.22586468231837203</v>
      </c>
    </row>
    <row r="225" spans="1:24">
      <c r="A225" s="6" t="s">
        <v>22</v>
      </c>
      <c r="B225" s="6" t="s">
        <v>5</v>
      </c>
      <c r="C225" s="6" t="s">
        <v>12</v>
      </c>
      <c r="D225" s="6" t="s">
        <v>69</v>
      </c>
      <c r="E225" s="6" t="s">
        <v>30</v>
      </c>
      <c r="F225" s="6" t="s">
        <v>15</v>
      </c>
      <c r="G225" s="6">
        <v>0</v>
      </c>
      <c r="H225" s="6">
        <v>0</v>
      </c>
      <c r="I225" s="6">
        <v>0</v>
      </c>
      <c r="J225" s="6">
        <v>0</v>
      </c>
      <c r="K225" s="6">
        <v>0</v>
      </c>
      <c r="L225" s="6">
        <v>6.1495768202758469E-2</v>
      </c>
      <c r="M225" s="6">
        <v>0.12570824383413687</v>
      </c>
      <c r="N225" s="6">
        <v>0.19273803499406839</v>
      </c>
      <c r="O225" s="6">
        <v>0.26272452005283986</v>
      </c>
      <c r="P225" s="6">
        <v>0.33593711271476046</v>
      </c>
      <c r="Q225" s="6">
        <v>0.35101718564580842</v>
      </c>
      <c r="R225" s="6">
        <v>0.36659798603552013</v>
      </c>
      <c r="S225" s="6">
        <v>0.38257681010791372</v>
      </c>
      <c r="T225" s="6">
        <v>0.39898813978654502</v>
      </c>
      <c r="U225" s="6">
        <v>0.41570857286797813</v>
      </c>
      <c r="V225" s="6">
        <v>0.43294765742141372</v>
      </c>
      <c r="W225" s="6">
        <v>0.45100883104068412</v>
      </c>
      <c r="X225" s="6">
        <v>0.47005892081506379</v>
      </c>
    </row>
    <row r="226" spans="1:24">
      <c r="A226" s="6" t="s">
        <v>22</v>
      </c>
      <c r="B226" s="6" t="s">
        <v>5</v>
      </c>
      <c r="C226" s="6" t="s">
        <v>12</v>
      </c>
      <c r="D226" s="6" t="s">
        <v>69</v>
      </c>
      <c r="E226" s="6" t="s">
        <v>30</v>
      </c>
      <c r="F226" s="6" t="s">
        <v>14</v>
      </c>
      <c r="G226" s="6">
        <v>0</v>
      </c>
      <c r="H226" s="6">
        <v>0</v>
      </c>
      <c r="I226" s="6">
        <v>0</v>
      </c>
      <c r="J226" s="6">
        <v>0</v>
      </c>
      <c r="K226" s="6">
        <v>0</v>
      </c>
      <c r="L226" s="6">
        <v>0.44631097062777536</v>
      </c>
      <c r="M226" s="6">
        <v>0.91233868542860197</v>
      </c>
      <c r="N226" s="6">
        <v>1.3988133165760537</v>
      </c>
      <c r="O226" s="6">
        <v>1.9067464149059883</v>
      </c>
      <c r="P226" s="6">
        <v>2.438093274179014</v>
      </c>
      <c r="Q226" s="6">
        <v>2.5475382357380401</v>
      </c>
      <c r="R226" s="6">
        <v>2.6606172710655134</v>
      </c>
      <c r="S226" s="6">
        <v>2.7765849984337936</v>
      </c>
      <c r="T226" s="6">
        <v>2.8956916734494218</v>
      </c>
      <c r="U226" s="6">
        <v>3.0170416937188884</v>
      </c>
      <c r="V226" s="6">
        <v>3.1421558728671219</v>
      </c>
      <c r="W226" s="6">
        <v>3.2732364360388133</v>
      </c>
      <c r="X226" s="6">
        <v>3.4114941455728527</v>
      </c>
    </row>
    <row r="227" spans="1:24">
      <c r="A227" s="6" t="s">
        <v>22</v>
      </c>
      <c r="B227" s="6" t="s">
        <v>5</v>
      </c>
      <c r="C227" s="6" t="s">
        <v>12</v>
      </c>
      <c r="D227" s="6" t="s">
        <v>69</v>
      </c>
      <c r="E227" s="6" t="s">
        <v>30</v>
      </c>
      <c r="F227" s="6" t="s">
        <v>16</v>
      </c>
      <c r="G227" s="6">
        <v>0</v>
      </c>
      <c r="H227" s="6">
        <v>0</v>
      </c>
      <c r="I227" s="6">
        <v>0</v>
      </c>
      <c r="J227" s="6">
        <v>0</v>
      </c>
      <c r="K227" s="6">
        <v>0</v>
      </c>
      <c r="L227" s="6">
        <v>2.7757006497220276E-2</v>
      </c>
      <c r="M227" s="6">
        <v>5.6545325594997933E-2</v>
      </c>
      <c r="N227" s="6">
        <v>8.6307331078991037E-2</v>
      </c>
      <c r="O227" s="6">
        <v>0.11715817071265922</v>
      </c>
      <c r="P227" s="6">
        <v>0.14912940844068556</v>
      </c>
      <c r="Q227" s="6">
        <v>0.15441719394449371</v>
      </c>
      <c r="R227" s="6">
        <v>0.15978490616547791</v>
      </c>
      <c r="S227" s="6">
        <v>0.16533331518435601</v>
      </c>
      <c r="T227" s="6">
        <v>0.17095997570904806</v>
      </c>
      <c r="U227" s="6">
        <v>0.17669636048668527</v>
      </c>
      <c r="V227" s="6">
        <v>0.1826237966384108</v>
      </c>
      <c r="W227" s="6">
        <v>0.18873910635725166</v>
      </c>
      <c r="X227" s="6">
        <v>0.19503761019975588</v>
      </c>
    </row>
    <row r="228" spans="1:24">
      <c r="A228" s="6" t="s">
        <v>45</v>
      </c>
      <c r="B228" s="6" t="s">
        <v>5</v>
      </c>
      <c r="C228" s="6" t="s">
        <v>12</v>
      </c>
      <c r="D228" s="6" t="s">
        <v>69</v>
      </c>
      <c r="E228" s="6" t="s">
        <v>31</v>
      </c>
      <c r="F228" s="6" t="s">
        <v>15</v>
      </c>
      <c r="G228" s="6">
        <v>0</v>
      </c>
      <c r="H228" s="6">
        <v>0</v>
      </c>
      <c r="I228" s="6">
        <v>0</v>
      </c>
      <c r="J228" s="6">
        <v>0</v>
      </c>
      <c r="K228" s="6">
        <v>0</v>
      </c>
      <c r="L228" s="6">
        <v>3.7108131971910388E-2</v>
      </c>
      <c r="M228" s="6">
        <v>7.6611715732870345E-2</v>
      </c>
      <c r="N228" s="6">
        <v>0.11847637350217349</v>
      </c>
      <c r="O228" s="6">
        <v>0.1627839108827441</v>
      </c>
      <c r="P228" s="6">
        <v>0.20975535122195799</v>
      </c>
      <c r="Q228" s="6">
        <v>0.22245217773980483</v>
      </c>
      <c r="R228" s="6">
        <v>0.23555725127195906</v>
      </c>
      <c r="S228" s="6">
        <v>0.24915964278334335</v>
      </c>
      <c r="T228" s="6">
        <v>0.26336212685302451</v>
      </c>
      <c r="U228" s="6">
        <v>0.27811682433228779</v>
      </c>
      <c r="V228" s="6">
        <v>0.29357710000549964</v>
      </c>
      <c r="W228" s="6">
        <v>0.30997459395648147</v>
      </c>
      <c r="X228" s="6">
        <v>0.32747379850886338</v>
      </c>
    </row>
    <row r="229" spans="1:24">
      <c r="A229" s="6" t="s">
        <v>45</v>
      </c>
      <c r="B229" s="6" t="s">
        <v>5</v>
      </c>
      <c r="C229" s="6" t="s">
        <v>12</v>
      </c>
      <c r="D229" s="6" t="s">
        <v>69</v>
      </c>
      <c r="E229" s="6" t="s">
        <v>31</v>
      </c>
      <c r="F229" s="6" t="s">
        <v>14</v>
      </c>
      <c r="G229" s="6">
        <v>0</v>
      </c>
      <c r="H229" s="6">
        <v>0</v>
      </c>
      <c r="I229" s="6">
        <v>0</v>
      </c>
      <c r="J229" s="6">
        <v>0</v>
      </c>
      <c r="K229" s="6">
        <v>0</v>
      </c>
      <c r="L229" s="6">
        <v>0.26931554613580727</v>
      </c>
      <c r="M229" s="6">
        <v>0.55601629525887963</v>
      </c>
      <c r="N229" s="6">
        <v>0.85985274758860597</v>
      </c>
      <c r="O229" s="6">
        <v>1.1814186145153953</v>
      </c>
      <c r="P229" s="6">
        <v>1.5223179925093242</v>
      </c>
      <c r="Q229" s="6">
        <v>1.6144663326745996</v>
      </c>
      <c r="R229" s="6">
        <v>1.7095775616131423</v>
      </c>
      <c r="S229" s="6">
        <v>1.8082981197219299</v>
      </c>
      <c r="T229" s="6">
        <v>1.9113739025882468</v>
      </c>
      <c r="U229" s="6">
        <v>2.0184574230603727</v>
      </c>
      <c r="V229" s="6">
        <v>2.1306617396099892</v>
      </c>
      <c r="W229" s="6">
        <v>2.2496680006098719</v>
      </c>
      <c r="X229" s="6">
        <v>2.3766700236309823</v>
      </c>
    </row>
    <row r="230" spans="1:24">
      <c r="A230" s="6" t="s">
        <v>45</v>
      </c>
      <c r="B230" s="6" t="s">
        <v>5</v>
      </c>
      <c r="C230" s="6" t="s">
        <v>12</v>
      </c>
      <c r="D230" s="6" t="s">
        <v>69</v>
      </c>
      <c r="E230" s="6" t="s">
        <v>31</v>
      </c>
      <c r="F230" s="6" t="s">
        <v>16</v>
      </c>
      <c r="G230" s="6">
        <v>0</v>
      </c>
      <c r="H230" s="6">
        <v>0</v>
      </c>
      <c r="I230" s="6">
        <v>0</v>
      </c>
      <c r="J230" s="6">
        <v>0</v>
      </c>
      <c r="K230" s="6">
        <v>0</v>
      </c>
      <c r="L230" s="6">
        <v>1.309362268067972E-2</v>
      </c>
      <c r="M230" s="6">
        <v>2.693874266478171E-2</v>
      </c>
      <c r="N230" s="6">
        <v>4.1470067282232514E-2</v>
      </c>
      <c r="O230" s="6">
        <v>5.6738475107469724E-2</v>
      </c>
      <c r="P230" s="6">
        <v>7.277354561792683E-2</v>
      </c>
      <c r="Q230" s="6">
        <v>7.6481388353140098E-2</v>
      </c>
      <c r="R230" s="6">
        <v>8.0240685804418191E-2</v>
      </c>
      <c r="S230" s="6">
        <v>8.4154335002445652E-2</v>
      </c>
      <c r="T230" s="6">
        <v>8.8197422381018714E-2</v>
      </c>
      <c r="U230" s="6">
        <v>9.2394518020046987E-2</v>
      </c>
      <c r="V230" s="6">
        <v>9.6787813973668882E-2</v>
      </c>
      <c r="W230" s="6">
        <v>0.10138409571583262</v>
      </c>
      <c r="X230" s="6">
        <v>0.10619441168579941</v>
      </c>
    </row>
    <row r="231" spans="1:24">
      <c r="A231" s="6" t="s">
        <v>22</v>
      </c>
      <c r="B231" s="6" t="s">
        <v>5</v>
      </c>
      <c r="C231" s="6" t="s">
        <v>12</v>
      </c>
      <c r="D231" s="6" t="s">
        <v>69</v>
      </c>
      <c r="E231" s="6" t="s">
        <v>31</v>
      </c>
      <c r="F231" s="6" t="s">
        <v>15</v>
      </c>
      <c r="G231" s="6">
        <v>0</v>
      </c>
      <c r="H231" s="6">
        <v>0</v>
      </c>
      <c r="I231" s="6">
        <v>0</v>
      </c>
      <c r="J231" s="6">
        <v>0</v>
      </c>
      <c r="K231" s="6">
        <v>0</v>
      </c>
      <c r="L231" s="6">
        <v>3.6619867077543153E-2</v>
      </c>
      <c r="M231" s="6">
        <v>7.5090722107910152E-2</v>
      </c>
      <c r="N231" s="6">
        <v>0.11532447633689938</v>
      </c>
      <c r="O231" s="6">
        <v>0.15734566149377038</v>
      </c>
      <c r="P231" s="6">
        <v>0.20130713423874697</v>
      </c>
      <c r="Q231" s="6">
        <v>0.21068734950828027</v>
      </c>
      <c r="R231" s="6">
        <v>0.22016674885058701</v>
      </c>
      <c r="S231" s="6">
        <v>0.22982333097669205</v>
      </c>
      <c r="T231" s="6">
        <v>0.23973704553231209</v>
      </c>
      <c r="U231" s="6">
        <v>0.24984425878553304</v>
      </c>
      <c r="V231" s="6">
        <v>0.26026069503072241</v>
      </c>
      <c r="W231" s="6">
        <v>0.2711758080685378</v>
      </c>
      <c r="X231" s="6">
        <v>0.28270999209963754</v>
      </c>
    </row>
    <row r="232" spans="1:24">
      <c r="A232" s="6" t="s">
        <v>22</v>
      </c>
      <c r="B232" s="6" t="s">
        <v>5</v>
      </c>
      <c r="C232" s="6" t="s">
        <v>12</v>
      </c>
      <c r="D232" s="6" t="s">
        <v>69</v>
      </c>
      <c r="E232" s="6" t="s">
        <v>31</v>
      </c>
      <c r="F232" s="6" t="s">
        <v>14</v>
      </c>
      <c r="G232" s="6">
        <v>0</v>
      </c>
      <c r="H232" s="6">
        <v>0</v>
      </c>
      <c r="I232" s="6">
        <v>0</v>
      </c>
      <c r="J232" s="6">
        <v>0</v>
      </c>
      <c r="K232" s="6">
        <v>0</v>
      </c>
      <c r="L232" s="6">
        <v>0.26577192052875726</v>
      </c>
      <c r="M232" s="6">
        <v>0.54497754965224798</v>
      </c>
      <c r="N232" s="6">
        <v>0.8369775754545774</v>
      </c>
      <c r="O232" s="6">
        <v>1.1419500391281234</v>
      </c>
      <c r="P232" s="6">
        <v>1.4610043113887128</v>
      </c>
      <c r="Q232" s="6">
        <v>1.529082052410494</v>
      </c>
      <c r="R232" s="6">
        <v>1.5978796306029304</v>
      </c>
      <c r="S232" s="6">
        <v>1.6679631285021475</v>
      </c>
      <c r="T232" s="6">
        <v>1.7399127877251543</v>
      </c>
      <c r="U232" s="6">
        <v>1.8132667808408078</v>
      </c>
      <c r="V232" s="6">
        <v>1.8888649871392416</v>
      </c>
      <c r="W232" s="6">
        <v>1.9680823843161865</v>
      </c>
      <c r="X232" s="6">
        <v>2.0517927439192496</v>
      </c>
    </row>
    <row r="233" spans="1:24">
      <c r="A233" s="6" t="s">
        <v>22</v>
      </c>
      <c r="B233" s="6" t="s">
        <v>5</v>
      </c>
      <c r="C233" s="6" t="s">
        <v>12</v>
      </c>
      <c r="D233" s="6" t="s">
        <v>69</v>
      </c>
      <c r="E233" s="6" t="s">
        <v>31</v>
      </c>
      <c r="F233" s="6" t="s">
        <v>16</v>
      </c>
      <c r="G233" s="6">
        <v>0</v>
      </c>
      <c r="H233" s="6">
        <v>0</v>
      </c>
      <c r="I233" s="6">
        <v>0</v>
      </c>
      <c r="J233" s="6">
        <v>0</v>
      </c>
      <c r="K233" s="6">
        <v>0</v>
      </c>
      <c r="L233" s="6">
        <v>1.2921338171723412E-2</v>
      </c>
      <c r="M233" s="6">
        <v>2.640450990139338E-2</v>
      </c>
      <c r="N233" s="6">
        <v>4.0369743930103515E-2</v>
      </c>
      <c r="O233" s="6">
        <v>5.4850273208091743E-2</v>
      </c>
      <c r="P233" s="6">
        <v>6.985780353116626E-2</v>
      </c>
      <c r="Q233" s="6">
        <v>7.2454373939601191E-2</v>
      </c>
      <c r="R233" s="6">
        <v>7.5016779830474209E-2</v>
      </c>
      <c r="S233" s="6">
        <v>7.7642043397162949E-2</v>
      </c>
      <c r="T233" s="6">
        <v>8.0302860880787016E-2</v>
      </c>
      <c r="U233" s="6">
        <v>8.3017590158934923E-2</v>
      </c>
      <c r="V233" s="6">
        <v>8.5820839300759039E-2</v>
      </c>
      <c r="W233" s="6">
        <v>8.8713461975333557E-2</v>
      </c>
      <c r="X233" s="6">
        <v>9.1699754285866866E-2</v>
      </c>
    </row>
    <row r="234" spans="1:24">
      <c r="A234" s="6" t="s">
        <v>45</v>
      </c>
      <c r="B234" s="6" t="s">
        <v>5</v>
      </c>
      <c r="C234" s="6" t="s">
        <v>12</v>
      </c>
      <c r="D234" s="6" t="s">
        <v>69</v>
      </c>
      <c r="E234" s="6" t="s">
        <v>32</v>
      </c>
      <c r="F234" s="6" t="s">
        <v>15</v>
      </c>
      <c r="G234" s="6">
        <v>0</v>
      </c>
      <c r="H234" s="6">
        <v>0</v>
      </c>
      <c r="I234" s="6">
        <v>0</v>
      </c>
      <c r="J234" s="6">
        <v>0</v>
      </c>
      <c r="K234" s="6">
        <v>0</v>
      </c>
      <c r="L234" s="6">
        <v>0.76160448818139248</v>
      </c>
      <c r="M234" s="6">
        <v>1.5696649055054066</v>
      </c>
      <c r="N234" s="6">
        <v>2.4245176848796035</v>
      </c>
      <c r="O234" s="6">
        <v>3.3284136182911523</v>
      </c>
      <c r="P234" s="6">
        <v>4.285896409605698</v>
      </c>
      <c r="Q234" s="6">
        <v>4.5399238810046079</v>
      </c>
      <c r="R234" s="6">
        <v>4.8060696546571187</v>
      </c>
      <c r="S234" s="6">
        <v>5.0854148237296153</v>
      </c>
      <c r="T234" s="6">
        <v>5.3789302739275104</v>
      </c>
      <c r="U234" s="6">
        <v>5.6852836746563726</v>
      </c>
      <c r="V234" s="6">
        <v>6.0066077543005907</v>
      </c>
      <c r="W234" s="6">
        <v>6.3467472392821929</v>
      </c>
      <c r="X234" s="6">
        <v>6.7088029961134135</v>
      </c>
    </row>
    <row r="235" spans="1:24">
      <c r="A235" s="6" t="s">
        <v>45</v>
      </c>
      <c r="B235" s="6" t="s">
        <v>5</v>
      </c>
      <c r="C235" s="6" t="s">
        <v>12</v>
      </c>
      <c r="D235" s="6" t="s">
        <v>69</v>
      </c>
      <c r="E235" s="6" t="s">
        <v>32</v>
      </c>
      <c r="F235" s="6" t="s">
        <v>14</v>
      </c>
      <c r="G235" s="6">
        <v>0</v>
      </c>
      <c r="H235" s="6">
        <v>0</v>
      </c>
      <c r="I235" s="6">
        <v>0</v>
      </c>
      <c r="J235" s="6">
        <v>0</v>
      </c>
      <c r="K235" s="6">
        <v>0</v>
      </c>
      <c r="L235" s="6">
        <v>5.5274118575765705</v>
      </c>
      <c r="M235" s="6">
        <v>11.391981725094523</v>
      </c>
      <c r="N235" s="6">
        <v>17.596151294102935</v>
      </c>
      <c r="O235" s="6">
        <v>24.156255886296833</v>
      </c>
      <c r="P235" s="6">
        <v>31.105271833898538</v>
      </c>
      <c r="Q235" s="6">
        <v>32.948898649850435</v>
      </c>
      <c r="R235" s="6">
        <v>34.88047511500961</v>
      </c>
      <c r="S235" s="6">
        <v>36.907847358541211</v>
      </c>
      <c r="T235" s="6">
        <v>39.038061669226003</v>
      </c>
      <c r="U235" s="6">
        <v>41.261448540069019</v>
      </c>
      <c r="V235" s="6">
        <v>43.593486435737667</v>
      </c>
      <c r="W235" s="6">
        <v>46.062078797905457</v>
      </c>
      <c r="X235" s="6">
        <v>48.689730439233649</v>
      </c>
    </row>
    <row r="236" spans="1:24">
      <c r="A236" s="6" t="s">
        <v>45</v>
      </c>
      <c r="B236" s="6" t="s">
        <v>5</v>
      </c>
      <c r="C236" s="6" t="s">
        <v>12</v>
      </c>
      <c r="D236" s="6" t="s">
        <v>69</v>
      </c>
      <c r="E236" s="6" t="s">
        <v>32</v>
      </c>
      <c r="F236" s="6" t="s">
        <v>16</v>
      </c>
      <c r="G236" s="6">
        <v>0</v>
      </c>
      <c r="H236" s="6">
        <v>0</v>
      </c>
      <c r="I236" s="6">
        <v>0</v>
      </c>
      <c r="J236" s="6">
        <v>0</v>
      </c>
      <c r="K236" s="6">
        <v>0</v>
      </c>
      <c r="L236" s="6">
        <v>9.8981415726633826E-2</v>
      </c>
      <c r="M236" s="6">
        <v>0.20329419048211289</v>
      </c>
      <c r="N236" s="6">
        <v>0.31258469345008022</v>
      </c>
      <c r="O236" s="6">
        <v>0.42731231992981966</v>
      </c>
      <c r="P236" s="6">
        <v>0.54770536824617899</v>
      </c>
      <c r="Q236" s="6">
        <v>0.57491959987214281</v>
      </c>
      <c r="R236" s="6">
        <v>0.60300607623757552</v>
      </c>
      <c r="S236" s="6">
        <v>0.63263573322049649</v>
      </c>
      <c r="T236" s="6">
        <v>0.66347494969018961</v>
      </c>
      <c r="U236" s="6">
        <v>0.69566186389856866</v>
      </c>
      <c r="V236" s="6">
        <v>0.72938415970943293</v>
      </c>
      <c r="W236" s="6">
        <v>0.76458253000495624</v>
      </c>
      <c r="X236" s="6">
        <v>0.80130841782755102</v>
      </c>
    </row>
    <row r="237" spans="1:24">
      <c r="A237" s="6" t="s">
        <v>22</v>
      </c>
      <c r="B237" s="6" t="s">
        <v>5</v>
      </c>
      <c r="C237" s="6" t="s">
        <v>12</v>
      </c>
      <c r="D237" s="6" t="s">
        <v>69</v>
      </c>
      <c r="E237" s="6" t="s">
        <v>32</v>
      </c>
      <c r="F237" s="6" t="s">
        <v>15</v>
      </c>
      <c r="G237" s="6">
        <v>0</v>
      </c>
      <c r="H237" s="6">
        <v>0</v>
      </c>
      <c r="I237" s="6">
        <v>0</v>
      </c>
      <c r="J237" s="6">
        <v>0</v>
      </c>
      <c r="K237" s="6">
        <v>0</v>
      </c>
      <c r="L237" s="6">
        <v>0.75158337649479556</v>
      </c>
      <c r="M237" s="6">
        <v>1.5385189456512327</v>
      </c>
      <c r="N237" s="6">
        <v>2.3600695914689753</v>
      </c>
      <c r="O237" s="6">
        <v>3.2173227954596206</v>
      </c>
      <c r="P237" s="6">
        <v>4.1134493210713527</v>
      </c>
      <c r="Q237" s="6">
        <v>4.2999081634978857</v>
      </c>
      <c r="R237" s="6">
        <v>4.4920597399996431</v>
      </c>
      <c r="S237" s="6">
        <v>4.6906736400714069</v>
      </c>
      <c r="T237" s="6">
        <v>4.8962715269016153</v>
      </c>
      <c r="U237" s="6">
        <v>5.1071956711650603</v>
      </c>
      <c r="V237" s="6">
        <v>5.3248438624797618</v>
      </c>
      <c r="W237" s="6">
        <v>5.5522575339184339</v>
      </c>
      <c r="X237" s="6">
        <v>5.7916706886057403</v>
      </c>
    </row>
    <row r="238" spans="1:24">
      <c r="A238" s="6" t="s">
        <v>22</v>
      </c>
      <c r="B238" s="6" t="s">
        <v>5</v>
      </c>
      <c r="C238" s="6" t="s">
        <v>12</v>
      </c>
      <c r="D238" s="6" t="s">
        <v>69</v>
      </c>
      <c r="E238" s="6" t="s">
        <v>32</v>
      </c>
      <c r="F238" s="6" t="s">
        <v>14</v>
      </c>
      <c r="G238" s="6">
        <v>0</v>
      </c>
      <c r="H238" s="6">
        <v>0</v>
      </c>
      <c r="I238" s="6">
        <v>0</v>
      </c>
      <c r="J238" s="6">
        <v>0</v>
      </c>
      <c r="K238" s="6">
        <v>0</v>
      </c>
      <c r="L238" s="6">
        <v>5.4546827541874068</v>
      </c>
      <c r="M238" s="6">
        <v>11.165937169836383</v>
      </c>
      <c r="N238" s="6">
        <v>17.12841356245335</v>
      </c>
      <c r="O238" s="6">
        <v>23.350004425183204</v>
      </c>
      <c r="P238" s="6">
        <v>29.853721853874951</v>
      </c>
      <c r="Q238" s="6">
        <v>31.20696337565148</v>
      </c>
      <c r="R238" s="6">
        <v>32.601520417908404</v>
      </c>
      <c r="S238" s="6">
        <v>34.042978344394164</v>
      </c>
      <c r="T238" s="6">
        <v>35.535123171785621</v>
      </c>
      <c r="U238" s="6">
        <v>37.065923783051559</v>
      </c>
      <c r="V238" s="6">
        <v>38.645524759833677</v>
      </c>
      <c r="W238" s="6">
        <v>40.29599957135521</v>
      </c>
      <c r="X238" s="6">
        <v>42.033561692658324</v>
      </c>
    </row>
    <row r="239" spans="1:24">
      <c r="A239" s="6" t="s">
        <v>22</v>
      </c>
      <c r="B239" s="6" t="s">
        <v>5</v>
      </c>
      <c r="C239" s="6" t="s">
        <v>12</v>
      </c>
      <c r="D239" s="6" t="s">
        <v>69</v>
      </c>
      <c r="E239" s="6" t="s">
        <v>32</v>
      </c>
      <c r="F239" s="6" t="s">
        <v>16</v>
      </c>
      <c r="G239" s="6">
        <v>0</v>
      </c>
      <c r="H239" s="6">
        <v>0</v>
      </c>
      <c r="I239" s="6">
        <v>0</v>
      </c>
      <c r="J239" s="6">
        <v>0</v>
      </c>
      <c r="K239" s="6">
        <v>0</v>
      </c>
      <c r="L239" s="6">
        <v>9.76790286775992E-2</v>
      </c>
      <c r="M239" s="6">
        <v>0.19926479010411752</v>
      </c>
      <c r="N239" s="6">
        <v>0.30429770976170978</v>
      </c>
      <c r="O239" s="6">
        <v>0.41310517503572275</v>
      </c>
      <c r="P239" s="6">
        <v>0.52578334019357786</v>
      </c>
      <c r="Q239" s="6">
        <v>0.54465917565176458</v>
      </c>
      <c r="R239" s="6">
        <v>0.56374894742936354</v>
      </c>
      <c r="S239" s="6">
        <v>0.58366901510990377</v>
      </c>
      <c r="T239" s="6">
        <v>0.60407017431863219</v>
      </c>
      <c r="U239" s="6">
        <v>0.62504362539550162</v>
      </c>
      <c r="V239" s="6">
        <v>0.64672489462269644</v>
      </c>
      <c r="W239" s="6">
        <v>0.66901771110822494</v>
      </c>
      <c r="X239" s="6">
        <v>0.69192724480480949</v>
      </c>
    </row>
    <row r="240" spans="1:24">
      <c r="A240" s="6" t="s">
        <v>45</v>
      </c>
      <c r="B240" s="6" t="s">
        <v>5</v>
      </c>
      <c r="C240" s="6" t="s">
        <v>12</v>
      </c>
      <c r="D240" s="6" t="s">
        <v>69</v>
      </c>
      <c r="E240" s="6" t="s">
        <v>33</v>
      </c>
      <c r="F240" s="6" t="s">
        <v>15</v>
      </c>
      <c r="G240" s="6">
        <v>0</v>
      </c>
      <c r="H240" s="6">
        <v>0</v>
      </c>
      <c r="I240" s="6">
        <v>0</v>
      </c>
      <c r="J240" s="6">
        <v>0</v>
      </c>
      <c r="K240" s="6">
        <v>0</v>
      </c>
      <c r="L240" s="6">
        <v>0.20233137821544236</v>
      </c>
      <c r="M240" s="6">
        <v>0.41625493418024789</v>
      </c>
      <c r="N240" s="6">
        <v>0.64204068671147863</v>
      </c>
      <c r="O240" s="6">
        <v>0.8803501967527142</v>
      </c>
      <c r="P240" s="6">
        <v>1.1324349654571388</v>
      </c>
      <c r="Q240" s="6">
        <v>1.1969769418296203</v>
      </c>
      <c r="R240" s="6">
        <v>1.2647055910618614</v>
      </c>
      <c r="S240" s="6">
        <v>1.3356810050156533</v>
      </c>
      <c r="T240" s="6">
        <v>1.410104165733044</v>
      </c>
      <c r="U240" s="6">
        <v>1.487565666677708</v>
      </c>
      <c r="V240" s="6">
        <v>1.5687372528369052</v>
      </c>
      <c r="W240" s="6">
        <v>1.654657285637239</v>
      </c>
      <c r="X240" s="6">
        <v>1.7460860442008443</v>
      </c>
    </row>
    <row r="241" spans="1:24">
      <c r="A241" s="6" t="s">
        <v>45</v>
      </c>
      <c r="B241" s="6" t="s">
        <v>5</v>
      </c>
      <c r="C241" s="6" t="s">
        <v>12</v>
      </c>
      <c r="D241" s="6" t="s">
        <v>69</v>
      </c>
      <c r="E241" s="6" t="s">
        <v>33</v>
      </c>
      <c r="F241" s="6" t="s">
        <v>14</v>
      </c>
      <c r="G241" s="6">
        <v>0</v>
      </c>
      <c r="H241" s="6">
        <v>0</v>
      </c>
      <c r="I241" s="6">
        <v>0</v>
      </c>
      <c r="J241" s="6">
        <v>0</v>
      </c>
      <c r="K241" s="6">
        <v>0</v>
      </c>
      <c r="L241" s="6">
        <v>1.4684378525372899</v>
      </c>
      <c r="M241" s="6">
        <v>3.0210069592114444</v>
      </c>
      <c r="N241" s="6">
        <v>4.6596670054423344</v>
      </c>
      <c r="O241" s="6">
        <v>6.3892193282241569</v>
      </c>
      <c r="P241" s="6">
        <v>8.2187468077410859</v>
      </c>
      <c r="Q241" s="6">
        <v>8.6871659032804907</v>
      </c>
      <c r="R241" s="6">
        <v>9.1787125586289466</v>
      </c>
      <c r="S241" s="6">
        <v>9.6938228957822599</v>
      </c>
      <c r="T241" s="6">
        <v>10.23395555966653</v>
      </c>
      <c r="U241" s="6">
        <v>10.796139246175006</v>
      </c>
      <c r="V241" s="6">
        <v>11.385249203898605</v>
      </c>
      <c r="W241" s="6">
        <v>12.008821432625837</v>
      </c>
      <c r="X241" s="6">
        <v>12.672373725253101</v>
      </c>
    </row>
    <row r="242" spans="1:24">
      <c r="A242" s="6" t="s">
        <v>45</v>
      </c>
      <c r="B242" s="6" t="s">
        <v>5</v>
      </c>
      <c r="C242" s="6" t="s">
        <v>12</v>
      </c>
      <c r="D242" s="6" t="s">
        <v>69</v>
      </c>
      <c r="E242" s="6" t="s">
        <v>33</v>
      </c>
      <c r="F242" s="6" t="s">
        <v>16</v>
      </c>
      <c r="G242" s="6">
        <v>0</v>
      </c>
      <c r="H242" s="6">
        <v>0</v>
      </c>
      <c r="I242" s="6">
        <v>0</v>
      </c>
      <c r="J242" s="6">
        <v>0</v>
      </c>
      <c r="K242" s="6">
        <v>0</v>
      </c>
      <c r="L242" s="6">
        <v>2.4517138624343814E-2</v>
      </c>
      <c r="M242" s="6">
        <v>5.0264613906126479E-2</v>
      </c>
      <c r="N242" s="6">
        <v>7.7178103174967816E-2</v>
      </c>
      <c r="O242" s="6">
        <v>0.10537967577041987</v>
      </c>
      <c r="P242" s="6">
        <v>0.13493252891934393</v>
      </c>
      <c r="Q242" s="6">
        <v>0.14133226658550746</v>
      </c>
      <c r="R242" s="6">
        <v>0.14795111773114422</v>
      </c>
      <c r="S242" s="6">
        <v>0.15492718322145613</v>
      </c>
      <c r="T242" s="6">
        <v>0.16217222092436379</v>
      </c>
      <c r="U242" s="6">
        <v>0.16971352361682457</v>
      </c>
      <c r="V242" s="6">
        <v>0.17761148457034084</v>
      </c>
      <c r="W242" s="6">
        <v>0.18585556706297102</v>
      </c>
      <c r="X242" s="6">
        <v>0.19445337550207556</v>
      </c>
    </row>
    <row r="243" spans="1:24">
      <c r="A243" s="6" t="s">
        <v>22</v>
      </c>
      <c r="B243" s="6" t="s">
        <v>5</v>
      </c>
      <c r="C243" s="6" t="s">
        <v>12</v>
      </c>
      <c r="D243" s="6" t="s">
        <v>69</v>
      </c>
      <c r="E243" s="6" t="s">
        <v>33</v>
      </c>
      <c r="F243" s="6" t="s">
        <v>15</v>
      </c>
      <c r="G243" s="6">
        <v>0</v>
      </c>
      <c r="H243" s="6">
        <v>0</v>
      </c>
      <c r="I243" s="6">
        <v>0</v>
      </c>
      <c r="J243" s="6">
        <v>0</v>
      </c>
      <c r="K243" s="6">
        <v>0</v>
      </c>
      <c r="L243" s="6">
        <v>0.19966912323892341</v>
      </c>
      <c r="M243" s="6">
        <v>0.40800014856822253</v>
      </c>
      <c r="N243" s="6">
        <v>0.62499006225168818</v>
      </c>
      <c r="O243" s="6">
        <v>0.85100235357070997</v>
      </c>
      <c r="P243" s="6">
        <v>1.0869333279839328</v>
      </c>
      <c r="Q243" s="6">
        <v>1.1337496282758752</v>
      </c>
      <c r="R243" s="6">
        <v>1.1821310069255802</v>
      </c>
      <c r="S243" s="6">
        <v>1.2320655935548235</v>
      </c>
      <c r="T243" s="6">
        <v>1.2836423286981884</v>
      </c>
      <c r="U243" s="6">
        <v>1.3363756771352477</v>
      </c>
      <c r="V243" s="6">
        <v>1.3907469673269381</v>
      </c>
      <c r="W243" s="6">
        <v>1.447590303662647</v>
      </c>
      <c r="X243" s="6">
        <v>1.5074522109324793</v>
      </c>
    </row>
    <row r="244" spans="1:24">
      <c r="A244" s="6" t="s">
        <v>22</v>
      </c>
      <c r="B244" s="6" t="s">
        <v>5</v>
      </c>
      <c r="C244" s="6" t="s">
        <v>12</v>
      </c>
      <c r="D244" s="6" t="s">
        <v>69</v>
      </c>
      <c r="E244" s="6" t="s">
        <v>33</v>
      </c>
      <c r="F244" s="6" t="s">
        <v>14</v>
      </c>
      <c r="G244" s="6">
        <v>0</v>
      </c>
      <c r="H244" s="6">
        <v>0</v>
      </c>
      <c r="I244" s="6">
        <v>0</v>
      </c>
      <c r="J244" s="6">
        <v>0</v>
      </c>
      <c r="K244" s="6">
        <v>0</v>
      </c>
      <c r="L244" s="6">
        <v>1.44911630184601</v>
      </c>
      <c r="M244" s="6">
        <v>2.9610971233560726</v>
      </c>
      <c r="N244" s="6">
        <v>4.5359205920733991</v>
      </c>
      <c r="O244" s="6">
        <v>6.1762247635704455</v>
      </c>
      <c r="P244" s="6">
        <v>7.8885146538982003</v>
      </c>
      <c r="Q244" s="6">
        <v>8.228288089293077</v>
      </c>
      <c r="R244" s="6">
        <v>8.5794202191375994</v>
      </c>
      <c r="S244" s="6">
        <v>8.9418248931131128</v>
      </c>
      <c r="T244" s="6">
        <v>9.3161476050068774</v>
      </c>
      <c r="U244" s="6">
        <v>9.6988645400616207</v>
      </c>
      <c r="V244" s="6">
        <v>10.093468982105964</v>
      </c>
      <c r="W244" s="6">
        <v>10.506014517435553</v>
      </c>
      <c r="X244" s="6">
        <v>10.940467597997774</v>
      </c>
    </row>
    <row r="245" spans="1:24">
      <c r="A245" s="6" t="s">
        <v>22</v>
      </c>
      <c r="B245" s="6" t="s">
        <v>5</v>
      </c>
      <c r="C245" s="6" t="s">
        <v>12</v>
      </c>
      <c r="D245" s="6" t="s">
        <v>69</v>
      </c>
      <c r="E245" s="6" t="s">
        <v>33</v>
      </c>
      <c r="F245" s="6" t="s">
        <v>16</v>
      </c>
      <c r="G245" s="6">
        <v>0</v>
      </c>
      <c r="H245" s="6">
        <v>0</v>
      </c>
      <c r="I245" s="6">
        <v>0</v>
      </c>
      <c r="J245" s="6">
        <v>0</v>
      </c>
      <c r="K245" s="6">
        <v>0</v>
      </c>
      <c r="L245" s="6">
        <v>2.4194544695076137E-2</v>
      </c>
      <c r="M245" s="6">
        <v>4.926891250325266E-2</v>
      </c>
      <c r="N245" s="6">
        <v>7.5133944498834301E-2</v>
      </c>
      <c r="O245" s="6">
        <v>0.10188026293151015</v>
      </c>
      <c r="P245" s="6">
        <v>0.12953934553277541</v>
      </c>
      <c r="Q245" s="6">
        <v>0.13389976601391149</v>
      </c>
      <c r="R245" s="6">
        <v>0.13832574406434117</v>
      </c>
      <c r="S245" s="6">
        <v>0.14294297690499685</v>
      </c>
      <c r="T245" s="6">
        <v>0.14765992075395096</v>
      </c>
      <c r="U245" s="6">
        <v>0.15249326900028157</v>
      </c>
      <c r="V245" s="6">
        <v>0.1574905926516133</v>
      </c>
      <c r="W245" s="6">
        <v>0.16263276196984733</v>
      </c>
      <c r="X245" s="6">
        <v>0.16791724915705328</v>
      </c>
    </row>
    <row r="246" spans="1:24">
      <c r="A246" s="6" t="s">
        <v>45</v>
      </c>
      <c r="B246" s="6" t="s">
        <v>5</v>
      </c>
      <c r="C246" s="6" t="s">
        <v>12</v>
      </c>
      <c r="D246" s="6" t="s">
        <v>69</v>
      </c>
      <c r="E246" s="6" t="s">
        <v>37</v>
      </c>
      <c r="F246" s="6" t="s">
        <v>15</v>
      </c>
      <c r="G246" s="6">
        <v>0</v>
      </c>
      <c r="H246" s="6">
        <v>0</v>
      </c>
      <c r="I246" s="6">
        <v>0</v>
      </c>
      <c r="J246" s="6">
        <v>0</v>
      </c>
      <c r="K246" s="6">
        <v>0</v>
      </c>
      <c r="L246" s="6">
        <v>0.14469122293939735</v>
      </c>
      <c r="M246" s="6">
        <v>0.2979294553654499</v>
      </c>
      <c r="N246" s="6">
        <v>0.4598853460537245</v>
      </c>
      <c r="O246" s="6">
        <v>0.63100622850929844</v>
      </c>
      <c r="P246" s="6">
        <v>0.812010963259713</v>
      </c>
      <c r="Q246" s="6">
        <v>0.85868050177816047</v>
      </c>
      <c r="R246" s="6">
        <v>0.90705740962752346</v>
      </c>
      <c r="S246" s="6">
        <v>0.95724280222797387</v>
      </c>
      <c r="T246" s="6">
        <v>1.0094600296449143</v>
      </c>
      <c r="U246" s="6">
        <v>1.0635800609811117</v>
      </c>
      <c r="V246" s="6">
        <v>1.1202914611750361</v>
      </c>
      <c r="W246" s="6">
        <v>1.1804134595568683</v>
      </c>
      <c r="X246" s="6">
        <v>1.244428247188037</v>
      </c>
    </row>
    <row r="247" spans="1:24">
      <c r="A247" s="6" t="s">
        <v>45</v>
      </c>
      <c r="B247" s="6" t="s">
        <v>5</v>
      </c>
      <c r="C247" s="6" t="s">
        <v>12</v>
      </c>
      <c r="D247" s="6" t="s">
        <v>69</v>
      </c>
      <c r="E247" s="6" t="s">
        <v>37</v>
      </c>
      <c r="F247" s="6" t="s">
        <v>14</v>
      </c>
      <c r="G247" s="6">
        <v>0</v>
      </c>
      <c r="H247" s="6">
        <v>0</v>
      </c>
      <c r="I247" s="6">
        <v>0</v>
      </c>
      <c r="J247" s="6">
        <v>0</v>
      </c>
      <c r="K247" s="6">
        <v>0</v>
      </c>
      <c r="L247" s="6">
        <v>1.0501093333525602</v>
      </c>
      <c r="M247" s="6">
        <v>2.1622493431473861</v>
      </c>
      <c r="N247" s="6">
        <v>3.3376585279492663</v>
      </c>
      <c r="O247" s="6">
        <v>4.579583450191361</v>
      </c>
      <c r="P247" s="6">
        <v>5.8932413036606484</v>
      </c>
      <c r="Q247" s="6">
        <v>6.2319496025185899</v>
      </c>
      <c r="R247" s="6">
        <v>6.5830492851346563</v>
      </c>
      <c r="S247" s="6">
        <v>6.947274205603871</v>
      </c>
      <c r="T247" s="6">
        <v>7.3262453467579469</v>
      </c>
      <c r="U247" s="6">
        <v>7.7190262554608706</v>
      </c>
      <c r="V247" s="6">
        <v>8.130614252585449</v>
      </c>
      <c r="W247" s="6">
        <v>8.5669549673709806</v>
      </c>
      <c r="X247" s="6">
        <v>9.0315479440453714</v>
      </c>
    </row>
    <row r="248" spans="1:24">
      <c r="A248" s="6" t="s">
        <v>45</v>
      </c>
      <c r="B248" s="6" t="s">
        <v>5</v>
      </c>
      <c r="C248" s="6" t="s">
        <v>12</v>
      </c>
      <c r="D248" s="6" t="s">
        <v>69</v>
      </c>
      <c r="E248" s="6" t="s">
        <v>37</v>
      </c>
      <c r="F248" s="6" t="s">
        <v>16</v>
      </c>
      <c r="G248" s="6">
        <v>0</v>
      </c>
      <c r="H248" s="6">
        <v>0</v>
      </c>
      <c r="I248" s="6">
        <v>0</v>
      </c>
      <c r="J248" s="6">
        <v>0</v>
      </c>
      <c r="K248" s="6">
        <v>0</v>
      </c>
      <c r="L248" s="6">
        <v>7.5454041942319538E-3</v>
      </c>
      <c r="M248" s="6">
        <v>1.548278019288664E-2</v>
      </c>
      <c r="N248" s="6">
        <v>2.3790923914765616E-2</v>
      </c>
      <c r="O248" s="6">
        <v>3.2505951032742203E-2</v>
      </c>
      <c r="P248" s="6">
        <v>4.1638174374452684E-2</v>
      </c>
      <c r="Q248" s="6">
        <v>4.3633400384500899E-2</v>
      </c>
      <c r="R248" s="6">
        <v>4.5666989005423021E-2</v>
      </c>
      <c r="S248" s="6">
        <v>4.7784846331488676E-2</v>
      </c>
      <c r="T248" s="6">
        <v>4.9964087650561956E-2</v>
      </c>
      <c r="U248" s="6">
        <v>5.2221799363360903E-2</v>
      </c>
      <c r="V248" s="6">
        <v>5.4587398787680555E-2</v>
      </c>
      <c r="W248" s="6">
        <v>5.7061402313968806E-2</v>
      </c>
      <c r="X248" s="6">
        <v>5.964320254593232E-2</v>
      </c>
    </row>
    <row r="249" spans="1:24">
      <c r="A249" s="6" t="s">
        <v>22</v>
      </c>
      <c r="B249" s="6" t="s">
        <v>5</v>
      </c>
      <c r="C249" s="6" t="s">
        <v>12</v>
      </c>
      <c r="D249" s="6" t="s">
        <v>69</v>
      </c>
      <c r="E249" s="6" t="s">
        <v>37</v>
      </c>
      <c r="F249" s="6" t="s">
        <v>15</v>
      </c>
      <c r="G249" s="6">
        <v>0</v>
      </c>
      <c r="H249" s="6">
        <v>0</v>
      </c>
      <c r="I249" s="6">
        <v>0</v>
      </c>
      <c r="J249" s="6">
        <v>0</v>
      </c>
      <c r="K249" s="6">
        <v>0</v>
      </c>
      <c r="L249" s="6">
        <v>0.14278739105861585</v>
      </c>
      <c r="M249" s="6">
        <v>0.29201956858571865</v>
      </c>
      <c r="N249" s="6">
        <v>0.44766621301301279</v>
      </c>
      <c r="O249" s="6">
        <v>0.6099569362393964</v>
      </c>
      <c r="P249" s="6">
        <v>0.77936274232022473</v>
      </c>
      <c r="Q249" s="6">
        <v>0.81331700614865055</v>
      </c>
      <c r="R249" s="6">
        <v>0.84784730725172996</v>
      </c>
      <c r="S249" s="6">
        <v>0.88301304811136894</v>
      </c>
      <c r="T249" s="6">
        <v>0.91896259297424676</v>
      </c>
      <c r="U249" s="6">
        <v>0.95551308996428963</v>
      </c>
      <c r="V249" s="6">
        <v>0.9932097635310122</v>
      </c>
      <c r="W249" s="6">
        <v>1.0327208997055282</v>
      </c>
      <c r="X249" s="6">
        <v>1.0743824776125572</v>
      </c>
    </row>
    <row r="250" spans="1:24">
      <c r="A250" s="6" t="s">
        <v>22</v>
      </c>
      <c r="B250" s="6" t="s">
        <v>5</v>
      </c>
      <c r="C250" s="6" t="s">
        <v>12</v>
      </c>
      <c r="D250" s="6" t="s">
        <v>69</v>
      </c>
      <c r="E250" s="6" t="s">
        <v>37</v>
      </c>
      <c r="F250" s="6" t="s">
        <v>14</v>
      </c>
      <c r="G250" s="6">
        <v>0</v>
      </c>
      <c r="H250" s="6">
        <v>0</v>
      </c>
      <c r="I250" s="6">
        <v>0</v>
      </c>
      <c r="J250" s="6">
        <v>0</v>
      </c>
      <c r="K250" s="6">
        <v>0</v>
      </c>
      <c r="L250" s="6">
        <v>1.0362921052821321</v>
      </c>
      <c r="M250" s="6">
        <v>2.1193578177294832</v>
      </c>
      <c r="N250" s="6">
        <v>3.2489770903965391</v>
      </c>
      <c r="O250" s="6">
        <v>4.4268163519248125</v>
      </c>
      <c r="P250" s="6">
        <v>5.6562939558573007</v>
      </c>
      <c r="Q250" s="6">
        <v>5.9027200253105887</v>
      </c>
      <c r="R250" s="6">
        <v>6.153326736175182</v>
      </c>
      <c r="S250" s="6">
        <v>6.408545207211473</v>
      </c>
      <c r="T250" s="6">
        <v>6.669452205047107</v>
      </c>
      <c r="U250" s="6">
        <v>6.9347206660372729</v>
      </c>
      <c r="V250" s="6">
        <v>7.2083076047926404</v>
      </c>
      <c r="W250" s="6">
        <v>7.4950631662243197</v>
      </c>
      <c r="X250" s="6">
        <v>7.7974257485123282</v>
      </c>
    </row>
    <row r="251" spans="1:24">
      <c r="A251" s="6" t="s">
        <v>22</v>
      </c>
      <c r="B251" s="6" t="s">
        <v>5</v>
      </c>
      <c r="C251" s="6" t="s">
        <v>12</v>
      </c>
      <c r="D251" s="6" t="s">
        <v>69</v>
      </c>
      <c r="E251" s="6" t="s">
        <v>37</v>
      </c>
      <c r="F251" s="6" t="s">
        <v>16</v>
      </c>
      <c r="G251" s="6">
        <v>0</v>
      </c>
      <c r="H251" s="6">
        <v>0</v>
      </c>
      <c r="I251" s="6">
        <v>0</v>
      </c>
      <c r="J251" s="6">
        <v>0</v>
      </c>
      <c r="K251" s="6">
        <v>0</v>
      </c>
      <c r="L251" s="6">
        <v>7.4461225600973248E-3</v>
      </c>
      <c r="M251" s="6">
        <v>1.5175994442443696E-2</v>
      </c>
      <c r="N251" s="6">
        <v>2.3160481368079029E-2</v>
      </c>
      <c r="O251" s="6">
        <v>3.1425796703167724E-2</v>
      </c>
      <c r="P251" s="6">
        <v>3.9972819844003415E-2</v>
      </c>
      <c r="Q251" s="6">
        <v>4.1338465998263109E-2</v>
      </c>
      <c r="R251" s="6">
        <v>4.269664757422495E-2</v>
      </c>
      <c r="S251" s="6">
        <v>4.408992106429703E-2</v>
      </c>
      <c r="T251" s="6">
        <v>4.5494619936948928E-2</v>
      </c>
      <c r="U251" s="6">
        <v>4.6924550543214309E-2</v>
      </c>
      <c r="V251" s="6">
        <v>4.8404754788433507E-2</v>
      </c>
      <c r="W251" s="6">
        <v>4.9932821909388261E-2</v>
      </c>
      <c r="X251" s="6">
        <v>5.1505300993781936E-2</v>
      </c>
    </row>
    <row r="252" spans="1:24">
      <c r="A252" s="6" t="s">
        <v>45</v>
      </c>
      <c r="B252" s="6" t="s">
        <v>5</v>
      </c>
      <c r="C252" s="6" t="s">
        <v>12</v>
      </c>
      <c r="D252" s="6" t="s">
        <v>69</v>
      </c>
      <c r="E252" s="6" t="s">
        <v>38</v>
      </c>
      <c r="F252" s="6" t="s">
        <v>15</v>
      </c>
      <c r="G252" s="6">
        <v>0</v>
      </c>
      <c r="H252" s="6">
        <v>0</v>
      </c>
      <c r="I252" s="6">
        <v>0</v>
      </c>
      <c r="J252" s="6">
        <v>0</v>
      </c>
      <c r="K252" s="6">
        <v>0</v>
      </c>
      <c r="L252" s="6">
        <v>9.0342075003521122E-2</v>
      </c>
      <c r="M252" s="6">
        <v>0.18596549512823457</v>
      </c>
      <c r="N252" s="6">
        <v>0.28715599564421473</v>
      </c>
      <c r="O252" s="6">
        <v>0.39429459221494711</v>
      </c>
      <c r="P252" s="6">
        <v>0.50797930758564402</v>
      </c>
      <c r="Q252" s="6">
        <v>0.53826398204670212</v>
      </c>
      <c r="R252" s="6">
        <v>0.57015497562962236</v>
      </c>
      <c r="S252" s="6">
        <v>0.60355996483213725</v>
      </c>
      <c r="T252" s="6">
        <v>0.63858073909205149</v>
      </c>
      <c r="U252" s="6">
        <v>0.67507314386124828</v>
      </c>
      <c r="V252" s="6">
        <v>0.7134586035974595</v>
      </c>
      <c r="W252" s="6">
        <v>0.75432707211597128</v>
      </c>
      <c r="X252" s="6">
        <v>0.79803958558286359</v>
      </c>
    </row>
    <row r="253" spans="1:24">
      <c r="A253" s="6" t="s">
        <v>45</v>
      </c>
      <c r="B253" s="6" t="s">
        <v>5</v>
      </c>
      <c r="C253" s="6" t="s">
        <v>12</v>
      </c>
      <c r="D253" s="6" t="s">
        <v>69</v>
      </c>
      <c r="E253" s="6" t="s">
        <v>38</v>
      </c>
      <c r="F253" s="6" t="s">
        <v>14</v>
      </c>
      <c r="G253" s="6">
        <v>0</v>
      </c>
      <c r="H253" s="6">
        <v>0</v>
      </c>
      <c r="I253" s="6">
        <v>0</v>
      </c>
      <c r="J253" s="6">
        <v>0</v>
      </c>
      <c r="K253" s="6">
        <v>0</v>
      </c>
      <c r="L253" s="6">
        <v>0.65566559068596464</v>
      </c>
      <c r="M253" s="6">
        <v>1.3496610101739357</v>
      </c>
      <c r="N253" s="6">
        <v>2.0840600074300055</v>
      </c>
      <c r="O253" s="6">
        <v>2.8616278372930744</v>
      </c>
      <c r="P253" s="6">
        <v>3.6867047026693514</v>
      </c>
      <c r="Q253" s="6">
        <v>3.9064984030959575</v>
      </c>
      <c r="R253" s="6">
        <v>4.1379501064611128</v>
      </c>
      <c r="S253" s="6">
        <v>4.3803897667907172</v>
      </c>
      <c r="T253" s="6">
        <v>4.6345561299223093</v>
      </c>
      <c r="U253" s="6">
        <v>4.8994029814874756</v>
      </c>
      <c r="V253" s="6">
        <v>5.1779888467193116</v>
      </c>
      <c r="W253" s="6">
        <v>5.4745953675522259</v>
      </c>
      <c r="X253" s="6">
        <v>5.7918427958575993</v>
      </c>
    </row>
    <row r="254" spans="1:24">
      <c r="A254" s="6" t="s">
        <v>45</v>
      </c>
      <c r="B254" s="6" t="s">
        <v>5</v>
      </c>
      <c r="C254" s="6" t="s">
        <v>12</v>
      </c>
      <c r="D254" s="6" t="s">
        <v>69</v>
      </c>
      <c r="E254" s="6" t="s">
        <v>38</v>
      </c>
      <c r="F254" s="6" t="s">
        <v>16</v>
      </c>
      <c r="G254" s="6">
        <v>0</v>
      </c>
      <c r="H254" s="6">
        <v>0</v>
      </c>
      <c r="I254" s="6">
        <v>0</v>
      </c>
      <c r="J254" s="6">
        <v>0</v>
      </c>
      <c r="K254" s="6">
        <v>0</v>
      </c>
      <c r="L254" s="6">
        <v>2.6465149699465961E-2</v>
      </c>
      <c r="M254" s="6">
        <v>5.4289053583262567E-2</v>
      </c>
      <c r="N254" s="6">
        <v>8.3449285098614628E-2</v>
      </c>
      <c r="O254" s="6">
        <v>0.11410106204750077</v>
      </c>
      <c r="P254" s="6">
        <v>0.14632158904534279</v>
      </c>
      <c r="Q254" s="6">
        <v>0.15364049386245571</v>
      </c>
      <c r="R254" s="6">
        <v>0.16124219556777791</v>
      </c>
      <c r="S254" s="6">
        <v>0.16924122358779575</v>
      </c>
      <c r="T254" s="6">
        <v>0.1775436834676121</v>
      </c>
      <c r="U254" s="6">
        <v>0.1861899548185737</v>
      </c>
      <c r="V254" s="6">
        <v>0.19527759649262308</v>
      </c>
      <c r="W254" s="6">
        <v>0.20482690576218254</v>
      </c>
      <c r="X254" s="6">
        <v>0.21484831654485595</v>
      </c>
    </row>
    <row r="255" spans="1:24">
      <c r="A255" s="6" t="s">
        <v>22</v>
      </c>
      <c r="B255" s="6" t="s">
        <v>5</v>
      </c>
      <c r="C255" s="6" t="s">
        <v>12</v>
      </c>
      <c r="D255" s="6" t="s">
        <v>69</v>
      </c>
      <c r="E255" s="6" t="s">
        <v>38</v>
      </c>
      <c r="F255" s="6" t="s">
        <v>15</v>
      </c>
      <c r="G255" s="6">
        <v>0</v>
      </c>
      <c r="H255" s="6">
        <v>0</v>
      </c>
      <c r="I255" s="6">
        <v>0</v>
      </c>
      <c r="J255" s="6">
        <v>0</v>
      </c>
      <c r="K255" s="6">
        <v>0</v>
      </c>
      <c r="L255" s="6">
        <v>8.9153363490316939E-2</v>
      </c>
      <c r="M255" s="6">
        <v>0.18227693312354293</v>
      </c>
      <c r="N255" s="6">
        <v>0.27952539865509629</v>
      </c>
      <c r="O255" s="6">
        <v>0.38113544223021656</v>
      </c>
      <c r="P255" s="6">
        <v>0.48753514980139284</v>
      </c>
      <c r="Q255" s="6">
        <v>0.50979319145805468</v>
      </c>
      <c r="R255" s="6">
        <v>0.53289286126993951</v>
      </c>
      <c r="S255" s="6">
        <v>0.55670751953921171</v>
      </c>
      <c r="T255" s="6">
        <v>0.58128154638966634</v>
      </c>
      <c r="U255" s="6">
        <v>0.60642869789521137</v>
      </c>
      <c r="V255" s="6">
        <v>0.63247049232418195</v>
      </c>
      <c r="W255" s="6">
        <v>0.65988546554822358</v>
      </c>
      <c r="X255" s="6">
        <v>0.68892575258906241</v>
      </c>
    </row>
    <row r="256" spans="1:24">
      <c r="A256" s="6" t="s">
        <v>22</v>
      </c>
      <c r="B256" s="6" t="s">
        <v>5</v>
      </c>
      <c r="C256" s="6" t="s">
        <v>12</v>
      </c>
      <c r="D256" s="6" t="s">
        <v>69</v>
      </c>
      <c r="E256" s="6" t="s">
        <v>38</v>
      </c>
      <c r="F256" s="6" t="s">
        <v>14</v>
      </c>
      <c r="G256" s="6">
        <v>0</v>
      </c>
      <c r="H256" s="6">
        <v>0</v>
      </c>
      <c r="I256" s="6">
        <v>0</v>
      </c>
      <c r="J256" s="6">
        <v>0</v>
      </c>
      <c r="K256" s="6">
        <v>0</v>
      </c>
      <c r="L256" s="6">
        <v>0.64703841186114963</v>
      </c>
      <c r="M256" s="6">
        <v>1.3228909455557201</v>
      </c>
      <c r="N256" s="6">
        <v>2.0286802756498585</v>
      </c>
      <c r="O256" s="6">
        <v>2.7661241437225281</v>
      </c>
      <c r="P256" s="6">
        <v>3.5383294213935379</v>
      </c>
      <c r="Q256" s="6">
        <v>3.6998691251224947</v>
      </c>
      <c r="R256" s="6">
        <v>3.8675170195423418</v>
      </c>
      <c r="S256" s="6">
        <v>4.0403540058579441</v>
      </c>
      <c r="T256" s="6">
        <v>4.218702176738546</v>
      </c>
      <c r="U256" s="6">
        <v>4.4012098504366532</v>
      </c>
      <c r="V256" s="6">
        <v>4.5902104741895169</v>
      </c>
      <c r="W256" s="6">
        <v>4.7891770643622635</v>
      </c>
      <c r="X256" s="6">
        <v>4.9999395131501574</v>
      </c>
    </row>
    <row r="257" spans="1:24">
      <c r="A257" s="6" t="s">
        <v>22</v>
      </c>
      <c r="B257" s="6" t="s">
        <v>5</v>
      </c>
      <c r="C257" s="6" t="s">
        <v>12</v>
      </c>
      <c r="D257" s="6" t="s">
        <v>69</v>
      </c>
      <c r="E257" s="6" t="s">
        <v>38</v>
      </c>
      <c r="F257" s="6" t="s">
        <v>16</v>
      </c>
      <c r="G257" s="6">
        <v>0</v>
      </c>
      <c r="H257" s="6">
        <v>0</v>
      </c>
      <c r="I257" s="6">
        <v>0</v>
      </c>
      <c r="J257" s="6">
        <v>0</v>
      </c>
      <c r="K257" s="6">
        <v>0</v>
      </c>
      <c r="L257" s="6">
        <v>2.6116924045525628E-2</v>
      </c>
      <c r="M257" s="6">
        <v>5.3213437090254848E-2</v>
      </c>
      <c r="N257" s="6">
        <v>8.1237685957024686E-2</v>
      </c>
      <c r="O257" s="6">
        <v>0.11030777359229618</v>
      </c>
      <c r="P257" s="6">
        <v>0.14046358336127804</v>
      </c>
      <c r="Q257" s="6">
        <v>0.14554976312117679</v>
      </c>
      <c r="R257" s="6">
        <v>0.15074198137479597</v>
      </c>
      <c r="S257" s="6">
        <v>0.15614096271348321</v>
      </c>
      <c r="T257" s="6">
        <v>0.16164759087715261</v>
      </c>
      <c r="U257" s="6">
        <v>0.16728883833166175</v>
      </c>
      <c r="V257" s="6">
        <v>0.17314484993799026</v>
      </c>
      <c r="W257" s="6">
        <v>0.17922175474136656</v>
      </c>
      <c r="X257" s="6">
        <v>0.18551620077039244</v>
      </c>
    </row>
    <row r="258" spans="1:24">
      <c r="A258" s="6" t="s">
        <v>45</v>
      </c>
      <c r="B258" s="6" t="s">
        <v>5</v>
      </c>
      <c r="C258" s="6" t="s">
        <v>12</v>
      </c>
      <c r="D258" s="6" t="s">
        <v>42</v>
      </c>
      <c r="E258" s="6" t="s">
        <v>28</v>
      </c>
      <c r="F258" s="6" t="s">
        <v>15</v>
      </c>
      <c r="G258" s="6">
        <v>0</v>
      </c>
      <c r="H258" s="6">
        <v>0</v>
      </c>
      <c r="I258" s="6">
        <v>0</v>
      </c>
      <c r="J258" s="6">
        <v>0</v>
      </c>
      <c r="K258" s="6">
        <v>0</v>
      </c>
      <c r="L258" s="6">
        <v>0</v>
      </c>
      <c r="M258" s="6">
        <v>4.3000985715538759E-2</v>
      </c>
      <c r="N258" s="6">
        <v>8.8074950141965286E-2</v>
      </c>
      <c r="O258" s="6">
        <v>0.13535608744825381</v>
      </c>
      <c r="P258" s="6">
        <v>0.18505993188879075</v>
      </c>
      <c r="Q258" s="6">
        <v>0.23731327722177853</v>
      </c>
      <c r="R258" s="6">
        <v>0.29205096568894567</v>
      </c>
      <c r="S258" s="6">
        <v>0.34930408764114318</v>
      </c>
      <c r="T258" s="6">
        <v>0.40922241076113025</v>
      </c>
      <c r="U258" s="6">
        <v>0.47193334006149706</v>
      </c>
      <c r="V258" s="6">
        <v>0.53770555311852419</v>
      </c>
      <c r="W258" s="6">
        <v>0.60668394111026258</v>
      </c>
      <c r="X258" s="6">
        <v>0.67901216511406548</v>
      </c>
    </row>
    <row r="259" spans="1:24">
      <c r="A259" s="6" t="s">
        <v>45</v>
      </c>
      <c r="B259" s="6" t="s">
        <v>5</v>
      </c>
      <c r="C259" s="6" t="s">
        <v>12</v>
      </c>
      <c r="D259" s="6" t="s">
        <v>42</v>
      </c>
      <c r="E259" s="6" t="s">
        <v>28</v>
      </c>
      <c r="F259" s="6" t="s">
        <v>14</v>
      </c>
      <c r="G259" s="6">
        <v>0</v>
      </c>
      <c r="H259" s="6">
        <v>0</v>
      </c>
      <c r="I259" s="6">
        <v>0</v>
      </c>
      <c r="J259" s="6">
        <v>0</v>
      </c>
      <c r="K259" s="6">
        <v>0</v>
      </c>
      <c r="L259" s="6">
        <v>0</v>
      </c>
      <c r="M259" s="6">
        <v>0.34064965094170496</v>
      </c>
      <c r="N259" s="6">
        <v>0.69772123878841275</v>
      </c>
      <c r="O259" s="6">
        <v>1.0722778367710926</v>
      </c>
      <c r="P259" s="6">
        <v>1.4660268864123276</v>
      </c>
      <c r="Q259" s="6">
        <v>1.8799728356045216</v>
      </c>
      <c r="R259" s="6">
        <v>2.3135995108869505</v>
      </c>
      <c r="S259" s="6">
        <v>2.7671532070128344</v>
      </c>
      <c r="T259" s="6">
        <v>3.2418203690834968</v>
      </c>
      <c r="U259" s="6">
        <v>3.7386102872894975</v>
      </c>
      <c r="V259" s="6">
        <v>4.259651399410874</v>
      </c>
      <c r="W259" s="6">
        <v>4.8060915193501756</v>
      </c>
      <c r="X259" s="6">
        <v>5.3790687162711652</v>
      </c>
    </row>
    <row r="260" spans="1:24">
      <c r="A260" s="6" t="s">
        <v>45</v>
      </c>
      <c r="B260" s="6" t="s">
        <v>5</v>
      </c>
      <c r="C260" s="6" t="s">
        <v>12</v>
      </c>
      <c r="D260" s="6" t="s">
        <v>42</v>
      </c>
      <c r="E260" s="6" t="s">
        <v>28</v>
      </c>
      <c r="F260" s="6" t="s">
        <v>16</v>
      </c>
      <c r="G260" s="6">
        <v>0</v>
      </c>
      <c r="H260" s="6">
        <v>0</v>
      </c>
      <c r="I260" s="6">
        <v>0</v>
      </c>
      <c r="J260" s="6">
        <v>0</v>
      </c>
      <c r="K260" s="6">
        <v>0</v>
      </c>
      <c r="L260" s="6">
        <v>0</v>
      </c>
      <c r="M260" s="6">
        <v>1.3119838822369429E-2</v>
      </c>
      <c r="N260" s="6">
        <v>2.6739718735267162E-2</v>
      </c>
      <c r="O260" s="6">
        <v>4.0923561724490555E-2</v>
      </c>
      <c r="P260" s="6">
        <v>5.5694797801618401E-2</v>
      </c>
      <c r="Q260" s="6">
        <v>7.104020938211561E-2</v>
      </c>
      <c r="R260" s="6">
        <v>8.6985805338378769E-2</v>
      </c>
      <c r="S260" s="6">
        <v>0.10355998395241814</v>
      </c>
      <c r="T260" s="6">
        <v>0.12077609896844951</v>
      </c>
      <c r="U260" s="6">
        <v>0.13867005544580108</v>
      </c>
      <c r="V260" s="6">
        <v>0.15726431749215078</v>
      </c>
      <c r="W260" s="6">
        <v>0.17658318876609205</v>
      </c>
      <c r="X260" s="6">
        <v>0.19665087808111512</v>
      </c>
    </row>
    <row r="261" spans="1:24">
      <c r="A261" s="6" t="s">
        <v>22</v>
      </c>
      <c r="B261" s="6" t="s">
        <v>5</v>
      </c>
      <c r="C261" s="6" t="s">
        <v>12</v>
      </c>
      <c r="D261" s="6" t="s">
        <v>42</v>
      </c>
      <c r="E261" s="6" t="s">
        <v>28</v>
      </c>
      <c r="F261" s="6" t="s">
        <v>15</v>
      </c>
      <c r="G261" s="6">
        <v>0</v>
      </c>
      <c r="H261" s="6">
        <v>0</v>
      </c>
      <c r="I261" s="6">
        <v>0</v>
      </c>
      <c r="J261" s="6">
        <v>0</v>
      </c>
      <c r="K261" s="6">
        <v>0</v>
      </c>
      <c r="L261" s="6">
        <v>0</v>
      </c>
      <c r="M261" s="6">
        <v>4.3000985715538759E-2</v>
      </c>
      <c r="N261" s="6">
        <v>8.7208143133764779E-2</v>
      </c>
      <c r="O261" s="6">
        <v>0.13268826078674423</v>
      </c>
      <c r="P261" s="6">
        <v>0.17957936704585939</v>
      </c>
      <c r="Q261" s="6">
        <v>0.22792769169803948</v>
      </c>
      <c r="R261" s="6">
        <v>0.27760071752892845</v>
      </c>
      <c r="S261" s="6">
        <v>0.3285572853079714</v>
      </c>
      <c r="T261" s="6">
        <v>0.38086039104911823</v>
      </c>
      <c r="U261" s="6">
        <v>0.43454847392983675</v>
      </c>
      <c r="V261" s="6">
        <v>0.48977451952315443</v>
      </c>
      <c r="W261" s="6">
        <v>0.5465788395390232</v>
      </c>
      <c r="X261" s="6">
        <v>0.60499633834597411</v>
      </c>
    </row>
    <row r="262" spans="1:24">
      <c r="A262" s="6" t="s">
        <v>22</v>
      </c>
      <c r="B262" s="6" t="s">
        <v>5</v>
      </c>
      <c r="C262" s="6" t="s">
        <v>12</v>
      </c>
      <c r="D262" s="6" t="s">
        <v>42</v>
      </c>
      <c r="E262" s="6" t="s">
        <v>28</v>
      </c>
      <c r="F262" s="6" t="s">
        <v>14</v>
      </c>
      <c r="G262" s="6">
        <v>0</v>
      </c>
      <c r="H262" s="6">
        <v>0</v>
      </c>
      <c r="I262" s="6">
        <v>0</v>
      </c>
      <c r="J262" s="6">
        <v>0</v>
      </c>
      <c r="K262" s="6">
        <v>0</v>
      </c>
      <c r="L262" s="6">
        <v>0</v>
      </c>
      <c r="M262" s="6">
        <v>0.34064965094170496</v>
      </c>
      <c r="N262" s="6">
        <v>0.69085447748366835</v>
      </c>
      <c r="O262" s="6">
        <v>1.051143571918931</v>
      </c>
      <c r="P262" s="6">
        <v>1.4226103816591982</v>
      </c>
      <c r="Q262" s="6">
        <v>1.8056211346064233</v>
      </c>
      <c r="R262" s="6">
        <v>2.1991260422019732</v>
      </c>
      <c r="S262" s="6">
        <v>2.6027990450012028</v>
      </c>
      <c r="T262" s="6">
        <v>3.0171391913353465</v>
      </c>
      <c r="U262" s="6">
        <v>3.4424509926515028</v>
      </c>
      <c r="V262" s="6">
        <v>3.8799463858665519</v>
      </c>
      <c r="W262" s="6">
        <v>4.3299447164488711</v>
      </c>
      <c r="X262" s="6">
        <v>4.7927224934309534</v>
      </c>
    </row>
    <row r="263" spans="1:24">
      <c r="A263" s="6" t="s">
        <v>22</v>
      </c>
      <c r="B263" s="6" t="s">
        <v>5</v>
      </c>
      <c r="C263" s="6" t="s">
        <v>12</v>
      </c>
      <c r="D263" s="6" t="s">
        <v>42</v>
      </c>
      <c r="E263" s="6" t="s">
        <v>28</v>
      </c>
      <c r="F263" s="6" t="s">
        <v>16</v>
      </c>
      <c r="G263" s="6">
        <v>0</v>
      </c>
      <c r="H263" s="6">
        <v>0</v>
      </c>
      <c r="I263" s="6">
        <v>0</v>
      </c>
      <c r="J263" s="6">
        <v>0</v>
      </c>
      <c r="K263" s="6">
        <v>0</v>
      </c>
      <c r="L263" s="6">
        <v>0</v>
      </c>
      <c r="M263" s="6">
        <v>1.3119838822369429E-2</v>
      </c>
      <c r="N263" s="6">
        <v>2.6477797967711436E-2</v>
      </c>
      <c r="O263" s="6">
        <v>4.012135403833645E-2</v>
      </c>
      <c r="P263" s="6">
        <v>5.4056686571813103E-2</v>
      </c>
      <c r="Q263" s="6">
        <v>6.8255297900661788E-2</v>
      </c>
      <c r="R263" s="6">
        <v>8.2725510691972426E-2</v>
      </c>
      <c r="S263" s="6">
        <v>9.747690288039168E-2</v>
      </c>
      <c r="T263" s="6">
        <v>0.11250496503647141</v>
      </c>
      <c r="U263" s="6">
        <v>0.12782433965167744</v>
      </c>
      <c r="V263" s="6">
        <v>0.14343712681235046</v>
      </c>
      <c r="W263" s="6">
        <v>0.15934639025181749</v>
      </c>
      <c r="X263" s="6">
        <v>0.17555450586318636</v>
      </c>
    </row>
    <row r="264" spans="1:24">
      <c r="A264" s="6" t="s">
        <v>45</v>
      </c>
      <c r="B264" s="6" t="s">
        <v>5</v>
      </c>
      <c r="C264" s="6" t="s">
        <v>12</v>
      </c>
      <c r="D264" s="6" t="s">
        <v>42</v>
      </c>
      <c r="E264" s="6" t="s">
        <v>30</v>
      </c>
      <c r="F264" s="6" t="s">
        <v>15</v>
      </c>
      <c r="G264" s="6">
        <v>0</v>
      </c>
      <c r="H264" s="6">
        <v>0</v>
      </c>
      <c r="I264" s="6">
        <v>0</v>
      </c>
      <c r="J264" s="6">
        <v>0</v>
      </c>
      <c r="K264" s="6">
        <v>0</v>
      </c>
      <c r="L264" s="6">
        <v>0</v>
      </c>
      <c r="M264" s="6">
        <v>4.7010666919231794E-2</v>
      </c>
      <c r="N264" s="6">
        <v>9.6500300974749251E-2</v>
      </c>
      <c r="O264" s="6">
        <v>0.14861136446034068</v>
      </c>
      <c r="P264" s="6">
        <v>0.20358708350973861</v>
      </c>
      <c r="Q264" s="6">
        <v>0.26157617241017406</v>
      </c>
      <c r="R264" s="6">
        <v>0.32251445117123706</v>
      </c>
      <c r="S264" s="6">
        <v>0.38644617781116619</v>
      </c>
      <c r="T264" s="6">
        <v>0.45355280331856229</v>
      </c>
      <c r="U264" s="6">
        <v>0.52399797398452752</v>
      </c>
      <c r="V264" s="6">
        <v>0.59810738078292758</v>
      </c>
      <c r="W264" s="6">
        <v>0.67606370525241943</v>
      </c>
      <c r="X264" s="6">
        <v>0.75805924084198728</v>
      </c>
    </row>
    <row r="265" spans="1:24">
      <c r="A265" s="6" t="s">
        <v>45</v>
      </c>
      <c r="B265" s="6" t="s">
        <v>5</v>
      </c>
      <c r="C265" s="6" t="s">
        <v>12</v>
      </c>
      <c r="D265" s="6" t="s">
        <v>42</v>
      </c>
      <c r="E265" s="6" t="s">
        <v>30</v>
      </c>
      <c r="F265" s="6" t="s">
        <v>14</v>
      </c>
      <c r="G265" s="6">
        <v>0</v>
      </c>
      <c r="H265" s="6">
        <v>0</v>
      </c>
      <c r="I265" s="6">
        <v>0</v>
      </c>
      <c r="J265" s="6">
        <v>0</v>
      </c>
      <c r="K265" s="6">
        <v>0</v>
      </c>
      <c r="L265" s="6">
        <v>0</v>
      </c>
      <c r="M265" s="6">
        <v>0.37241395772902525</v>
      </c>
      <c r="N265" s="6">
        <v>0.76446605341279317</v>
      </c>
      <c r="O265" s="6">
        <v>1.17728485956758</v>
      </c>
      <c r="P265" s="6">
        <v>1.6127971901065363</v>
      </c>
      <c r="Q265" s="6">
        <v>2.0721811452334666</v>
      </c>
      <c r="R265" s="6">
        <v>2.5549282972701035</v>
      </c>
      <c r="S265" s="6">
        <v>3.061389253957489</v>
      </c>
      <c r="T265" s="6">
        <v>3.5930014524822687</v>
      </c>
      <c r="U265" s="6">
        <v>4.1510612829390938</v>
      </c>
      <c r="V265" s="6">
        <v>4.738148837730872</v>
      </c>
      <c r="W265" s="6">
        <v>5.3557113023428062</v>
      </c>
      <c r="X265" s="6">
        <v>6.0052720068843088</v>
      </c>
    </row>
    <row r="266" spans="1:24">
      <c r="A266" s="6" t="s">
        <v>45</v>
      </c>
      <c r="B266" s="6" t="s">
        <v>5</v>
      </c>
      <c r="C266" s="6" t="s">
        <v>12</v>
      </c>
      <c r="D266" s="6" t="s">
        <v>42</v>
      </c>
      <c r="E266" s="6" t="s">
        <v>30</v>
      </c>
      <c r="F266" s="6" t="s">
        <v>16</v>
      </c>
      <c r="G266" s="6">
        <v>0</v>
      </c>
      <c r="H266" s="6">
        <v>0</v>
      </c>
      <c r="I266" s="6">
        <v>0</v>
      </c>
      <c r="J266" s="6">
        <v>0</v>
      </c>
      <c r="K266" s="6">
        <v>0</v>
      </c>
      <c r="L266" s="6">
        <v>0</v>
      </c>
      <c r="M266" s="6">
        <v>2.3005438327099337E-2</v>
      </c>
      <c r="N266" s="6">
        <v>4.6990772555585779E-2</v>
      </c>
      <c r="O266" s="6">
        <v>7.2064560478283746E-2</v>
      </c>
      <c r="P266" s="6">
        <v>9.8269417080236787E-2</v>
      </c>
      <c r="Q266" s="6">
        <v>0.12558401035150898</v>
      </c>
      <c r="R266" s="6">
        <v>0.154056700128227</v>
      </c>
      <c r="S266" s="6">
        <v>0.18374144267224796</v>
      </c>
      <c r="T266" s="6">
        <v>0.21466752564208691</v>
      </c>
      <c r="U266" s="6">
        <v>0.24690777388287932</v>
      </c>
      <c r="V266" s="6">
        <v>0.28051199552527872</v>
      </c>
      <c r="W266" s="6">
        <v>0.31553102241953163</v>
      </c>
      <c r="X266" s="6">
        <v>0.35202017569690891</v>
      </c>
    </row>
    <row r="267" spans="1:24">
      <c r="A267" s="6" t="s">
        <v>22</v>
      </c>
      <c r="B267" s="6" t="s">
        <v>5</v>
      </c>
      <c r="C267" s="6" t="s">
        <v>12</v>
      </c>
      <c r="D267" s="6" t="s">
        <v>42</v>
      </c>
      <c r="E267" s="6" t="s">
        <v>30</v>
      </c>
      <c r="F267" s="6" t="s">
        <v>15</v>
      </c>
      <c r="G267" s="6">
        <v>0</v>
      </c>
      <c r="H267" s="6">
        <v>0</v>
      </c>
      <c r="I267" s="6">
        <v>0</v>
      </c>
      <c r="J267" s="6">
        <v>0</v>
      </c>
      <c r="K267" s="6">
        <v>0</v>
      </c>
      <c r="L267" s="6">
        <v>0</v>
      </c>
      <c r="M267" s="6">
        <v>4.7010666919231794E-2</v>
      </c>
      <c r="N267" s="6">
        <v>9.554857724291238E-2</v>
      </c>
      <c r="O267" s="6">
        <v>0.14567464089898607</v>
      </c>
      <c r="P267" s="6">
        <v>0.19753928663480258</v>
      </c>
      <c r="Q267" s="6">
        <v>0.25119470866712962</v>
      </c>
      <c r="R267" s="6">
        <v>0.306494608603603</v>
      </c>
      <c r="S267" s="6">
        <v>0.36339528494538903</v>
      </c>
      <c r="T267" s="6">
        <v>0.42197310800656346</v>
      </c>
      <c r="U267" s="6">
        <v>0.48228262986272552</v>
      </c>
      <c r="V267" s="6">
        <v>0.54450905175905995</v>
      </c>
      <c r="W267" s="6">
        <v>0.60870678283616619</v>
      </c>
      <c r="X267" s="6">
        <v>0.67493230086114953</v>
      </c>
    </row>
    <row r="268" spans="1:24">
      <c r="A268" s="6" t="s">
        <v>22</v>
      </c>
      <c r="B268" s="6" t="s">
        <v>5</v>
      </c>
      <c r="C268" s="6" t="s">
        <v>12</v>
      </c>
      <c r="D268" s="6" t="s">
        <v>42</v>
      </c>
      <c r="E268" s="6" t="s">
        <v>30</v>
      </c>
      <c r="F268" s="6" t="s">
        <v>14</v>
      </c>
      <c r="G268" s="6">
        <v>0</v>
      </c>
      <c r="H268" s="6">
        <v>0</v>
      </c>
      <c r="I268" s="6">
        <v>0</v>
      </c>
      <c r="J268" s="6">
        <v>0</v>
      </c>
      <c r="K268" s="6">
        <v>0</v>
      </c>
      <c r="L268" s="6">
        <v>0</v>
      </c>
      <c r="M268" s="6">
        <v>0.37241395772902525</v>
      </c>
      <c r="N268" s="6">
        <v>0.75692659003425911</v>
      </c>
      <c r="O268" s="6">
        <v>1.1540204194753094</v>
      </c>
      <c r="P268" s="6">
        <v>1.5648871280432648</v>
      </c>
      <c r="Q268" s="6">
        <v>1.9899401932765408</v>
      </c>
      <c r="R268" s="6">
        <v>2.4280206534568678</v>
      </c>
      <c r="S268" s="6">
        <v>2.878782309536116</v>
      </c>
      <c r="T268" s="6">
        <v>3.3428301597579146</v>
      </c>
      <c r="U268" s="6">
        <v>3.8205963603903537</v>
      </c>
      <c r="V268" s="6">
        <v>4.3135480577901122</v>
      </c>
      <c r="W268" s="6">
        <v>4.8221162759080318</v>
      </c>
      <c r="X268" s="6">
        <v>5.3467484261541145</v>
      </c>
    </row>
    <row r="269" spans="1:24">
      <c r="A269" s="6" t="s">
        <v>22</v>
      </c>
      <c r="B269" s="6" t="s">
        <v>5</v>
      </c>
      <c r="C269" s="6" t="s">
        <v>12</v>
      </c>
      <c r="D269" s="6" t="s">
        <v>42</v>
      </c>
      <c r="E269" s="6" t="s">
        <v>30</v>
      </c>
      <c r="F269" s="6" t="s">
        <v>16</v>
      </c>
      <c r="G269" s="6">
        <v>0</v>
      </c>
      <c r="H269" s="6">
        <v>0</v>
      </c>
      <c r="I269" s="6">
        <v>0</v>
      </c>
      <c r="J269" s="6">
        <v>0</v>
      </c>
      <c r="K269" s="6">
        <v>0</v>
      </c>
      <c r="L269" s="6">
        <v>0</v>
      </c>
      <c r="M269" s="6">
        <v>2.3005438327099337E-2</v>
      </c>
      <c r="N269" s="6">
        <v>4.6529516128114887E-2</v>
      </c>
      <c r="O269" s="6">
        <v>7.0648200442810671E-2</v>
      </c>
      <c r="P269" s="6">
        <v>9.5370125462053326E-2</v>
      </c>
      <c r="Q269" s="6">
        <v>0.12064343217200689</v>
      </c>
      <c r="R269" s="6">
        <v>0.14648165615185479</v>
      </c>
      <c r="S269" s="6">
        <v>0.17290174546525139</v>
      </c>
      <c r="T269" s="6">
        <v>0.19989733051344849</v>
      </c>
      <c r="U269" s="6">
        <v>0.22749885291086064</v>
      </c>
      <c r="V269" s="6">
        <v>0.25571484550551488</v>
      </c>
      <c r="W269" s="6">
        <v>0.28455332764841029</v>
      </c>
      <c r="X269" s="6">
        <v>0.31402460386743869</v>
      </c>
    </row>
    <row r="270" spans="1:24">
      <c r="A270" s="6" t="s">
        <v>45</v>
      </c>
      <c r="B270" s="6" t="s">
        <v>5</v>
      </c>
      <c r="C270" s="6" t="s">
        <v>12</v>
      </c>
      <c r="D270" s="6" t="s">
        <v>42</v>
      </c>
      <c r="E270" s="6" t="s">
        <v>32</v>
      </c>
      <c r="F270" s="6" t="s">
        <v>15</v>
      </c>
      <c r="G270" s="6">
        <v>0</v>
      </c>
      <c r="H270" s="6">
        <v>0</v>
      </c>
      <c r="I270" s="6">
        <v>0</v>
      </c>
      <c r="J270" s="6">
        <v>0</v>
      </c>
      <c r="K270" s="6">
        <v>0</v>
      </c>
      <c r="L270" s="6">
        <v>0</v>
      </c>
      <c r="M270" s="6">
        <v>0.25715993091936823</v>
      </c>
      <c r="N270" s="6">
        <v>0.52790954350418273</v>
      </c>
      <c r="O270" s="6">
        <v>0.81282236737828484</v>
      </c>
      <c r="P270" s="6">
        <v>1.1131820181669216</v>
      </c>
      <c r="Q270" s="6">
        <v>1.4302584928861535</v>
      </c>
      <c r="R270" s="6">
        <v>1.7640170138869729</v>
      </c>
      <c r="S270" s="6">
        <v>2.1147290069951037</v>
      </c>
      <c r="T270" s="6">
        <v>2.4832160245688737</v>
      </c>
      <c r="U270" s="6">
        <v>2.8702834695572976</v>
      </c>
      <c r="V270" s="6">
        <v>3.2777857411115772</v>
      </c>
      <c r="W270" s="6">
        <v>3.7068136281979998</v>
      </c>
      <c r="X270" s="6">
        <v>4.1585158671400988</v>
      </c>
    </row>
    <row r="271" spans="1:24">
      <c r="A271" s="6" t="s">
        <v>45</v>
      </c>
      <c r="B271" s="6" t="s">
        <v>5</v>
      </c>
      <c r="C271" s="6" t="s">
        <v>12</v>
      </c>
      <c r="D271" s="6" t="s">
        <v>42</v>
      </c>
      <c r="E271" s="6" t="s">
        <v>32</v>
      </c>
      <c r="F271" s="6" t="s">
        <v>14</v>
      </c>
      <c r="G271" s="6">
        <v>0</v>
      </c>
      <c r="H271" s="6">
        <v>0</v>
      </c>
      <c r="I271" s="6">
        <v>0</v>
      </c>
      <c r="J271" s="6">
        <v>0</v>
      </c>
      <c r="K271" s="6">
        <v>0</v>
      </c>
      <c r="L271" s="6">
        <v>0</v>
      </c>
      <c r="M271" s="6">
        <v>2.0371961071631959</v>
      </c>
      <c r="N271" s="6">
        <v>4.1820483584521835</v>
      </c>
      <c r="O271" s="6">
        <v>6.4391002000907012</v>
      </c>
      <c r="P271" s="6">
        <v>8.818520310945237</v>
      </c>
      <c r="Q271" s="6">
        <v>11.330369484577126</v>
      </c>
      <c r="R271" s="6">
        <v>13.974372215813688</v>
      </c>
      <c r="S271" s="6">
        <v>16.752678713801313</v>
      </c>
      <c r="T271" s="6">
        <v>19.671797236884263</v>
      </c>
      <c r="U271" s="6">
        <v>22.738108109347763</v>
      </c>
      <c r="V271" s="6">
        <v>25.966301701960106</v>
      </c>
      <c r="W271" s="6">
        <v>29.365019139440502</v>
      </c>
      <c r="X271" s="6">
        <v>32.943360599869159</v>
      </c>
    </row>
    <row r="272" spans="1:24">
      <c r="A272" s="6" t="s">
        <v>45</v>
      </c>
      <c r="B272" s="6" t="s">
        <v>5</v>
      </c>
      <c r="C272" s="6" t="s">
        <v>12</v>
      </c>
      <c r="D272" s="6" t="s">
        <v>42</v>
      </c>
      <c r="E272" s="6" t="s">
        <v>32</v>
      </c>
      <c r="F272" s="6" t="s">
        <v>16</v>
      </c>
      <c r="G272" s="6">
        <v>0</v>
      </c>
      <c r="H272" s="6">
        <v>0</v>
      </c>
      <c r="I272" s="6">
        <v>0</v>
      </c>
      <c r="J272" s="6">
        <v>0</v>
      </c>
      <c r="K272" s="6">
        <v>0</v>
      </c>
      <c r="L272" s="6">
        <v>0</v>
      </c>
      <c r="M272" s="6">
        <v>3.6235492706166945E-2</v>
      </c>
      <c r="N272" s="6">
        <v>7.4018467321545739E-2</v>
      </c>
      <c r="O272" s="6">
        <v>0.11349134416272309</v>
      </c>
      <c r="P272" s="6">
        <v>0.15471525881928594</v>
      </c>
      <c r="Q272" s="6">
        <v>0.19771929753867931</v>
      </c>
      <c r="R272" s="6">
        <v>0.24262147954494717</v>
      </c>
      <c r="S272" s="6">
        <v>0.28950975295504555</v>
      </c>
      <c r="T272" s="6">
        <v>0.33840633228076367</v>
      </c>
      <c r="U272" s="6">
        <v>0.38941342467195994</v>
      </c>
      <c r="V272" s="6">
        <v>0.44261779503660087</v>
      </c>
      <c r="W272" s="6">
        <v>0.49811038723228385</v>
      </c>
      <c r="X272" s="6">
        <v>0.55598959693403183</v>
      </c>
    </row>
    <row r="273" spans="1:24">
      <c r="A273" s="6" t="s">
        <v>22</v>
      </c>
      <c r="B273" s="6" t="s">
        <v>5</v>
      </c>
      <c r="C273" s="6" t="s">
        <v>12</v>
      </c>
      <c r="D273" s="6" t="s">
        <v>42</v>
      </c>
      <c r="E273" s="6" t="s">
        <v>32</v>
      </c>
      <c r="F273" s="6" t="s">
        <v>15</v>
      </c>
      <c r="G273" s="6">
        <v>0</v>
      </c>
      <c r="H273" s="6">
        <v>0</v>
      </c>
      <c r="I273" s="6">
        <v>0</v>
      </c>
      <c r="J273" s="6">
        <v>0</v>
      </c>
      <c r="K273" s="6">
        <v>0</v>
      </c>
      <c r="L273" s="6">
        <v>0</v>
      </c>
      <c r="M273" s="6">
        <v>0.25715993091936823</v>
      </c>
      <c r="N273" s="6">
        <v>0.52270282018524394</v>
      </c>
      <c r="O273" s="6">
        <v>0.79676282569431922</v>
      </c>
      <c r="P273" s="6">
        <v>1.0801251381997488</v>
      </c>
      <c r="Q273" s="6">
        <v>1.373505710134465</v>
      </c>
      <c r="R273" s="6">
        <v>1.6763828702633099</v>
      </c>
      <c r="S273" s="6">
        <v>1.9885244415589129</v>
      </c>
      <c r="T273" s="6">
        <v>2.3101792282892806</v>
      </c>
      <c r="U273" s="6">
        <v>2.6415554221809714</v>
      </c>
      <c r="V273" s="6">
        <v>2.9837172255054942</v>
      </c>
      <c r="W273" s="6">
        <v>3.3370255312418946</v>
      </c>
      <c r="X273" s="6">
        <v>3.701852891071852</v>
      </c>
    </row>
    <row r="274" spans="1:24">
      <c r="A274" s="6" t="s">
        <v>22</v>
      </c>
      <c r="B274" s="6" t="s">
        <v>5</v>
      </c>
      <c r="C274" s="6" t="s">
        <v>12</v>
      </c>
      <c r="D274" s="6" t="s">
        <v>42</v>
      </c>
      <c r="E274" s="6" t="s">
        <v>32</v>
      </c>
      <c r="F274" s="6" t="s">
        <v>14</v>
      </c>
      <c r="G274" s="6">
        <v>0</v>
      </c>
      <c r="H274" s="6">
        <v>0</v>
      </c>
      <c r="I274" s="6">
        <v>0</v>
      </c>
      <c r="J274" s="6">
        <v>0</v>
      </c>
      <c r="K274" s="6">
        <v>0</v>
      </c>
      <c r="L274" s="6">
        <v>0</v>
      </c>
      <c r="M274" s="6">
        <v>2.0371961071631959</v>
      </c>
      <c r="N274" s="6">
        <v>4.1408011997735485</v>
      </c>
      <c r="O274" s="6">
        <v>6.3118780637165157</v>
      </c>
      <c r="P274" s="6">
        <v>8.5566469042160946</v>
      </c>
      <c r="Q274" s="6">
        <v>10.880779427218346</v>
      </c>
      <c r="R274" s="6">
        <v>13.280143003640333</v>
      </c>
      <c r="S274" s="6">
        <v>15.752898349521136</v>
      </c>
      <c r="T274" s="6">
        <v>18.301016468214257</v>
      </c>
      <c r="U274" s="6">
        <v>20.926146634446795</v>
      </c>
      <c r="V274" s="6">
        <v>23.636719355712671</v>
      </c>
      <c r="W274" s="6">
        <v>26.43559359129604</v>
      </c>
      <c r="X274" s="6">
        <v>29.325720659596008</v>
      </c>
    </row>
    <row r="275" spans="1:24">
      <c r="A275" s="6" t="s">
        <v>22</v>
      </c>
      <c r="B275" s="6" t="s">
        <v>5</v>
      </c>
      <c r="C275" s="6" t="s">
        <v>12</v>
      </c>
      <c r="D275" s="6" t="s">
        <v>42</v>
      </c>
      <c r="E275" s="6" t="s">
        <v>32</v>
      </c>
      <c r="F275" s="6" t="s">
        <v>16</v>
      </c>
      <c r="G275" s="6">
        <v>0</v>
      </c>
      <c r="H275" s="6">
        <v>0</v>
      </c>
      <c r="I275" s="6">
        <v>0</v>
      </c>
      <c r="J275" s="6">
        <v>0</v>
      </c>
      <c r="K275" s="6">
        <v>0</v>
      </c>
      <c r="L275" s="6">
        <v>0</v>
      </c>
      <c r="M275" s="6">
        <v>3.6235492706166945E-2</v>
      </c>
      <c r="N275" s="6">
        <v>7.329187165586537E-2</v>
      </c>
      <c r="O275" s="6">
        <v>0.11126115888363988</v>
      </c>
      <c r="P275" s="6">
        <v>0.15015221417997948</v>
      </c>
      <c r="Q275" s="6">
        <v>0.18994245559151951</v>
      </c>
      <c r="R275" s="6">
        <v>0.23069001562044694</v>
      </c>
      <c r="S275" s="6">
        <v>0.27242163479850423</v>
      </c>
      <c r="T275" s="6">
        <v>0.31510378652915433</v>
      </c>
      <c r="U275" s="6">
        <v>0.35877198016549061</v>
      </c>
      <c r="V275" s="6">
        <v>0.4034453588911513</v>
      </c>
      <c r="W275" s="6">
        <v>0.44914400534214144</v>
      </c>
      <c r="X275" s="6">
        <v>0.49589143637986954</v>
      </c>
    </row>
    <row r="276" spans="1:24">
      <c r="A276" s="6" t="s">
        <v>45</v>
      </c>
      <c r="B276" s="6" t="s">
        <v>5</v>
      </c>
      <c r="C276" s="6" t="s">
        <v>12</v>
      </c>
      <c r="D276" s="6" t="s">
        <v>42</v>
      </c>
      <c r="E276" s="6" t="s">
        <v>38</v>
      </c>
      <c r="F276" s="6" t="s">
        <v>15</v>
      </c>
      <c r="G276" s="6">
        <v>0</v>
      </c>
      <c r="H276" s="6">
        <v>0</v>
      </c>
      <c r="I276" s="6">
        <v>0</v>
      </c>
      <c r="J276" s="6">
        <v>0</v>
      </c>
      <c r="K276" s="6">
        <v>0</v>
      </c>
      <c r="L276" s="6">
        <v>0</v>
      </c>
      <c r="M276" s="6">
        <v>5.1679666454392315E-2</v>
      </c>
      <c r="N276" s="6">
        <v>0.10610639390971213</v>
      </c>
      <c r="O276" s="6">
        <v>0.16345666564619665</v>
      </c>
      <c r="P276" s="6">
        <v>0.22401984339161812</v>
      </c>
      <c r="Q276" s="6">
        <v>0.28797377520756429</v>
      </c>
      <c r="R276" s="6">
        <v>0.35525593929503507</v>
      </c>
      <c r="S276" s="6">
        <v>0.42593458661985428</v>
      </c>
      <c r="T276" s="6">
        <v>0.50022799170605936</v>
      </c>
      <c r="U276" s="6">
        <v>0.57833600505507876</v>
      </c>
      <c r="V276" s="6">
        <v>0.66064349170012093</v>
      </c>
      <c r="W276" s="6">
        <v>0.74738437828026527</v>
      </c>
      <c r="X276" s="6">
        <v>0.83879860776539072</v>
      </c>
    </row>
    <row r="277" spans="1:24">
      <c r="A277" s="6" t="s">
        <v>45</v>
      </c>
      <c r="B277" s="6" t="s">
        <v>5</v>
      </c>
      <c r="C277" s="6" t="s">
        <v>12</v>
      </c>
      <c r="D277" s="6" t="s">
        <v>42</v>
      </c>
      <c r="E277" s="6" t="s">
        <v>38</v>
      </c>
      <c r="F277" s="6" t="s">
        <v>14</v>
      </c>
      <c r="G277" s="6">
        <v>0</v>
      </c>
      <c r="H277" s="6">
        <v>0</v>
      </c>
      <c r="I277" s="6">
        <v>0</v>
      </c>
      <c r="J277" s="6">
        <v>0</v>
      </c>
      <c r="K277" s="6">
        <v>0</v>
      </c>
      <c r="L277" s="6">
        <v>0</v>
      </c>
      <c r="M277" s="6">
        <v>0.40940132058672529</v>
      </c>
      <c r="N277" s="6">
        <v>0.84056459280107054</v>
      </c>
      <c r="O277" s="6">
        <v>1.2948879001243667</v>
      </c>
      <c r="P277" s="6">
        <v>1.7746635381847551</v>
      </c>
      <c r="Q277" s="6">
        <v>2.2813004021294612</v>
      </c>
      <c r="R277" s="6">
        <v>2.8143032003122301</v>
      </c>
      <c r="S277" s="6">
        <v>3.3742126102849235</v>
      </c>
      <c r="T277" s="6">
        <v>3.9627577817213351</v>
      </c>
      <c r="U277" s="6">
        <v>4.5815219109696255</v>
      </c>
      <c r="V277" s="6">
        <v>5.233553861609094</v>
      </c>
      <c r="W277" s="6">
        <v>5.9207067778554459</v>
      </c>
      <c r="X277" s="6">
        <v>6.644881464715243</v>
      </c>
    </row>
    <row r="278" spans="1:24">
      <c r="A278" s="6" t="s">
        <v>45</v>
      </c>
      <c r="B278" s="6" t="s">
        <v>5</v>
      </c>
      <c r="C278" s="6" t="s">
        <v>12</v>
      </c>
      <c r="D278" s="6" t="s">
        <v>42</v>
      </c>
      <c r="E278" s="6" t="s">
        <v>38</v>
      </c>
      <c r="F278" s="6" t="s">
        <v>16</v>
      </c>
      <c r="G278" s="6">
        <v>0</v>
      </c>
      <c r="H278" s="6">
        <v>0</v>
      </c>
      <c r="I278" s="6">
        <v>0</v>
      </c>
      <c r="J278" s="6">
        <v>0</v>
      </c>
      <c r="K278" s="6">
        <v>0</v>
      </c>
      <c r="L278" s="6">
        <v>0</v>
      </c>
      <c r="M278" s="6">
        <v>1.6413859045797181E-2</v>
      </c>
      <c r="N278" s="6">
        <v>3.353373650432153E-2</v>
      </c>
      <c r="O278" s="6">
        <v>5.1443192302160143E-2</v>
      </c>
      <c r="P278" s="6">
        <v>7.017917260622758E-2</v>
      </c>
      <c r="Q278" s="6">
        <v>8.973033575610341E-2</v>
      </c>
      <c r="R278" s="6">
        <v>0.11013338898307436</v>
      </c>
      <c r="S278" s="6">
        <v>0.13143252463859217</v>
      </c>
      <c r="T278" s="6">
        <v>0.15365368213069627</v>
      </c>
      <c r="U278" s="6">
        <v>0.17685430480034817</v>
      </c>
      <c r="V278" s="6">
        <v>0.2010766807972677</v>
      </c>
      <c r="W278" s="6">
        <v>0.22636578660923146</v>
      </c>
      <c r="X278" s="6">
        <v>0.25276823968087431</v>
      </c>
    </row>
    <row r="279" spans="1:24">
      <c r="A279" s="6" t="s">
        <v>22</v>
      </c>
      <c r="B279" s="6" t="s">
        <v>5</v>
      </c>
      <c r="C279" s="6" t="s">
        <v>12</v>
      </c>
      <c r="D279" s="6" t="s">
        <v>42</v>
      </c>
      <c r="E279" s="6" t="s">
        <v>38</v>
      </c>
      <c r="F279" s="6" t="s">
        <v>15</v>
      </c>
      <c r="G279" s="6">
        <v>0</v>
      </c>
      <c r="H279" s="6">
        <v>0</v>
      </c>
      <c r="I279" s="6">
        <v>0</v>
      </c>
      <c r="J279" s="6">
        <v>0</v>
      </c>
      <c r="K279" s="6">
        <v>0</v>
      </c>
      <c r="L279" s="6">
        <v>0</v>
      </c>
      <c r="M279" s="6">
        <v>5.1679666454392315E-2</v>
      </c>
      <c r="N279" s="6">
        <v>0.10505972607403291</v>
      </c>
      <c r="O279" s="6">
        <v>0.16022542754836583</v>
      </c>
      <c r="P279" s="6">
        <v>0.21736133795963619</v>
      </c>
      <c r="Q279" s="6">
        <v>0.27653583556388273</v>
      </c>
      <c r="R279" s="6">
        <v>0.33759264611370554</v>
      </c>
      <c r="S279" s="6">
        <v>0.40049823379406413</v>
      </c>
      <c r="T279" s="6">
        <v>0.46534944490543539</v>
      </c>
      <c r="U279" s="6">
        <v>0.53221927989456375</v>
      </c>
      <c r="V279" s="6">
        <v>0.60132927025157568</v>
      </c>
      <c r="W279" s="6">
        <v>0.67276116686749599</v>
      </c>
      <c r="X279" s="6">
        <v>0.74659390250337831</v>
      </c>
    </row>
    <row r="280" spans="1:24">
      <c r="A280" s="6" t="s">
        <v>22</v>
      </c>
      <c r="B280" s="6" t="s">
        <v>5</v>
      </c>
      <c r="C280" s="6" t="s">
        <v>12</v>
      </c>
      <c r="D280" s="6" t="s">
        <v>42</v>
      </c>
      <c r="E280" s="6" t="s">
        <v>38</v>
      </c>
      <c r="F280" s="6" t="s">
        <v>14</v>
      </c>
      <c r="G280" s="6">
        <v>0</v>
      </c>
      <c r="H280" s="6">
        <v>0</v>
      </c>
      <c r="I280" s="6">
        <v>0</v>
      </c>
      <c r="J280" s="6">
        <v>0</v>
      </c>
      <c r="K280" s="6">
        <v>0</v>
      </c>
      <c r="L280" s="6">
        <v>0</v>
      </c>
      <c r="M280" s="6">
        <v>0.40940132058672529</v>
      </c>
      <c r="N280" s="6">
        <v>0.83227299141233302</v>
      </c>
      <c r="O280" s="6">
        <v>1.2692903443516426</v>
      </c>
      <c r="P280" s="6">
        <v>1.7219155019838439</v>
      </c>
      <c r="Q280" s="6">
        <v>2.1906901502415734</v>
      </c>
      <c r="R280" s="6">
        <v>2.6743762996475642</v>
      </c>
      <c r="S280" s="6">
        <v>3.1727082827177453</v>
      </c>
      <c r="T280" s="6">
        <v>3.6864533064801304</v>
      </c>
      <c r="U280" s="6">
        <v>4.216189673415192</v>
      </c>
      <c r="V280" s="6">
        <v>4.763672334567155</v>
      </c>
      <c r="W280" s="6">
        <v>5.3295489125899742</v>
      </c>
      <c r="X280" s="6">
        <v>5.9144447051844669</v>
      </c>
    </row>
    <row r="281" spans="1:24">
      <c r="A281" s="6" t="s">
        <v>22</v>
      </c>
      <c r="B281" s="6" t="s">
        <v>5</v>
      </c>
      <c r="C281" s="6" t="s">
        <v>12</v>
      </c>
      <c r="D281" s="6" t="s">
        <v>42</v>
      </c>
      <c r="E281" s="6" t="s">
        <v>38</v>
      </c>
      <c r="F281" s="6" t="s">
        <v>16</v>
      </c>
      <c r="G281" s="6">
        <v>0</v>
      </c>
      <c r="H281" s="6">
        <v>0</v>
      </c>
      <c r="I281" s="6">
        <v>0</v>
      </c>
      <c r="J281" s="6">
        <v>0</v>
      </c>
      <c r="K281" s="6">
        <v>0</v>
      </c>
      <c r="L281" s="6">
        <v>0</v>
      </c>
      <c r="M281" s="6">
        <v>1.6413859045797181E-2</v>
      </c>
      <c r="N281" s="6">
        <v>3.3204508091657599E-2</v>
      </c>
      <c r="O281" s="6">
        <v>5.0431761985954282E-2</v>
      </c>
      <c r="P281" s="6">
        <v>6.8107474060052825E-2</v>
      </c>
      <c r="Q281" s="6">
        <v>8.6197530826259236E-2</v>
      </c>
      <c r="R281" s="6">
        <v>0.10471276993030432</v>
      </c>
      <c r="S281" s="6">
        <v>0.12366948028352491</v>
      </c>
      <c r="T281" s="6">
        <v>0.14306647755383917</v>
      </c>
      <c r="U281" s="6">
        <v>0.16292899540629369</v>
      </c>
      <c r="V281" s="6">
        <v>0.18326746326390578</v>
      </c>
      <c r="W281" s="6">
        <v>0.20409326829185179</v>
      </c>
      <c r="X281" s="6">
        <v>0.22541779674608539</v>
      </c>
    </row>
    <row r="282" spans="1:24">
      <c r="A282" s="6" t="s">
        <v>45</v>
      </c>
      <c r="B282" s="6" t="s">
        <v>5</v>
      </c>
      <c r="C282" s="6" t="s">
        <v>13</v>
      </c>
      <c r="D282" s="6" t="s">
        <v>21</v>
      </c>
      <c r="E282" s="6" t="s">
        <v>9</v>
      </c>
      <c r="F282" s="6" t="s">
        <v>15</v>
      </c>
      <c r="G282" s="6">
        <v>0</v>
      </c>
      <c r="H282" s="6">
        <v>0</v>
      </c>
      <c r="I282" s="6">
        <v>0</v>
      </c>
      <c r="J282" s="6">
        <v>0</v>
      </c>
      <c r="K282" s="6">
        <v>0</v>
      </c>
      <c r="L282" s="6">
        <v>3.1266955471928903</v>
      </c>
      <c r="M282" s="6">
        <v>3.5292394976662358</v>
      </c>
      <c r="N282" s="6">
        <v>3.9496957225850347</v>
      </c>
      <c r="O282" s="6">
        <v>4.3934403545789955</v>
      </c>
      <c r="P282" s="6">
        <v>4.8670419252714492</v>
      </c>
      <c r="Q282" s="6">
        <v>5.3717903114359276</v>
      </c>
      <c r="R282" s="6">
        <v>5.8904127837796878</v>
      </c>
      <c r="S282" s="6">
        <v>6.4286363885972495</v>
      </c>
      <c r="T282" s="6">
        <v>6.9875393646768185</v>
      </c>
      <c r="U282" s="6">
        <v>7.5670782747852172</v>
      </c>
      <c r="V282" s="6">
        <v>8.1227760083219938</v>
      </c>
      <c r="W282" s="6">
        <v>8.6951046439158226</v>
      </c>
      <c r="X282" s="6">
        <v>9.2844641032649999</v>
      </c>
    </row>
    <row r="283" spans="1:24">
      <c r="A283" s="6" t="s">
        <v>45</v>
      </c>
      <c r="B283" s="6" t="s">
        <v>5</v>
      </c>
      <c r="C283" s="6" t="s">
        <v>13</v>
      </c>
      <c r="D283" s="6" t="s">
        <v>21</v>
      </c>
      <c r="E283" s="6" t="s">
        <v>9</v>
      </c>
      <c r="F283" s="6" t="s">
        <v>14</v>
      </c>
      <c r="G283" s="6">
        <v>0</v>
      </c>
      <c r="H283" s="6">
        <v>0</v>
      </c>
      <c r="I283" s="6">
        <v>0</v>
      </c>
      <c r="J283" s="6">
        <v>0</v>
      </c>
      <c r="K283" s="6">
        <v>0</v>
      </c>
      <c r="L283" s="6">
        <v>16.406281911908469</v>
      </c>
      <c r="M283" s="6">
        <v>18.518495727970041</v>
      </c>
      <c r="N283" s="6">
        <v>20.724698171897675</v>
      </c>
      <c r="O283" s="6">
        <v>23.053098689154648</v>
      </c>
      <c r="P283" s="6">
        <v>25.538163437361067</v>
      </c>
      <c r="Q283" s="6">
        <v>28.186660610496428</v>
      </c>
      <c r="R283" s="6">
        <v>30.907957378504957</v>
      </c>
      <c r="S283" s="6">
        <v>33.732104488129437</v>
      </c>
      <c r="T283" s="6">
        <v>36.664759634294313</v>
      </c>
      <c r="U283" s="6">
        <v>39.705694894746777</v>
      </c>
      <c r="V283" s="6">
        <v>42.621531610092482</v>
      </c>
      <c r="W283" s="6">
        <v>45.62463338322172</v>
      </c>
      <c r="X283" s="6">
        <v>48.71709866856537</v>
      </c>
    </row>
    <row r="284" spans="1:24">
      <c r="A284" s="6" t="s">
        <v>45</v>
      </c>
      <c r="B284" s="6" t="s">
        <v>5</v>
      </c>
      <c r="C284" s="6" t="s">
        <v>13</v>
      </c>
      <c r="D284" s="6" t="s">
        <v>21</v>
      </c>
      <c r="E284" s="6" t="s">
        <v>9</v>
      </c>
      <c r="F284" s="6" t="s">
        <v>16</v>
      </c>
      <c r="G284" s="6">
        <v>0</v>
      </c>
      <c r="H284" s="6">
        <v>0</v>
      </c>
      <c r="I284" s="6">
        <v>0</v>
      </c>
      <c r="J284" s="6">
        <v>0</v>
      </c>
      <c r="K284" s="6">
        <v>0</v>
      </c>
      <c r="L284" s="6">
        <v>0.57671101368135269</v>
      </c>
      <c r="M284" s="6">
        <v>0.64254125421483299</v>
      </c>
      <c r="N284" s="6">
        <v>0.70971797264867564</v>
      </c>
      <c r="O284" s="6">
        <v>0.77767285021415999</v>
      </c>
      <c r="P284" s="6">
        <v>0.84786962111369013</v>
      </c>
      <c r="Q284" s="6">
        <v>0.91998745687495265</v>
      </c>
      <c r="R284" s="6">
        <v>0.99329135092939191</v>
      </c>
      <c r="S284" s="6">
        <v>1.0665756231849697</v>
      </c>
      <c r="T284" s="6">
        <v>1.142686550608258</v>
      </c>
      <c r="U284" s="6">
        <v>1.2177815680302504</v>
      </c>
      <c r="V284" s="6">
        <v>1.2943861251920512</v>
      </c>
      <c r="W284" s="6">
        <v>1.3719168353584819</v>
      </c>
      <c r="X284" s="6">
        <v>1.4505604369472724</v>
      </c>
    </row>
    <row r="285" spans="1:24">
      <c r="A285" s="6" t="s">
        <v>22</v>
      </c>
      <c r="B285" s="6" t="s">
        <v>5</v>
      </c>
      <c r="C285" s="6" t="s">
        <v>13</v>
      </c>
      <c r="D285" s="6" t="s">
        <v>21</v>
      </c>
      <c r="E285" s="6" t="s">
        <v>9</v>
      </c>
      <c r="F285" s="6" t="s">
        <v>15</v>
      </c>
      <c r="G285" s="6">
        <v>0</v>
      </c>
      <c r="H285" s="6">
        <v>0</v>
      </c>
      <c r="I285" s="6">
        <v>0</v>
      </c>
      <c r="J285" s="6">
        <v>0</v>
      </c>
      <c r="K285" s="6">
        <v>0</v>
      </c>
      <c r="L285" s="6">
        <v>2.7792849308381253</v>
      </c>
      <c r="M285" s="6">
        <v>2.9998535730163014</v>
      </c>
      <c r="N285" s="6">
        <v>3.2315692275695751</v>
      </c>
      <c r="O285" s="6">
        <v>3.4781402807083732</v>
      </c>
      <c r="P285" s="6">
        <v>3.743878404054962</v>
      </c>
      <c r="Q285" s="6">
        <v>4.0288427335769477</v>
      </c>
      <c r="R285" s="6">
        <v>4.3196360414384394</v>
      </c>
      <c r="S285" s="6">
        <v>4.6205824043042742</v>
      </c>
      <c r="T285" s="6">
        <v>4.9323807280071668</v>
      </c>
      <c r="U285" s="6">
        <v>5.2549154686008457</v>
      </c>
      <c r="V285" s="6">
        <v>5.5576888477992608</v>
      </c>
      <c r="W285" s="6">
        <v>5.8691956346431802</v>
      </c>
      <c r="X285" s="6">
        <v>6.1896427355100005</v>
      </c>
    </row>
    <row r="286" spans="1:24">
      <c r="A286" s="6" t="s">
        <v>22</v>
      </c>
      <c r="B286" s="6" t="s">
        <v>5</v>
      </c>
      <c r="C286" s="6" t="s">
        <v>13</v>
      </c>
      <c r="D286" s="6" t="s">
        <v>21</v>
      </c>
      <c r="E286" s="6" t="s">
        <v>9</v>
      </c>
      <c r="F286" s="6" t="s">
        <v>14</v>
      </c>
      <c r="G286" s="6">
        <v>0</v>
      </c>
      <c r="H286" s="6">
        <v>0</v>
      </c>
      <c r="I286" s="6">
        <v>0</v>
      </c>
      <c r="J286" s="6">
        <v>0</v>
      </c>
      <c r="K286" s="6">
        <v>0</v>
      </c>
      <c r="L286" s="6">
        <v>14.583361699474198</v>
      </c>
      <c r="M286" s="6">
        <v>15.740721368774539</v>
      </c>
      <c r="N286" s="6">
        <v>16.956571231552648</v>
      </c>
      <c r="O286" s="6">
        <v>18.25036979558077</v>
      </c>
      <c r="P286" s="6">
        <v>19.644741105662369</v>
      </c>
      <c r="Q286" s="6">
        <v>21.139995457872327</v>
      </c>
      <c r="R286" s="6">
        <v>22.665835410903643</v>
      </c>
      <c r="S286" s="6">
        <v>24.244950100843038</v>
      </c>
      <c r="T286" s="6">
        <v>25.881006800678346</v>
      </c>
      <c r="U286" s="6">
        <v>27.573399232463046</v>
      </c>
      <c r="V286" s="6">
        <v>29.162100575326441</v>
      </c>
      <c r="W286" s="6">
        <v>30.796627533674666</v>
      </c>
      <c r="X286" s="6">
        <v>32.478065779043582</v>
      </c>
    </row>
    <row r="287" spans="1:24">
      <c r="A287" s="6" t="s">
        <v>22</v>
      </c>
      <c r="B287" s="6" t="s">
        <v>5</v>
      </c>
      <c r="C287" s="6" t="s">
        <v>13</v>
      </c>
      <c r="D287" s="6" t="s">
        <v>21</v>
      </c>
      <c r="E287" s="6" t="s">
        <v>9</v>
      </c>
      <c r="F287" s="6" t="s">
        <v>16</v>
      </c>
      <c r="G287" s="6">
        <v>0</v>
      </c>
      <c r="H287" s="6">
        <v>0</v>
      </c>
      <c r="I287" s="6">
        <v>0</v>
      </c>
      <c r="J287" s="6">
        <v>0</v>
      </c>
      <c r="K287" s="6">
        <v>0</v>
      </c>
      <c r="L287" s="6">
        <v>0.51263201216120258</v>
      </c>
      <c r="M287" s="6">
        <v>0.54616006608260814</v>
      </c>
      <c r="N287" s="6">
        <v>0.58067834125800755</v>
      </c>
      <c r="O287" s="6">
        <v>0.61565767308621033</v>
      </c>
      <c r="P287" s="6">
        <v>0.65220740085668505</v>
      </c>
      <c r="Q287" s="6">
        <v>0.68999059265621476</v>
      </c>
      <c r="R287" s="6">
        <v>0.72841365734822094</v>
      </c>
      <c r="S287" s="6">
        <v>0.76660122916419726</v>
      </c>
      <c r="T287" s="6">
        <v>0.80660227101759407</v>
      </c>
      <c r="U287" s="6">
        <v>0.84568164446545191</v>
      </c>
      <c r="V287" s="6">
        <v>0.88563261197350884</v>
      </c>
      <c r="W287" s="6">
        <v>0.92604386386697535</v>
      </c>
      <c r="X287" s="6">
        <v>0.96704029129818159</v>
      </c>
    </row>
    <row r="288" spans="1:24">
      <c r="A288" s="6" t="s">
        <v>45</v>
      </c>
      <c r="B288" s="6" t="s">
        <v>5</v>
      </c>
      <c r="C288" s="6" t="s">
        <v>13</v>
      </c>
      <c r="D288" s="6" t="s">
        <v>21</v>
      </c>
      <c r="E288" s="6" t="s">
        <v>10</v>
      </c>
      <c r="F288" s="6" t="s">
        <v>15</v>
      </c>
      <c r="G288" s="6">
        <v>0</v>
      </c>
      <c r="H288" s="6">
        <v>0</v>
      </c>
      <c r="I288" s="6">
        <v>0</v>
      </c>
      <c r="J288" s="6">
        <v>0</v>
      </c>
      <c r="K288" s="6">
        <v>0</v>
      </c>
      <c r="L288" s="6">
        <v>19.910762540258027</v>
      </c>
      <c r="M288" s="6">
        <v>22.461122188816812</v>
      </c>
      <c r="N288" s="6">
        <v>25.143593388097454</v>
      </c>
      <c r="O288" s="6">
        <v>27.960484321676741</v>
      </c>
      <c r="P288" s="6">
        <v>30.963657131628555</v>
      </c>
      <c r="Q288" s="6">
        <v>34.165736930849114</v>
      </c>
      <c r="R288" s="6">
        <v>37.459117250741208</v>
      </c>
      <c r="S288" s="6">
        <v>40.88083071260931</v>
      </c>
      <c r="T288" s="6">
        <v>44.436718964101608</v>
      </c>
      <c r="U288" s="6">
        <v>48.141541025660189</v>
      </c>
      <c r="V288" s="6">
        <v>51.697762066605335</v>
      </c>
      <c r="W288" s="6">
        <v>55.362921460894725</v>
      </c>
      <c r="X288" s="6">
        <v>59.139733200170845</v>
      </c>
    </row>
    <row r="289" spans="1:24">
      <c r="A289" s="6" t="s">
        <v>45</v>
      </c>
      <c r="B289" s="6" t="s">
        <v>5</v>
      </c>
      <c r="C289" s="6" t="s">
        <v>13</v>
      </c>
      <c r="D289" s="6" t="s">
        <v>21</v>
      </c>
      <c r="E289" s="6" t="s">
        <v>10</v>
      </c>
      <c r="F289" s="6" t="s">
        <v>14</v>
      </c>
      <c r="G289" s="6">
        <v>0</v>
      </c>
      <c r="H289" s="6">
        <v>0</v>
      </c>
      <c r="I289" s="6">
        <v>0</v>
      </c>
      <c r="J289" s="6">
        <v>0</v>
      </c>
      <c r="K289" s="6">
        <v>0</v>
      </c>
      <c r="L289" s="6">
        <v>104.47502111608301</v>
      </c>
      <c r="M289" s="6">
        <v>117.8571744915776</v>
      </c>
      <c r="N289" s="6">
        <v>131.93253873850102</v>
      </c>
      <c r="O289" s="6">
        <v>146.71322527284931</v>
      </c>
      <c r="P289" s="6">
        <v>162.47136321962913</v>
      </c>
      <c r="Q289" s="6">
        <v>179.27319860702536</v>
      </c>
      <c r="R289" s="6">
        <v>196.55410272952312</v>
      </c>
      <c r="S289" s="6">
        <v>214.50839179600422</v>
      </c>
      <c r="T289" s="6">
        <v>233.16671788522061</v>
      </c>
      <c r="U289" s="6">
        <v>252.60652398657183</v>
      </c>
      <c r="V289" s="6">
        <v>271.26659627636911</v>
      </c>
      <c r="W289" s="6">
        <v>290.49828588835476</v>
      </c>
      <c r="X289" s="6">
        <v>310.3158335796864</v>
      </c>
    </row>
    <row r="290" spans="1:24">
      <c r="A290" s="6" t="s">
        <v>45</v>
      </c>
      <c r="B290" s="6" t="s">
        <v>5</v>
      </c>
      <c r="C290" s="6" t="s">
        <v>13</v>
      </c>
      <c r="D290" s="6" t="s">
        <v>21</v>
      </c>
      <c r="E290" s="6" t="s">
        <v>10</v>
      </c>
      <c r="F290" s="6" t="s">
        <v>16</v>
      </c>
      <c r="G290" s="6">
        <v>0</v>
      </c>
      <c r="H290" s="6">
        <v>0</v>
      </c>
      <c r="I290" s="6">
        <v>0</v>
      </c>
      <c r="J290" s="6">
        <v>0</v>
      </c>
      <c r="K290" s="6">
        <v>0</v>
      </c>
      <c r="L290" s="6">
        <v>3.6724893340095073</v>
      </c>
      <c r="M290" s="6">
        <v>4.0893222553523154</v>
      </c>
      <c r="N290" s="6">
        <v>4.5180341418360959</v>
      </c>
      <c r="O290" s="6">
        <v>4.949221516833437</v>
      </c>
      <c r="P290" s="6">
        <v>5.3940657679919006</v>
      </c>
      <c r="Q290" s="6">
        <v>5.8513172720750637</v>
      </c>
      <c r="R290" s="6">
        <v>6.3166739826909328</v>
      </c>
      <c r="S290" s="6">
        <v>6.7825421843674611</v>
      </c>
      <c r="T290" s="6">
        <v>7.2668271995897866</v>
      </c>
      <c r="U290" s="6">
        <v>7.7474923859281892</v>
      </c>
      <c r="V290" s="6">
        <v>8.2381769303912638</v>
      </c>
      <c r="W290" s="6">
        <v>8.7351822798334346</v>
      </c>
      <c r="X290" s="6">
        <v>9.239710152104232</v>
      </c>
    </row>
    <row r="291" spans="1:24">
      <c r="A291" s="6" t="s">
        <v>22</v>
      </c>
      <c r="B291" s="6" t="s">
        <v>5</v>
      </c>
      <c r="C291" s="6" t="s">
        <v>13</v>
      </c>
      <c r="D291" s="6" t="s">
        <v>21</v>
      </c>
      <c r="E291" s="6" t="s">
        <v>10</v>
      </c>
      <c r="F291" s="6" t="s">
        <v>15</v>
      </c>
      <c r="G291" s="6">
        <v>0</v>
      </c>
      <c r="H291" s="6">
        <v>0</v>
      </c>
      <c r="I291" s="6">
        <v>0</v>
      </c>
      <c r="J291" s="6">
        <v>0</v>
      </c>
      <c r="K291" s="6">
        <v>0</v>
      </c>
      <c r="L291" s="6">
        <v>17.698455591340473</v>
      </c>
      <c r="M291" s="6">
        <v>19.091953860494293</v>
      </c>
      <c r="N291" s="6">
        <v>20.572030953897926</v>
      </c>
      <c r="O291" s="6">
        <v>22.135383421327429</v>
      </c>
      <c r="P291" s="6">
        <v>23.818197793560437</v>
      </c>
      <c r="Q291" s="6">
        <v>25.624302698136841</v>
      </c>
      <c r="R291" s="6">
        <v>27.47001931721023</v>
      </c>
      <c r="S291" s="6">
        <v>29.383097074687949</v>
      </c>
      <c r="T291" s="6">
        <v>31.367095739365848</v>
      </c>
      <c r="U291" s="6">
        <v>33.431625712264022</v>
      </c>
      <c r="V291" s="6">
        <v>35.372152992940492</v>
      </c>
      <c r="W291" s="6">
        <v>37.369971986103934</v>
      </c>
      <c r="X291" s="6">
        <v>39.426488800113894</v>
      </c>
    </row>
    <row r="292" spans="1:24">
      <c r="A292" s="6" t="s">
        <v>22</v>
      </c>
      <c r="B292" s="6" t="s">
        <v>5</v>
      </c>
      <c r="C292" s="6" t="s">
        <v>13</v>
      </c>
      <c r="D292" s="6" t="s">
        <v>21</v>
      </c>
      <c r="E292" s="6" t="s">
        <v>10</v>
      </c>
      <c r="F292" s="6" t="s">
        <v>14</v>
      </c>
      <c r="G292" s="6">
        <v>0</v>
      </c>
      <c r="H292" s="6">
        <v>0</v>
      </c>
      <c r="I292" s="6">
        <v>0</v>
      </c>
      <c r="J292" s="6">
        <v>0</v>
      </c>
      <c r="K292" s="6">
        <v>0</v>
      </c>
      <c r="L292" s="6">
        <v>92.866685436518253</v>
      </c>
      <c r="M292" s="6">
        <v>100.17859831784098</v>
      </c>
      <c r="N292" s="6">
        <v>107.94480442240994</v>
      </c>
      <c r="O292" s="6">
        <v>116.14797000767241</v>
      </c>
      <c r="P292" s="6">
        <v>124.97797170740709</v>
      </c>
      <c r="Q292" s="6">
        <v>134.45489895526907</v>
      </c>
      <c r="R292" s="6">
        <v>144.13967533498368</v>
      </c>
      <c r="S292" s="6">
        <v>154.17790660337806</v>
      </c>
      <c r="T292" s="6">
        <v>164.58827144839105</v>
      </c>
      <c r="U292" s="6">
        <v>175.42119721289711</v>
      </c>
      <c r="V292" s="6">
        <v>185.60346061014729</v>
      </c>
      <c r="W292" s="6">
        <v>196.08634297463948</v>
      </c>
      <c r="X292" s="6">
        <v>206.87722238645762</v>
      </c>
    </row>
    <row r="293" spans="1:24">
      <c r="A293" s="6" t="s">
        <v>22</v>
      </c>
      <c r="B293" s="6" t="s">
        <v>5</v>
      </c>
      <c r="C293" s="6" t="s">
        <v>13</v>
      </c>
      <c r="D293" s="6" t="s">
        <v>21</v>
      </c>
      <c r="E293" s="6" t="s">
        <v>10</v>
      </c>
      <c r="F293" s="6" t="s">
        <v>16</v>
      </c>
      <c r="G293" s="6">
        <v>0</v>
      </c>
      <c r="H293" s="6">
        <v>0</v>
      </c>
      <c r="I293" s="6">
        <v>0</v>
      </c>
      <c r="J293" s="6">
        <v>0</v>
      </c>
      <c r="K293" s="6">
        <v>0</v>
      </c>
      <c r="L293" s="6">
        <v>3.2644349635640069</v>
      </c>
      <c r="M293" s="6">
        <v>3.4759239170494696</v>
      </c>
      <c r="N293" s="6">
        <v>3.6965733887749881</v>
      </c>
      <c r="O293" s="6">
        <v>3.9181337008264721</v>
      </c>
      <c r="P293" s="6">
        <v>4.149281359993771</v>
      </c>
      <c r="Q293" s="6">
        <v>4.3884879540562993</v>
      </c>
      <c r="R293" s="6">
        <v>4.6322275873066854</v>
      </c>
      <c r="S293" s="6">
        <v>4.8749521950141137</v>
      </c>
      <c r="T293" s="6">
        <v>5.1295250820633802</v>
      </c>
      <c r="U293" s="6">
        <v>5.3802030457834658</v>
      </c>
      <c r="V293" s="6">
        <v>5.6366473734256024</v>
      </c>
      <c r="W293" s="6">
        <v>5.8962480388875678</v>
      </c>
      <c r="X293" s="6">
        <v>6.1598067680694886</v>
      </c>
    </row>
    <row r="294" spans="1:24">
      <c r="A294" s="6" t="s">
        <v>45</v>
      </c>
      <c r="B294" s="6" t="s">
        <v>5</v>
      </c>
      <c r="C294" s="6" t="s">
        <v>13</v>
      </c>
      <c r="D294" s="6" t="s">
        <v>24</v>
      </c>
      <c r="E294" s="6" t="s">
        <v>9</v>
      </c>
      <c r="F294" s="6" t="s">
        <v>15</v>
      </c>
      <c r="G294" s="6">
        <v>0</v>
      </c>
      <c r="H294" s="6">
        <v>0</v>
      </c>
      <c r="I294" s="6">
        <v>0</v>
      </c>
      <c r="J294" s="6">
        <v>0</v>
      </c>
      <c r="K294" s="6">
        <v>0</v>
      </c>
      <c r="L294" s="6">
        <v>1.0993570448393195</v>
      </c>
      <c r="M294" s="6">
        <v>1.2843241514044292</v>
      </c>
      <c r="N294" s="6">
        <v>1.5026654923956102</v>
      </c>
      <c r="O294" s="6">
        <v>1.7620275231174891</v>
      </c>
      <c r="P294" s="6">
        <v>2.0720907619239526</v>
      </c>
      <c r="Q294" s="6">
        <v>2.4421700210579096</v>
      </c>
      <c r="R294" s="6">
        <v>2.8743337288427977</v>
      </c>
      <c r="S294" s="6">
        <v>3.3820454539691696</v>
      </c>
      <c r="T294" s="6">
        <v>3.9788150045192827</v>
      </c>
      <c r="U294" s="6">
        <v>4.6798503165684142</v>
      </c>
      <c r="V294" s="6">
        <v>5.4729938238756013</v>
      </c>
      <c r="W294" s="6">
        <v>6.4005418168791843</v>
      </c>
      <c r="X294" s="6">
        <v>7.485267219720587</v>
      </c>
    </row>
    <row r="295" spans="1:24">
      <c r="A295" s="6" t="s">
        <v>45</v>
      </c>
      <c r="B295" s="6" t="s">
        <v>5</v>
      </c>
      <c r="C295" s="6" t="s">
        <v>13</v>
      </c>
      <c r="D295" s="6" t="s">
        <v>24</v>
      </c>
      <c r="E295" s="6" t="s">
        <v>9</v>
      </c>
      <c r="F295" s="6" t="s">
        <v>14</v>
      </c>
      <c r="G295" s="6">
        <v>0</v>
      </c>
      <c r="H295" s="6">
        <v>0</v>
      </c>
      <c r="I295" s="6">
        <v>0</v>
      </c>
      <c r="J295" s="6">
        <v>0</v>
      </c>
      <c r="K295" s="6">
        <v>0</v>
      </c>
      <c r="L295" s="6">
        <v>5.7685058641764151</v>
      </c>
      <c r="M295" s="6">
        <v>6.7390584648162983</v>
      </c>
      <c r="N295" s="6">
        <v>7.8847311212223508</v>
      </c>
      <c r="O295" s="6">
        <v>9.2456460325217407</v>
      </c>
      <c r="P295" s="6">
        <v>10.872598458684648</v>
      </c>
      <c r="Q295" s="6">
        <v>12.814464740022133</v>
      </c>
      <c r="R295" s="6">
        <v>15.082098257580311</v>
      </c>
      <c r="S295" s="6">
        <v>17.746144553959539</v>
      </c>
      <c r="T295" s="6">
        <v>20.877491797396175</v>
      </c>
      <c r="U295" s="6">
        <v>24.555938510894254</v>
      </c>
      <c r="V295" s="6">
        <v>28.717691959887407</v>
      </c>
      <c r="W295" s="6">
        <v>33.584687684400421</v>
      </c>
      <c r="X295" s="6">
        <v>39.276418934666175</v>
      </c>
    </row>
    <row r="296" spans="1:24">
      <c r="A296" s="6" t="s">
        <v>45</v>
      </c>
      <c r="B296" s="6" t="s">
        <v>5</v>
      </c>
      <c r="C296" s="6" t="s">
        <v>13</v>
      </c>
      <c r="D296" s="6" t="s">
        <v>24</v>
      </c>
      <c r="E296" s="6" t="s">
        <v>9</v>
      </c>
      <c r="F296" s="6" t="s">
        <v>16</v>
      </c>
      <c r="G296" s="6">
        <v>0</v>
      </c>
      <c r="H296" s="6">
        <v>0</v>
      </c>
      <c r="I296" s="6">
        <v>0</v>
      </c>
      <c r="J296" s="6">
        <v>0</v>
      </c>
      <c r="K296" s="6">
        <v>0</v>
      </c>
      <c r="L296" s="6">
        <v>0</v>
      </c>
      <c r="M296" s="6">
        <v>0</v>
      </c>
      <c r="N296" s="6">
        <v>0</v>
      </c>
      <c r="O296" s="6">
        <v>0</v>
      </c>
      <c r="P296" s="6">
        <v>0</v>
      </c>
      <c r="Q296" s="6">
        <v>0</v>
      </c>
      <c r="R296" s="6">
        <v>0</v>
      </c>
      <c r="S296" s="6">
        <v>0</v>
      </c>
      <c r="T296" s="6">
        <v>0</v>
      </c>
      <c r="U296" s="6">
        <v>0</v>
      </c>
      <c r="V296" s="6">
        <v>0</v>
      </c>
      <c r="W296" s="6">
        <v>0</v>
      </c>
      <c r="X296" s="6">
        <v>0</v>
      </c>
    </row>
    <row r="297" spans="1:24">
      <c r="A297" s="6" t="s">
        <v>22</v>
      </c>
      <c r="B297" s="6" t="s">
        <v>5</v>
      </c>
      <c r="C297" s="6" t="s">
        <v>13</v>
      </c>
      <c r="D297" s="6" t="s">
        <v>24</v>
      </c>
      <c r="E297" s="6" t="s">
        <v>9</v>
      </c>
      <c r="F297" s="6" t="s">
        <v>15</v>
      </c>
      <c r="G297" s="6">
        <v>0</v>
      </c>
      <c r="H297" s="6">
        <v>0</v>
      </c>
      <c r="I297" s="6">
        <v>0</v>
      </c>
      <c r="J297" s="6">
        <v>0</v>
      </c>
      <c r="K297" s="6">
        <v>0</v>
      </c>
      <c r="L297" s="6">
        <v>0</v>
      </c>
      <c r="M297" s="6">
        <v>0</v>
      </c>
      <c r="N297" s="6">
        <v>0</v>
      </c>
      <c r="O297" s="6">
        <v>0</v>
      </c>
      <c r="P297" s="6">
        <v>0</v>
      </c>
      <c r="Q297" s="6">
        <v>0</v>
      </c>
      <c r="R297" s="6">
        <v>0</v>
      </c>
      <c r="S297" s="6">
        <v>0</v>
      </c>
      <c r="T297" s="6">
        <v>0</v>
      </c>
      <c r="U297" s="6">
        <v>0</v>
      </c>
      <c r="V297" s="6">
        <v>0</v>
      </c>
      <c r="W297" s="6">
        <v>0</v>
      </c>
      <c r="X297" s="6">
        <v>0</v>
      </c>
    </row>
    <row r="298" spans="1:24">
      <c r="A298" s="6" t="s">
        <v>22</v>
      </c>
      <c r="B298" s="6" t="s">
        <v>5</v>
      </c>
      <c r="C298" s="6" t="s">
        <v>13</v>
      </c>
      <c r="D298" s="6" t="s">
        <v>24</v>
      </c>
      <c r="E298" s="6" t="s">
        <v>9</v>
      </c>
      <c r="F298" s="6" t="s">
        <v>14</v>
      </c>
      <c r="G298" s="6">
        <v>0</v>
      </c>
      <c r="H298" s="6">
        <v>0</v>
      </c>
      <c r="I298" s="6">
        <v>0</v>
      </c>
      <c r="J298" s="6">
        <v>0</v>
      </c>
      <c r="K298" s="6">
        <v>0</v>
      </c>
      <c r="L298" s="6">
        <v>0</v>
      </c>
      <c r="M298" s="6">
        <v>0</v>
      </c>
      <c r="N298" s="6">
        <v>0</v>
      </c>
      <c r="O298" s="6">
        <v>0</v>
      </c>
      <c r="P298" s="6">
        <v>0</v>
      </c>
      <c r="Q298" s="6">
        <v>0</v>
      </c>
      <c r="R298" s="6">
        <v>0</v>
      </c>
      <c r="S298" s="6">
        <v>0</v>
      </c>
      <c r="T298" s="6">
        <v>0</v>
      </c>
      <c r="U298" s="6">
        <v>0</v>
      </c>
      <c r="V298" s="6">
        <v>0</v>
      </c>
      <c r="W298" s="6">
        <v>0</v>
      </c>
      <c r="X298" s="6">
        <v>0</v>
      </c>
    </row>
    <row r="299" spans="1:24">
      <c r="A299" s="6" t="s">
        <v>22</v>
      </c>
      <c r="B299" s="6" t="s">
        <v>5</v>
      </c>
      <c r="C299" s="6" t="s">
        <v>13</v>
      </c>
      <c r="D299" s="6" t="s">
        <v>24</v>
      </c>
      <c r="E299" s="6" t="s">
        <v>9</v>
      </c>
      <c r="F299" s="6" t="s">
        <v>16</v>
      </c>
      <c r="G299" s="6">
        <v>0</v>
      </c>
      <c r="H299" s="6">
        <v>0</v>
      </c>
      <c r="I299" s="6">
        <v>0</v>
      </c>
      <c r="J299" s="6">
        <v>0</v>
      </c>
      <c r="K299" s="6">
        <v>0</v>
      </c>
      <c r="L299" s="6">
        <v>0</v>
      </c>
      <c r="M299" s="6">
        <v>0</v>
      </c>
      <c r="N299" s="6">
        <v>0</v>
      </c>
      <c r="O299" s="6">
        <v>0</v>
      </c>
      <c r="P299" s="6">
        <v>0</v>
      </c>
      <c r="Q299" s="6">
        <v>0</v>
      </c>
      <c r="R299" s="6">
        <v>0</v>
      </c>
      <c r="S299" s="6">
        <v>0</v>
      </c>
      <c r="T299" s="6">
        <v>0</v>
      </c>
      <c r="U299" s="6">
        <v>0</v>
      </c>
      <c r="V299" s="6">
        <v>0</v>
      </c>
      <c r="W299" s="6">
        <v>0</v>
      </c>
      <c r="X299" s="6">
        <v>0</v>
      </c>
    </row>
    <row r="300" spans="1:24">
      <c r="A300" s="6" t="s">
        <v>45</v>
      </c>
      <c r="B300" s="6" t="s">
        <v>5</v>
      </c>
      <c r="C300" s="6" t="s">
        <v>13</v>
      </c>
      <c r="D300" s="6" t="s">
        <v>24</v>
      </c>
      <c r="E300" s="6" t="s">
        <v>10</v>
      </c>
      <c r="F300" s="6" t="s">
        <v>15</v>
      </c>
      <c r="G300" s="6">
        <v>0</v>
      </c>
      <c r="H300" s="6">
        <v>0</v>
      </c>
      <c r="I300" s="6">
        <v>0</v>
      </c>
      <c r="J300" s="6">
        <v>0</v>
      </c>
      <c r="K300" s="6">
        <v>0</v>
      </c>
      <c r="L300" s="6">
        <v>6.2863369839473178</v>
      </c>
      <c r="M300" s="6">
        <v>7.3397550309845236</v>
      </c>
      <c r="N300" s="6">
        <v>8.5897913532275663</v>
      </c>
      <c r="O300" s="6">
        <v>10.069530909932567</v>
      </c>
      <c r="P300" s="6">
        <v>11.837296703297277</v>
      </c>
      <c r="Q300" s="6">
        <v>13.947752528758736</v>
      </c>
      <c r="R300" s="6">
        <v>16.413666171866346</v>
      </c>
      <c r="S300" s="6">
        <v>19.312428396985009</v>
      </c>
      <c r="T300" s="6">
        <v>22.721032389921088</v>
      </c>
      <c r="U300" s="6">
        <v>26.735008140133758</v>
      </c>
      <c r="V300" s="6">
        <v>31.27870906320339</v>
      </c>
      <c r="W300" s="6">
        <v>36.594643628941903</v>
      </c>
      <c r="X300" s="6">
        <v>42.814061146107676</v>
      </c>
    </row>
    <row r="301" spans="1:24">
      <c r="A301" s="6" t="s">
        <v>45</v>
      </c>
      <c r="B301" s="6" t="s">
        <v>5</v>
      </c>
      <c r="C301" s="6" t="s">
        <v>13</v>
      </c>
      <c r="D301" s="6" t="s">
        <v>24</v>
      </c>
      <c r="E301" s="6" t="s">
        <v>10</v>
      </c>
      <c r="F301" s="6" t="s">
        <v>14</v>
      </c>
      <c r="G301" s="6">
        <v>0</v>
      </c>
      <c r="H301" s="6">
        <v>0</v>
      </c>
      <c r="I301" s="6">
        <v>0</v>
      </c>
      <c r="J301" s="6">
        <v>0</v>
      </c>
      <c r="K301" s="6">
        <v>0</v>
      </c>
      <c r="L301" s="6">
        <v>32.985436284159434</v>
      </c>
      <c r="M301" s="6">
        <v>38.512892728168069</v>
      </c>
      <c r="N301" s="6">
        <v>45.072037356514393</v>
      </c>
      <c r="O301" s="6">
        <v>52.836472350928972</v>
      </c>
      <c r="P301" s="6">
        <v>62.112228024105413</v>
      </c>
      <c r="Q301" s="6">
        <v>73.186134233565369</v>
      </c>
      <c r="R301" s="6">
        <v>86.125185634193741</v>
      </c>
      <c r="S301" s="6">
        <v>101.33546419923817</v>
      </c>
      <c r="T301" s="6">
        <v>119.22096574235221</v>
      </c>
      <c r="U301" s="6">
        <v>140.2829517117494</v>
      </c>
      <c r="V301" s="6">
        <v>164.12449213106044</v>
      </c>
      <c r="W301" s="6">
        <v>192.01806852645493</v>
      </c>
      <c r="X301" s="6">
        <v>224.6523674450342</v>
      </c>
    </row>
    <row r="302" spans="1:24">
      <c r="A302" s="6" t="s">
        <v>45</v>
      </c>
      <c r="B302" s="6" t="s">
        <v>5</v>
      </c>
      <c r="C302" s="6" t="s">
        <v>13</v>
      </c>
      <c r="D302" s="6" t="s">
        <v>24</v>
      </c>
      <c r="E302" s="6" t="s">
        <v>10</v>
      </c>
      <c r="F302" s="6" t="s">
        <v>16</v>
      </c>
      <c r="G302" s="6">
        <v>0</v>
      </c>
      <c r="H302" s="6">
        <v>0</v>
      </c>
      <c r="I302" s="6">
        <v>0</v>
      </c>
      <c r="J302" s="6">
        <v>0</v>
      </c>
      <c r="K302" s="6">
        <v>0</v>
      </c>
      <c r="L302" s="6">
        <v>0</v>
      </c>
      <c r="M302" s="6">
        <v>0</v>
      </c>
      <c r="N302" s="6">
        <v>0</v>
      </c>
      <c r="O302" s="6">
        <v>0</v>
      </c>
      <c r="P302" s="6">
        <v>0</v>
      </c>
      <c r="Q302" s="6">
        <v>0</v>
      </c>
      <c r="R302" s="6">
        <v>0</v>
      </c>
      <c r="S302" s="6">
        <v>0</v>
      </c>
      <c r="T302" s="6">
        <v>0</v>
      </c>
      <c r="U302" s="6">
        <v>0</v>
      </c>
      <c r="V302" s="6">
        <v>0</v>
      </c>
      <c r="W302" s="6">
        <v>0</v>
      </c>
      <c r="X302" s="6">
        <v>0</v>
      </c>
    </row>
    <row r="303" spans="1:24">
      <c r="A303" s="6" t="s">
        <v>22</v>
      </c>
      <c r="B303" s="6" t="s">
        <v>5</v>
      </c>
      <c r="C303" s="6" t="s">
        <v>13</v>
      </c>
      <c r="D303" s="6" t="s">
        <v>24</v>
      </c>
      <c r="E303" s="6" t="s">
        <v>10</v>
      </c>
      <c r="F303" s="6" t="s">
        <v>15</v>
      </c>
      <c r="G303" s="6">
        <v>0</v>
      </c>
      <c r="H303" s="6">
        <v>0</v>
      </c>
      <c r="I303" s="6">
        <v>0</v>
      </c>
      <c r="J303" s="6">
        <v>0</v>
      </c>
      <c r="K303" s="6">
        <v>0</v>
      </c>
      <c r="L303" s="6">
        <v>0</v>
      </c>
      <c r="M303" s="6">
        <v>0</v>
      </c>
      <c r="N303" s="6">
        <v>0</v>
      </c>
      <c r="O303" s="6">
        <v>0</v>
      </c>
      <c r="P303" s="6">
        <v>0</v>
      </c>
      <c r="Q303" s="6">
        <v>0</v>
      </c>
      <c r="R303" s="6">
        <v>0</v>
      </c>
      <c r="S303" s="6">
        <v>0</v>
      </c>
      <c r="T303" s="6">
        <v>0</v>
      </c>
      <c r="U303" s="6">
        <v>0</v>
      </c>
      <c r="V303" s="6">
        <v>0</v>
      </c>
      <c r="W303" s="6">
        <v>0</v>
      </c>
      <c r="X303" s="6">
        <v>0</v>
      </c>
    </row>
    <row r="304" spans="1:24">
      <c r="A304" s="6" t="s">
        <v>22</v>
      </c>
      <c r="B304" s="6" t="s">
        <v>5</v>
      </c>
      <c r="C304" s="6" t="s">
        <v>13</v>
      </c>
      <c r="D304" s="6" t="s">
        <v>24</v>
      </c>
      <c r="E304" s="6" t="s">
        <v>10</v>
      </c>
      <c r="F304" s="6" t="s">
        <v>14</v>
      </c>
      <c r="G304" s="6">
        <v>0</v>
      </c>
      <c r="H304" s="6">
        <v>0</v>
      </c>
      <c r="I304" s="6">
        <v>0</v>
      </c>
      <c r="J304" s="6">
        <v>0</v>
      </c>
      <c r="K304" s="6">
        <v>0</v>
      </c>
      <c r="L304" s="6">
        <v>0</v>
      </c>
      <c r="M304" s="6">
        <v>0</v>
      </c>
      <c r="N304" s="6">
        <v>0</v>
      </c>
      <c r="O304" s="6">
        <v>0</v>
      </c>
      <c r="P304" s="6">
        <v>0</v>
      </c>
      <c r="Q304" s="6">
        <v>0</v>
      </c>
      <c r="R304" s="6">
        <v>0</v>
      </c>
      <c r="S304" s="6">
        <v>0</v>
      </c>
      <c r="T304" s="6">
        <v>0</v>
      </c>
      <c r="U304" s="6">
        <v>0</v>
      </c>
      <c r="V304" s="6">
        <v>0</v>
      </c>
      <c r="W304" s="6">
        <v>0</v>
      </c>
      <c r="X304" s="6">
        <v>0</v>
      </c>
    </row>
    <row r="305" spans="1:24">
      <c r="A305" s="6" t="s">
        <v>22</v>
      </c>
      <c r="B305" s="6" t="s">
        <v>5</v>
      </c>
      <c r="C305" s="6" t="s">
        <v>13</v>
      </c>
      <c r="D305" s="6" t="s">
        <v>24</v>
      </c>
      <c r="E305" s="6" t="s">
        <v>10</v>
      </c>
      <c r="F305" s="6" t="s">
        <v>16</v>
      </c>
      <c r="G305" s="6">
        <v>0</v>
      </c>
      <c r="H305" s="6">
        <v>0</v>
      </c>
      <c r="I305" s="6">
        <v>0</v>
      </c>
      <c r="J305" s="6">
        <v>0</v>
      </c>
      <c r="K305" s="6">
        <v>0</v>
      </c>
      <c r="L305" s="6">
        <v>0</v>
      </c>
      <c r="M305" s="6">
        <v>0</v>
      </c>
      <c r="N305" s="6">
        <v>0</v>
      </c>
      <c r="O305" s="6">
        <v>0</v>
      </c>
      <c r="P305" s="6">
        <v>0</v>
      </c>
      <c r="Q305" s="6">
        <v>0</v>
      </c>
      <c r="R305" s="6">
        <v>0</v>
      </c>
      <c r="S305" s="6">
        <v>0</v>
      </c>
      <c r="T305" s="6">
        <v>0</v>
      </c>
      <c r="U305" s="6">
        <v>0</v>
      </c>
      <c r="V305" s="6">
        <v>0</v>
      </c>
      <c r="W305" s="6">
        <v>0</v>
      </c>
      <c r="X305" s="6">
        <v>0</v>
      </c>
    </row>
    <row r="306" spans="1:24">
      <c r="A306" s="6" t="s">
        <v>45</v>
      </c>
      <c r="B306" s="6" t="s">
        <v>5</v>
      </c>
      <c r="C306" s="6" t="s">
        <v>13</v>
      </c>
      <c r="D306" s="6" t="s">
        <v>26</v>
      </c>
      <c r="E306" s="6" t="s">
        <v>9</v>
      </c>
      <c r="F306" s="6" t="s">
        <v>15</v>
      </c>
      <c r="G306" s="6">
        <v>0</v>
      </c>
      <c r="H306" s="6">
        <v>0</v>
      </c>
      <c r="I306" s="6">
        <v>0</v>
      </c>
      <c r="J306" s="6">
        <v>0</v>
      </c>
      <c r="K306" s="6">
        <v>0</v>
      </c>
      <c r="L306" s="6">
        <v>0</v>
      </c>
      <c r="M306" s="6">
        <v>0.10710126359479884</v>
      </c>
      <c r="N306" s="6">
        <v>0.10896434640936001</v>
      </c>
      <c r="O306" s="6">
        <v>0.11110585670910721</v>
      </c>
      <c r="P306" s="6">
        <v>0.17042231396511157</v>
      </c>
      <c r="Q306" s="6">
        <v>0.17466091809627482</v>
      </c>
      <c r="R306" s="6">
        <v>0.17875540967251846</v>
      </c>
      <c r="S306" s="6">
        <v>0.24386099358854815</v>
      </c>
      <c r="T306" s="6">
        <v>0.24947027485171808</v>
      </c>
      <c r="U306" s="6">
        <v>0.25515211972128066</v>
      </c>
      <c r="V306" s="6">
        <v>0.324342865160758</v>
      </c>
      <c r="W306" s="6">
        <v>0.32983617825745304</v>
      </c>
      <c r="X306" s="6">
        <v>0.33542159447617803</v>
      </c>
    </row>
    <row r="307" spans="1:24">
      <c r="A307" s="6" t="s">
        <v>45</v>
      </c>
      <c r="B307" s="6" t="s">
        <v>5</v>
      </c>
      <c r="C307" s="6" t="s">
        <v>13</v>
      </c>
      <c r="D307" s="6" t="s">
        <v>26</v>
      </c>
      <c r="E307" s="6" t="s">
        <v>9</v>
      </c>
      <c r="F307" s="6" t="s">
        <v>14</v>
      </c>
      <c r="G307" s="6">
        <v>0</v>
      </c>
      <c r="H307" s="6">
        <v>0</v>
      </c>
      <c r="I307" s="6">
        <v>0</v>
      </c>
      <c r="J307" s="6">
        <v>0</v>
      </c>
      <c r="K307" s="6">
        <v>0</v>
      </c>
      <c r="L307" s="6">
        <v>0</v>
      </c>
      <c r="M307" s="6">
        <v>0.56197781240179345</v>
      </c>
      <c r="N307" s="6">
        <v>0.57175371204394576</v>
      </c>
      <c r="O307" s="6">
        <v>0.5829905661490572</v>
      </c>
      <c r="P307" s="6">
        <v>0.89423369969666777</v>
      </c>
      <c r="Q307" s="6">
        <v>0.91647434744738221</v>
      </c>
      <c r="R307" s="6">
        <v>0.93795881309869789</v>
      </c>
      <c r="S307" s="6">
        <v>1.2795784392003697</v>
      </c>
      <c r="T307" s="6">
        <v>1.3090112536006628</v>
      </c>
      <c r="U307" s="6">
        <v>1.3388248210883784</v>
      </c>
      <c r="V307" s="6">
        <v>1.7018799565313847</v>
      </c>
      <c r="W307" s="6">
        <v>1.7307042670325048</v>
      </c>
      <c r="X307" s="6">
        <v>1.7600118576490644</v>
      </c>
    </row>
    <row r="308" spans="1:24">
      <c r="A308" s="6" t="s">
        <v>45</v>
      </c>
      <c r="B308" s="6" t="s">
        <v>5</v>
      </c>
      <c r="C308" s="6" t="s">
        <v>13</v>
      </c>
      <c r="D308" s="6" t="s">
        <v>26</v>
      </c>
      <c r="E308" s="6" t="s">
        <v>9</v>
      </c>
      <c r="F308" s="6" t="s">
        <v>16</v>
      </c>
      <c r="G308" s="6">
        <v>0</v>
      </c>
      <c r="H308" s="6">
        <v>0</v>
      </c>
      <c r="I308" s="6">
        <v>0</v>
      </c>
      <c r="J308" s="6">
        <v>0</v>
      </c>
      <c r="K308" s="6">
        <v>0</v>
      </c>
      <c r="L308" s="6">
        <v>0</v>
      </c>
      <c r="M308" s="6">
        <v>4.6951467979331113E-2</v>
      </c>
      <c r="N308" s="6">
        <v>4.714561190866328E-2</v>
      </c>
      <c r="O308" s="6">
        <v>4.7354782910454259E-2</v>
      </c>
      <c r="P308" s="6">
        <v>7.1486682052714412E-2</v>
      </c>
      <c r="Q308" s="6">
        <v>7.202666200059242E-2</v>
      </c>
      <c r="R308" s="6">
        <v>7.2581311707831636E-2</v>
      </c>
      <c r="S308" s="6">
        <v>9.7420381358814936E-2</v>
      </c>
      <c r="T308" s="6">
        <v>9.8232760546028502E-2</v>
      </c>
      <c r="U308" s="6">
        <v>9.8872393055844665E-2</v>
      </c>
      <c r="V308" s="6">
        <v>0.12445100711063194</v>
      </c>
      <c r="W308" s="6">
        <v>0.12531006558549784</v>
      </c>
      <c r="X308" s="6">
        <v>0.126184119290219</v>
      </c>
    </row>
    <row r="309" spans="1:24">
      <c r="A309" s="6" t="s">
        <v>22</v>
      </c>
      <c r="B309" s="6" t="s">
        <v>5</v>
      </c>
      <c r="C309" s="6" t="s">
        <v>13</v>
      </c>
      <c r="D309" s="6" t="s">
        <v>26</v>
      </c>
      <c r="E309" s="6" t="s">
        <v>9</v>
      </c>
      <c r="F309" s="6" t="s">
        <v>15</v>
      </c>
      <c r="G309" s="6">
        <v>0</v>
      </c>
      <c r="H309" s="6">
        <v>0</v>
      </c>
      <c r="I309" s="6">
        <v>0</v>
      </c>
      <c r="J309" s="6">
        <v>0</v>
      </c>
      <c r="K309" s="6">
        <v>0</v>
      </c>
      <c r="L309" s="6">
        <v>0</v>
      </c>
      <c r="M309" s="6">
        <v>5.3550631797399419E-2</v>
      </c>
      <c r="N309" s="6">
        <v>5.4482173204680004E-2</v>
      </c>
      <c r="O309" s="6">
        <v>5.5552928354553603E-2</v>
      </c>
      <c r="P309" s="6">
        <v>8.5211156982555783E-2</v>
      </c>
      <c r="Q309" s="6">
        <v>8.733045904813741E-2</v>
      </c>
      <c r="R309" s="6">
        <v>8.9377704836259231E-2</v>
      </c>
      <c r="S309" s="6">
        <v>0.12193049679427408</v>
      </c>
      <c r="T309" s="6">
        <v>0.12473513742585904</v>
      </c>
      <c r="U309" s="6">
        <v>0.12757605986064033</v>
      </c>
      <c r="V309" s="6">
        <v>0.162171432580379</v>
      </c>
      <c r="W309" s="6">
        <v>0.16491808912872652</v>
      </c>
      <c r="X309" s="6">
        <v>0.16771079723808902</v>
      </c>
    </row>
    <row r="310" spans="1:24">
      <c r="A310" s="6" t="s">
        <v>22</v>
      </c>
      <c r="B310" s="6" t="s">
        <v>5</v>
      </c>
      <c r="C310" s="6" t="s">
        <v>13</v>
      </c>
      <c r="D310" s="6" t="s">
        <v>26</v>
      </c>
      <c r="E310" s="6" t="s">
        <v>9</v>
      </c>
      <c r="F310" s="6" t="s">
        <v>14</v>
      </c>
      <c r="G310" s="6">
        <v>0</v>
      </c>
      <c r="H310" s="6">
        <v>0</v>
      </c>
      <c r="I310" s="6">
        <v>0</v>
      </c>
      <c r="J310" s="6">
        <v>0</v>
      </c>
      <c r="K310" s="6">
        <v>0</v>
      </c>
      <c r="L310" s="6">
        <v>0</v>
      </c>
      <c r="M310" s="6">
        <v>0.28098890620089673</v>
      </c>
      <c r="N310" s="6">
        <v>0.28587685602197288</v>
      </c>
      <c r="O310" s="6">
        <v>0.2914952830745286</v>
      </c>
      <c r="P310" s="6">
        <v>0.44711684984833389</v>
      </c>
      <c r="Q310" s="6">
        <v>0.4582371737236911</v>
      </c>
      <c r="R310" s="6">
        <v>0.46897940654934894</v>
      </c>
      <c r="S310" s="6">
        <v>0.63978921960018487</v>
      </c>
      <c r="T310" s="6">
        <v>0.65450562680033142</v>
      </c>
      <c r="U310" s="6">
        <v>0.66941241054418921</v>
      </c>
      <c r="V310" s="6">
        <v>0.85093997826569234</v>
      </c>
      <c r="W310" s="6">
        <v>0.8653521335162524</v>
      </c>
      <c r="X310" s="6">
        <v>0.88000592882453221</v>
      </c>
    </row>
    <row r="311" spans="1:24">
      <c r="A311" s="6" t="s">
        <v>22</v>
      </c>
      <c r="B311" s="6" t="s">
        <v>5</v>
      </c>
      <c r="C311" s="6" t="s">
        <v>13</v>
      </c>
      <c r="D311" s="6" t="s">
        <v>26</v>
      </c>
      <c r="E311" s="6" t="s">
        <v>9</v>
      </c>
      <c r="F311" s="6" t="s">
        <v>16</v>
      </c>
      <c r="G311" s="6">
        <v>0</v>
      </c>
      <c r="H311" s="6">
        <v>0</v>
      </c>
      <c r="I311" s="6">
        <v>0</v>
      </c>
      <c r="J311" s="6">
        <v>0</v>
      </c>
      <c r="K311" s="6">
        <v>0</v>
      </c>
      <c r="L311" s="6">
        <v>0</v>
      </c>
      <c r="M311" s="6">
        <v>2.3475733989665556E-2</v>
      </c>
      <c r="N311" s="6">
        <v>2.357280595433164E-2</v>
      </c>
      <c r="O311" s="6">
        <v>2.3677391455227129E-2</v>
      </c>
      <c r="P311" s="6">
        <v>3.5743341026357206E-2</v>
      </c>
      <c r="Q311" s="6">
        <v>3.601333100029621E-2</v>
      </c>
      <c r="R311" s="6">
        <v>3.6290655853915818E-2</v>
      </c>
      <c r="S311" s="6">
        <v>4.8710190679407468E-2</v>
      </c>
      <c r="T311" s="6">
        <v>4.9116380273014251E-2</v>
      </c>
      <c r="U311" s="6">
        <v>4.9436196527922333E-2</v>
      </c>
      <c r="V311" s="6">
        <v>6.2225503555315968E-2</v>
      </c>
      <c r="W311" s="6">
        <v>6.2655032792748921E-2</v>
      </c>
      <c r="X311" s="6">
        <v>6.3092059645109499E-2</v>
      </c>
    </row>
    <row r="312" spans="1:24">
      <c r="A312" s="6" t="s">
        <v>45</v>
      </c>
      <c r="B312" s="6" t="s">
        <v>5</v>
      </c>
      <c r="C312" s="6" t="s">
        <v>13</v>
      </c>
      <c r="D312" s="6" t="s">
        <v>26</v>
      </c>
      <c r="E312" s="6" t="s">
        <v>10</v>
      </c>
      <c r="F312" s="6" t="s">
        <v>15</v>
      </c>
      <c r="G312" s="6">
        <v>0</v>
      </c>
      <c r="H312" s="6">
        <v>0</v>
      </c>
      <c r="I312" s="6">
        <v>0</v>
      </c>
      <c r="J312" s="6">
        <v>0</v>
      </c>
      <c r="K312" s="6">
        <v>0</v>
      </c>
      <c r="L312" s="6">
        <v>0</v>
      </c>
      <c r="M312" s="6">
        <v>0.6120705878146997</v>
      </c>
      <c r="N312" s="6">
        <v>0.62288047827932402</v>
      </c>
      <c r="O312" s="6">
        <v>0.63494119344258104</v>
      </c>
      <c r="P312" s="6">
        <v>0.97357680094784715</v>
      </c>
      <c r="Q312" s="6">
        <v>0.99752565998551879</v>
      </c>
      <c r="R312" s="6">
        <v>1.020769297363797</v>
      </c>
      <c r="S312" s="6">
        <v>1.3925146901764225</v>
      </c>
      <c r="T312" s="6">
        <v>1.4246005880620809</v>
      </c>
      <c r="U312" s="6">
        <v>1.4576308078850708</v>
      </c>
      <c r="V312" s="6">
        <v>1.8536520307828774</v>
      </c>
      <c r="W312" s="6">
        <v>1.885814942640111</v>
      </c>
      <c r="X312" s="6">
        <v>1.9185368049110318</v>
      </c>
    </row>
    <row r="313" spans="1:24">
      <c r="A313" s="6" t="s">
        <v>45</v>
      </c>
      <c r="B313" s="6" t="s">
        <v>5</v>
      </c>
      <c r="C313" s="6" t="s">
        <v>13</v>
      </c>
      <c r="D313" s="6" t="s">
        <v>26</v>
      </c>
      <c r="E313" s="6" t="s">
        <v>10</v>
      </c>
      <c r="F313" s="6" t="s">
        <v>14</v>
      </c>
      <c r="G313" s="6">
        <v>0</v>
      </c>
      <c r="H313" s="6">
        <v>0</v>
      </c>
      <c r="I313" s="6">
        <v>0</v>
      </c>
      <c r="J313" s="6">
        <v>0</v>
      </c>
      <c r="K313" s="6">
        <v>0</v>
      </c>
      <c r="L313" s="6">
        <v>0</v>
      </c>
      <c r="M313" s="6">
        <v>3.2116342835780416</v>
      </c>
      <c r="N313" s="6">
        <v>3.2683555433625768</v>
      </c>
      <c r="O313" s="6">
        <v>3.3316400845150631</v>
      </c>
      <c r="P313" s="6">
        <v>5.1085163931565187</v>
      </c>
      <c r="Q313" s="6">
        <v>5.2341799657398331</v>
      </c>
      <c r="R313" s="6">
        <v>5.3561431251617897</v>
      </c>
      <c r="S313" s="6">
        <v>7.3067518818770552</v>
      </c>
      <c r="T313" s="6">
        <v>7.4751118255183311</v>
      </c>
      <c r="U313" s="6">
        <v>7.6484267805080473</v>
      </c>
      <c r="V313" s="6">
        <v>9.7264147802649461</v>
      </c>
      <c r="W313" s="6">
        <v>9.8951788287861948</v>
      </c>
      <c r="X313" s="6">
        <v>10.06687578136648</v>
      </c>
    </row>
    <row r="314" spans="1:24">
      <c r="A314" s="6" t="s">
        <v>45</v>
      </c>
      <c r="B314" s="6" t="s">
        <v>5</v>
      </c>
      <c r="C314" s="6" t="s">
        <v>13</v>
      </c>
      <c r="D314" s="6" t="s">
        <v>26</v>
      </c>
      <c r="E314" s="6" t="s">
        <v>10</v>
      </c>
      <c r="F314" s="6" t="s">
        <v>16</v>
      </c>
      <c r="G314" s="6">
        <v>0</v>
      </c>
      <c r="H314" s="6">
        <v>0</v>
      </c>
      <c r="I314" s="6">
        <v>0</v>
      </c>
      <c r="J314" s="6">
        <v>0</v>
      </c>
      <c r="K314" s="6">
        <v>0</v>
      </c>
      <c r="L314" s="6">
        <v>0</v>
      </c>
      <c r="M314" s="6">
        <v>0.26832188193032513</v>
      </c>
      <c r="N314" s="6">
        <v>0.2695017431125255</v>
      </c>
      <c r="O314" s="6">
        <v>0.27062031891891775</v>
      </c>
      <c r="P314" s="6">
        <v>0.40838416991278192</v>
      </c>
      <c r="Q314" s="6">
        <v>0.41135958937929823</v>
      </c>
      <c r="R314" s="6">
        <v>0.41447011136321621</v>
      </c>
      <c r="S314" s="6">
        <v>0.5562977094796423</v>
      </c>
      <c r="T314" s="6">
        <v>0.56095840886860693</v>
      </c>
      <c r="U314" s="6">
        <v>0.56483734614845515</v>
      </c>
      <c r="V314" s="6">
        <v>0.71124999758899621</v>
      </c>
      <c r="W314" s="6">
        <v>0.71645140746171143</v>
      </c>
      <c r="X314" s="6">
        <v>0.72174505470238182</v>
      </c>
    </row>
    <row r="315" spans="1:24">
      <c r="A315" s="6" t="s">
        <v>22</v>
      </c>
      <c r="B315" s="6" t="s">
        <v>5</v>
      </c>
      <c r="C315" s="6" t="s">
        <v>13</v>
      </c>
      <c r="D315" s="6" t="s">
        <v>26</v>
      </c>
      <c r="E315" s="6" t="s">
        <v>10</v>
      </c>
      <c r="F315" s="6" t="s">
        <v>15</v>
      </c>
      <c r="G315" s="6">
        <v>0</v>
      </c>
      <c r="H315" s="6">
        <v>0</v>
      </c>
      <c r="I315" s="6">
        <v>0</v>
      </c>
      <c r="J315" s="6">
        <v>0</v>
      </c>
      <c r="K315" s="6">
        <v>0</v>
      </c>
      <c r="L315" s="6">
        <v>0</v>
      </c>
      <c r="M315" s="6">
        <v>0.30603529390734985</v>
      </c>
      <c r="N315" s="6">
        <v>0.31144023913966201</v>
      </c>
      <c r="O315" s="6">
        <v>0.31747059672129052</v>
      </c>
      <c r="P315" s="6">
        <v>0.48678840047392358</v>
      </c>
      <c r="Q315" s="6">
        <v>0.49876282999275939</v>
      </c>
      <c r="R315" s="6">
        <v>0.51038464868189848</v>
      </c>
      <c r="S315" s="6">
        <v>0.69625734508821124</v>
      </c>
      <c r="T315" s="6">
        <v>0.71230029403104045</v>
      </c>
      <c r="U315" s="6">
        <v>0.72881540394253541</v>
      </c>
      <c r="V315" s="6">
        <v>0.92682601539143872</v>
      </c>
      <c r="W315" s="6">
        <v>0.94290747132005548</v>
      </c>
      <c r="X315" s="6">
        <v>0.95926840245551592</v>
      </c>
    </row>
    <row r="316" spans="1:24">
      <c r="A316" s="6" t="s">
        <v>22</v>
      </c>
      <c r="B316" s="6" t="s">
        <v>5</v>
      </c>
      <c r="C316" s="6" t="s">
        <v>13</v>
      </c>
      <c r="D316" s="6" t="s">
        <v>26</v>
      </c>
      <c r="E316" s="6" t="s">
        <v>10</v>
      </c>
      <c r="F316" s="6" t="s">
        <v>14</v>
      </c>
      <c r="G316" s="6">
        <v>0</v>
      </c>
      <c r="H316" s="6">
        <v>0</v>
      </c>
      <c r="I316" s="6">
        <v>0</v>
      </c>
      <c r="J316" s="6">
        <v>0</v>
      </c>
      <c r="K316" s="6">
        <v>0</v>
      </c>
      <c r="L316" s="6">
        <v>0</v>
      </c>
      <c r="M316" s="6">
        <v>1.6058171417890208</v>
      </c>
      <c r="N316" s="6">
        <v>1.6341777716812884</v>
      </c>
      <c r="O316" s="6">
        <v>1.6658200422575316</v>
      </c>
      <c r="P316" s="6">
        <v>2.5542581965782594</v>
      </c>
      <c r="Q316" s="6">
        <v>2.6170899828699166</v>
      </c>
      <c r="R316" s="6">
        <v>2.6780715625808948</v>
      </c>
      <c r="S316" s="6">
        <v>3.6533759409385276</v>
      </c>
      <c r="T316" s="6">
        <v>3.7375559127591655</v>
      </c>
      <c r="U316" s="6">
        <v>3.8242133902540236</v>
      </c>
      <c r="V316" s="6">
        <v>4.8632073901324731</v>
      </c>
      <c r="W316" s="6">
        <v>4.9475894143930974</v>
      </c>
      <c r="X316" s="6">
        <v>5.0334378906832402</v>
      </c>
    </row>
    <row r="317" spans="1:24">
      <c r="A317" s="6" t="s">
        <v>22</v>
      </c>
      <c r="B317" s="6" t="s">
        <v>5</v>
      </c>
      <c r="C317" s="6" t="s">
        <v>13</v>
      </c>
      <c r="D317" s="6" t="s">
        <v>26</v>
      </c>
      <c r="E317" s="6" t="s">
        <v>10</v>
      </c>
      <c r="F317" s="6" t="s">
        <v>16</v>
      </c>
      <c r="G317" s="6">
        <v>0</v>
      </c>
      <c r="H317" s="6">
        <v>0</v>
      </c>
      <c r="I317" s="6">
        <v>0</v>
      </c>
      <c r="J317" s="6">
        <v>0</v>
      </c>
      <c r="K317" s="6">
        <v>0</v>
      </c>
      <c r="L317" s="6">
        <v>0</v>
      </c>
      <c r="M317" s="6">
        <v>0.13416094096516257</v>
      </c>
      <c r="N317" s="6">
        <v>0.13475087155626275</v>
      </c>
      <c r="O317" s="6">
        <v>0.13531015945945887</v>
      </c>
      <c r="P317" s="6">
        <v>0.20419208495639096</v>
      </c>
      <c r="Q317" s="6">
        <v>0.20567979468964911</v>
      </c>
      <c r="R317" s="6">
        <v>0.2072350556816081</v>
      </c>
      <c r="S317" s="6">
        <v>0.27814885473982115</v>
      </c>
      <c r="T317" s="6">
        <v>0.28047920443430346</v>
      </c>
      <c r="U317" s="6">
        <v>0.28241867307422758</v>
      </c>
      <c r="V317" s="6">
        <v>0.3556249987944981</v>
      </c>
      <c r="W317" s="6">
        <v>0.35822570373085572</v>
      </c>
      <c r="X317" s="6">
        <v>0.36087252735119091</v>
      </c>
    </row>
    <row r="318" spans="1:24">
      <c r="A318" s="6" t="s">
        <v>45</v>
      </c>
      <c r="B318" s="6" t="s">
        <v>5</v>
      </c>
      <c r="C318" s="6" t="s">
        <v>13</v>
      </c>
      <c r="D318" s="6" t="s">
        <v>25</v>
      </c>
      <c r="E318" s="6" t="s">
        <v>9</v>
      </c>
      <c r="F318" s="6" t="s">
        <v>15</v>
      </c>
      <c r="G318" s="6">
        <v>0</v>
      </c>
      <c r="H318" s="6">
        <v>0</v>
      </c>
      <c r="I318" s="6">
        <v>0</v>
      </c>
      <c r="J318" s="6">
        <v>0</v>
      </c>
      <c r="K318" s="6">
        <v>0</v>
      </c>
      <c r="L318" s="6">
        <v>0</v>
      </c>
      <c r="M318" s="6">
        <v>1.8894262757026846E-2</v>
      </c>
      <c r="N318" s="6">
        <v>1.9222938395902583E-2</v>
      </c>
      <c r="O318" s="6">
        <v>1.9600732802263519E-2</v>
      </c>
      <c r="P318" s="6">
        <v>5.0108403200851928E-2</v>
      </c>
      <c r="Q318" s="6">
        <v>5.1354658341224026E-2</v>
      </c>
      <c r="R318" s="6">
        <v>5.2558540802571829E-2</v>
      </c>
      <c r="S318" s="6">
        <v>5.37759025244057E-2</v>
      </c>
      <c r="T318" s="6">
        <v>5.5012853780944684E-2</v>
      </c>
      <c r="U318" s="6">
        <v>5.6265806667620467E-2</v>
      </c>
      <c r="V318" s="6">
        <v>5.7218926388202689E-2</v>
      </c>
      <c r="W318" s="6">
        <v>5.8188028876556663E-2</v>
      </c>
      <c r="X318" s="6">
        <v>5.9173379731456144E-2</v>
      </c>
    </row>
    <row r="319" spans="1:24">
      <c r="A319" s="6" t="s">
        <v>45</v>
      </c>
      <c r="B319" s="6" t="s">
        <v>5</v>
      </c>
      <c r="C319" s="6" t="s">
        <v>13</v>
      </c>
      <c r="D319" s="6" t="s">
        <v>25</v>
      </c>
      <c r="E319" s="6" t="s">
        <v>9</v>
      </c>
      <c r="F319" s="6" t="s">
        <v>14</v>
      </c>
      <c r="G319" s="6">
        <v>0</v>
      </c>
      <c r="H319" s="6">
        <v>0</v>
      </c>
      <c r="I319" s="6">
        <v>0</v>
      </c>
      <c r="J319" s="6">
        <v>0</v>
      </c>
      <c r="K319" s="6">
        <v>0</v>
      </c>
      <c r="L319" s="6">
        <v>0</v>
      </c>
      <c r="M319" s="6">
        <v>9.9141280828495049E-2</v>
      </c>
      <c r="N319" s="6">
        <v>0.1008658955559549</v>
      </c>
      <c r="O319" s="6">
        <v>0.10284824447414882</v>
      </c>
      <c r="P319" s="6">
        <v>0.26292697087403288</v>
      </c>
      <c r="Q319" s="6">
        <v>0.26946627502389364</v>
      </c>
      <c r="R319" s="6">
        <v>0.2757832428103501</v>
      </c>
      <c r="S319" s="6">
        <v>0.28217093847681934</v>
      </c>
      <c r="T319" s="6">
        <v>0.28866142362951913</v>
      </c>
      <c r="U319" s="6">
        <v>0.29523587194751977</v>
      </c>
      <c r="V319" s="6">
        <v>0.30023704670075413</v>
      </c>
      <c r="W319" s="6">
        <v>0.30532208564538099</v>
      </c>
      <c r="X319" s="6">
        <v>0.31049238242152044</v>
      </c>
    </row>
    <row r="320" spans="1:24">
      <c r="A320" s="6" t="s">
        <v>45</v>
      </c>
      <c r="B320" s="6" t="s">
        <v>5</v>
      </c>
      <c r="C320" s="6" t="s">
        <v>13</v>
      </c>
      <c r="D320" s="6" t="s">
        <v>25</v>
      </c>
      <c r="E320" s="6" t="s">
        <v>9</v>
      </c>
      <c r="F320" s="6" t="s">
        <v>16</v>
      </c>
      <c r="G320" s="6">
        <v>0</v>
      </c>
      <c r="H320" s="6">
        <v>0</v>
      </c>
      <c r="I320" s="6">
        <v>0</v>
      </c>
      <c r="J320" s="6">
        <v>0</v>
      </c>
      <c r="K320" s="6">
        <v>0</v>
      </c>
      <c r="L320" s="6">
        <v>0</v>
      </c>
      <c r="M320" s="6">
        <v>4.1739947866588798E-3</v>
      </c>
      <c r="N320" s="6">
        <v>4.1912542203628627E-3</v>
      </c>
      <c r="O320" s="6">
        <v>4.2098495637796027E-3</v>
      </c>
      <c r="P320" s="6">
        <v>1.0591966948187341E-2</v>
      </c>
      <c r="Q320" s="6">
        <v>1.0671974155073656E-2</v>
      </c>
      <c r="R320" s="6">
        <v>1.0754154936139527E-2</v>
      </c>
      <c r="S320" s="6">
        <v>1.0825863956080678E-2</v>
      </c>
      <c r="T320" s="6">
        <v>1.0916139794040427E-2</v>
      </c>
      <c r="U320" s="6">
        <v>1.0987219114779812E-2</v>
      </c>
      <c r="V320" s="6">
        <v>1.1063719138726388E-2</v>
      </c>
      <c r="W320" s="6">
        <v>1.1140089606995963E-2</v>
      </c>
      <c r="X320" s="6">
        <v>1.1217793154164541E-2</v>
      </c>
    </row>
    <row r="321" spans="1:24">
      <c r="A321" s="6" t="s">
        <v>22</v>
      </c>
      <c r="B321" s="6" t="s">
        <v>5</v>
      </c>
      <c r="C321" s="6" t="s">
        <v>13</v>
      </c>
      <c r="D321" s="6" t="s">
        <v>25</v>
      </c>
      <c r="E321" s="6" t="s">
        <v>9</v>
      </c>
      <c r="F321" s="6" t="s">
        <v>15</v>
      </c>
      <c r="G321" s="6">
        <v>0</v>
      </c>
      <c r="H321" s="6">
        <v>0</v>
      </c>
      <c r="I321" s="6">
        <v>0</v>
      </c>
      <c r="J321" s="6">
        <v>0</v>
      </c>
      <c r="K321" s="6">
        <v>0</v>
      </c>
      <c r="L321" s="6">
        <v>0</v>
      </c>
      <c r="M321" s="6">
        <v>9.447131378513423E-3</v>
      </c>
      <c r="N321" s="6">
        <v>9.6114691979512917E-3</v>
      </c>
      <c r="O321" s="6">
        <v>9.8003664011317593E-3</v>
      </c>
      <c r="P321" s="6">
        <v>1.0021680640170385E-2</v>
      </c>
      <c r="Q321" s="6">
        <v>1.0270931668244805E-2</v>
      </c>
      <c r="R321" s="6">
        <v>1.0511708160514367E-2</v>
      </c>
      <c r="S321" s="6">
        <v>1.0755180504881142E-2</v>
      </c>
      <c r="T321" s="6">
        <v>1.1002570756188938E-2</v>
      </c>
      <c r="U321" s="6">
        <v>1.1253161333524095E-2</v>
      </c>
      <c r="V321" s="6">
        <v>1.144378527764054E-2</v>
      </c>
      <c r="W321" s="6">
        <v>1.1637605775311333E-2</v>
      </c>
      <c r="X321" s="6">
        <v>1.1834675946291229E-2</v>
      </c>
    </row>
    <row r="322" spans="1:24">
      <c r="A322" s="6" t="s">
        <v>22</v>
      </c>
      <c r="B322" s="6" t="s">
        <v>5</v>
      </c>
      <c r="C322" s="6" t="s">
        <v>13</v>
      </c>
      <c r="D322" s="6" t="s">
        <v>25</v>
      </c>
      <c r="E322" s="6" t="s">
        <v>9</v>
      </c>
      <c r="F322" s="6" t="s">
        <v>14</v>
      </c>
      <c r="G322" s="6">
        <v>0</v>
      </c>
      <c r="H322" s="6">
        <v>0</v>
      </c>
      <c r="I322" s="6">
        <v>0</v>
      </c>
      <c r="J322" s="6">
        <v>0</v>
      </c>
      <c r="K322" s="6">
        <v>0</v>
      </c>
      <c r="L322" s="6">
        <v>0</v>
      </c>
      <c r="M322" s="6">
        <v>4.9570640414247524E-2</v>
      </c>
      <c r="N322" s="6">
        <v>5.0432947777977452E-2</v>
      </c>
      <c r="O322" s="6">
        <v>5.1424122237074411E-2</v>
      </c>
      <c r="P322" s="6">
        <v>5.258539417480658E-2</v>
      </c>
      <c r="Q322" s="6">
        <v>5.3893255004778727E-2</v>
      </c>
      <c r="R322" s="6">
        <v>5.5156648562070018E-2</v>
      </c>
      <c r="S322" s="6">
        <v>5.6434187695363888E-2</v>
      </c>
      <c r="T322" s="6">
        <v>5.7732284725903832E-2</v>
      </c>
      <c r="U322" s="6">
        <v>5.9047174389503965E-2</v>
      </c>
      <c r="V322" s="6">
        <v>6.0047409340150834E-2</v>
      </c>
      <c r="W322" s="6">
        <v>6.1064417129076204E-2</v>
      </c>
      <c r="X322" s="6">
        <v>6.209847648430409E-2</v>
      </c>
    </row>
    <row r="323" spans="1:24">
      <c r="A323" s="6" t="s">
        <v>22</v>
      </c>
      <c r="B323" s="6" t="s">
        <v>5</v>
      </c>
      <c r="C323" s="6" t="s">
        <v>13</v>
      </c>
      <c r="D323" s="6" t="s">
        <v>25</v>
      </c>
      <c r="E323" s="6" t="s">
        <v>9</v>
      </c>
      <c r="F323" s="6" t="s">
        <v>16</v>
      </c>
      <c r="G323" s="6">
        <v>0</v>
      </c>
      <c r="H323" s="6">
        <v>0</v>
      </c>
      <c r="I323" s="6">
        <v>0</v>
      </c>
      <c r="J323" s="6">
        <v>0</v>
      </c>
      <c r="K323" s="6">
        <v>0</v>
      </c>
      <c r="L323" s="6">
        <v>0</v>
      </c>
      <c r="M323" s="6">
        <v>2.0869973933294399E-3</v>
      </c>
      <c r="N323" s="6">
        <v>2.0956271101814313E-3</v>
      </c>
      <c r="O323" s="6">
        <v>2.1049247818898014E-3</v>
      </c>
      <c r="P323" s="6">
        <v>2.1183933896374682E-3</v>
      </c>
      <c r="Q323" s="6">
        <v>2.1343948310147318E-3</v>
      </c>
      <c r="R323" s="6">
        <v>2.1508309872279056E-3</v>
      </c>
      <c r="S323" s="6">
        <v>2.1651727912161359E-3</v>
      </c>
      <c r="T323" s="6">
        <v>2.1832279588080857E-3</v>
      </c>
      <c r="U323" s="6">
        <v>2.1974438229559624E-3</v>
      </c>
      <c r="V323" s="6">
        <v>2.2127438277452778E-3</v>
      </c>
      <c r="W323" s="6">
        <v>2.2280179213991927E-3</v>
      </c>
      <c r="X323" s="6">
        <v>2.2435586308329086E-3</v>
      </c>
    </row>
    <row r="324" spans="1:24">
      <c r="A324" s="6" t="s">
        <v>45</v>
      </c>
      <c r="B324" s="6" t="s">
        <v>5</v>
      </c>
      <c r="C324" s="6" t="s">
        <v>13</v>
      </c>
      <c r="D324" s="6" t="s">
        <v>25</v>
      </c>
      <c r="E324" s="6" t="s">
        <v>10</v>
      </c>
      <c r="F324" s="6" t="s">
        <v>15</v>
      </c>
      <c r="G324" s="6">
        <v>0</v>
      </c>
      <c r="H324" s="6">
        <v>0</v>
      </c>
      <c r="I324" s="6">
        <v>0</v>
      </c>
      <c r="J324" s="6">
        <v>0</v>
      </c>
      <c r="K324" s="6">
        <v>0</v>
      </c>
      <c r="L324" s="6">
        <v>0</v>
      </c>
      <c r="M324" s="6">
        <v>0.10797839468796354</v>
      </c>
      <c r="N324" s="6">
        <v>0.10988542084207148</v>
      </c>
      <c r="O324" s="6">
        <v>0.11201311115760666</v>
      </c>
      <c r="P324" s="6">
        <v>0.28625581799621208</v>
      </c>
      <c r="Q324" s="6">
        <v>0.29329737879267964</v>
      </c>
      <c r="R324" s="6">
        <v>0.30013158686383395</v>
      </c>
      <c r="S324" s="6">
        <v>0.30707549059312489</v>
      </c>
      <c r="T324" s="6">
        <v>0.31415103019343688</v>
      </c>
      <c r="U324" s="6">
        <v>0.32143481041356398</v>
      </c>
      <c r="V324" s="6">
        <v>0.32701190774194505</v>
      </c>
      <c r="W324" s="6">
        <v>0.33268592583720091</v>
      </c>
      <c r="X324" s="6">
        <v>0.33845855113492945</v>
      </c>
    </row>
    <row r="325" spans="1:24">
      <c r="A325" s="6" t="s">
        <v>45</v>
      </c>
      <c r="B325" s="6" t="s">
        <v>5</v>
      </c>
      <c r="C325" s="6" t="s">
        <v>13</v>
      </c>
      <c r="D325" s="6" t="s">
        <v>25</v>
      </c>
      <c r="E325" s="6" t="s">
        <v>10</v>
      </c>
      <c r="F325" s="6" t="s">
        <v>14</v>
      </c>
      <c r="G325" s="6">
        <v>0</v>
      </c>
      <c r="H325" s="6">
        <v>0</v>
      </c>
      <c r="I325" s="6">
        <v>0</v>
      </c>
      <c r="J325" s="6">
        <v>0</v>
      </c>
      <c r="K325" s="6">
        <v>0</v>
      </c>
      <c r="L325" s="6">
        <v>0</v>
      </c>
      <c r="M325" s="6">
        <v>0.56658026242321624</v>
      </c>
      <c r="N325" s="6">
        <v>0.57658673994091592</v>
      </c>
      <c r="O325" s="6">
        <v>0.58775107833300766</v>
      </c>
      <c r="P325" s="6">
        <v>1.5020310030460695</v>
      </c>
      <c r="Q325" s="6">
        <v>1.5389792219509795</v>
      </c>
      <c r="R325" s="6">
        <v>1.5748394272596353</v>
      </c>
      <c r="S325" s="6">
        <v>1.6112752235923415</v>
      </c>
      <c r="T325" s="6">
        <v>1.6484017348274407</v>
      </c>
      <c r="U325" s="6">
        <v>1.6866209185861769</v>
      </c>
      <c r="V325" s="6">
        <v>1.7158848586271953</v>
      </c>
      <c r="W325" s="6">
        <v>1.7456573577525458</v>
      </c>
      <c r="X325" s="6">
        <v>1.7759472649650903</v>
      </c>
    </row>
    <row r="326" spans="1:24">
      <c r="A326" s="6" t="s">
        <v>45</v>
      </c>
      <c r="B326" s="6" t="s">
        <v>5</v>
      </c>
      <c r="C326" s="6" t="s">
        <v>13</v>
      </c>
      <c r="D326" s="6" t="s">
        <v>25</v>
      </c>
      <c r="E326" s="6" t="s">
        <v>10</v>
      </c>
      <c r="F326" s="6" t="s">
        <v>16</v>
      </c>
      <c r="G326" s="6">
        <v>0</v>
      </c>
      <c r="H326" s="6">
        <v>0</v>
      </c>
      <c r="I326" s="6">
        <v>0</v>
      </c>
      <c r="J326" s="6">
        <v>0</v>
      </c>
      <c r="K326" s="6">
        <v>0</v>
      </c>
      <c r="L326" s="6">
        <v>0</v>
      </c>
      <c r="M326" s="6">
        <v>2.3853868356506117E-2</v>
      </c>
      <c r="N326" s="6">
        <v>2.3958758248887192E-2</v>
      </c>
      <c r="O326" s="6">
        <v>2.405819985924151E-2</v>
      </c>
      <c r="P326" s="6">
        <v>6.0509055752362512E-2</v>
      </c>
      <c r="Q326" s="6">
        <v>6.0949914717156738E-2</v>
      </c>
      <c r="R326" s="6">
        <v>6.1410791416133682E-2</v>
      </c>
      <c r="S326" s="6">
        <v>6.1818720455675706E-2</v>
      </c>
      <c r="T326" s="6">
        <v>6.233664182717271E-2</v>
      </c>
      <c r="U326" s="6">
        <v>6.2767689691080569E-2</v>
      </c>
      <c r="V326" s="6">
        <v>6.3230265414800438E-2</v>
      </c>
      <c r="W326" s="6">
        <v>6.3692671780913368E-2</v>
      </c>
      <c r="X326" s="6">
        <v>6.4163278067274773E-2</v>
      </c>
    </row>
    <row r="327" spans="1:24">
      <c r="A327" s="6" t="s">
        <v>22</v>
      </c>
      <c r="B327" s="6" t="s">
        <v>5</v>
      </c>
      <c r="C327" s="6" t="s">
        <v>13</v>
      </c>
      <c r="D327" s="6" t="s">
        <v>25</v>
      </c>
      <c r="E327" s="6" t="s">
        <v>10</v>
      </c>
      <c r="F327" s="6" t="s">
        <v>15</v>
      </c>
      <c r="G327" s="6">
        <v>0</v>
      </c>
      <c r="H327" s="6">
        <v>0</v>
      </c>
      <c r="I327" s="6">
        <v>0</v>
      </c>
      <c r="J327" s="6">
        <v>0</v>
      </c>
      <c r="K327" s="6">
        <v>0</v>
      </c>
      <c r="L327" s="6">
        <v>0</v>
      </c>
      <c r="M327" s="6">
        <v>5.3989197343981769E-2</v>
      </c>
      <c r="N327" s="6">
        <v>5.494271042103574E-2</v>
      </c>
      <c r="O327" s="6">
        <v>5.6006555578803331E-2</v>
      </c>
      <c r="P327" s="6">
        <v>5.7251163599242427E-2</v>
      </c>
      <c r="Q327" s="6">
        <v>5.8659475758535938E-2</v>
      </c>
      <c r="R327" s="6">
        <v>6.0026317372766806E-2</v>
      </c>
      <c r="S327" s="6">
        <v>6.1415098118624986E-2</v>
      </c>
      <c r="T327" s="6">
        <v>6.2830206038687386E-2</v>
      </c>
      <c r="U327" s="6">
        <v>6.4286962082712784E-2</v>
      </c>
      <c r="V327" s="6">
        <v>6.540238154838901E-2</v>
      </c>
      <c r="W327" s="6">
        <v>6.6537185167440185E-2</v>
      </c>
      <c r="X327" s="6">
        <v>6.7691710226985904E-2</v>
      </c>
    </row>
    <row r="328" spans="1:24">
      <c r="A328" s="6" t="s">
        <v>22</v>
      </c>
      <c r="B328" s="6" t="s">
        <v>5</v>
      </c>
      <c r="C328" s="6" t="s">
        <v>13</v>
      </c>
      <c r="D328" s="6" t="s">
        <v>25</v>
      </c>
      <c r="E328" s="6" t="s">
        <v>10</v>
      </c>
      <c r="F328" s="6" t="s">
        <v>14</v>
      </c>
      <c r="G328" s="6">
        <v>0</v>
      </c>
      <c r="H328" s="6">
        <v>0</v>
      </c>
      <c r="I328" s="6">
        <v>0</v>
      </c>
      <c r="J328" s="6">
        <v>0</v>
      </c>
      <c r="K328" s="6">
        <v>0</v>
      </c>
      <c r="L328" s="6">
        <v>0</v>
      </c>
      <c r="M328" s="6">
        <v>0.28329013121160812</v>
      </c>
      <c r="N328" s="6">
        <v>0.28829336997045796</v>
      </c>
      <c r="O328" s="6">
        <v>0.29387553916650383</v>
      </c>
      <c r="P328" s="6">
        <v>0.30040620060921397</v>
      </c>
      <c r="Q328" s="6">
        <v>0.30779584439019592</v>
      </c>
      <c r="R328" s="6">
        <v>0.31496788545192717</v>
      </c>
      <c r="S328" s="6">
        <v>0.32225504471846839</v>
      </c>
      <c r="T328" s="6">
        <v>0.32968034696548815</v>
      </c>
      <c r="U328" s="6">
        <v>0.33732418371723538</v>
      </c>
      <c r="V328" s="6">
        <v>0.3431769717254391</v>
      </c>
      <c r="W328" s="6">
        <v>0.34913147155050916</v>
      </c>
      <c r="X328" s="6">
        <v>0.35518945299301807</v>
      </c>
    </row>
    <row r="329" spans="1:24">
      <c r="A329" s="6" t="s">
        <v>22</v>
      </c>
      <c r="B329" s="6" t="s">
        <v>5</v>
      </c>
      <c r="C329" s="6" t="s">
        <v>13</v>
      </c>
      <c r="D329" s="6" t="s">
        <v>25</v>
      </c>
      <c r="E329" s="6" t="s">
        <v>10</v>
      </c>
      <c r="F329" s="6" t="s">
        <v>16</v>
      </c>
      <c r="G329" s="6">
        <v>0</v>
      </c>
      <c r="H329" s="6">
        <v>0</v>
      </c>
      <c r="I329" s="6">
        <v>0</v>
      </c>
      <c r="J329" s="6">
        <v>0</v>
      </c>
      <c r="K329" s="6">
        <v>0</v>
      </c>
      <c r="L329" s="6">
        <v>0</v>
      </c>
      <c r="M329" s="6">
        <v>1.1926934178253058E-2</v>
      </c>
      <c r="N329" s="6">
        <v>1.1979379124443596E-2</v>
      </c>
      <c r="O329" s="6">
        <v>1.2029099929620755E-2</v>
      </c>
      <c r="P329" s="6">
        <v>1.2101811150472503E-2</v>
      </c>
      <c r="Q329" s="6">
        <v>1.2189982943431349E-2</v>
      </c>
      <c r="R329" s="6">
        <v>1.2282158283226739E-2</v>
      </c>
      <c r="S329" s="6">
        <v>1.2363744091135142E-2</v>
      </c>
      <c r="T329" s="6">
        <v>1.2467328365434543E-2</v>
      </c>
      <c r="U329" s="6">
        <v>1.2553537938216116E-2</v>
      </c>
      <c r="V329" s="6">
        <v>1.2646053082960091E-2</v>
      </c>
      <c r="W329" s="6">
        <v>1.2738534356182675E-2</v>
      </c>
      <c r="X329" s="6">
        <v>1.2832655613454955E-2</v>
      </c>
    </row>
    <row r="330" spans="1:24">
      <c r="A330" s="6" t="s">
        <v>45</v>
      </c>
      <c r="B330" s="6" t="s">
        <v>5</v>
      </c>
      <c r="C330" s="6" t="s">
        <v>13</v>
      </c>
      <c r="D330" s="6" t="s">
        <v>23</v>
      </c>
      <c r="E330" s="6" t="s">
        <v>9</v>
      </c>
      <c r="F330" s="6" t="s">
        <v>15</v>
      </c>
      <c r="G330" s="6">
        <v>0</v>
      </c>
      <c r="H330" s="6">
        <v>0</v>
      </c>
      <c r="I330" s="6">
        <v>0</v>
      </c>
      <c r="J330" s="6">
        <v>0</v>
      </c>
      <c r="K330" s="6">
        <v>0</v>
      </c>
      <c r="L330" s="6">
        <v>2.1031178249100027</v>
      </c>
      <c r="M330" s="6">
        <v>2.4569679418171684</v>
      </c>
      <c r="N330" s="6">
        <v>2.8746644202350802</v>
      </c>
      <c r="O330" s="6">
        <v>3.3708352616160671</v>
      </c>
      <c r="P330" s="6">
        <v>3.9639997184632123</v>
      </c>
      <c r="Q330" s="6">
        <v>4.6719774315890445</v>
      </c>
      <c r="R330" s="6">
        <v>5.4987253943079599</v>
      </c>
      <c r="S330" s="6">
        <v>6.4699999988975412</v>
      </c>
      <c r="T330" s="6">
        <v>7.6116460956021061</v>
      </c>
      <c r="U330" s="6">
        <v>8.9527571273482689</v>
      </c>
      <c r="V330" s="6">
        <v>10.470075141327237</v>
      </c>
      <c r="W330" s="6">
        <v>12.244514780116699</v>
      </c>
      <c r="X330" s="6">
        <v>14.319641637726342</v>
      </c>
    </row>
    <row r="331" spans="1:24">
      <c r="A331" s="6" t="s">
        <v>45</v>
      </c>
      <c r="B331" s="6" t="s">
        <v>5</v>
      </c>
      <c r="C331" s="6" t="s">
        <v>13</v>
      </c>
      <c r="D331" s="6" t="s">
        <v>23</v>
      </c>
      <c r="E331" s="6" t="s">
        <v>9</v>
      </c>
      <c r="F331" s="6" t="s">
        <v>14</v>
      </c>
      <c r="G331" s="6">
        <v>0</v>
      </c>
      <c r="H331" s="6">
        <v>0</v>
      </c>
      <c r="I331" s="6">
        <v>0</v>
      </c>
      <c r="J331" s="6">
        <v>0</v>
      </c>
      <c r="K331" s="6">
        <v>0</v>
      </c>
      <c r="L331" s="6">
        <v>11.035402522772273</v>
      </c>
      <c r="M331" s="6">
        <v>12.892111845735528</v>
      </c>
      <c r="N331" s="6">
        <v>15.083833449294932</v>
      </c>
      <c r="O331" s="6">
        <v>17.687322844824202</v>
      </c>
      <c r="P331" s="6">
        <v>20.799753573135845</v>
      </c>
      <c r="Q331" s="6">
        <v>24.51462819830321</v>
      </c>
      <c r="R331" s="6">
        <v>28.852709710153633</v>
      </c>
      <c r="S331" s="6">
        <v>33.949146103226937</v>
      </c>
      <c r="T331" s="6">
        <v>39.93954952545355</v>
      </c>
      <c r="U331" s="6">
        <v>46.976578020841174</v>
      </c>
      <c r="V331" s="6">
        <v>54.938193314567215</v>
      </c>
      <c r="W331" s="6">
        <v>64.24896774407037</v>
      </c>
      <c r="X331" s="6">
        <v>75.137497092404857</v>
      </c>
    </row>
    <row r="332" spans="1:24">
      <c r="A332" s="6" t="s">
        <v>45</v>
      </c>
      <c r="B332" s="6" t="s">
        <v>5</v>
      </c>
      <c r="C332" s="6" t="s">
        <v>13</v>
      </c>
      <c r="D332" s="6" t="s">
        <v>23</v>
      </c>
      <c r="E332" s="6" t="s">
        <v>9</v>
      </c>
      <c r="F332" s="6" t="s">
        <v>16</v>
      </c>
      <c r="G332" s="6">
        <v>0</v>
      </c>
      <c r="H332" s="6">
        <v>0</v>
      </c>
      <c r="I332" s="6">
        <v>0</v>
      </c>
      <c r="J332" s="6">
        <v>0</v>
      </c>
      <c r="K332" s="6">
        <v>0</v>
      </c>
      <c r="L332" s="6">
        <v>0.30734899452671827</v>
      </c>
      <c r="M332" s="6">
        <v>0.35441730411042549</v>
      </c>
      <c r="N332" s="6">
        <v>0.40926523922020047</v>
      </c>
      <c r="O332" s="6">
        <v>0.47274318090635226</v>
      </c>
      <c r="P332" s="6">
        <v>0.54713329604512695</v>
      </c>
      <c r="Q332" s="6">
        <v>0.63395602411118579</v>
      </c>
      <c r="R332" s="6">
        <v>0.73466355783497406</v>
      </c>
      <c r="S332" s="6">
        <v>0.85049666333770546</v>
      </c>
      <c r="T332" s="6">
        <v>0.98622720416381215</v>
      </c>
      <c r="U332" s="6">
        <v>1.1415462592622061</v>
      </c>
      <c r="V332" s="6">
        <v>1.321918596877184</v>
      </c>
      <c r="W332" s="6">
        <v>1.5307000433916158</v>
      </c>
      <c r="X332" s="6">
        <v>1.772583402346475</v>
      </c>
    </row>
    <row r="333" spans="1:24">
      <c r="A333" s="6" t="s">
        <v>22</v>
      </c>
      <c r="B333" s="6" t="s">
        <v>5</v>
      </c>
      <c r="C333" s="6" t="s">
        <v>13</v>
      </c>
      <c r="D333" s="6" t="s">
        <v>23</v>
      </c>
      <c r="E333" s="6" t="s">
        <v>9</v>
      </c>
      <c r="F333" s="6" t="s">
        <v>15</v>
      </c>
      <c r="G333" s="6">
        <v>0</v>
      </c>
      <c r="H333" s="6">
        <v>0</v>
      </c>
      <c r="I333" s="6">
        <v>0</v>
      </c>
      <c r="J333" s="6">
        <v>0</v>
      </c>
      <c r="K333" s="6">
        <v>0</v>
      </c>
      <c r="L333" s="6">
        <v>1.83774331675737</v>
      </c>
      <c r="M333" s="6">
        <v>2.0069260104181152</v>
      </c>
      <c r="N333" s="6">
        <v>2.1949753597945159</v>
      </c>
      <c r="O333" s="6">
        <v>2.4059724375883733</v>
      </c>
      <c r="P333" s="6">
        <v>2.6448275393521889</v>
      </c>
      <c r="Q333" s="6">
        <v>2.9139030866488747</v>
      </c>
      <c r="R333" s="6">
        <v>3.2058782331104285</v>
      </c>
      <c r="S333" s="6">
        <v>3.52614279604308</v>
      </c>
      <c r="T333" s="6">
        <v>3.8777948228487253</v>
      </c>
      <c r="U333" s="6">
        <v>4.2635726328249959</v>
      </c>
      <c r="V333" s="6">
        <v>4.660980492552274</v>
      </c>
      <c r="W333" s="6">
        <v>5.0954165161658569</v>
      </c>
      <c r="X333" s="6">
        <v>5.5703294799470147</v>
      </c>
    </row>
    <row r="334" spans="1:24">
      <c r="A334" s="6" t="s">
        <v>22</v>
      </c>
      <c r="B334" s="6" t="s">
        <v>5</v>
      </c>
      <c r="C334" s="6" t="s">
        <v>13</v>
      </c>
      <c r="D334" s="6" t="s">
        <v>23</v>
      </c>
      <c r="E334" s="6" t="s">
        <v>9</v>
      </c>
      <c r="F334" s="6" t="s">
        <v>14</v>
      </c>
      <c r="G334" s="6">
        <v>0</v>
      </c>
      <c r="H334" s="6">
        <v>0</v>
      </c>
      <c r="I334" s="6">
        <v>0</v>
      </c>
      <c r="J334" s="6">
        <v>0</v>
      </c>
      <c r="K334" s="6">
        <v>0</v>
      </c>
      <c r="L334" s="6">
        <v>9.6429391609668862</v>
      </c>
      <c r="M334" s="6">
        <v>10.530668370581232</v>
      </c>
      <c r="N334" s="6">
        <v>11.517394002371653</v>
      </c>
      <c r="O334" s="6">
        <v>12.62453011096488</v>
      </c>
      <c r="P334" s="6">
        <v>13.877841818640711</v>
      </c>
      <c r="Q334" s="6">
        <v>15.289725136961804</v>
      </c>
      <c r="R334" s="6">
        <v>16.821766390041155</v>
      </c>
      <c r="S334" s="6">
        <v>18.502246829073513</v>
      </c>
      <c r="T334" s="6">
        <v>20.347422414476135</v>
      </c>
      <c r="U334" s="6">
        <v>22.371661554584165</v>
      </c>
      <c r="V334" s="6">
        <v>24.456925464128371</v>
      </c>
      <c r="W334" s="6">
        <v>26.736482193753652</v>
      </c>
      <c r="X334" s="6">
        <v>29.228428035557414</v>
      </c>
    </row>
    <row r="335" spans="1:24">
      <c r="A335" s="6" t="s">
        <v>22</v>
      </c>
      <c r="B335" s="6" t="s">
        <v>5</v>
      </c>
      <c r="C335" s="6" t="s">
        <v>13</v>
      </c>
      <c r="D335" s="6" t="s">
        <v>23</v>
      </c>
      <c r="E335" s="6" t="s">
        <v>9</v>
      </c>
      <c r="F335" s="6" t="s">
        <v>16</v>
      </c>
      <c r="G335" s="6">
        <v>0</v>
      </c>
      <c r="H335" s="6">
        <v>0</v>
      </c>
      <c r="I335" s="6">
        <v>0</v>
      </c>
      <c r="J335" s="6">
        <v>0</v>
      </c>
      <c r="K335" s="6">
        <v>0</v>
      </c>
      <c r="L335" s="6">
        <v>0.2685672452173451</v>
      </c>
      <c r="M335" s="6">
        <v>0.28949881439454672</v>
      </c>
      <c r="N335" s="6">
        <v>0.3124980813013597</v>
      </c>
      <c r="O335" s="6">
        <v>0.33742588262033163</v>
      </c>
      <c r="P335" s="6">
        <v>0.36505381227365374</v>
      </c>
      <c r="Q335" s="6">
        <v>0.39539711878037243</v>
      </c>
      <c r="R335" s="6">
        <v>0.42832506441595558</v>
      </c>
      <c r="S335" s="6">
        <v>0.46351973462101059</v>
      </c>
      <c r="T335" s="6">
        <v>0.50243885467411253</v>
      </c>
      <c r="U335" s="6">
        <v>0.54363871608071568</v>
      </c>
      <c r="V335" s="6">
        <v>0.58848066605237137</v>
      </c>
      <c r="W335" s="6">
        <v>0.63698353282718645</v>
      </c>
      <c r="X335" s="6">
        <v>0.68953356735840177</v>
      </c>
    </row>
    <row r="336" spans="1:24">
      <c r="A336" s="6" t="s">
        <v>45</v>
      </c>
      <c r="B336" s="6" t="s">
        <v>5</v>
      </c>
      <c r="C336" s="6" t="s">
        <v>13</v>
      </c>
      <c r="D336" s="6" t="s">
        <v>23</v>
      </c>
      <c r="E336" s="6" t="s">
        <v>10</v>
      </c>
      <c r="F336" s="6" t="s">
        <v>15</v>
      </c>
      <c r="G336" s="6">
        <v>0</v>
      </c>
      <c r="H336" s="6">
        <v>0</v>
      </c>
      <c r="I336" s="6">
        <v>0</v>
      </c>
      <c r="J336" s="6">
        <v>0</v>
      </c>
      <c r="K336" s="6">
        <v>0</v>
      </c>
      <c r="L336" s="6">
        <v>12.026035969290524</v>
      </c>
      <c r="M336" s="6">
        <v>14.041270494057347</v>
      </c>
      <c r="N336" s="6">
        <v>16.432644327913604</v>
      </c>
      <c r="O336" s="6">
        <v>19.263450436392738</v>
      </c>
      <c r="P336" s="6">
        <v>22.645263258481748</v>
      </c>
      <c r="Q336" s="6">
        <v>26.682657011538449</v>
      </c>
      <c r="R336" s="6">
        <v>31.400057024439956</v>
      </c>
      <c r="S336" s="6">
        <v>36.945515194232186</v>
      </c>
      <c r="T336" s="6">
        <v>43.466322832892509</v>
      </c>
      <c r="U336" s="6">
        <v>51.145232963734124</v>
      </c>
      <c r="V336" s="6">
        <v>59.83753038178039</v>
      </c>
      <c r="W336" s="6">
        <v>70.007144333627977</v>
      </c>
      <c r="X336" s="6">
        <v>81.905160453423392</v>
      </c>
    </row>
    <row r="337" spans="1:24">
      <c r="A337" s="6" t="s">
        <v>45</v>
      </c>
      <c r="B337" s="6" t="s">
        <v>5</v>
      </c>
      <c r="C337" s="6" t="s">
        <v>13</v>
      </c>
      <c r="D337" s="6" t="s">
        <v>23</v>
      </c>
      <c r="E337" s="6" t="s">
        <v>10</v>
      </c>
      <c r="F337" s="6" t="s">
        <v>14</v>
      </c>
      <c r="G337" s="6">
        <v>0</v>
      </c>
      <c r="H337" s="6">
        <v>0</v>
      </c>
      <c r="I337" s="6">
        <v>0</v>
      </c>
      <c r="J337" s="6">
        <v>0</v>
      </c>
      <c r="K337" s="6">
        <v>0</v>
      </c>
      <c r="L337" s="6">
        <v>63.10257376100067</v>
      </c>
      <c r="M337" s="6">
        <v>73.676838262582393</v>
      </c>
      <c r="N337" s="6">
        <v>86.224767116810142</v>
      </c>
      <c r="O337" s="6">
        <v>101.07846884525541</v>
      </c>
      <c r="P337" s="6">
        <v>118.82339274176687</v>
      </c>
      <c r="Q337" s="6">
        <v>140.0082567946468</v>
      </c>
      <c r="R337" s="6">
        <v>164.76122469150104</v>
      </c>
      <c r="S337" s="6">
        <v>193.85914890289038</v>
      </c>
      <c r="T337" s="6">
        <v>228.07489098536942</v>
      </c>
      <c r="U337" s="6">
        <v>268.36738588334657</v>
      </c>
      <c r="V337" s="6">
        <v>313.97728929420248</v>
      </c>
      <c r="W337" s="6">
        <v>367.33891370278326</v>
      </c>
      <c r="X337" s="6">
        <v>429.76974641658717</v>
      </c>
    </row>
    <row r="338" spans="1:24">
      <c r="A338" s="6" t="s">
        <v>45</v>
      </c>
      <c r="B338" s="6" t="s">
        <v>5</v>
      </c>
      <c r="C338" s="6" t="s">
        <v>13</v>
      </c>
      <c r="D338" s="6" t="s">
        <v>23</v>
      </c>
      <c r="E338" s="6" t="s">
        <v>10</v>
      </c>
      <c r="F338" s="6" t="s">
        <v>16</v>
      </c>
      <c r="G338" s="6">
        <v>0</v>
      </c>
      <c r="H338" s="6">
        <v>0</v>
      </c>
      <c r="I338" s="6">
        <v>0</v>
      </c>
      <c r="J338" s="6">
        <v>0</v>
      </c>
      <c r="K338" s="6">
        <v>0</v>
      </c>
      <c r="L338" s="6">
        <v>1.7574812117156391</v>
      </c>
      <c r="M338" s="6">
        <v>2.0254514314535501</v>
      </c>
      <c r="N338" s="6">
        <v>2.3395113754996339</v>
      </c>
      <c r="O338" s="6">
        <v>2.7016048331493332</v>
      </c>
      <c r="P338" s="6">
        <v>3.1256252286582287</v>
      </c>
      <c r="Q338" s="6">
        <v>3.6206577192313167</v>
      </c>
      <c r="R338" s="6">
        <v>4.1952408886749648</v>
      </c>
      <c r="S338" s="6">
        <v>4.8565745600218158</v>
      </c>
      <c r="T338" s="6">
        <v>5.6318527562038829</v>
      </c>
      <c r="U338" s="6">
        <v>6.5214155302499313</v>
      </c>
      <c r="V338" s="6">
        <v>7.5548974706643666</v>
      </c>
      <c r="W338" s="6">
        <v>8.7516688732508658</v>
      </c>
      <c r="X338" s="6">
        <v>10.138782216711625</v>
      </c>
    </row>
    <row r="339" spans="1:24">
      <c r="A339" s="6" t="s">
        <v>22</v>
      </c>
      <c r="B339" s="6" t="s">
        <v>5</v>
      </c>
      <c r="C339" s="6" t="s">
        <v>13</v>
      </c>
      <c r="D339" s="6" t="s">
        <v>23</v>
      </c>
      <c r="E339" s="6" t="s">
        <v>10</v>
      </c>
      <c r="F339" s="6" t="s">
        <v>15</v>
      </c>
      <c r="G339" s="6">
        <v>0</v>
      </c>
      <c r="H339" s="6">
        <v>0</v>
      </c>
      <c r="I339" s="6">
        <v>0</v>
      </c>
      <c r="J339" s="6">
        <v>0</v>
      </c>
      <c r="K339" s="6">
        <v>0</v>
      </c>
      <c r="L339" s="6">
        <v>10.508573018534111</v>
      </c>
      <c r="M339" s="6">
        <v>11.469336043920213</v>
      </c>
      <c r="N339" s="6">
        <v>12.547290439239463</v>
      </c>
      <c r="O339" s="6">
        <v>13.74950930725417</v>
      </c>
      <c r="P339" s="6">
        <v>15.10918772848259</v>
      </c>
      <c r="Q339" s="6">
        <v>16.641920421150317</v>
      </c>
      <c r="R339" s="6">
        <v>18.306926080957236</v>
      </c>
      <c r="S339" s="6">
        <v>20.135264647672376</v>
      </c>
      <c r="T339" s="6">
        <v>22.14415640620096</v>
      </c>
      <c r="U339" s="6">
        <v>24.356900613054343</v>
      </c>
      <c r="V339" s="6">
        <v>26.637971367665614</v>
      </c>
      <c r="W339" s="6">
        <v>29.132682339232332</v>
      </c>
      <c r="X339" s="6">
        <v>31.861043828882849</v>
      </c>
    </row>
    <row r="340" spans="1:24">
      <c r="A340" s="6" t="s">
        <v>22</v>
      </c>
      <c r="B340" s="6" t="s">
        <v>5</v>
      </c>
      <c r="C340" s="6" t="s">
        <v>13</v>
      </c>
      <c r="D340" s="6" t="s">
        <v>23</v>
      </c>
      <c r="E340" s="6" t="s">
        <v>10</v>
      </c>
      <c r="F340" s="6" t="s">
        <v>14</v>
      </c>
      <c r="G340" s="6">
        <v>0</v>
      </c>
      <c r="H340" s="6">
        <v>0</v>
      </c>
      <c r="I340" s="6">
        <v>0</v>
      </c>
      <c r="J340" s="6">
        <v>0</v>
      </c>
      <c r="K340" s="6">
        <v>0</v>
      </c>
      <c r="L340" s="6">
        <v>55.140197960345105</v>
      </c>
      <c r="M340" s="6">
        <v>60.18147838151495</v>
      </c>
      <c r="N340" s="6">
        <v>65.837681050068994</v>
      </c>
      <c r="O340" s="6">
        <v>72.145919690755534</v>
      </c>
      <c r="P340" s="6">
        <v>79.280374309542864</v>
      </c>
      <c r="Q340" s="6">
        <v>87.322872938512816</v>
      </c>
      <c r="R340" s="6">
        <v>96.059429417201628</v>
      </c>
      <c r="S340" s="6">
        <v>105.65302031954371</v>
      </c>
      <c r="T340" s="6">
        <v>116.19400329133296</v>
      </c>
      <c r="U340" s="6">
        <v>127.80463333466135</v>
      </c>
      <c r="V340" s="6">
        <v>139.77378392713302</v>
      </c>
      <c r="W340" s="6">
        <v>152.86393961082283</v>
      </c>
      <c r="X340" s="6">
        <v>167.18009770206646</v>
      </c>
    </row>
    <row r="341" spans="1:24">
      <c r="A341" s="6" t="s">
        <v>22</v>
      </c>
      <c r="B341" s="6" t="s">
        <v>5</v>
      </c>
      <c r="C341" s="6" t="s">
        <v>13</v>
      </c>
      <c r="D341" s="6" t="s">
        <v>23</v>
      </c>
      <c r="E341" s="6" t="s">
        <v>10</v>
      </c>
      <c r="F341" s="6" t="s">
        <v>16</v>
      </c>
      <c r="G341" s="6">
        <v>0</v>
      </c>
      <c r="H341" s="6">
        <v>0</v>
      </c>
      <c r="I341" s="6">
        <v>0</v>
      </c>
      <c r="J341" s="6">
        <v>0</v>
      </c>
      <c r="K341" s="6">
        <v>0</v>
      </c>
      <c r="L341" s="6">
        <v>1.535719641050197</v>
      </c>
      <c r="M341" s="6">
        <v>1.6544502235614511</v>
      </c>
      <c r="N341" s="6">
        <v>1.7863545348227934</v>
      </c>
      <c r="O341" s="6">
        <v>1.9283015221267648</v>
      </c>
      <c r="P341" s="6">
        <v>2.0854541547884278</v>
      </c>
      <c r="Q341" s="6">
        <v>2.2581970607205681</v>
      </c>
      <c r="R341" s="6">
        <v>2.4459180052126595</v>
      </c>
      <c r="S341" s="6">
        <v>2.6468277281584287</v>
      </c>
      <c r="T341" s="6">
        <v>2.8691782548418905</v>
      </c>
      <c r="U341" s="6">
        <v>3.1056945236588787</v>
      </c>
      <c r="V341" s="6">
        <v>3.3632260760962729</v>
      </c>
      <c r="W341" s="6">
        <v>3.6419081459389684</v>
      </c>
      <c r="X341" s="6">
        <v>3.9439784110043248</v>
      </c>
    </row>
    <row r="342" spans="1:24">
      <c r="A342" s="6" t="s">
        <v>45</v>
      </c>
      <c r="B342" s="6" t="s">
        <v>1</v>
      </c>
      <c r="C342" s="6" t="s">
        <v>12</v>
      </c>
      <c r="D342" s="6" t="s">
        <v>43</v>
      </c>
      <c r="E342" s="6" t="s">
        <v>28</v>
      </c>
      <c r="F342" s="6" t="s">
        <v>15</v>
      </c>
      <c r="G342" s="6">
        <v>0</v>
      </c>
      <c r="H342" s="6">
        <v>0</v>
      </c>
      <c r="I342" s="6">
        <v>0</v>
      </c>
      <c r="J342" s="6">
        <v>0</v>
      </c>
      <c r="K342" s="6">
        <v>0</v>
      </c>
      <c r="L342" s="6">
        <v>6.6826731306880729E-2</v>
      </c>
      <c r="M342" s="6">
        <v>0.15014851626721737</v>
      </c>
      <c r="N342" s="6">
        <v>0.25402748948254017</v>
      </c>
      <c r="O342" s="6">
        <v>0.38340786398396853</v>
      </c>
      <c r="P342" s="6">
        <v>0.54556595284051301</v>
      </c>
      <c r="Q342" s="6">
        <v>0.68131476509302902</v>
      </c>
      <c r="R342" s="6">
        <v>0.85064433180236354</v>
      </c>
      <c r="S342" s="6">
        <v>1.0624154632362774</v>
      </c>
      <c r="T342" s="6">
        <v>1.3262653967313314</v>
      </c>
      <c r="U342" s="6">
        <v>1.6540337416261433</v>
      </c>
      <c r="V342" s="6">
        <v>2.0634170867925308</v>
      </c>
      <c r="W342" s="6">
        <v>2.5751302239430536</v>
      </c>
      <c r="X342" s="6">
        <v>3.2141367702918533</v>
      </c>
    </row>
    <row r="343" spans="1:24">
      <c r="A343" s="6" t="s">
        <v>45</v>
      </c>
      <c r="B343" s="6" t="s">
        <v>1</v>
      </c>
      <c r="C343" s="6" t="s">
        <v>12</v>
      </c>
      <c r="D343" s="6" t="s">
        <v>43</v>
      </c>
      <c r="E343" s="6" t="s">
        <v>28</v>
      </c>
      <c r="F343" s="6" t="s">
        <v>14</v>
      </c>
      <c r="G343" s="6">
        <v>0</v>
      </c>
      <c r="H343" s="6">
        <v>0</v>
      </c>
      <c r="I343" s="6">
        <v>0</v>
      </c>
      <c r="J343" s="6">
        <v>0</v>
      </c>
      <c r="K343" s="6">
        <v>0</v>
      </c>
      <c r="L343" s="6">
        <v>0.48500090632443915</v>
      </c>
      <c r="M343" s="6">
        <v>1.0897161218084623</v>
      </c>
      <c r="N343" s="6">
        <v>1.8436269471954323</v>
      </c>
      <c r="O343" s="6">
        <v>2.782616445359428</v>
      </c>
      <c r="P343" s="6">
        <v>3.9594931012308976</v>
      </c>
      <c r="Q343" s="6">
        <v>4.9447020989984924</v>
      </c>
      <c r="R343" s="6">
        <v>6.1736263889569312</v>
      </c>
      <c r="S343" s="6">
        <v>7.7105740844403527</v>
      </c>
      <c r="T343" s="6">
        <v>9.6254882868288227</v>
      </c>
      <c r="U343" s="6">
        <v>12.00429600687778</v>
      </c>
      <c r="V343" s="6">
        <v>14.975431801744723</v>
      </c>
      <c r="W343" s="6">
        <v>18.689235102349549</v>
      </c>
      <c r="X343" s="6">
        <v>23.326881566056016</v>
      </c>
    </row>
    <row r="344" spans="1:24">
      <c r="A344" s="6" t="s">
        <v>22</v>
      </c>
      <c r="B344" s="6" t="s">
        <v>1</v>
      </c>
      <c r="C344" s="6" t="s">
        <v>12</v>
      </c>
      <c r="D344" s="6" t="s">
        <v>43</v>
      </c>
      <c r="E344" s="6" t="s">
        <v>28</v>
      </c>
      <c r="F344" s="6" t="s">
        <v>15</v>
      </c>
      <c r="G344" s="6">
        <v>0</v>
      </c>
      <c r="H344" s="6">
        <v>0</v>
      </c>
      <c r="I344" s="6">
        <v>0</v>
      </c>
      <c r="J344" s="6">
        <v>0</v>
      </c>
      <c r="K344" s="6">
        <v>0</v>
      </c>
      <c r="L344" s="6">
        <v>6.0359628277182609E-2</v>
      </c>
      <c r="M344" s="6">
        <v>0.12833494503982981</v>
      </c>
      <c r="N344" s="6">
        <v>0.20487991566930741</v>
      </c>
      <c r="O344" s="6">
        <v>0.29098994832644243</v>
      </c>
      <c r="P344" s="6">
        <v>0.38847102219404789</v>
      </c>
      <c r="Q344" s="6">
        <v>0.43810439153329195</v>
      </c>
      <c r="R344" s="6">
        <v>0.49403611656555979</v>
      </c>
      <c r="S344" s="6">
        <v>0.55731350902393295</v>
      </c>
      <c r="T344" s="6">
        <v>0.62853437419156033</v>
      </c>
      <c r="U344" s="6">
        <v>0.70810261389793938</v>
      </c>
      <c r="V344" s="6">
        <v>0.79785739565623737</v>
      </c>
      <c r="W344" s="6">
        <v>0.89929982973205036</v>
      </c>
      <c r="X344" s="6">
        <v>1.0136915403845852</v>
      </c>
    </row>
    <row r="345" spans="1:24">
      <c r="A345" s="6" t="s">
        <v>22</v>
      </c>
      <c r="B345" s="6" t="s">
        <v>1</v>
      </c>
      <c r="C345" s="6" t="s">
        <v>12</v>
      </c>
      <c r="D345" s="6" t="s">
        <v>43</v>
      </c>
      <c r="E345" s="6" t="s">
        <v>28</v>
      </c>
      <c r="F345" s="6" t="s">
        <v>14</v>
      </c>
      <c r="G345" s="6">
        <v>0</v>
      </c>
      <c r="H345" s="6">
        <v>0</v>
      </c>
      <c r="I345" s="6">
        <v>0</v>
      </c>
      <c r="J345" s="6">
        <v>0</v>
      </c>
      <c r="K345" s="6">
        <v>0</v>
      </c>
      <c r="L345" s="6">
        <v>0.43806533474465476</v>
      </c>
      <c r="M345" s="6">
        <v>0.93140220148708375</v>
      </c>
      <c r="N345" s="6">
        <v>1.4869340882614372</v>
      </c>
      <c r="O345" s="6">
        <v>2.1118852577351026</v>
      </c>
      <c r="P345" s="6">
        <v>2.819362763378122</v>
      </c>
      <c r="Q345" s="6">
        <v>3.1795813262601653</v>
      </c>
      <c r="R345" s="6">
        <v>3.5855107620179507</v>
      </c>
      <c r="S345" s="6">
        <v>4.0447520280799685</v>
      </c>
      <c r="T345" s="6">
        <v>4.5616437491022914</v>
      </c>
      <c r="U345" s="6">
        <v>5.1391172782955516</v>
      </c>
      <c r="V345" s="6">
        <v>5.7905205363693844</v>
      </c>
      <c r="W345" s="6">
        <v>6.526747963693226</v>
      </c>
      <c r="X345" s="6">
        <v>7.3569559097875459</v>
      </c>
    </row>
    <row r="346" spans="1:24">
      <c r="A346" s="6" t="s">
        <v>45</v>
      </c>
      <c r="B346" s="6" t="s">
        <v>1</v>
      </c>
      <c r="C346" s="6" t="s">
        <v>12</v>
      </c>
      <c r="D346" s="6" t="s">
        <v>43</v>
      </c>
      <c r="E346" s="6" t="s">
        <v>29</v>
      </c>
      <c r="F346" s="6" t="s">
        <v>15</v>
      </c>
      <c r="G346" s="6">
        <v>0</v>
      </c>
      <c r="H346" s="6">
        <v>0</v>
      </c>
      <c r="I346" s="6">
        <v>0</v>
      </c>
      <c r="J346" s="6">
        <v>0</v>
      </c>
      <c r="K346" s="6">
        <v>0</v>
      </c>
      <c r="L346" s="6">
        <v>5.0465746489402746E-2</v>
      </c>
      <c r="M346" s="6">
        <v>0.11364089061144704</v>
      </c>
      <c r="N346" s="6">
        <v>0.19258142209930207</v>
      </c>
      <c r="O346" s="6">
        <v>0.29102509397112303</v>
      </c>
      <c r="P346" s="6">
        <v>0.41444922193037881</v>
      </c>
      <c r="Q346" s="6">
        <v>0.51814472938590217</v>
      </c>
      <c r="R346" s="6">
        <v>0.64723183722450806</v>
      </c>
      <c r="S346" s="6">
        <v>0.80852766124908415</v>
      </c>
      <c r="T346" s="6">
        <v>1.0093926673741527</v>
      </c>
      <c r="U346" s="6">
        <v>1.2588637115059247</v>
      </c>
      <c r="V346" s="6">
        <v>1.5704045362908268</v>
      </c>
      <c r="W346" s="6">
        <v>1.9597167023581705</v>
      </c>
      <c r="X346" s="6">
        <v>2.4457341385320985</v>
      </c>
    </row>
    <row r="347" spans="1:24">
      <c r="A347" s="6" t="s">
        <v>45</v>
      </c>
      <c r="B347" s="6" t="s">
        <v>1</v>
      </c>
      <c r="C347" s="6" t="s">
        <v>12</v>
      </c>
      <c r="D347" s="6" t="s">
        <v>43</v>
      </c>
      <c r="E347" s="6" t="s">
        <v>29</v>
      </c>
      <c r="F347" s="6" t="s">
        <v>14</v>
      </c>
      <c r="G347" s="6">
        <v>0</v>
      </c>
      <c r="H347" s="6">
        <v>0</v>
      </c>
      <c r="I347" s="6">
        <v>0</v>
      </c>
      <c r="J347" s="6">
        <v>0</v>
      </c>
      <c r="K347" s="6">
        <v>0</v>
      </c>
      <c r="L347" s="6">
        <v>0.36625961358639103</v>
      </c>
      <c r="M347" s="6">
        <v>0.82475880331428564</v>
      </c>
      <c r="N347" s="6">
        <v>1.3976766846561868</v>
      </c>
      <c r="O347" s="6">
        <v>2.1121403303563442</v>
      </c>
      <c r="P347" s="6">
        <v>3.0079018430308251</v>
      </c>
      <c r="Q347" s="6">
        <v>3.7604811494576111</v>
      </c>
      <c r="R347" s="6">
        <v>4.6973422389072788</v>
      </c>
      <c r="S347" s="6">
        <v>5.8679609315832124</v>
      </c>
      <c r="T347" s="6">
        <v>7.325756459126719</v>
      </c>
      <c r="U347" s="6">
        <v>9.1363146016458856</v>
      </c>
      <c r="V347" s="6">
        <v>11.397349660863025</v>
      </c>
      <c r="W347" s="6">
        <v>14.222817100213165</v>
      </c>
      <c r="X347" s="6">
        <v>17.750131580871667</v>
      </c>
    </row>
    <row r="348" spans="1:24">
      <c r="A348" s="6" t="s">
        <v>22</v>
      </c>
      <c r="B348" s="6" t="s">
        <v>1</v>
      </c>
      <c r="C348" s="6" t="s">
        <v>12</v>
      </c>
      <c r="D348" s="6" t="s">
        <v>43</v>
      </c>
      <c r="E348" s="6" t="s">
        <v>29</v>
      </c>
      <c r="F348" s="6" t="s">
        <v>15</v>
      </c>
      <c r="G348" s="6">
        <v>0</v>
      </c>
      <c r="H348" s="6">
        <v>0</v>
      </c>
      <c r="I348" s="6">
        <v>0</v>
      </c>
      <c r="J348" s="6">
        <v>0</v>
      </c>
      <c r="K348" s="6">
        <v>0</v>
      </c>
      <c r="L348" s="6">
        <v>4.5581964571073448E-2</v>
      </c>
      <c r="M348" s="6">
        <v>9.7121312117049233E-2</v>
      </c>
      <c r="N348" s="6">
        <v>0.1552899720217652</v>
      </c>
      <c r="O348" s="6">
        <v>0.22080986120462728</v>
      </c>
      <c r="P348" s="6">
        <v>0.29500607688206326</v>
      </c>
      <c r="Q348" s="6">
        <v>0.33312947051844688</v>
      </c>
      <c r="R348" s="6">
        <v>0.37588072039788945</v>
      </c>
      <c r="S348" s="6">
        <v>0.42412867316842717</v>
      </c>
      <c r="T348" s="6">
        <v>0.4783617686319433</v>
      </c>
      <c r="U348" s="6">
        <v>0.53892218110426682</v>
      </c>
      <c r="V348" s="6">
        <v>0.60722532835404408</v>
      </c>
      <c r="W348" s="6">
        <v>0.68439414878400107</v>
      </c>
      <c r="X348" s="6">
        <v>0.77137055836546908</v>
      </c>
    </row>
    <row r="349" spans="1:24">
      <c r="A349" s="6" t="s">
        <v>22</v>
      </c>
      <c r="B349" s="6" t="s">
        <v>1</v>
      </c>
      <c r="C349" s="6" t="s">
        <v>12</v>
      </c>
      <c r="D349" s="6" t="s">
        <v>43</v>
      </c>
      <c r="E349" s="6" t="s">
        <v>29</v>
      </c>
      <c r="F349" s="6" t="s">
        <v>14</v>
      </c>
      <c r="G349" s="6">
        <v>0</v>
      </c>
      <c r="H349" s="6">
        <v>0</v>
      </c>
      <c r="I349" s="6">
        <v>0</v>
      </c>
      <c r="J349" s="6">
        <v>0</v>
      </c>
      <c r="K349" s="6">
        <v>0</v>
      </c>
      <c r="L349" s="6">
        <v>0.33081513485222414</v>
      </c>
      <c r="M349" s="6">
        <v>0.70486650295489794</v>
      </c>
      <c r="N349" s="6">
        <v>1.1270306911734007</v>
      </c>
      <c r="O349" s="6">
        <v>1.602547075328689</v>
      </c>
      <c r="P349" s="6">
        <v>2.1410326655358345</v>
      </c>
      <c r="Q349" s="6">
        <v>2.4177165628957167</v>
      </c>
      <c r="R349" s="6">
        <v>2.7279875357915184</v>
      </c>
      <c r="S349" s="6">
        <v>3.0781513155303628</v>
      </c>
      <c r="T349" s="6">
        <v>3.4717527971260504</v>
      </c>
      <c r="U349" s="6">
        <v>3.9112753409053918</v>
      </c>
      <c r="V349" s="6">
        <v>4.4069914663706315</v>
      </c>
      <c r="W349" s="6">
        <v>4.967050998186509</v>
      </c>
      <c r="X349" s="6">
        <v>5.5982899747293322</v>
      </c>
    </row>
    <row r="350" spans="1:24">
      <c r="A350" s="6" t="s">
        <v>45</v>
      </c>
      <c r="B350" s="6" t="s">
        <v>1</v>
      </c>
      <c r="C350" s="6" t="s">
        <v>12</v>
      </c>
      <c r="D350" s="6" t="s">
        <v>43</v>
      </c>
      <c r="E350" s="6" t="s">
        <v>30</v>
      </c>
      <c r="F350" s="6" t="s">
        <v>15</v>
      </c>
      <c r="G350" s="6">
        <v>0</v>
      </c>
      <c r="H350" s="6">
        <v>0</v>
      </c>
      <c r="I350" s="6">
        <v>0</v>
      </c>
      <c r="J350" s="6">
        <v>0</v>
      </c>
      <c r="K350" s="6">
        <v>0</v>
      </c>
      <c r="L350" s="6">
        <v>6.092416608769919E-2</v>
      </c>
      <c r="M350" s="6">
        <v>0.13720016243070463</v>
      </c>
      <c r="N350" s="6">
        <v>0.23268097540613386</v>
      </c>
      <c r="O350" s="6">
        <v>0.35204410488818128</v>
      </c>
      <c r="P350" s="6">
        <v>0.50218398716060608</v>
      </c>
      <c r="Q350" s="6">
        <v>0.62946418752805489</v>
      </c>
      <c r="R350" s="6">
        <v>0.78867247369567972</v>
      </c>
      <c r="S350" s="6">
        <v>0.98827731059780433</v>
      </c>
      <c r="T350" s="6">
        <v>1.2375740653026333</v>
      </c>
      <c r="U350" s="6">
        <v>1.5480025010903256</v>
      </c>
      <c r="V350" s="6">
        <v>1.9365596712826627</v>
      </c>
      <c r="W350" s="6">
        <v>2.423277312768378</v>
      </c>
      <c r="X350" s="6">
        <v>3.0323709809896511</v>
      </c>
    </row>
    <row r="351" spans="1:24">
      <c r="A351" s="6" t="s">
        <v>45</v>
      </c>
      <c r="B351" s="6" t="s">
        <v>1</v>
      </c>
      <c r="C351" s="6" t="s">
        <v>12</v>
      </c>
      <c r="D351" s="6" t="s">
        <v>43</v>
      </c>
      <c r="E351" s="6" t="s">
        <v>30</v>
      </c>
      <c r="F351" s="6" t="s">
        <v>14</v>
      </c>
      <c r="G351" s="6">
        <v>0</v>
      </c>
      <c r="H351" s="6">
        <v>0</v>
      </c>
      <c r="I351" s="6">
        <v>0</v>
      </c>
      <c r="J351" s="6">
        <v>0</v>
      </c>
      <c r="K351" s="6">
        <v>0</v>
      </c>
      <c r="L351" s="6">
        <v>0.44216251777905474</v>
      </c>
      <c r="M351" s="6">
        <v>0.99574229990657304</v>
      </c>
      <c r="N351" s="6">
        <v>1.6887027354098634</v>
      </c>
      <c r="O351" s="6">
        <v>2.55499119286362</v>
      </c>
      <c r="P351" s="6">
        <v>3.6446446526920977</v>
      </c>
      <c r="Q351" s="6">
        <v>4.5683919515370555</v>
      </c>
      <c r="R351" s="6">
        <v>5.7238601537908487</v>
      </c>
      <c r="S351" s="6">
        <v>7.1725098918681098</v>
      </c>
      <c r="T351" s="6">
        <v>8.9818031134734913</v>
      </c>
      <c r="U351" s="6">
        <v>11.234764911268421</v>
      </c>
      <c r="V351" s="6">
        <v>14.054752901354945</v>
      </c>
      <c r="W351" s="6">
        <v>17.587149183923984</v>
      </c>
      <c r="X351" s="6">
        <v>22.007700291941113</v>
      </c>
    </row>
    <row r="352" spans="1:24">
      <c r="A352" s="6" t="s">
        <v>22</v>
      </c>
      <c r="B352" s="6" t="s">
        <v>1</v>
      </c>
      <c r="C352" s="6" t="s">
        <v>12</v>
      </c>
      <c r="D352" s="6" t="s">
        <v>43</v>
      </c>
      <c r="E352" s="6" t="s">
        <v>30</v>
      </c>
      <c r="F352" s="6" t="s">
        <v>15</v>
      </c>
      <c r="G352" s="6">
        <v>0</v>
      </c>
      <c r="H352" s="6">
        <v>0</v>
      </c>
      <c r="I352" s="6">
        <v>0</v>
      </c>
      <c r="J352" s="6">
        <v>0</v>
      </c>
      <c r="K352" s="6">
        <v>0</v>
      </c>
      <c r="L352" s="6">
        <v>5.5028279046954121E-2</v>
      </c>
      <c r="M352" s="6">
        <v>0.11725552268162245</v>
      </c>
      <c r="N352" s="6">
        <v>0.18761216752189713</v>
      </c>
      <c r="O352" s="6">
        <v>0.26705515118433398</v>
      </c>
      <c r="P352" s="6">
        <v>0.35731149952610314</v>
      </c>
      <c r="Q352" s="6">
        <v>0.40447306070945521</v>
      </c>
      <c r="R352" s="6">
        <v>0.45773366482332856</v>
      </c>
      <c r="S352" s="6">
        <v>0.51809002235966661</v>
      </c>
      <c r="T352" s="6">
        <v>0.58614734422203441</v>
      </c>
      <c r="U352" s="6">
        <v>0.66233089164602954</v>
      </c>
      <c r="V352" s="6">
        <v>0.74840016211182203</v>
      </c>
      <c r="W352" s="6">
        <v>0.8458314483965883</v>
      </c>
      <c r="X352" s="6">
        <v>0.95589098723194654</v>
      </c>
    </row>
    <row r="353" spans="1:24">
      <c r="A353" s="6" t="s">
        <v>22</v>
      </c>
      <c r="B353" s="6" t="s">
        <v>1</v>
      </c>
      <c r="C353" s="6" t="s">
        <v>12</v>
      </c>
      <c r="D353" s="6" t="s">
        <v>43</v>
      </c>
      <c r="E353" s="6" t="s">
        <v>30</v>
      </c>
      <c r="F353" s="6" t="s">
        <v>14</v>
      </c>
      <c r="G353" s="6">
        <v>0</v>
      </c>
      <c r="H353" s="6">
        <v>0</v>
      </c>
      <c r="I353" s="6">
        <v>0</v>
      </c>
      <c r="J353" s="6">
        <v>0</v>
      </c>
      <c r="K353" s="6">
        <v>0</v>
      </c>
      <c r="L353" s="6">
        <v>0.39937259670366243</v>
      </c>
      <c r="M353" s="6">
        <v>0.85099231490134652</v>
      </c>
      <c r="N353" s="6">
        <v>1.3616118805476236</v>
      </c>
      <c r="O353" s="6">
        <v>1.9381763529361198</v>
      </c>
      <c r="P353" s="6">
        <v>2.5932197748008243</v>
      </c>
      <c r="Q353" s="6">
        <v>2.9354989716174744</v>
      </c>
      <c r="R353" s="6">
        <v>3.3220425113275489</v>
      </c>
      <c r="S353" s="6">
        <v>3.7600841083815677</v>
      </c>
      <c r="T353" s="6">
        <v>4.2540161343800289</v>
      </c>
      <c r="U353" s="6">
        <v>4.8069249603103508</v>
      </c>
      <c r="V353" s="6">
        <v>5.4315802945791791</v>
      </c>
      <c r="W353" s="6">
        <v>6.1386964624412155</v>
      </c>
      <c r="X353" s="6">
        <v>6.9374632888429497</v>
      </c>
    </row>
    <row r="354" spans="1:24">
      <c r="A354" s="6" t="s">
        <v>45</v>
      </c>
      <c r="B354" s="6" t="s">
        <v>1</v>
      </c>
      <c r="C354" s="6" t="s">
        <v>12</v>
      </c>
      <c r="D354" s="6" t="s">
        <v>43</v>
      </c>
      <c r="E354" s="6" t="s">
        <v>31</v>
      </c>
      <c r="F354" s="6" t="s">
        <v>15</v>
      </c>
      <c r="G354" s="6">
        <v>0</v>
      </c>
      <c r="H354" s="6">
        <v>0</v>
      </c>
      <c r="I354" s="6">
        <v>0</v>
      </c>
      <c r="J354" s="6">
        <v>0</v>
      </c>
      <c r="K354" s="6">
        <v>0</v>
      </c>
      <c r="L354" s="6">
        <v>2.8537509536707431E-2</v>
      </c>
      <c r="M354" s="6">
        <v>6.4382631958548001E-2</v>
      </c>
      <c r="N354" s="6">
        <v>0.10923370368420593</v>
      </c>
      <c r="O354" s="6">
        <v>0.16516574509590393</v>
      </c>
      <c r="P354" s="6">
        <v>0.23532202748928377</v>
      </c>
      <c r="Q354" s="6">
        <v>0.29452951746980871</v>
      </c>
      <c r="R354" s="6">
        <v>0.36824212942185219</v>
      </c>
      <c r="S354" s="6">
        <v>0.46039667158468134</v>
      </c>
      <c r="T354" s="6">
        <v>0.57532952582626384</v>
      </c>
      <c r="U354" s="6">
        <v>0.7182887672090823</v>
      </c>
      <c r="V354" s="6">
        <v>0.89702583732632812</v>
      </c>
      <c r="W354" s="6">
        <v>1.1207162243731394</v>
      </c>
      <c r="X354" s="6">
        <v>1.4004704480146704</v>
      </c>
    </row>
    <row r="355" spans="1:24">
      <c r="A355" s="6" t="s">
        <v>45</v>
      </c>
      <c r="B355" s="6" t="s">
        <v>1</v>
      </c>
      <c r="C355" s="6" t="s">
        <v>12</v>
      </c>
      <c r="D355" s="6" t="s">
        <v>43</v>
      </c>
      <c r="E355" s="6" t="s">
        <v>31</v>
      </c>
      <c r="F355" s="6" t="s">
        <v>14</v>
      </c>
      <c r="G355" s="6">
        <v>0</v>
      </c>
      <c r="H355" s="6">
        <v>0</v>
      </c>
      <c r="I355" s="6">
        <v>0</v>
      </c>
      <c r="J355" s="6">
        <v>0</v>
      </c>
      <c r="K355" s="6">
        <v>0</v>
      </c>
      <c r="L355" s="6">
        <v>0.20711349663335005</v>
      </c>
      <c r="M355" s="6">
        <v>0.46726263937786633</v>
      </c>
      <c r="N355" s="6">
        <v>0.79277325483313366</v>
      </c>
      <c r="O355" s="6">
        <v>1.1987049867425841</v>
      </c>
      <c r="P355" s="6">
        <v>1.7078704042293298</v>
      </c>
      <c r="Q355" s="6">
        <v>2.1375739934993483</v>
      </c>
      <c r="R355" s="6">
        <v>2.6725497869450732</v>
      </c>
      <c r="S355" s="6">
        <v>3.3413695181636776</v>
      </c>
      <c r="T355" s="6">
        <v>4.1755048616633044</v>
      </c>
      <c r="U355" s="6">
        <v>5.2130441858556011</v>
      </c>
      <c r="V355" s="6">
        <v>6.5102442629108932</v>
      </c>
      <c r="W355" s="6">
        <v>8.133697009021752</v>
      </c>
      <c r="X355" s="6">
        <v>10.1640380022264</v>
      </c>
    </row>
    <row r="356" spans="1:24">
      <c r="A356" s="6" t="s">
        <v>22</v>
      </c>
      <c r="B356" s="6" t="s">
        <v>1</v>
      </c>
      <c r="C356" s="6" t="s">
        <v>12</v>
      </c>
      <c r="D356" s="6" t="s">
        <v>43</v>
      </c>
      <c r="E356" s="6" t="s">
        <v>31</v>
      </c>
      <c r="F356" s="6" t="s">
        <v>15</v>
      </c>
      <c r="G356" s="6">
        <v>0</v>
      </c>
      <c r="H356" s="6">
        <v>0</v>
      </c>
      <c r="I356" s="6">
        <v>0</v>
      </c>
      <c r="J356" s="6">
        <v>0</v>
      </c>
      <c r="K356" s="6">
        <v>0</v>
      </c>
      <c r="L356" s="6">
        <v>2.5775815065413165E-2</v>
      </c>
      <c r="M356" s="6">
        <v>5.5018870194157188E-2</v>
      </c>
      <c r="N356" s="6">
        <v>8.8068137641427943E-2</v>
      </c>
      <c r="O356" s="6">
        <v>0.12529410743090608</v>
      </c>
      <c r="P356" s="6">
        <v>0.1674684435647994</v>
      </c>
      <c r="Q356" s="6">
        <v>0.18933577116691394</v>
      </c>
      <c r="R356" s="6">
        <v>0.21382278588465797</v>
      </c>
      <c r="S356" s="6">
        <v>0.24146239009633172</v>
      </c>
      <c r="T356" s="6">
        <v>0.2725992267670958</v>
      </c>
      <c r="U356" s="6">
        <v>0.30744044765800582</v>
      </c>
      <c r="V356" s="6">
        <v>0.34677896770233307</v>
      </c>
      <c r="W356" s="6">
        <v>0.39129690727471794</v>
      </c>
      <c r="X356" s="6">
        <v>0.44158638155735008</v>
      </c>
    </row>
    <row r="357" spans="1:24">
      <c r="A357" s="6" t="s">
        <v>22</v>
      </c>
      <c r="B357" s="6" t="s">
        <v>1</v>
      </c>
      <c r="C357" s="6" t="s">
        <v>12</v>
      </c>
      <c r="D357" s="6" t="s">
        <v>43</v>
      </c>
      <c r="E357" s="6" t="s">
        <v>31</v>
      </c>
      <c r="F357" s="6" t="s">
        <v>14</v>
      </c>
      <c r="G357" s="6">
        <v>0</v>
      </c>
      <c r="H357" s="6">
        <v>0</v>
      </c>
      <c r="I357" s="6">
        <v>0</v>
      </c>
      <c r="J357" s="6">
        <v>0</v>
      </c>
      <c r="K357" s="6">
        <v>0</v>
      </c>
      <c r="L357" s="6">
        <v>0.18707025502367103</v>
      </c>
      <c r="M357" s="6">
        <v>0.3993043111232556</v>
      </c>
      <c r="N357" s="6">
        <v>0.63916228938763164</v>
      </c>
      <c r="O357" s="6">
        <v>0.9093330538949197</v>
      </c>
      <c r="P357" s="6">
        <v>1.2154170243144593</v>
      </c>
      <c r="Q357" s="6">
        <v>1.3741210862745716</v>
      </c>
      <c r="R357" s="6">
        <v>1.5518377589148646</v>
      </c>
      <c r="S357" s="6">
        <v>1.7524346283255685</v>
      </c>
      <c r="T357" s="6">
        <v>1.9784129712741143</v>
      </c>
      <c r="U357" s="6">
        <v>2.231276209967362</v>
      </c>
      <c r="V357" s="6">
        <v>2.5167789945842776</v>
      </c>
      <c r="W357" s="6">
        <v>2.8398718740063202</v>
      </c>
      <c r="X357" s="6">
        <v>3.2048521764791551</v>
      </c>
    </row>
    <row r="358" spans="1:24">
      <c r="A358" s="6" t="s">
        <v>45</v>
      </c>
      <c r="B358" s="6" t="s">
        <v>1</v>
      </c>
      <c r="C358" s="6" t="s">
        <v>12</v>
      </c>
      <c r="D358" s="6" t="s">
        <v>43</v>
      </c>
      <c r="E358" s="6" t="s">
        <v>32</v>
      </c>
      <c r="F358" s="6" t="s">
        <v>15</v>
      </c>
      <c r="G358" s="6">
        <v>0</v>
      </c>
      <c r="H358" s="6">
        <v>0</v>
      </c>
      <c r="I358" s="6">
        <v>0</v>
      </c>
      <c r="J358" s="6">
        <v>0</v>
      </c>
      <c r="K358" s="6">
        <v>0</v>
      </c>
      <c r="L358" s="6">
        <v>0.15946967684820959</v>
      </c>
      <c r="M358" s="6">
        <v>0.35911884336363775</v>
      </c>
      <c r="N358" s="6">
        <v>0.60831350305053045</v>
      </c>
      <c r="O358" s="6">
        <v>0.91857828879093373</v>
      </c>
      <c r="P358" s="6">
        <v>1.3071514620477087</v>
      </c>
      <c r="Q358" s="6">
        <v>1.6335678966606193</v>
      </c>
      <c r="R358" s="6">
        <v>2.0410633673417706</v>
      </c>
      <c r="S358" s="6">
        <v>2.5517373283447169</v>
      </c>
      <c r="T358" s="6">
        <v>3.1890490625972356</v>
      </c>
      <c r="U358" s="6">
        <v>3.9817669277796321</v>
      </c>
      <c r="V358" s="6">
        <v>4.9722326440895968</v>
      </c>
      <c r="W358" s="6">
        <v>6.2103976870458251</v>
      </c>
      <c r="X358" s="6">
        <v>7.7572234963801421</v>
      </c>
    </row>
    <row r="359" spans="1:24">
      <c r="A359" s="6" t="s">
        <v>45</v>
      </c>
      <c r="B359" s="6" t="s">
        <v>1</v>
      </c>
      <c r="C359" s="6" t="s">
        <v>12</v>
      </c>
      <c r="D359" s="6" t="s">
        <v>43</v>
      </c>
      <c r="E359" s="6" t="s">
        <v>32</v>
      </c>
      <c r="F359" s="6" t="s">
        <v>14</v>
      </c>
      <c r="G359" s="6">
        <v>0</v>
      </c>
      <c r="H359" s="6">
        <v>0</v>
      </c>
      <c r="I359" s="6">
        <v>0</v>
      </c>
      <c r="J359" s="6">
        <v>0</v>
      </c>
      <c r="K359" s="6">
        <v>0</v>
      </c>
      <c r="L359" s="6">
        <v>1.1573652682109197</v>
      </c>
      <c r="M359" s="6">
        <v>2.6063367323730695</v>
      </c>
      <c r="N359" s="6">
        <v>4.4148889903661068</v>
      </c>
      <c r="O359" s="6">
        <v>6.6666630834850329</v>
      </c>
      <c r="P359" s="6">
        <v>9.4867672172255197</v>
      </c>
      <c r="Q359" s="6">
        <v>11.855763328967905</v>
      </c>
      <c r="R359" s="6">
        <v>14.813197707972357</v>
      </c>
      <c r="S359" s="6">
        <v>18.519459095879245</v>
      </c>
      <c r="T359" s="6">
        <v>23.14480531106733</v>
      </c>
      <c r="U359" s="6">
        <v>28.898025250966594</v>
      </c>
      <c r="V359" s="6">
        <v>36.086417690627279</v>
      </c>
      <c r="W359" s="6">
        <v>45.072509876632168</v>
      </c>
      <c r="X359" s="6">
        <v>56.298734843525516</v>
      </c>
    </row>
    <row r="360" spans="1:24">
      <c r="A360" s="6" t="s">
        <v>22</v>
      </c>
      <c r="B360" s="6" t="s">
        <v>1</v>
      </c>
      <c r="C360" s="6" t="s">
        <v>12</v>
      </c>
      <c r="D360" s="6" t="s">
        <v>43</v>
      </c>
      <c r="E360" s="6" t="s">
        <v>32</v>
      </c>
      <c r="F360" s="6" t="s">
        <v>15</v>
      </c>
      <c r="G360" s="6">
        <v>0</v>
      </c>
      <c r="H360" s="6">
        <v>0</v>
      </c>
      <c r="I360" s="6">
        <v>0</v>
      </c>
      <c r="J360" s="6">
        <v>0</v>
      </c>
      <c r="K360" s="6">
        <v>0</v>
      </c>
      <c r="L360" s="6">
        <v>0.14403712747580222</v>
      </c>
      <c r="M360" s="6">
        <v>0.30691428309296737</v>
      </c>
      <c r="N360" s="6">
        <v>0.49053756426670003</v>
      </c>
      <c r="O360" s="6">
        <v>0.6970365092219889</v>
      </c>
      <c r="P360" s="6">
        <v>0.93062664630558101</v>
      </c>
      <c r="Q360" s="6">
        <v>1.0504124313134253</v>
      </c>
      <c r="R360" s="6">
        <v>1.1852953923135416</v>
      </c>
      <c r="S360" s="6">
        <v>1.3382683124913803</v>
      </c>
      <c r="T360" s="6">
        <v>1.5108934116814474</v>
      </c>
      <c r="U360" s="6">
        <v>1.7041975041770234</v>
      </c>
      <c r="V360" s="6">
        <v>1.9222664386884005</v>
      </c>
      <c r="W360" s="6">
        <v>2.1685394048788638</v>
      </c>
      <c r="X360" s="6">
        <v>2.4461893697459614</v>
      </c>
    </row>
    <row r="361" spans="1:24">
      <c r="A361" s="6" t="s">
        <v>22</v>
      </c>
      <c r="B361" s="6" t="s">
        <v>1</v>
      </c>
      <c r="C361" s="6" t="s">
        <v>12</v>
      </c>
      <c r="D361" s="6" t="s">
        <v>43</v>
      </c>
      <c r="E361" s="6" t="s">
        <v>32</v>
      </c>
      <c r="F361" s="6" t="s">
        <v>14</v>
      </c>
      <c r="G361" s="6">
        <v>0</v>
      </c>
      <c r="H361" s="6">
        <v>0</v>
      </c>
      <c r="I361" s="6">
        <v>0</v>
      </c>
      <c r="J361" s="6">
        <v>0</v>
      </c>
      <c r="K361" s="6">
        <v>0</v>
      </c>
      <c r="L361" s="6">
        <v>1.0453621777388953</v>
      </c>
      <c r="M361" s="6">
        <v>2.227457524152137</v>
      </c>
      <c r="N361" s="6">
        <v>3.5601197096263792</v>
      </c>
      <c r="O361" s="6">
        <v>5.0588040459653545</v>
      </c>
      <c r="P361" s="6">
        <v>6.7541051025700369</v>
      </c>
      <c r="Q361" s="6">
        <v>7.6234610198421286</v>
      </c>
      <c r="R361" s="6">
        <v>8.6023860256510645</v>
      </c>
      <c r="S361" s="6">
        <v>9.7126005083652416</v>
      </c>
      <c r="T361" s="6">
        <v>10.965442416449235</v>
      </c>
      <c r="U361" s="6">
        <v>12.368363945351316</v>
      </c>
      <c r="V361" s="6">
        <v>13.951018503054225</v>
      </c>
      <c r="W361" s="6">
        <v>15.738366312377412</v>
      </c>
      <c r="X361" s="6">
        <v>17.753435461624065</v>
      </c>
    </row>
    <row r="362" spans="1:24">
      <c r="A362" s="6" t="s">
        <v>45</v>
      </c>
      <c r="B362" s="6" t="s">
        <v>1</v>
      </c>
      <c r="C362" s="6" t="s">
        <v>12</v>
      </c>
      <c r="D362" s="6" t="s">
        <v>43</v>
      </c>
      <c r="E362" s="6" t="s">
        <v>33</v>
      </c>
      <c r="F362" s="6" t="s">
        <v>15</v>
      </c>
      <c r="G362" s="6">
        <v>0</v>
      </c>
      <c r="H362" s="6">
        <v>0</v>
      </c>
      <c r="I362" s="6">
        <v>0</v>
      </c>
      <c r="J362" s="6">
        <v>0</v>
      </c>
      <c r="K362" s="6">
        <v>0</v>
      </c>
      <c r="L362" s="6">
        <v>5.0292191382183923E-2</v>
      </c>
      <c r="M362" s="6">
        <v>0.11300228655849265</v>
      </c>
      <c r="N362" s="6">
        <v>0.19106735202429415</v>
      </c>
      <c r="O362" s="6">
        <v>0.28809767815982212</v>
      </c>
      <c r="P362" s="6">
        <v>0.4094963173191315</v>
      </c>
      <c r="Q362" s="6">
        <v>0.51076640674717411</v>
      </c>
      <c r="R362" s="6">
        <v>0.6370981997708125</v>
      </c>
      <c r="S362" s="6">
        <v>0.79520315972664546</v>
      </c>
      <c r="T362" s="6">
        <v>0.9922451757049493</v>
      </c>
      <c r="U362" s="6">
        <v>1.2369900423277602</v>
      </c>
      <c r="V362" s="6">
        <v>1.5424755327310078</v>
      </c>
      <c r="W362" s="6">
        <v>1.9239759133013994</v>
      </c>
      <c r="X362" s="6">
        <v>2.4000526722945379</v>
      </c>
    </row>
    <row r="363" spans="1:24">
      <c r="A363" s="6" t="s">
        <v>45</v>
      </c>
      <c r="B363" s="6" t="s">
        <v>1</v>
      </c>
      <c r="C363" s="6" t="s">
        <v>12</v>
      </c>
      <c r="D363" s="6" t="s">
        <v>43</v>
      </c>
      <c r="E363" s="6" t="s">
        <v>33</v>
      </c>
      <c r="F363" s="6" t="s">
        <v>14</v>
      </c>
      <c r="G363" s="6">
        <v>0</v>
      </c>
      <c r="H363" s="6">
        <v>0</v>
      </c>
      <c r="I363" s="6">
        <v>0</v>
      </c>
      <c r="J363" s="6">
        <v>0</v>
      </c>
      <c r="K363" s="6">
        <v>0</v>
      </c>
      <c r="L363" s="6">
        <v>0.36500002206287596</v>
      </c>
      <c r="M363" s="6">
        <v>0.82012407798194764</v>
      </c>
      <c r="N363" s="6">
        <v>1.3866881873250008</v>
      </c>
      <c r="O363" s="6">
        <v>2.0908943514807734</v>
      </c>
      <c r="P363" s="6">
        <v>2.9719557002461028</v>
      </c>
      <c r="Q363" s="6">
        <v>3.7069323210628164</v>
      </c>
      <c r="R363" s="6">
        <v>4.6237964698222118</v>
      </c>
      <c r="S363" s="6">
        <v>5.7712571846196266</v>
      </c>
      <c r="T363" s="6">
        <v>7.2013070234276526</v>
      </c>
      <c r="U363" s="6">
        <v>8.9775645151373418</v>
      </c>
      <c r="V363" s="6">
        <v>11.194652450115923</v>
      </c>
      <c r="W363" s="6">
        <v>13.963425166083063</v>
      </c>
      <c r="X363" s="6">
        <v>17.418594303884355</v>
      </c>
    </row>
    <row r="364" spans="1:24">
      <c r="A364" s="6" t="s">
        <v>22</v>
      </c>
      <c r="B364" s="6" t="s">
        <v>1</v>
      </c>
      <c r="C364" s="6" t="s">
        <v>12</v>
      </c>
      <c r="D364" s="6" t="s">
        <v>43</v>
      </c>
      <c r="E364" s="6" t="s">
        <v>33</v>
      </c>
      <c r="F364" s="6" t="s">
        <v>15</v>
      </c>
      <c r="G364" s="6">
        <v>0</v>
      </c>
      <c r="H364" s="6">
        <v>0</v>
      </c>
      <c r="I364" s="6">
        <v>0</v>
      </c>
      <c r="J364" s="6">
        <v>0</v>
      </c>
      <c r="K364" s="6">
        <v>0</v>
      </c>
      <c r="L364" s="6">
        <v>4.5425205119391923E-2</v>
      </c>
      <c r="M364" s="6">
        <v>9.6585157895901858E-2</v>
      </c>
      <c r="N364" s="6">
        <v>0.15410871592031442</v>
      </c>
      <c r="O364" s="6">
        <v>0.21868794275019598</v>
      </c>
      <c r="P364" s="6">
        <v>0.29166653909875434</v>
      </c>
      <c r="Q364" s="6">
        <v>0.32853552062688063</v>
      </c>
      <c r="R364" s="6">
        <v>0.37008681197150128</v>
      </c>
      <c r="S364" s="6">
        <v>0.41717861937415218</v>
      </c>
      <c r="T364" s="6">
        <v>0.47025732650650659</v>
      </c>
      <c r="U364" s="6">
        <v>0.5295954452858288</v>
      </c>
      <c r="V364" s="6">
        <v>0.59648493592446095</v>
      </c>
      <c r="W364" s="6">
        <v>0.67198061809309495</v>
      </c>
      <c r="X364" s="6">
        <v>0.75702837017040214</v>
      </c>
    </row>
    <row r="365" spans="1:24">
      <c r="A365" s="6" t="s">
        <v>22</v>
      </c>
      <c r="B365" s="6" t="s">
        <v>1</v>
      </c>
      <c r="C365" s="6" t="s">
        <v>12</v>
      </c>
      <c r="D365" s="6" t="s">
        <v>43</v>
      </c>
      <c r="E365" s="6" t="s">
        <v>33</v>
      </c>
      <c r="F365" s="6" t="s">
        <v>14</v>
      </c>
      <c r="G365" s="6">
        <v>0</v>
      </c>
      <c r="H365" s="6">
        <v>0</v>
      </c>
      <c r="I365" s="6">
        <v>0</v>
      </c>
      <c r="J365" s="6">
        <v>0</v>
      </c>
      <c r="K365" s="6">
        <v>0</v>
      </c>
      <c r="L365" s="6">
        <v>0.32967743928259763</v>
      </c>
      <c r="M365" s="6">
        <v>0.70097531632791732</v>
      </c>
      <c r="N365" s="6">
        <v>1.1184576206580406</v>
      </c>
      <c r="O365" s="6">
        <v>1.5871470646829524</v>
      </c>
      <c r="P365" s="6">
        <v>2.1167956750391475</v>
      </c>
      <c r="Q365" s="6">
        <v>2.3843755657012413</v>
      </c>
      <c r="R365" s="6">
        <v>2.6859377335192094</v>
      </c>
      <c r="S365" s="6">
        <v>3.0277106861099634</v>
      </c>
      <c r="T365" s="6">
        <v>3.4129340924068194</v>
      </c>
      <c r="U365" s="6">
        <v>3.8435857317246223</v>
      </c>
      <c r="V365" s="6">
        <v>4.3290421194437743</v>
      </c>
      <c r="W365" s="6">
        <v>4.8769587025132681</v>
      </c>
      <c r="X365" s="6">
        <v>5.494200276830747</v>
      </c>
    </row>
    <row r="366" spans="1:24">
      <c r="A366" s="6" t="s">
        <v>45</v>
      </c>
      <c r="B366" s="6" t="s">
        <v>1</v>
      </c>
      <c r="C366" s="6" t="s">
        <v>12</v>
      </c>
      <c r="D366" s="6" t="s">
        <v>43</v>
      </c>
      <c r="E366" s="6" t="s">
        <v>34</v>
      </c>
      <c r="F366" s="6" t="s">
        <v>15</v>
      </c>
      <c r="G366" s="6">
        <v>0</v>
      </c>
      <c r="H366" s="6">
        <v>0</v>
      </c>
      <c r="I366" s="6">
        <v>0</v>
      </c>
      <c r="J366" s="6">
        <v>0</v>
      </c>
      <c r="K366" s="6">
        <v>0</v>
      </c>
      <c r="L366" s="6">
        <v>8.6434858276499882E-2</v>
      </c>
      <c r="M366" s="6">
        <v>0.19473578381241341</v>
      </c>
      <c r="N366" s="6">
        <v>0.33036745397205192</v>
      </c>
      <c r="O366" s="6">
        <v>0.49998119463876872</v>
      </c>
      <c r="P366" s="6">
        <v>0.71324491939846779</v>
      </c>
      <c r="Q366" s="6">
        <v>0.89397966769261772</v>
      </c>
      <c r="R366" s="6">
        <v>1.1198427466088847</v>
      </c>
      <c r="S366" s="6">
        <v>1.4028526735808358</v>
      </c>
      <c r="T366" s="6">
        <v>1.7561593205377628</v>
      </c>
      <c r="U366" s="6">
        <v>2.1961034936307264</v>
      </c>
      <c r="V366" s="6">
        <v>2.7469006355540286</v>
      </c>
      <c r="W366" s="6">
        <v>3.4370070189628352</v>
      </c>
      <c r="X366" s="6">
        <v>4.3009169862830943</v>
      </c>
    </row>
    <row r="367" spans="1:24">
      <c r="A367" s="6" t="s">
        <v>45</v>
      </c>
      <c r="B367" s="6" t="s">
        <v>1</v>
      </c>
      <c r="C367" s="6" t="s">
        <v>12</v>
      </c>
      <c r="D367" s="6" t="s">
        <v>43</v>
      </c>
      <c r="E367" s="6" t="s">
        <v>34</v>
      </c>
      <c r="F367" s="6" t="s">
        <v>14</v>
      </c>
      <c r="G367" s="6">
        <v>0</v>
      </c>
      <c r="H367" s="6">
        <v>0</v>
      </c>
      <c r="I367" s="6">
        <v>0</v>
      </c>
      <c r="J367" s="6">
        <v>0</v>
      </c>
      <c r="K367" s="6">
        <v>0</v>
      </c>
      <c r="L367" s="6">
        <v>0.62730862010320332</v>
      </c>
      <c r="M367" s="6">
        <v>1.4133121551180214</v>
      </c>
      <c r="N367" s="6">
        <v>2.3976709837975405</v>
      </c>
      <c r="O367" s="6">
        <v>3.6286576913572732</v>
      </c>
      <c r="P367" s="6">
        <v>5.1764380147670153</v>
      </c>
      <c r="Q367" s="6">
        <v>6.4881364176777767</v>
      </c>
      <c r="R367" s="6">
        <v>8.1273576669795347</v>
      </c>
      <c r="S367" s="6">
        <v>10.181327214732601</v>
      </c>
      <c r="T367" s="6">
        <v>12.745481418200503</v>
      </c>
      <c r="U367" s="6">
        <v>15.93841512166706</v>
      </c>
      <c r="V367" s="6">
        <v>19.935874039820174</v>
      </c>
      <c r="W367" s="6">
        <v>24.944382085448467</v>
      </c>
      <c r="X367" s="6">
        <v>31.214284996140446</v>
      </c>
    </row>
    <row r="368" spans="1:24">
      <c r="A368" s="6" t="s">
        <v>22</v>
      </c>
      <c r="B368" s="6" t="s">
        <v>1</v>
      </c>
      <c r="C368" s="6" t="s">
        <v>12</v>
      </c>
      <c r="D368" s="6" t="s">
        <v>43</v>
      </c>
      <c r="E368" s="6" t="s">
        <v>34</v>
      </c>
      <c r="F368" s="6" t="s">
        <v>15</v>
      </c>
      <c r="G368" s="6">
        <v>0</v>
      </c>
      <c r="H368" s="6">
        <v>0</v>
      </c>
      <c r="I368" s="6">
        <v>0</v>
      </c>
      <c r="J368" s="6">
        <v>0</v>
      </c>
      <c r="K368" s="6">
        <v>0</v>
      </c>
      <c r="L368" s="6">
        <v>7.8070194572322463E-2</v>
      </c>
      <c r="M368" s="6">
        <v>0.16642391530089293</v>
      </c>
      <c r="N368" s="6">
        <v>0.26636639535676165</v>
      </c>
      <c r="O368" s="6">
        <v>0.37925403232792043</v>
      </c>
      <c r="P368" s="6">
        <v>0.50745717688380099</v>
      </c>
      <c r="Q368" s="6">
        <v>0.57445279520458681</v>
      </c>
      <c r="R368" s="6">
        <v>0.64998212118200738</v>
      </c>
      <c r="S368" s="6">
        <v>0.73548376592013442</v>
      </c>
      <c r="T368" s="6">
        <v>0.83181584676491926</v>
      </c>
      <c r="U368" s="6">
        <v>0.93966857094506429</v>
      </c>
      <c r="V368" s="6">
        <v>1.0615929834153526</v>
      </c>
      <c r="W368" s="6">
        <v>1.1996847123960923</v>
      </c>
      <c r="X368" s="6">
        <v>1.3557693012401897</v>
      </c>
    </row>
    <row r="369" spans="1:24">
      <c r="A369" s="6" t="s">
        <v>22</v>
      </c>
      <c r="B369" s="6" t="s">
        <v>1</v>
      </c>
      <c r="C369" s="6" t="s">
        <v>12</v>
      </c>
      <c r="D369" s="6" t="s">
        <v>43</v>
      </c>
      <c r="E369" s="6" t="s">
        <v>34</v>
      </c>
      <c r="F369" s="6" t="s">
        <v>14</v>
      </c>
      <c r="G369" s="6">
        <v>0</v>
      </c>
      <c r="H369" s="6">
        <v>0</v>
      </c>
      <c r="I369" s="6">
        <v>0</v>
      </c>
      <c r="J369" s="6">
        <v>0</v>
      </c>
      <c r="K369" s="6">
        <v>0</v>
      </c>
      <c r="L369" s="6">
        <v>0.56660133428676429</v>
      </c>
      <c r="M369" s="6">
        <v>1.207836268159415</v>
      </c>
      <c r="N369" s="6">
        <v>1.9331776466687907</v>
      </c>
      <c r="O369" s="6">
        <v>2.7524696451418467</v>
      </c>
      <c r="P369" s="6">
        <v>3.682915292972643</v>
      </c>
      <c r="Q369" s="6">
        <v>4.1691419117209652</v>
      </c>
      <c r="R369" s="6">
        <v>4.7173026677050203</v>
      </c>
      <c r="S369" s="6">
        <v>5.3378384081079329</v>
      </c>
      <c r="T369" s="6">
        <v>6.0369769953790602</v>
      </c>
      <c r="U369" s="6">
        <v>6.8197276694576567</v>
      </c>
      <c r="V369" s="6">
        <v>7.7046048644773091</v>
      </c>
      <c r="W369" s="6">
        <v>8.7068177873869708</v>
      </c>
      <c r="X369" s="6">
        <v>9.8396154803495506</v>
      </c>
    </row>
    <row r="370" spans="1:24">
      <c r="A370" s="6" t="s">
        <v>45</v>
      </c>
      <c r="B370" s="6" t="s">
        <v>1</v>
      </c>
      <c r="C370" s="6" t="s">
        <v>12</v>
      </c>
      <c r="D370" s="6" t="s">
        <v>43</v>
      </c>
      <c r="E370" s="6" t="s">
        <v>36</v>
      </c>
      <c r="F370" s="6" t="s">
        <v>15</v>
      </c>
      <c r="G370" s="6">
        <v>0</v>
      </c>
      <c r="H370" s="6">
        <v>0</v>
      </c>
      <c r="I370" s="6">
        <v>0</v>
      </c>
      <c r="J370" s="6">
        <v>0</v>
      </c>
      <c r="K370" s="6">
        <v>0</v>
      </c>
      <c r="L370" s="6">
        <v>2.0298324522795845E-3</v>
      </c>
      <c r="M370" s="6">
        <v>4.5737231736060566E-3</v>
      </c>
      <c r="N370" s="6">
        <v>7.756357168642568E-3</v>
      </c>
      <c r="O370" s="6">
        <v>1.1730056999085171E-2</v>
      </c>
      <c r="P370" s="6">
        <v>1.671843672603663E-2</v>
      </c>
      <c r="Q370" s="6">
        <v>2.092806562634324E-2</v>
      </c>
      <c r="R370" s="6">
        <v>2.6177118015927085E-2</v>
      </c>
      <c r="S370" s="6">
        <v>3.2745063625821552E-2</v>
      </c>
      <c r="T370" s="6">
        <v>4.093474710224717E-2</v>
      </c>
      <c r="U370" s="6">
        <v>5.1119242408306835E-2</v>
      </c>
      <c r="V370" s="6">
        <v>6.3852593024089202E-2</v>
      </c>
      <c r="W370" s="6">
        <v>7.9782782823573012E-2</v>
      </c>
      <c r="X370" s="6">
        <v>9.9695418842493139E-2</v>
      </c>
    </row>
    <row r="371" spans="1:24">
      <c r="A371" s="6" t="s">
        <v>45</v>
      </c>
      <c r="B371" s="6" t="s">
        <v>1</v>
      </c>
      <c r="C371" s="6" t="s">
        <v>12</v>
      </c>
      <c r="D371" s="6" t="s">
        <v>43</v>
      </c>
      <c r="E371" s="6" t="s">
        <v>36</v>
      </c>
      <c r="F371" s="6" t="s">
        <v>14</v>
      </c>
      <c r="G371" s="6">
        <v>0</v>
      </c>
      <c r="H371" s="6">
        <v>0</v>
      </c>
      <c r="I371" s="6">
        <v>0</v>
      </c>
      <c r="J371" s="6">
        <v>0</v>
      </c>
      <c r="K371" s="6">
        <v>0</v>
      </c>
      <c r="L371" s="6">
        <v>1.4731688349703741E-2</v>
      </c>
      <c r="M371" s="6">
        <v>3.3194200001932864E-2</v>
      </c>
      <c r="N371" s="6">
        <v>5.6292447393433601E-2</v>
      </c>
      <c r="O371" s="6">
        <v>8.5131924972782089E-2</v>
      </c>
      <c r="P371" s="6">
        <v>0.12133553154380719</v>
      </c>
      <c r="Q371" s="6">
        <v>0.15188728519104924</v>
      </c>
      <c r="R371" s="6">
        <v>0.18998274664047832</v>
      </c>
      <c r="S371" s="6">
        <v>0.23765019215506167</v>
      </c>
      <c r="T371" s="6">
        <v>0.29708754350981414</v>
      </c>
      <c r="U371" s="6">
        <v>0.37100241795149347</v>
      </c>
      <c r="V371" s="6">
        <v>0.4634158349842884</v>
      </c>
      <c r="W371" s="6">
        <v>0.5790305948202894</v>
      </c>
      <c r="X371" s="6">
        <v>0.7235483099264679</v>
      </c>
    </row>
    <row r="372" spans="1:24">
      <c r="A372" s="6" t="s">
        <v>22</v>
      </c>
      <c r="B372" s="6" t="s">
        <v>1</v>
      </c>
      <c r="C372" s="6" t="s">
        <v>12</v>
      </c>
      <c r="D372" s="6" t="s">
        <v>43</v>
      </c>
      <c r="E372" s="6" t="s">
        <v>36</v>
      </c>
      <c r="F372" s="6" t="s">
        <v>15</v>
      </c>
      <c r="G372" s="6">
        <v>0</v>
      </c>
      <c r="H372" s="6">
        <v>0</v>
      </c>
      <c r="I372" s="6">
        <v>0</v>
      </c>
      <c r="J372" s="6">
        <v>0</v>
      </c>
      <c r="K372" s="6">
        <v>0</v>
      </c>
      <c r="L372" s="6">
        <v>1.8333970536718828E-3</v>
      </c>
      <c r="M372" s="6">
        <v>3.9087459876156437E-3</v>
      </c>
      <c r="N372" s="6">
        <v>6.2539234391628066E-3</v>
      </c>
      <c r="O372" s="6">
        <v>8.8986477529364293E-3</v>
      </c>
      <c r="P372" s="6">
        <v>1.189740418914979E-2</v>
      </c>
      <c r="Q372" s="6">
        <v>1.3451864552143665E-2</v>
      </c>
      <c r="R372" s="6">
        <v>1.5198385247504061E-2</v>
      </c>
      <c r="S372" s="6">
        <v>1.7172386094195261E-2</v>
      </c>
      <c r="T372" s="6">
        <v>1.9394214478270715E-2</v>
      </c>
      <c r="U372" s="6">
        <v>2.1878622297901162E-2</v>
      </c>
      <c r="V372" s="6">
        <v>2.4683627063639291E-2</v>
      </c>
      <c r="W372" s="6">
        <v>2.7855797117707325E-2</v>
      </c>
      <c r="X372" s="6">
        <v>3.1435591582184411E-2</v>
      </c>
    </row>
    <row r="373" spans="1:24">
      <c r="A373" s="6" t="s">
        <v>22</v>
      </c>
      <c r="B373" s="6" t="s">
        <v>1</v>
      </c>
      <c r="C373" s="6" t="s">
        <v>12</v>
      </c>
      <c r="D373" s="6" t="s">
        <v>43</v>
      </c>
      <c r="E373" s="6" t="s">
        <v>36</v>
      </c>
      <c r="F373" s="6" t="s">
        <v>14</v>
      </c>
      <c r="G373" s="6">
        <v>0</v>
      </c>
      <c r="H373" s="6">
        <v>0</v>
      </c>
      <c r="I373" s="6">
        <v>0</v>
      </c>
      <c r="J373" s="6">
        <v>0</v>
      </c>
      <c r="K373" s="6">
        <v>0</v>
      </c>
      <c r="L373" s="6">
        <v>1.3306041090054994E-2</v>
      </c>
      <c r="M373" s="6">
        <v>2.8368069326629011E-2</v>
      </c>
      <c r="N373" s="6">
        <v>4.5388401867940964E-2</v>
      </c>
      <c r="O373" s="6">
        <v>6.4582722225585268E-2</v>
      </c>
      <c r="P373" s="6">
        <v>8.6346461989106726E-2</v>
      </c>
      <c r="Q373" s="6">
        <v>9.7628095403665516E-2</v>
      </c>
      <c r="R373" s="6">
        <v>0.1103036236481087</v>
      </c>
      <c r="S373" s="6">
        <v>0.12463010918776377</v>
      </c>
      <c r="T373" s="6">
        <v>0.14075522497452092</v>
      </c>
      <c r="U373" s="6">
        <v>0.1587860342126233</v>
      </c>
      <c r="V373" s="6">
        <v>0.17914360411051367</v>
      </c>
      <c r="W373" s="6">
        <v>0.20216590852598987</v>
      </c>
      <c r="X373" s="6">
        <v>0.22814658311193708</v>
      </c>
    </row>
    <row r="374" spans="1:24">
      <c r="A374" s="6" t="s">
        <v>45</v>
      </c>
      <c r="B374" s="6" t="s">
        <v>1</v>
      </c>
      <c r="C374" s="6" t="s">
        <v>12</v>
      </c>
      <c r="D374" s="6" t="s">
        <v>43</v>
      </c>
      <c r="E374" s="6" t="s">
        <v>37</v>
      </c>
      <c r="F374" s="6" t="s">
        <v>15</v>
      </c>
      <c r="G374" s="6">
        <v>0</v>
      </c>
      <c r="H374" s="6">
        <v>0</v>
      </c>
      <c r="I374" s="6">
        <v>0</v>
      </c>
      <c r="J374" s="6">
        <v>0</v>
      </c>
      <c r="K374" s="6">
        <v>0</v>
      </c>
      <c r="L374" s="6">
        <v>0.10731421528064024</v>
      </c>
      <c r="M374" s="6">
        <v>0.24184926352636488</v>
      </c>
      <c r="N374" s="6">
        <v>0.41015397034050077</v>
      </c>
      <c r="O374" s="6">
        <v>0.62026803111362749</v>
      </c>
      <c r="P374" s="6">
        <v>0.88394804776576397</v>
      </c>
      <c r="Q374" s="6">
        <v>1.1062551818210093</v>
      </c>
      <c r="R374" s="6">
        <v>1.3831501696387063</v>
      </c>
      <c r="S374" s="6">
        <v>1.7293756197961541</v>
      </c>
      <c r="T374" s="6">
        <v>2.160849672563411</v>
      </c>
      <c r="U374" s="6">
        <v>2.6971431764479101</v>
      </c>
      <c r="V374" s="6">
        <v>3.3673785878760532</v>
      </c>
      <c r="W374" s="6">
        <v>4.2055362560713192</v>
      </c>
      <c r="X374" s="6">
        <v>5.2526198205580661</v>
      </c>
    </row>
    <row r="375" spans="1:24">
      <c r="A375" s="6" t="s">
        <v>45</v>
      </c>
      <c r="B375" s="6" t="s">
        <v>1</v>
      </c>
      <c r="C375" s="6" t="s">
        <v>12</v>
      </c>
      <c r="D375" s="6" t="s">
        <v>43</v>
      </c>
      <c r="E375" s="6" t="s">
        <v>37</v>
      </c>
      <c r="F375" s="6" t="s">
        <v>14</v>
      </c>
      <c r="G375" s="6">
        <v>0</v>
      </c>
      <c r="H375" s="6">
        <v>0</v>
      </c>
      <c r="I375" s="6">
        <v>0</v>
      </c>
      <c r="J375" s="6">
        <v>0</v>
      </c>
      <c r="K375" s="6">
        <v>0</v>
      </c>
      <c r="L375" s="6">
        <v>0.77884239816541023</v>
      </c>
      <c r="M375" s="6">
        <v>1.755242396422698</v>
      </c>
      <c r="N375" s="6">
        <v>2.9767286751496091</v>
      </c>
      <c r="O375" s="6">
        <v>4.5016500339170422</v>
      </c>
      <c r="P375" s="6">
        <v>6.415331049806591</v>
      </c>
      <c r="Q375" s="6">
        <v>8.028744715126491</v>
      </c>
      <c r="R375" s="6">
        <v>10.038334551738028</v>
      </c>
      <c r="S375" s="6">
        <v>12.551096343839323</v>
      </c>
      <c r="T375" s="6">
        <v>15.682557400742034</v>
      </c>
      <c r="U375" s="6">
        <v>19.574754884492226</v>
      </c>
      <c r="V375" s="6">
        <v>24.439047595452831</v>
      </c>
      <c r="W375" s="6">
        <v>30.522050920136266</v>
      </c>
      <c r="X375" s="6">
        <v>38.121352394892199</v>
      </c>
    </row>
    <row r="376" spans="1:24">
      <c r="A376" s="6" t="s">
        <v>22</v>
      </c>
      <c r="B376" s="6" t="s">
        <v>1</v>
      </c>
      <c r="C376" s="6" t="s">
        <v>12</v>
      </c>
      <c r="D376" s="6" t="s">
        <v>43</v>
      </c>
      <c r="E376" s="6" t="s">
        <v>37</v>
      </c>
      <c r="F376" s="6" t="s">
        <v>15</v>
      </c>
      <c r="G376" s="6">
        <v>0</v>
      </c>
      <c r="H376" s="6">
        <v>0</v>
      </c>
      <c r="I376" s="6">
        <v>0</v>
      </c>
      <c r="J376" s="6">
        <v>0</v>
      </c>
      <c r="K376" s="6">
        <v>0</v>
      </c>
      <c r="L376" s="6">
        <v>9.6928968640578289E-2</v>
      </c>
      <c r="M376" s="6">
        <v>0.20668492891596657</v>
      </c>
      <c r="N376" s="6">
        <v>0.33070308621125416</v>
      </c>
      <c r="O376" s="6">
        <v>0.47054600059930485</v>
      </c>
      <c r="P376" s="6">
        <v>0.6290568178020014</v>
      </c>
      <c r="Q376" s="6">
        <v>0.71110325584073375</v>
      </c>
      <c r="R376" s="6">
        <v>0.80312368954579916</v>
      </c>
      <c r="S376" s="6">
        <v>0.90702505886582974</v>
      </c>
      <c r="T376" s="6">
        <v>1.0238806539372969</v>
      </c>
      <c r="U376" s="6">
        <v>1.1544637760100969</v>
      </c>
      <c r="V376" s="6">
        <v>1.3018488019266321</v>
      </c>
      <c r="W376" s="6">
        <v>1.4684750984529613</v>
      </c>
      <c r="X376" s="6">
        <v>1.6563953246176433</v>
      </c>
    </row>
    <row r="377" spans="1:24">
      <c r="A377" s="6" t="s">
        <v>22</v>
      </c>
      <c r="B377" s="6" t="s">
        <v>1</v>
      </c>
      <c r="C377" s="6" t="s">
        <v>12</v>
      </c>
      <c r="D377" s="6" t="s">
        <v>43</v>
      </c>
      <c r="E377" s="6" t="s">
        <v>37</v>
      </c>
      <c r="F377" s="6" t="s">
        <v>14</v>
      </c>
      <c r="G377" s="6">
        <v>0</v>
      </c>
      <c r="H377" s="6">
        <v>0</v>
      </c>
      <c r="I377" s="6">
        <v>0</v>
      </c>
      <c r="J377" s="6">
        <v>0</v>
      </c>
      <c r="K377" s="6">
        <v>0</v>
      </c>
      <c r="L377" s="6">
        <v>0.70347055318166096</v>
      </c>
      <c r="M377" s="6">
        <v>1.5000341313645056</v>
      </c>
      <c r="N377" s="6">
        <v>2.4001068644252674</v>
      </c>
      <c r="O377" s="6">
        <v>3.4150291701384621</v>
      </c>
      <c r="P377" s="6">
        <v>4.5654354297607957</v>
      </c>
      <c r="Q377" s="6">
        <v>5.160894702289661</v>
      </c>
      <c r="R377" s="6">
        <v>5.8287411295281197</v>
      </c>
      <c r="S377" s="6">
        <v>6.5828144966236088</v>
      </c>
      <c r="T377" s="6">
        <v>7.4309043015623057</v>
      </c>
      <c r="U377" s="6">
        <v>8.3786228464832959</v>
      </c>
      <c r="V377" s="6">
        <v>9.4482826929287604</v>
      </c>
      <c r="W377" s="6">
        <v>10.657587760711323</v>
      </c>
      <c r="X377" s="6">
        <v>12.021435404074662</v>
      </c>
    </row>
    <row r="378" spans="1:24">
      <c r="A378" s="6" t="s">
        <v>45</v>
      </c>
      <c r="B378" s="6" t="s">
        <v>1</v>
      </c>
      <c r="C378" s="6" t="s">
        <v>12</v>
      </c>
      <c r="D378" s="6" t="s">
        <v>43</v>
      </c>
      <c r="E378" s="6" t="s">
        <v>38</v>
      </c>
      <c r="F378" s="6" t="s">
        <v>15</v>
      </c>
      <c r="G378" s="6">
        <v>0</v>
      </c>
      <c r="H378" s="6">
        <v>0</v>
      </c>
      <c r="I378" s="6">
        <v>0</v>
      </c>
      <c r="J378" s="6">
        <v>0</v>
      </c>
      <c r="K378" s="6">
        <v>0</v>
      </c>
      <c r="L378" s="6">
        <v>6.7193625974254198E-2</v>
      </c>
      <c r="M378" s="6">
        <v>0.15116363149578493</v>
      </c>
      <c r="N378" s="6">
        <v>0.25609187966127644</v>
      </c>
      <c r="O378" s="6">
        <v>0.38708753730234646</v>
      </c>
      <c r="P378" s="6">
        <v>0.5516986761891004</v>
      </c>
      <c r="Q378" s="6">
        <v>0.69069070075927375</v>
      </c>
      <c r="R378" s="6">
        <v>0.86452678665274152</v>
      </c>
      <c r="S378" s="6">
        <v>1.0825072013329524</v>
      </c>
      <c r="T378" s="6">
        <v>1.3548115899276696</v>
      </c>
      <c r="U378" s="6">
        <v>1.6939900480700161</v>
      </c>
      <c r="V378" s="6">
        <v>2.118738012077543</v>
      </c>
      <c r="W378" s="6">
        <v>2.6511570679212548</v>
      </c>
      <c r="X378" s="6">
        <v>3.3180151972710856</v>
      </c>
    </row>
    <row r="379" spans="1:24">
      <c r="A379" s="6" t="s">
        <v>45</v>
      </c>
      <c r="B379" s="6" t="s">
        <v>1</v>
      </c>
      <c r="C379" s="6" t="s">
        <v>12</v>
      </c>
      <c r="D379" s="6" t="s">
        <v>43</v>
      </c>
      <c r="E379" s="6" t="s">
        <v>38</v>
      </c>
      <c r="F379" s="6" t="s">
        <v>14</v>
      </c>
      <c r="G379" s="6">
        <v>0</v>
      </c>
      <c r="H379" s="6">
        <v>0</v>
      </c>
      <c r="I379" s="6">
        <v>0</v>
      </c>
      <c r="J379" s="6">
        <v>0</v>
      </c>
      <c r="K379" s="6">
        <v>0</v>
      </c>
      <c r="L379" s="6">
        <v>0.48766367678652539</v>
      </c>
      <c r="M379" s="6">
        <v>1.0970834102610147</v>
      </c>
      <c r="N379" s="6">
        <v>1.858609441297927</v>
      </c>
      <c r="O379" s="6">
        <v>2.8093219995514427</v>
      </c>
      <c r="P379" s="6">
        <v>4.0040018827339603</v>
      </c>
      <c r="Q379" s="6">
        <v>5.0127487804213215</v>
      </c>
      <c r="R379" s="6">
        <v>6.2743795314908999</v>
      </c>
      <c r="S379" s="6">
        <v>7.8563916486987644</v>
      </c>
      <c r="T379" s="6">
        <v>9.8326648058891113</v>
      </c>
      <c r="U379" s="6">
        <v>12.294282430868265</v>
      </c>
      <c r="V379" s="6">
        <v>15.376928304375175</v>
      </c>
      <c r="W379" s="6">
        <v>19.241006639177922</v>
      </c>
      <c r="X379" s="6">
        <v>24.080788427086301</v>
      </c>
    </row>
    <row r="380" spans="1:24">
      <c r="A380" s="6" t="s">
        <v>22</v>
      </c>
      <c r="B380" s="6" t="s">
        <v>1</v>
      </c>
      <c r="C380" s="6" t="s">
        <v>12</v>
      </c>
      <c r="D380" s="6" t="s">
        <v>43</v>
      </c>
      <c r="E380" s="6" t="s">
        <v>38</v>
      </c>
      <c r="F380" s="6" t="s">
        <v>15</v>
      </c>
      <c r="G380" s="6">
        <v>0</v>
      </c>
      <c r="H380" s="6">
        <v>0</v>
      </c>
      <c r="I380" s="6">
        <v>0</v>
      </c>
      <c r="J380" s="6">
        <v>0</v>
      </c>
      <c r="K380" s="6">
        <v>0</v>
      </c>
      <c r="L380" s="6">
        <v>6.0691017009003798E-2</v>
      </c>
      <c r="M380" s="6">
        <v>0.12919516303281242</v>
      </c>
      <c r="N380" s="6">
        <v>0.20651330957803987</v>
      </c>
      <c r="O380" s="6">
        <v>0.29369840546977327</v>
      </c>
      <c r="P380" s="6">
        <v>0.39265412641099662</v>
      </c>
      <c r="Q380" s="6">
        <v>0.44391629669394728</v>
      </c>
      <c r="R380" s="6">
        <v>0.50184721596006066</v>
      </c>
      <c r="S380" s="6">
        <v>0.56756672926543428</v>
      </c>
      <c r="T380" s="6">
        <v>0.64174141942460783</v>
      </c>
      <c r="U380" s="6">
        <v>0.72484487348389948</v>
      </c>
      <c r="V380" s="6">
        <v>0.81883295244601495</v>
      </c>
      <c r="W380" s="6">
        <v>0.92537158669240038</v>
      </c>
      <c r="X380" s="6">
        <v>1.045897426906387</v>
      </c>
    </row>
    <row r="381" spans="1:24">
      <c r="A381" s="6" t="s">
        <v>22</v>
      </c>
      <c r="B381" s="6" t="s">
        <v>1</v>
      </c>
      <c r="C381" s="6" t="s">
        <v>12</v>
      </c>
      <c r="D381" s="6" t="s">
        <v>43</v>
      </c>
      <c r="E381" s="6" t="s">
        <v>38</v>
      </c>
      <c r="F381" s="6" t="s">
        <v>14</v>
      </c>
      <c r="G381" s="6">
        <v>0</v>
      </c>
      <c r="H381" s="6">
        <v>0</v>
      </c>
      <c r="I381" s="6">
        <v>0</v>
      </c>
      <c r="J381" s="6">
        <v>0</v>
      </c>
      <c r="K381" s="6">
        <v>0</v>
      </c>
      <c r="L381" s="6">
        <v>0.44047041774266815</v>
      </c>
      <c r="M381" s="6">
        <v>0.93764530956784986</v>
      </c>
      <c r="N381" s="6">
        <v>1.4987885888576455</v>
      </c>
      <c r="O381" s="6">
        <v>2.13154212473379</v>
      </c>
      <c r="P381" s="6">
        <v>2.8497220117925486</v>
      </c>
      <c r="Q381" s="6">
        <v>3.2217617414213553</v>
      </c>
      <c r="R381" s="6">
        <v>3.6422005059517986</v>
      </c>
      <c r="S381" s="6">
        <v>4.1191656798121796</v>
      </c>
      <c r="T381" s="6">
        <v>4.6574950466688447</v>
      </c>
      <c r="U381" s="6">
        <v>5.260625706349904</v>
      </c>
      <c r="V381" s="6">
        <v>5.9427524928747051</v>
      </c>
      <c r="W381" s="6">
        <v>6.7159660431646415</v>
      </c>
      <c r="X381" s="6">
        <v>7.590692976476122</v>
      </c>
    </row>
    <row r="382" spans="1:24">
      <c r="A382" s="6" t="s">
        <v>45</v>
      </c>
      <c r="B382" s="6" t="s">
        <v>1</v>
      </c>
      <c r="C382" s="6" t="s">
        <v>12</v>
      </c>
      <c r="D382" s="6" t="s">
        <v>41</v>
      </c>
      <c r="E382" s="6" t="s">
        <v>28</v>
      </c>
      <c r="F382" s="6" t="s">
        <v>15</v>
      </c>
      <c r="G382" s="6">
        <v>0</v>
      </c>
      <c r="H382" s="6">
        <v>0</v>
      </c>
      <c r="I382" s="6">
        <v>0</v>
      </c>
      <c r="J382" s="6">
        <v>0</v>
      </c>
      <c r="K382" s="6">
        <v>0</v>
      </c>
      <c r="L382" s="6">
        <v>0</v>
      </c>
      <c r="M382" s="6">
        <v>0.23930286145645349</v>
      </c>
      <c r="N382" s="6">
        <v>0.47990267681839871</v>
      </c>
      <c r="O382" s="6">
        <v>0.48226515120191998</v>
      </c>
      <c r="P382" s="6">
        <v>0.4859312614831296</v>
      </c>
      <c r="Q382" s="6">
        <v>0.49035345092095639</v>
      </c>
      <c r="R382" s="6">
        <v>0.74111866915208491</v>
      </c>
      <c r="S382" s="6">
        <v>0.99379520101338303</v>
      </c>
      <c r="T382" s="6">
        <v>0.99985264234882076</v>
      </c>
      <c r="U382" s="6">
        <v>1.0045621971828207</v>
      </c>
      <c r="V382" s="6">
        <v>1.0106352585510456</v>
      </c>
      <c r="W382" s="6">
        <v>1.0180229097697966</v>
      </c>
      <c r="X382" s="6">
        <v>1.025411743738162</v>
      </c>
    </row>
    <row r="383" spans="1:24">
      <c r="A383" s="6" t="s">
        <v>45</v>
      </c>
      <c r="B383" s="6" t="s">
        <v>1</v>
      </c>
      <c r="C383" s="6" t="s">
        <v>12</v>
      </c>
      <c r="D383" s="6" t="s">
        <v>41</v>
      </c>
      <c r="E383" s="6" t="s">
        <v>28</v>
      </c>
      <c r="F383" s="6" t="s">
        <v>14</v>
      </c>
      <c r="G383" s="6">
        <v>0</v>
      </c>
      <c r="H383" s="6">
        <v>0</v>
      </c>
      <c r="I383" s="6">
        <v>0</v>
      </c>
      <c r="J383" s="6">
        <v>0</v>
      </c>
      <c r="K383" s="6">
        <v>0</v>
      </c>
      <c r="L383" s="6">
        <v>0</v>
      </c>
      <c r="M383" s="6">
        <v>1.8977268538877676</v>
      </c>
      <c r="N383" s="6">
        <v>3.8057388512114576</v>
      </c>
      <c r="O383" s="6">
        <v>3.8244738176549995</v>
      </c>
      <c r="P383" s="6">
        <v>3.8535469172728725</v>
      </c>
      <c r="Q383" s="6">
        <v>3.8886158988891655</v>
      </c>
      <c r="R383" s="6">
        <v>5.8772418842279865</v>
      </c>
      <c r="S383" s="6">
        <v>7.8810250272376283</v>
      </c>
      <c r="T383" s="6">
        <v>7.9290619333496011</v>
      </c>
      <c r="U383" s="6">
        <v>7.9664097887991492</v>
      </c>
      <c r="V383" s="6">
        <v>8.0145705653717521</v>
      </c>
      <c r="W383" s="6">
        <v>8.073156342489721</v>
      </c>
      <c r="X383" s="6">
        <v>8.1317514990847748</v>
      </c>
    </row>
    <row r="384" spans="1:24">
      <c r="A384" s="6" t="s">
        <v>45</v>
      </c>
      <c r="B384" s="6" t="s">
        <v>1</v>
      </c>
      <c r="C384" s="6" t="s">
        <v>12</v>
      </c>
      <c r="D384" s="6" t="s">
        <v>41</v>
      </c>
      <c r="E384" s="6" t="s">
        <v>30</v>
      </c>
      <c r="F384" s="6" t="s">
        <v>15</v>
      </c>
      <c r="G384" s="6">
        <v>0</v>
      </c>
      <c r="H384" s="6">
        <v>0</v>
      </c>
      <c r="I384" s="6">
        <v>0</v>
      </c>
      <c r="J384" s="6">
        <v>0</v>
      </c>
      <c r="K384" s="6">
        <v>0</v>
      </c>
      <c r="L384" s="6">
        <v>0</v>
      </c>
      <c r="M384" s="6">
        <v>0.20445158537816169</v>
      </c>
      <c r="N384" s="6">
        <v>0.41084556084281015</v>
      </c>
      <c r="O384" s="6">
        <v>0.41447353489675054</v>
      </c>
      <c r="P384" s="6">
        <v>0.41915300945672185</v>
      </c>
      <c r="Q384" s="6">
        <v>0.4244494393511451</v>
      </c>
      <c r="R384" s="6">
        <v>0.64398794981733387</v>
      </c>
      <c r="S384" s="6">
        <v>0.86577356370236869</v>
      </c>
      <c r="T384" s="6">
        <v>0.87359807594282168</v>
      </c>
      <c r="U384" s="6">
        <v>0.88016268137526465</v>
      </c>
      <c r="V384" s="6">
        <v>0.88782773863238196</v>
      </c>
      <c r="W384" s="6">
        <v>0.89658035174581663</v>
      </c>
      <c r="X384" s="6">
        <v>0.90530831761088515</v>
      </c>
    </row>
    <row r="385" spans="1:24">
      <c r="A385" s="6" t="s">
        <v>45</v>
      </c>
      <c r="B385" s="6" t="s">
        <v>1</v>
      </c>
      <c r="C385" s="6" t="s">
        <v>12</v>
      </c>
      <c r="D385" s="6" t="s">
        <v>41</v>
      </c>
      <c r="E385" s="6" t="s">
        <v>30</v>
      </c>
      <c r="F385" s="6" t="s">
        <v>14</v>
      </c>
      <c r="G385" s="6">
        <v>0</v>
      </c>
      <c r="H385" s="6">
        <v>0</v>
      </c>
      <c r="I385" s="6">
        <v>0</v>
      </c>
      <c r="J385" s="6">
        <v>0</v>
      </c>
      <c r="K385" s="6">
        <v>0</v>
      </c>
      <c r="L385" s="6">
        <v>0</v>
      </c>
      <c r="M385" s="6">
        <v>1.6213482008975859</v>
      </c>
      <c r="N385" s="6">
        <v>3.2581000029281322</v>
      </c>
      <c r="O385" s="6">
        <v>3.286870673472845</v>
      </c>
      <c r="P385" s="6">
        <v>3.3239799854154364</v>
      </c>
      <c r="Q385" s="6">
        <v>3.3659818953767591</v>
      </c>
      <c r="R385" s="6">
        <v>5.1069728899621767</v>
      </c>
      <c r="S385" s="6">
        <v>6.8657839326466963</v>
      </c>
      <c r="T385" s="6">
        <v>6.9278341183691241</v>
      </c>
      <c r="U385" s="6">
        <v>6.9798929526785143</v>
      </c>
      <c r="V385" s="6">
        <v>7.0406786236265644</v>
      </c>
      <c r="W385" s="6">
        <v>7.1100888632115087</v>
      </c>
      <c r="X385" s="6">
        <v>7.1793036444353859</v>
      </c>
    </row>
    <row r="386" spans="1:24">
      <c r="A386" s="6" t="s">
        <v>45</v>
      </c>
      <c r="B386" s="6" t="s">
        <v>1</v>
      </c>
      <c r="C386" s="6" t="s">
        <v>12</v>
      </c>
      <c r="D386" s="6" t="s">
        <v>41</v>
      </c>
      <c r="E386" s="6" t="s">
        <v>31</v>
      </c>
      <c r="F386" s="6" t="s">
        <v>15</v>
      </c>
      <c r="G386" s="6">
        <v>0</v>
      </c>
      <c r="H386" s="6">
        <v>0</v>
      </c>
      <c r="I386" s="6">
        <v>0</v>
      </c>
      <c r="J386" s="6">
        <v>0</v>
      </c>
      <c r="K386" s="6">
        <v>0</v>
      </c>
      <c r="L386" s="6">
        <v>0</v>
      </c>
      <c r="M386" s="6">
        <v>0.14361810722026902</v>
      </c>
      <c r="N386" s="6">
        <v>0.28853875635562076</v>
      </c>
      <c r="O386" s="6">
        <v>0.29066657752175479</v>
      </c>
      <c r="P386" s="6">
        <v>0.29317415544794762</v>
      </c>
      <c r="Q386" s="6">
        <v>0.29612952731976894</v>
      </c>
      <c r="R386" s="6">
        <v>0.44816469481569166</v>
      </c>
      <c r="S386" s="6">
        <v>0.6014706513009429</v>
      </c>
      <c r="T386" s="6">
        <v>0.60575298295409263</v>
      </c>
      <c r="U386" s="6">
        <v>0.60927352484233488</v>
      </c>
      <c r="V386" s="6">
        <v>0.61362088486178856</v>
      </c>
      <c r="W386" s="6">
        <v>0.61880648725558984</v>
      </c>
      <c r="X386" s="6">
        <v>0.62408270263542076</v>
      </c>
    </row>
    <row r="387" spans="1:24">
      <c r="A387" s="6" t="s">
        <v>45</v>
      </c>
      <c r="B387" s="6" t="s">
        <v>1</v>
      </c>
      <c r="C387" s="6" t="s">
        <v>12</v>
      </c>
      <c r="D387" s="6" t="s">
        <v>41</v>
      </c>
      <c r="E387" s="6" t="s">
        <v>31</v>
      </c>
      <c r="F387" s="6" t="s">
        <v>14</v>
      </c>
      <c r="G387" s="6">
        <v>0</v>
      </c>
      <c r="H387" s="6">
        <v>0</v>
      </c>
      <c r="I387" s="6">
        <v>0</v>
      </c>
      <c r="J387" s="6">
        <v>0</v>
      </c>
      <c r="K387" s="6">
        <v>0</v>
      </c>
      <c r="L387" s="6">
        <v>0</v>
      </c>
      <c r="M387" s="6">
        <v>1.1389246961680539</v>
      </c>
      <c r="N387" s="6">
        <v>2.2881788499761981</v>
      </c>
      <c r="O387" s="6">
        <v>2.305052962315127</v>
      </c>
      <c r="P387" s="6">
        <v>2.3249386333003788</v>
      </c>
      <c r="Q387" s="6">
        <v>2.3483754134970103</v>
      </c>
      <c r="R387" s="6">
        <v>3.5540493378969495</v>
      </c>
      <c r="S387" s="6">
        <v>4.7698009119162705</v>
      </c>
      <c r="T387" s="6">
        <v>4.8037607890609682</v>
      </c>
      <c r="U387" s="6">
        <v>4.8316794977671318</v>
      </c>
      <c r="V387" s="6">
        <v>4.8661550648465361</v>
      </c>
      <c r="W387" s="6">
        <v>4.9072780871806927</v>
      </c>
      <c r="X387" s="6">
        <v>4.94911969138158</v>
      </c>
    </row>
    <row r="388" spans="1:24">
      <c r="A388" s="6" t="s">
        <v>45</v>
      </c>
      <c r="B388" s="6" t="s">
        <v>1</v>
      </c>
      <c r="C388" s="6" t="s">
        <v>12</v>
      </c>
      <c r="D388" s="6" t="s">
        <v>41</v>
      </c>
      <c r="E388" s="6" t="s">
        <v>32</v>
      </c>
      <c r="F388" s="6" t="s">
        <v>15</v>
      </c>
      <c r="G388" s="6">
        <v>0</v>
      </c>
      <c r="H388" s="6">
        <v>0</v>
      </c>
      <c r="I388" s="6">
        <v>0</v>
      </c>
      <c r="J388" s="6">
        <v>0</v>
      </c>
      <c r="K388" s="6">
        <v>0</v>
      </c>
      <c r="L388" s="6">
        <v>0</v>
      </c>
      <c r="M388" s="6">
        <v>1.6225203730580531</v>
      </c>
      <c r="N388" s="6">
        <v>3.2557216209952689</v>
      </c>
      <c r="O388" s="6">
        <v>3.2730801330175785</v>
      </c>
      <c r="P388" s="6">
        <v>3.2961461399002285</v>
      </c>
      <c r="Q388" s="6">
        <v>3.3264746488224759</v>
      </c>
      <c r="R388" s="6">
        <v>5.0363800700185628</v>
      </c>
      <c r="S388" s="6">
        <v>6.7636850903966668</v>
      </c>
      <c r="T388" s="6">
        <v>6.8142777121987459</v>
      </c>
      <c r="U388" s="6">
        <v>6.8518391683562374</v>
      </c>
      <c r="V388" s="6">
        <v>6.8972356087000444</v>
      </c>
      <c r="W388" s="6">
        <v>6.9519980826958605</v>
      </c>
      <c r="X388" s="6">
        <v>7.0079039674647259</v>
      </c>
    </row>
    <row r="389" spans="1:24">
      <c r="A389" s="6" t="s">
        <v>45</v>
      </c>
      <c r="B389" s="6" t="s">
        <v>1</v>
      </c>
      <c r="C389" s="6" t="s">
        <v>12</v>
      </c>
      <c r="D389" s="6" t="s">
        <v>41</v>
      </c>
      <c r="E389" s="6" t="s">
        <v>32</v>
      </c>
      <c r="F389" s="6" t="s">
        <v>14</v>
      </c>
      <c r="G389" s="6">
        <v>0</v>
      </c>
      <c r="H389" s="6">
        <v>0</v>
      </c>
      <c r="I389" s="6">
        <v>0</v>
      </c>
      <c r="J389" s="6">
        <v>0</v>
      </c>
      <c r="K389" s="6">
        <v>0</v>
      </c>
      <c r="L389" s="6">
        <v>0</v>
      </c>
      <c r="M389" s="6">
        <v>12.866960571186388</v>
      </c>
      <c r="N389" s="6">
        <v>25.818622942250293</v>
      </c>
      <c r="O389" s="6">
        <v>25.956279943958428</v>
      </c>
      <c r="P389" s="6">
        <v>26.139198695563621</v>
      </c>
      <c r="Q389" s="6">
        <v>26.379710762447523</v>
      </c>
      <c r="R389" s="6">
        <v>39.939654908801053</v>
      </c>
      <c r="S389" s="6">
        <v>53.63758188751035</v>
      </c>
      <c r="T389" s="6">
        <v>54.038793040682719</v>
      </c>
      <c r="U389" s="6">
        <v>54.336664046434024</v>
      </c>
      <c r="V389" s="6">
        <v>54.696668282852379</v>
      </c>
      <c r="W389" s="6">
        <v>55.130947325128275</v>
      </c>
      <c r="X389" s="6">
        <v>55.57429387840606</v>
      </c>
    </row>
    <row r="390" spans="1:24">
      <c r="A390" s="6" t="s">
        <v>45</v>
      </c>
      <c r="B390" s="6" t="s">
        <v>1</v>
      </c>
      <c r="C390" s="6" t="s">
        <v>12</v>
      </c>
      <c r="D390" s="6" t="s">
        <v>41</v>
      </c>
      <c r="E390" s="6" t="s">
        <v>37</v>
      </c>
      <c r="F390" s="6" t="s">
        <v>15</v>
      </c>
      <c r="G390" s="6">
        <v>0</v>
      </c>
      <c r="H390" s="6">
        <v>0</v>
      </c>
      <c r="I390" s="6">
        <v>0</v>
      </c>
      <c r="J390" s="6">
        <v>0</v>
      </c>
      <c r="K390" s="6">
        <v>0</v>
      </c>
      <c r="L390" s="6">
        <v>0</v>
      </c>
      <c r="M390" s="6">
        <v>0.36496479199945037</v>
      </c>
      <c r="N390" s="6">
        <v>0.73317015340063774</v>
      </c>
      <c r="O390" s="6">
        <v>0.7389093658059005</v>
      </c>
      <c r="P390" s="6">
        <v>0.74587365033793573</v>
      </c>
      <c r="Q390" s="6">
        <v>0.75338932665768876</v>
      </c>
      <c r="R390" s="6">
        <v>1.1396551355904254</v>
      </c>
      <c r="S390" s="6">
        <v>1.5293736173855881</v>
      </c>
      <c r="T390" s="6">
        <v>1.5401741566197007</v>
      </c>
      <c r="U390" s="6">
        <v>1.5487470753249053</v>
      </c>
      <c r="V390" s="6">
        <v>1.5591981311601513</v>
      </c>
      <c r="W390" s="6">
        <v>1.5715388459813606</v>
      </c>
      <c r="X390" s="6">
        <v>1.5838764687287292</v>
      </c>
    </row>
    <row r="391" spans="1:24">
      <c r="A391" s="6" t="s">
        <v>45</v>
      </c>
      <c r="B391" s="6" t="s">
        <v>1</v>
      </c>
      <c r="C391" s="6" t="s">
        <v>12</v>
      </c>
      <c r="D391" s="6" t="s">
        <v>41</v>
      </c>
      <c r="E391" s="6" t="s">
        <v>37</v>
      </c>
      <c r="F391" s="6" t="s">
        <v>14</v>
      </c>
      <c r="G391" s="6">
        <v>0</v>
      </c>
      <c r="H391" s="6">
        <v>0</v>
      </c>
      <c r="I391" s="6">
        <v>0</v>
      </c>
      <c r="J391" s="6">
        <v>0</v>
      </c>
      <c r="K391" s="6">
        <v>0</v>
      </c>
      <c r="L391" s="6">
        <v>0</v>
      </c>
      <c r="M391" s="6">
        <v>2.8942549298640756</v>
      </c>
      <c r="N391" s="6">
        <v>5.8142083220788923</v>
      </c>
      <c r="O391" s="6">
        <v>5.859721599418517</v>
      </c>
      <c r="P391" s="6">
        <v>5.9149499811190989</v>
      </c>
      <c r="Q391" s="6">
        <v>5.9745510267995279</v>
      </c>
      <c r="R391" s="6">
        <v>9.037727931116347</v>
      </c>
      <c r="S391" s="6">
        <v>12.12828532711988</v>
      </c>
      <c r="T391" s="6">
        <v>12.213936092916402</v>
      </c>
      <c r="U391" s="6">
        <v>12.281921314422096</v>
      </c>
      <c r="V391" s="6">
        <v>12.364800596304965</v>
      </c>
      <c r="W391" s="6">
        <v>12.462665309538416</v>
      </c>
      <c r="X391" s="6">
        <v>12.560505501913543</v>
      </c>
    </row>
    <row r="392" spans="1:24">
      <c r="A392" s="6" t="s">
        <v>45</v>
      </c>
      <c r="B392" s="6" t="s">
        <v>1</v>
      </c>
      <c r="C392" s="6" t="s">
        <v>12</v>
      </c>
      <c r="D392" s="6" t="s">
        <v>41</v>
      </c>
      <c r="E392" s="6" t="s">
        <v>38</v>
      </c>
      <c r="F392" s="6" t="s">
        <v>15</v>
      </c>
      <c r="G392" s="6">
        <v>0</v>
      </c>
      <c r="H392" s="6">
        <v>0</v>
      </c>
      <c r="I392" s="6">
        <v>0</v>
      </c>
      <c r="J392" s="6">
        <v>0</v>
      </c>
      <c r="K392" s="6">
        <v>0</v>
      </c>
      <c r="L392" s="6">
        <v>0</v>
      </c>
      <c r="M392" s="6">
        <v>0.19359978572488437</v>
      </c>
      <c r="N392" s="6">
        <v>0.38869716137703569</v>
      </c>
      <c r="O392" s="6">
        <v>0.39152122591621841</v>
      </c>
      <c r="P392" s="6">
        <v>0.39547965867012863</v>
      </c>
      <c r="Q392" s="6">
        <v>0.4001281739412178</v>
      </c>
      <c r="R392" s="6">
        <v>0.60657663859316346</v>
      </c>
      <c r="S392" s="6">
        <v>0.8151045781677192</v>
      </c>
      <c r="T392" s="6">
        <v>0.8221603464148276</v>
      </c>
      <c r="U392" s="6">
        <v>0.82817043525559209</v>
      </c>
      <c r="V392" s="6">
        <v>0.83536859108547645</v>
      </c>
      <c r="W392" s="6">
        <v>0.84373752367176058</v>
      </c>
      <c r="X392" s="6">
        <v>0.85223687648256086</v>
      </c>
    </row>
    <row r="393" spans="1:24">
      <c r="A393" s="6" t="s">
        <v>45</v>
      </c>
      <c r="B393" s="6" t="s">
        <v>1</v>
      </c>
      <c r="C393" s="6" t="s">
        <v>12</v>
      </c>
      <c r="D393" s="6" t="s">
        <v>41</v>
      </c>
      <c r="E393" s="6" t="s">
        <v>38</v>
      </c>
      <c r="F393" s="6" t="s">
        <v>14</v>
      </c>
      <c r="G393" s="6">
        <v>0</v>
      </c>
      <c r="H393" s="6">
        <v>0</v>
      </c>
      <c r="I393" s="6">
        <v>0</v>
      </c>
      <c r="J393" s="6">
        <v>0</v>
      </c>
      <c r="K393" s="6">
        <v>0</v>
      </c>
      <c r="L393" s="6">
        <v>0</v>
      </c>
      <c r="M393" s="6">
        <v>1.5352909281608709</v>
      </c>
      <c r="N393" s="6">
        <v>3.0824580896596512</v>
      </c>
      <c r="O393" s="6">
        <v>3.104853572440347</v>
      </c>
      <c r="P393" s="6">
        <v>3.1362448566510097</v>
      </c>
      <c r="Q393" s="6">
        <v>3.1731086542962315</v>
      </c>
      <c r="R393" s="6">
        <v>4.8102925681425379</v>
      </c>
      <c r="S393" s="6">
        <v>6.463967197472166</v>
      </c>
      <c r="T393" s="6">
        <v>6.5199210661215083</v>
      </c>
      <c r="U393" s="6">
        <v>6.5675824560353337</v>
      </c>
      <c r="V393" s="6">
        <v>6.624665491038348</v>
      </c>
      <c r="W393" s="6">
        <v>6.6910330555994513</v>
      </c>
      <c r="X393" s="6">
        <v>6.7584348826045879</v>
      </c>
    </row>
    <row r="394" spans="1:24">
      <c r="A394" s="6" t="s">
        <v>45</v>
      </c>
      <c r="B394" s="6" t="s">
        <v>1</v>
      </c>
      <c r="C394" s="6" t="s">
        <v>12</v>
      </c>
      <c r="D394" s="6" t="s">
        <v>44</v>
      </c>
      <c r="E394" s="6" t="s">
        <v>28</v>
      </c>
      <c r="F394" s="6" t="s">
        <v>15</v>
      </c>
      <c r="G394" s="6">
        <v>0</v>
      </c>
      <c r="H394" s="6">
        <v>0</v>
      </c>
      <c r="I394" s="6">
        <v>0</v>
      </c>
      <c r="J394" s="6">
        <v>0</v>
      </c>
      <c r="K394" s="6">
        <v>0</v>
      </c>
      <c r="L394" s="6">
        <v>8.0150753293433408E-3</v>
      </c>
      <c r="M394" s="6">
        <v>1.7579848051409552E-2</v>
      </c>
      <c r="N394" s="6">
        <v>2.8992041670667351E-2</v>
      </c>
      <c r="O394" s="6">
        <v>4.2609885096042292E-2</v>
      </c>
      <c r="P394" s="6">
        <v>5.8858224129171917E-2</v>
      </c>
      <c r="Q394" s="6">
        <v>7.8244174085397161E-2</v>
      </c>
      <c r="R394" s="6">
        <v>9.7416950050850937E-2</v>
      </c>
      <c r="S394" s="6">
        <v>0.11623228487147888</v>
      </c>
      <c r="T394" s="6">
        <v>0.13867750737264967</v>
      </c>
      <c r="U394" s="6">
        <v>0.1654501212968898</v>
      </c>
      <c r="V394" s="6">
        <v>0.19738388459318112</v>
      </c>
      <c r="W394" s="6">
        <v>0.23547116963842252</v>
      </c>
      <c r="X394" s="6">
        <v>0.28089206253651555</v>
      </c>
    </row>
    <row r="395" spans="1:24">
      <c r="A395" s="6" t="s">
        <v>45</v>
      </c>
      <c r="B395" s="6" t="s">
        <v>1</v>
      </c>
      <c r="C395" s="6" t="s">
        <v>12</v>
      </c>
      <c r="D395" s="6" t="s">
        <v>44</v>
      </c>
      <c r="E395" s="6" t="s">
        <v>28</v>
      </c>
      <c r="F395" s="6" t="s">
        <v>14</v>
      </c>
      <c r="G395" s="6">
        <v>0</v>
      </c>
      <c r="H395" s="6">
        <v>0</v>
      </c>
      <c r="I395" s="6">
        <v>0</v>
      </c>
      <c r="J395" s="6">
        <v>0</v>
      </c>
      <c r="K395" s="6">
        <v>0</v>
      </c>
      <c r="L395" s="6">
        <v>7.0135348492584251E-2</v>
      </c>
      <c r="M395" s="6">
        <v>0.15383121416443402</v>
      </c>
      <c r="N395" s="6">
        <v>0.25369280543622397</v>
      </c>
      <c r="O395" s="6">
        <v>0.37285477898118974</v>
      </c>
      <c r="P395" s="6">
        <v>0.5150347178698701</v>
      </c>
      <c r="Q395" s="6">
        <v>0.68467009872050122</v>
      </c>
      <c r="R395" s="6">
        <v>0.8524401156764756</v>
      </c>
      <c r="S395" s="6">
        <v>1.0170823692331254</v>
      </c>
      <c r="T395" s="6">
        <v>1.2134876976209972</v>
      </c>
      <c r="U395" s="6">
        <v>1.4477595578940599</v>
      </c>
      <c r="V395" s="6">
        <v>1.7271936898810119</v>
      </c>
      <c r="W395" s="6">
        <v>2.0604737777180961</v>
      </c>
      <c r="X395" s="6">
        <v>2.4579260812029453</v>
      </c>
    </row>
    <row r="396" spans="1:24">
      <c r="A396" s="6" t="s">
        <v>22</v>
      </c>
      <c r="B396" s="6" t="s">
        <v>1</v>
      </c>
      <c r="C396" s="6" t="s">
        <v>12</v>
      </c>
      <c r="D396" s="6" t="s">
        <v>44</v>
      </c>
      <c r="E396" s="6" t="s">
        <v>28</v>
      </c>
      <c r="F396" s="6" t="s">
        <v>15</v>
      </c>
      <c r="G396" s="6">
        <v>0</v>
      </c>
      <c r="H396" s="6">
        <v>0</v>
      </c>
      <c r="I396" s="6">
        <v>0</v>
      </c>
      <c r="J396" s="6">
        <v>0</v>
      </c>
      <c r="K396" s="6">
        <v>0</v>
      </c>
      <c r="L396" s="6">
        <v>7.6414913097553059E-3</v>
      </c>
      <c r="M396" s="6">
        <v>1.6335412220675333E-2</v>
      </c>
      <c r="N396" s="6">
        <v>2.6225056636027436E-2</v>
      </c>
      <c r="O396" s="6">
        <v>3.7476037784974124E-2</v>
      </c>
      <c r="P396" s="6">
        <v>5.0274610730760151E-2</v>
      </c>
      <c r="Q396" s="6">
        <v>6.4832894425342624E-2</v>
      </c>
      <c r="R396" s="6">
        <v>7.7620618150850862E-2</v>
      </c>
      <c r="S396" s="6">
        <v>8.8296133605499677E-2</v>
      </c>
      <c r="T396" s="6">
        <v>0.10043692794633177</v>
      </c>
      <c r="U396" s="6">
        <v>0.11424248929566277</v>
      </c>
      <c r="V396" s="6">
        <v>0.12994073835980205</v>
      </c>
      <c r="W396" s="6">
        <v>0.14778995606533066</v>
      </c>
      <c r="X396" s="6">
        <v>0.1680819346425575</v>
      </c>
    </row>
    <row r="397" spans="1:24">
      <c r="A397" s="6" t="s">
        <v>22</v>
      </c>
      <c r="B397" s="6" t="s">
        <v>1</v>
      </c>
      <c r="C397" s="6" t="s">
        <v>12</v>
      </c>
      <c r="D397" s="6" t="s">
        <v>44</v>
      </c>
      <c r="E397" s="6" t="s">
        <v>28</v>
      </c>
      <c r="F397" s="6" t="s">
        <v>14</v>
      </c>
      <c r="G397" s="6">
        <v>0</v>
      </c>
      <c r="H397" s="6">
        <v>0</v>
      </c>
      <c r="I397" s="6">
        <v>0</v>
      </c>
      <c r="J397" s="6">
        <v>0</v>
      </c>
      <c r="K397" s="6">
        <v>0</v>
      </c>
      <c r="L397" s="6">
        <v>6.6866328011997711E-2</v>
      </c>
      <c r="M397" s="6">
        <v>0.14294186664380959</v>
      </c>
      <c r="N397" s="6">
        <v>0.22948049903808376</v>
      </c>
      <c r="O397" s="6">
        <v>0.32793141201652992</v>
      </c>
      <c r="P397" s="6">
        <v>0.43992441730672538</v>
      </c>
      <c r="Q397" s="6">
        <v>0.5673156467609719</v>
      </c>
      <c r="R397" s="6">
        <v>0.67921371671821174</v>
      </c>
      <c r="S397" s="6">
        <v>0.77262905793261638</v>
      </c>
      <c r="T397" s="6">
        <v>0.8788662181691147</v>
      </c>
      <c r="U397" s="6">
        <v>0.99967080410061204</v>
      </c>
      <c r="V397" s="6">
        <v>1.1370372197107064</v>
      </c>
      <c r="W397" s="6">
        <v>1.2932255339382932</v>
      </c>
      <c r="X397" s="6">
        <v>1.4707890540099702</v>
      </c>
    </row>
    <row r="398" spans="1:24">
      <c r="A398" s="6" t="s">
        <v>45</v>
      </c>
      <c r="B398" s="6" t="s">
        <v>1</v>
      </c>
      <c r="C398" s="6" t="s">
        <v>12</v>
      </c>
      <c r="D398" s="6" t="s">
        <v>44</v>
      </c>
      <c r="E398" s="6" t="s">
        <v>29</v>
      </c>
      <c r="F398" s="6" t="s">
        <v>15</v>
      </c>
      <c r="G398" s="6">
        <v>0</v>
      </c>
      <c r="H398" s="6">
        <v>0</v>
      </c>
      <c r="I398" s="6">
        <v>0</v>
      </c>
      <c r="J398" s="6">
        <v>0</v>
      </c>
      <c r="K398" s="6">
        <v>0</v>
      </c>
      <c r="L398" s="6">
        <v>3.1029324622517541E-2</v>
      </c>
      <c r="M398" s="6">
        <v>6.8206857204809096E-2</v>
      </c>
      <c r="N398" s="6">
        <v>0.1126658644631546</v>
      </c>
      <c r="O398" s="6">
        <v>0.16578438475999047</v>
      </c>
      <c r="P398" s="6">
        <v>0.22918429665389417</v>
      </c>
      <c r="Q398" s="6">
        <v>0.30481419913669661</v>
      </c>
      <c r="R398" s="6">
        <v>0.37972747938288681</v>
      </c>
      <c r="S398" s="6">
        <v>0.45333143036296586</v>
      </c>
      <c r="T398" s="6">
        <v>0.54102191714763592</v>
      </c>
      <c r="U398" s="6">
        <v>0.64552919453129753</v>
      </c>
      <c r="V398" s="6">
        <v>0.77010957625136756</v>
      </c>
      <c r="W398" s="6">
        <v>0.91865122024085744</v>
      </c>
      <c r="X398" s="6">
        <v>1.095764181921125</v>
      </c>
    </row>
    <row r="399" spans="1:24">
      <c r="A399" s="6" t="s">
        <v>45</v>
      </c>
      <c r="B399" s="6" t="s">
        <v>1</v>
      </c>
      <c r="C399" s="6" t="s">
        <v>12</v>
      </c>
      <c r="D399" s="6" t="s">
        <v>44</v>
      </c>
      <c r="E399" s="6" t="s">
        <v>29</v>
      </c>
      <c r="F399" s="6" t="s">
        <v>14</v>
      </c>
      <c r="G399" s="6">
        <v>0</v>
      </c>
      <c r="H399" s="6">
        <v>0</v>
      </c>
      <c r="I399" s="6">
        <v>0</v>
      </c>
      <c r="J399" s="6">
        <v>0</v>
      </c>
      <c r="K399" s="6">
        <v>0</v>
      </c>
      <c r="L399" s="6">
        <v>0.27151990548641408</v>
      </c>
      <c r="M399" s="6">
        <v>0.59683926888746242</v>
      </c>
      <c r="N399" s="6">
        <v>0.98587466026835147</v>
      </c>
      <c r="O399" s="6">
        <v>1.4506845066324798</v>
      </c>
      <c r="P399" s="6">
        <v>2.0054609413341073</v>
      </c>
      <c r="Q399" s="6">
        <v>2.6672550417179508</v>
      </c>
      <c r="R399" s="6">
        <v>3.3227783900206087</v>
      </c>
      <c r="S399" s="6">
        <v>3.9668445453965764</v>
      </c>
      <c r="T399" s="6">
        <v>4.7341739337569297</v>
      </c>
      <c r="U399" s="6">
        <v>5.6486574561363483</v>
      </c>
      <c r="V399" s="6">
        <v>6.7387892550588333</v>
      </c>
      <c r="W399" s="6">
        <v>8.038592380891437</v>
      </c>
      <c r="X399" s="6">
        <v>9.5884067967987399</v>
      </c>
    </row>
    <row r="400" spans="1:24">
      <c r="A400" s="6" t="s">
        <v>22</v>
      </c>
      <c r="B400" s="6" t="s">
        <v>1</v>
      </c>
      <c r="C400" s="6" t="s">
        <v>12</v>
      </c>
      <c r="D400" s="6" t="s">
        <v>44</v>
      </c>
      <c r="E400" s="6" t="s">
        <v>29</v>
      </c>
      <c r="F400" s="6" t="s">
        <v>15</v>
      </c>
      <c r="G400" s="6">
        <v>0</v>
      </c>
      <c r="H400" s="6">
        <v>0</v>
      </c>
      <c r="I400" s="6">
        <v>0</v>
      </c>
      <c r="J400" s="6">
        <v>0</v>
      </c>
      <c r="K400" s="6">
        <v>0</v>
      </c>
      <c r="L400" s="6">
        <v>2.9583042542654439E-2</v>
      </c>
      <c r="M400" s="6">
        <v>6.3375641418309953E-2</v>
      </c>
      <c r="N400" s="6">
        <v>0.10190318375711496</v>
      </c>
      <c r="O400" s="6">
        <v>0.14578938892569784</v>
      </c>
      <c r="P400" s="6">
        <v>0.19572854858232908</v>
      </c>
      <c r="Q400" s="6">
        <v>0.25252440220954209</v>
      </c>
      <c r="R400" s="6">
        <v>0.30252326320616013</v>
      </c>
      <c r="S400" s="6">
        <v>0.34435621516346832</v>
      </c>
      <c r="T400" s="6">
        <v>0.391827134186436</v>
      </c>
      <c r="U400" s="6">
        <v>0.44573234077401058</v>
      </c>
      <c r="V400" s="6">
        <v>0.50697430645870467</v>
      </c>
      <c r="W400" s="6">
        <v>0.57658111441955284</v>
      </c>
      <c r="X400" s="6">
        <v>0.65569952449036228</v>
      </c>
    </row>
    <row r="401" spans="1:24">
      <c r="A401" s="6" t="s">
        <v>22</v>
      </c>
      <c r="B401" s="6" t="s">
        <v>1</v>
      </c>
      <c r="C401" s="6" t="s">
        <v>12</v>
      </c>
      <c r="D401" s="6" t="s">
        <v>44</v>
      </c>
      <c r="E401" s="6" t="s">
        <v>29</v>
      </c>
      <c r="F401" s="6" t="s">
        <v>14</v>
      </c>
      <c r="G401" s="6">
        <v>0</v>
      </c>
      <c r="H401" s="6">
        <v>0</v>
      </c>
      <c r="I401" s="6">
        <v>0</v>
      </c>
      <c r="J401" s="6">
        <v>0</v>
      </c>
      <c r="K401" s="6">
        <v>0</v>
      </c>
      <c r="L401" s="6">
        <v>0.25886431667136939</v>
      </c>
      <c r="M401" s="6">
        <v>0.5545640576254427</v>
      </c>
      <c r="N401" s="6">
        <v>0.89169658570066734</v>
      </c>
      <c r="O401" s="6">
        <v>1.2757197130001816</v>
      </c>
      <c r="P401" s="6">
        <v>1.7127087894623725</v>
      </c>
      <c r="Q401" s="6">
        <v>2.2096968804532455</v>
      </c>
      <c r="R401" s="6">
        <v>2.6472083692588511</v>
      </c>
      <c r="S401" s="6">
        <v>3.0132646498851887</v>
      </c>
      <c r="T401" s="6">
        <v>3.4286555616524343</v>
      </c>
      <c r="U401" s="6">
        <v>3.9003492506366433</v>
      </c>
      <c r="V401" s="6">
        <v>4.4362427300081979</v>
      </c>
      <c r="W401" s="6">
        <v>5.0453321687459418</v>
      </c>
      <c r="X401" s="6">
        <v>5.7376522074834977</v>
      </c>
    </row>
    <row r="402" spans="1:24">
      <c r="A402" s="6" t="s">
        <v>45</v>
      </c>
      <c r="B402" s="6" t="s">
        <v>1</v>
      </c>
      <c r="C402" s="6" t="s">
        <v>12</v>
      </c>
      <c r="D402" s="6" t="s">
        <v>44</v>
      </c>
      <c r="E402" s="6" t="s">
        <v>30</v>
      </c>
      <c r="F402" s="6" t="s">
        <v>15</v>
      </c>
      <c r="G402" s="6">
        <v>0</v>
      </c>
      <c r="H402" s="6">
        <v>0</v>
      </c>
      <c r="I402" s="6">
        <v>0</v>
      </c>
      <c r="J402" s="6">
        <v>0</v>
      </c>
      <c r="K402" s="6">
        <v>0</v>
      </c>
      <c r="L402" s="6">
        <v>1.4715446618692922E-2</v>
      </c>
      <c r="M402" s="6">
        <v>3.2348618619981631E-2</v>
      </c>
      <c r="N402" s="6">
        <v>5.3473002743723588E-2</v>
      </c>
      <c r="O402" s="6">
        <v>7.8773939093438827E-2</v>
      </c>
      <c r="P402" s="6">
        <v>0.10907046918356833</v>
      </c>
      <c r="Q402" s="6">
        <v>0.14534119399403289</v>
      </c>
      <c r="R402" s="6">
        <v>0.18149107624216401</v>
      </c>
      <c r="S402" s="6">
        <v>0.21728769249624266</v>
      </c>
      <c r="T402" s="6">
        <v>0.26008825447381528</v>
      </c>
      <c r="U402" s="6">
        <v>0.31125377361312095</v>
      </c>
      <c r="V402" s="6">
        <v>0.37240922917302854</v>
      </c>
      <c r="W402" s="6">
        <v>0.44549848460836472</v>
      </c>
      <c r="X402" s="6">
        <v>0.5328364485384548</v>
      </c>
    </row>
    <row r="403" spans="1:24">
      <c r="A403" s="6" t="s">
        <v>45</v>
      </c>
      <c r="B403" s="6" t="s">
        <v>1</v>
      </c>
      <c r="C403" s="6" t="s">
        <v>12</v>
      </c>
      <c r="D403" s="6" t="s">
        <v>44</v>
      </c>
      <c r="E403" s="6" t="s">
        <v>30</v>
      </c>
      <c r="F403" s="6" t="s">
        <v>14</v>
      </c>
      <c r="G403" s="6">
        <v>0</v>
      </c>
      <c r="H403" s="6">
        <v>0</v>
      </c>
      <c r="I403" s="6">
        <v>0</v>
      </c>
      <c r="J403" s="6">
        <v>0</v>
      </c>
      <c r="K403" s="6">
        <v>0</v>
      </c>
      <c r="L403" s="6">
        <v>0.12876647248062786</v>
      </c>
      <c r="M403" s="6">
        <v>0.28306429408842348</v>
      </c>
      <c r="N403" s="6">
        <v>0.46791171988688296</v>
      </c>
      <c r="O403" s="6">
        <v>0.68930576986911207</v>
      </c>
      <c r="P403" s="6">
        <v>0.95441340874658509</v>
      </c>
      <c r="Q403" s="6">
        <v>1.2717978150225229</v>
      </c>
      <c r="R403" s="6">
        <v>1.5881247970231127</v>
      </c>
      <c r="S403" s="6">
        <v>1.9013605499852502</v>
      </c>
      <c r="T403" s="6">
        <v>2.2758838335014686</v>
      </c>
      <c r="U403" s="6">
        <v>2.7236040816819922</v>
      </c>
      <c r="V403" s="6">
        <v>3.2587405603391764</v>
      </c>
      <c r="W403" s="6">
        <v>3.8983029088368775</v>
      </c>
      <c r="X403" s="6">
        <v>4.6625475709480533</v>
      </c>
    </row>
    <row r="404" spans="1:24">
      <c r="A404" s="6" t="s">
        <v>22</v>
      </c>
      <c r="B404" s="6" t="s">
        <v>1</v>
      </c>
      <c r="C404" s="6" t="s">
        <v>12</v>
      </c>
      <c r="D404" s="6" t="s">
        <v>44</v>
      </c>
      <c r="E404" s="6" t="s">
        <v>30</v>
      </c>
      <c r="F404" s="6" t="s">
        <v>15</v>
      </c>
      <c r="G404" s="6">
        <v>0</v>
      </c>
      <c r="H404" s="6">
        <v>0</v>
      </c>
      <c r="I404" s="6">
        <v>0</v>
      </c>
      <c r="J404" s="6">
        <v>0</v>
      </c>
      <c r="K404" s="6">
        <v>0</v>
      </c>
      <c r="L404" s="6">
        <v>1.402955715765215E-2</v>
      </c>
      <c r="M404" s="6">
        <v>3.0057267093109647E-2</v>
      </c>
      <c r="N404" s="6">
        <v>4.8363357442346475E-2</v>
      </c>
      <c r="O404" s="6">
        <v>6.9266840396991228E-2</v>
      </c>
      <c r="P404" s="6">
        <v>9.3130962728025457E-2</v>
      </c>
      <c r="Q404" s="6">
        <v>0.12036922047609672</v>
      </c>
      <c r="R404" s="6">
        <v>0.14452672257512117</v>
      </c>
      <c r="S404" s="6">
        <v>0.16497330765199364</v>
      </c>
      <c r="T404" s="6">
        <v>0.18827155980400781</v>
      </c>
      <c r="U404" s="6">
        <v>0.21481457910566795</v>
      </c>
      <c r="V404" s="6">
        <v>0.24504974908068536</v>
      </c>
      <c r="W404" s="6">
        <v>0.27948834867119665</v>
      </c>
      <c r="X404" s="6">
        <v>0.31870891622916731</v>
      </c>
    </row>
    <row r="405" spans="1:24">
      <c r="A405" s="6" t="s">
        <v>22</v>
      </c>
      <c r="B405" s="6" t="s">
        <v>1</v>
      </c>
      <c r="C405" s="6" t="s">
        <v>12</v>
      </c>
      <c r="D405" s="6" t="s">
        <v>44</v>
      </c>
      <c r="E405" s="6" t="s">
        <v>30</v>
      </c>
      <c r="F405" s="6" t="s">
        <v>14</v>
      </c>
      <c r="G405" s="6">
        <v>0</v>
      </c>
      <c r="H405" s="6">
        <v>0</v>
      </c>
      <c r="I405" s="6">
        <v>0</v>
      </c>
      <c r="J405" s="6">
        <v>0</v>
      </c>
      <c r="K405" s="6">
        <v>0</v>
      </c>
      <c r="L405" s="6">
        <v>0.12276464537347996</v>
      </c>
      <c r="M405" s="6">
        <v>0.26301398498305079</v>
      </c>
      <c r="N405" s="6">
        <v>0.42320013089238018</v>
      </c>
      <c r="O405" s="6">
        <v>0.60611457667001167</v>
      </c>
      <c r="P405" s="6">
        <v>0.81493588743539314</v>
      </c>
      <c r="Q405" s="6">
        <v>1.0532823309800883</v>
      </c>
      <c r="R405" s="6">
        <v>1.2646708406080103</v>
      </c>
      <c r="S405" s="6">
        <v>1.44358723389501</v>
      </c>
      <c r="T405" s="6">
        <v>1.6474569377725767</v>
      </c>
      <c r="U405" s="6">
        <v>1.879719746576376</v>
      </c>
      <c r="V405" s="6">
        <v>2.1442904581162887</v>
      </c>
      <c r="W405" s="6">
        <v>2.4456429825316723</v>
      </c>
      <c r="X405" s="6">
        <v>2.788839778659673</v>
      </c>
    </row>
    <row r="406" spans="1:24">
      <c r="A406" s="6" t="s">
        <v>45</v>
      </c>
      <c r="B406" s="6" t="s">
        <v>1</v>
      </c>
      <c r="C406" s="6" t="s">
        <v>12</v>
      </c>
      <c r="D406" s="6" t="s">
        <v>44</v>
      </c>
      <c r="E406" s="6" t="s">
        <v>31</v>
      </c>
      <c r="F406" s="6" t="s">
        <v>15</v>
      </c>
      <c r="G406" s="6">
        <v>0</v>
      </c>
      <c r="H406" s="6">
        <v>0</v>
      </c>
      <c r="I406" s="6">
        <v>0</v>
      </c>
      <c r="J406" s="6">
        <v>0</v>
      </c>
      <c r="K406" s="6">
        <v>0</v>
      </c>
      <c r="L406" s="6">
        <v>9.1405014418197011E-3</v>
      </c>
      <c r="M406" s="6">
        <v>2.0129110434780703E-2</v>
      </c>
      <c r="N406" s="6">
        <v>3.3287746348409787E-2</v>
      </c>
      <c r="O406" s="6">
        <v>4.9009361664717095E-2</v>
      </c>
      <c r="P406" s="6">
        <v>6.7782353233850831E-2</v>
      </c>
      <c r="Q406" s="6">
        <v>9.0206659319080562E-2</v>
      </c>
      <c r="R406" s="6">
        <v>0.11247889593615278</v>
      </c>
      <c r="S406" s="6">
        <v>0.13441252138970355</v>
      </c>
      <c r="T406" s="6">
        <v>0.16055487238561839</v>
      </c>
      <c r="U406" s="6">
        <v>0.19175380559708588</v>
      </c>
      <c r="V406" s="6">
        <v>0.22900791089035133</v>
      </c>
      <c r="W406" s="6">
        <v>0.27349860899441525</v>
      </c>
      <c r="X406" s="6">
        <v>0.32663009002815979</v>
      </c>
    </row>
    <row r="407" spans="1:24">
      <c r="A407" s="6" t="s">
        <v>45</v>
      </c>
      <c r="B407" s="6" t="s">
        <v>1</v>
      </c>
      <c r="C407" s="6" t="s">
        <v>12</v>
      </c>
      <c r="D407" s="6" t="s">
        <v>44</v>
      </c>
      <c r="E407" s="6" t="s">
        <v>31</v>
      </c>
      <c r="F407" s="6" t="s">
        <v>14</v>
      </c>
      <c r="G407" s="6">
        <v>0</v>
      </c>
      <c r="H407" s="6">
        <v>0</v>
      </c>
      <c r="I407" s="6">
        <v>0</v>
      </c>
      <c r="J407" s="6">
        <v>0</v>
      </c>
      <c r="K407" s="6">
        <v>0</v>
      </c>
      <c r="L407" s="6">
        <v>7.998330991001619E-2</v>
      </c>
      <c r="M407" s="6">
        <v>0.17613835393668364</v>
      </c>
      <c r="N407" s="6">
        <v>0.29128206470265849</v>
      </c>
      <c r="O407" s="6">
        <v>0.42885294504595034</v>
      </c>
      <c r="P407" s="6">
        <v>0.59312467698205074</v>
      </c>
      <c r="Q407" s="6">
        <v>0.78934697775496387</v>
      </c>
      <c r="R407" s="6">
        <v>0.98423860542674435</v>
      </c>
      <c r="S407" s="6">
        <v>1.176167240115775</v>
      </c>
      <c r="T407" s="6">
        <v>1.4049240293129337</v>
      </c>
      <c r="U407" s="6">
        <v>1.6779280827336525</v>
      </c>
      <c r="V407" s="6">
        <v>2.003917490213952</v>
      </c>
      <c r="W407" s="6">
        <v>2.393230190093782</v>
      </c>
      <c r="X407" s="6">
        <v>2.8581534484674629</v>
      </c>
    </row>
    <row r="408" spans="1:24">
      <c r="A408" s="6" t="s">
        <v>22</v>
      </c>
      <c r="B408" s="6" t="s">
        <v>1</v>
      </c>
      <c r="C408" s="6" t="s">
        <v>12</v>
      </c>
      <c r="D408" s="6" t="s">
        <v>44</v>
      </c>
      <c r="E408" s="6" t="s">
        <v>31</v>
      </c>
      <c r="F408" s="6" t="s">
        <v>15</v>
      </c>
      <c r="G408" s="6">
        <v>0</v>
      </c>
      <c r="H408" s="6">
        <v>0</v>
      </c>
      <c r="I408" s="6">
        <v>0</v>
      </c>
      <c r="J408" s="6">
        <v>0</v>
      </c>
      <c r="K408" s="6">
        <v>0</v>
      </c>
      <c r="L408" s="6">
        <v>8.7144611203789531E-3</v>
      </c>
      <c r="M408" s="6">
        <v>1.8702581097911463E-2</v>
      </c>
      <c r="N408" s="6">
        <v>3.0105667526209974E-2</v>
      </c>
      <c r="O408" s="6">
        <v>4.3094772484280446E-2</v>
      </c>
      <c r="P408" s="6">
        <v>5.788197636513804E-2</v>
      </c>
      <c r="Q408" s="6">
        <v>7.4721977003749676E-2</v>
      </c>
      <c r="R408" s="6">
        <v>8.959691493599635E-2</v>
      </c>
      <c r="S408" s="6">
        <v>0.10208755101924338</v>
      </c>
      <c r="T408" s="6">
        <v>0.11626218166668882</v>
      </c>
      <c r="U408" s="6">
        <v>0.13238270668714805</v>
      </c>
      <c r="V408" s="6">
        <v>0.15073364452776175</v>
      </c>
      <c r="W408" s="6">
        <v>0.17162761051662218</v>
      </c>
      <c r="X408" s="6">
        <v>0.19541549331535354</v>
      </c>
    </row>
    <row r="409" spans="1:24">
      <c r="A409" s="6" t="s">
        <v>22</v>
      </c>
      <c r="B409" s="6" t="s">
        <v>1</v>
      </c>
      <c r="C409" s="6" t="s">
        <v>12</v>
      </c>
      <c r="D409" s="6" t="s">
        <v>44</v>
      </c>
      <c r="E409" s="6" t="s">
        <v>31</v>
      </c>
      <c r="F409" s="6" t="s">
        <v>14</v>
      </c>
      <c r="G409" s="6">
        <v>0</v>
      </c>
      <c r="H409" s="6">
        <v>0</v>
      </c>
      <c r="I409" s="6">
        <v>0</v>
      </c>
      <c r="J409" s="6">
        <v>0</v>
      </c>
      <c r="K409" s="6">
        <v>0</v>
      </c>
      <c r="L409" s="6">
        <v>7.6255274278617141E-2</v>
      </c>
      <c r="M409" s="6">
        <v>0.16365561009896401</v>
      </c>
      <c r="N409" s="6">
        <v>0.26343750954186007</v>
      </c>
      <c r="O409" s="6">
        <v>0.37709775169901799</v>
      </c>
      <c r="P409" s="6">
        <v>0.50649213101545165</v>
      </c>
      <c r="Q409" s="6">
        <v>0.65384936284088635</v>
      </c>
      <c r="R409" s="6">
        <v>0.78401145275466289</v>
      </c>
      <c r="S409" s="6">
        <v>0.89330987835839959</v>
      </c>
      <c r="T409" s="6">
        <v>1.0173439790202705</v>
      </c>
      <c r="U409" s="6">
        <v>1.158405490451625</v>
      </c>
      <c r="V409" s="6">
        <v>1.3189840711550753</v>
      </c>
      <c r="W409" s="6">
        <v>1.5018152393982545</v>
      </c>
      <c r="X409" s="6">
        <v>1.7099694215407273</v>
      </c>
    </row>
    <row r="410" spans="1:24">
      <c r="A410" s="6" t="s">
        <v>45</v>
      </c>
      <c r="B410" s="6" t="s">
        <v>1</v>
      </c>
      <c r="C410" s="6" t="s">
        <v>12</v>
      </c>
      <c r="D410" s="6" t="s">
        <v>44</v>
      </c>
      <c r="E410" s="6" t="s">
        <v>32</v>
      </c>
      <c r="F410" s="6" t="s">
        <v>15</v>
      </c>
      <c r="G410" s="6">
        <v>0</v>
      </c>
      <c r="H410" s="6">
        <v>0</v>
      </c>
      <c r="I410" s="6">
        <v>0</v>
      </c>
      <c r="J410" s="6">
        <v>0</v>
      </c>
      <c r="K410" s="6">
        <v>0</v>
      </c>
      <c r="L410" s="6">
        <v>4.8564270921997277E-2</v>
      </c>
      <c r="M410" s="6">
        <v>0.10675649564734742</v>
      </c>
      <c r="N410" s="6">
        <v>0.17626878367632115</v>
      </c>
      <c r="O410" s="6">
        <v>0.2591877327745169</v>
      </c>
      <c r="P410" s="6">
        <v>0.35804862797510684</v>
      </c>
      <c r="Q410" s="6">
        <v>0.47611220291912759</v>
      </c>
      <c r="R410" s="6">
        <v>0.59326755878064563</v>
      </c>
      <c r="S410" s="6">
        <v>0.70862552984435734</v>
      </c>
      <c r="T410" s="6">
        <v>0.84627997933793386</v>
      </c>
      <c r="U410" s="6">
        <v>1.0105904296357968</v>
      </c>
      <c r="V410" s="6">
        <v>1.2067872551221264</v>
      </c>
      <c r="W410" s="6">
        <v>1.4410108149986098</v>
      </c>
      <c r="X410" s="6">
        <v>1.7204972731189314</v>
      </c>
    </row>
    <row r="411" spans="1:24">
      <c r="A411" s="6" t="s">
        <v>45</v>
      </c>
      <c r="B411" s="6" t="s">
        <v>1</v>
      </c>
      <c r="C411" s="6" t="s">
        <v>12</v>
      </c>
      <c r="D411" s="6" t="s">
        <v>44</v>
      </c>
      <c r="E411" s="6" t="s">
        <v>32</v>
      </c>
      <c r="F411" s="6" t="s">
        <v>14</v>
      </c>
      <c r="G411" s="6">
        <v>0</v>
      </c>
      <c r="H411" s="6">
        <v>0</v>
      </c>
      <c r="I411" s="6">
        <v>0</v>
      </c>
      <c r="J411" s="6">
        <v>0</v>
      </c>
      <c r="K411" s="6">
        <v>0</v>
      </c>
      <c r="L411" s="6">
        <v>0.42495821005360501</v>
      </c>
      <c r="M411" s="6">
        <v>0.93416514735204537</v>
      </c>
      <c r="N411" s="6">
        <v>1.5424274961263005</v>
      </c>
      <c r="O411" s="6">
        <v>2.2680038822084096</v>
      </c>
      <c r="P411" s="6">
        <v>3.1330791375585409</v>
      </c>
      <c r="Q411" s="6">
        <v>4.1661860807539997</v>
      </c>
      <c r="R411" s="6">
        <v>5.191345717250325</v>
      </c>
      <c r="S411" s="6">
        <v>6.2007774654873966</v>
      </c>
      <c r="T411" s="6">
        <v>7.405312967660624</v>
      </c>
      <c r="U411" s="6">
        <v>8.84309991526729</v>
      </c>
      <c r="V411" s="6">
        <v>10.559906328582661</v>
      </c>
      <c r="W411" s="6">
        <v>12.609462985520121</v>
      </c>
      <c r="X411" s="6">
        <v>15.055089424920379</v>
      </c>
    </row>
    <row r="412" spans="1:24">
      <c r="A412" s="6" t="s">
        <v>22</v>
      </c>
      <c r="B412" s="6" t="s">
        <v>1</v>
      </c>
      <c r="C412" s="6" t="s">
        <v>12</v>
      </c>
      <c r="D412" s="6" t="s">
        <v>44</v>
      </c>
      <c r="E412" s="6" t="s">
        <v>32</v>
      </c>
      <c r="F412" s="6" t="s">
        <v>15</v>
      </c>
      <c r="G412" s="6">
        <v>0</v>
      </c>
      <c r="H412" s="6">
        <v>0</v>
      </c>
      <c r="I412" s="6">
        <v>0</v>
      </c>
      <c r="J412" s="6">
        <v>0</v>
      </c>
      <c r="K412" s="6">
        <v>0</v>
      </c>
      <c r="L412" s="6">
        <v>4.6300682023090629E-2</v>
      </c>
      <c r="M412" s="6">
        <v>9.9194630901301845E-2</v>
      </c>
      <c r="N412" s="6">
        <v>0.1594329894535112</v>
      </c>
      <c r="O412" s="6">
        <v>0.22794013144751482</v>
      </c>
      <c r="P412" s="6">
        <v>0.30581137577166473</v>
      </c>
      <c r="Q412" s="6">
        <v>0.39447368130287797</v>
      </c>
      <c r="R412" s="6">
        <v>0.47266141330905126</v>
      </c>
      <c r="S412" s="6">
        <v>0.53824300252031443</v>
      </c>
      <c r="T412" s="6">
        <v>0.61281337236846034</v>
      </c>
      <c r="U412" s="6">
        <v>0.69767414488229407</v>
      </c>
      <c r="V412" s="6">
        <v>0.79430452207034952</v>
      </c>
      <c r="W412" s="6">
        <v>0.90429764009777247</v>
      </c>
      <c r="X412" s="6">
        <v>1.0293964501279158</v>
      </c>
    </row>
    <row r="413" spans="1:24">
      <c r="A413" s="6" t="s">
        <v>22</v>
      </c>
      <c r="B413" s="6" t="s">
        <v>1</v>
      </c>
      <c r="C413" s="6" t="s">
        <v>12</v>
      </c>
      <c r="D413" s="6" t="s">
        <v>44</v>
      </c>
      <c r="E413" s="6" t="s">
        <v>32</v>
      </c>
      <c r="F413" s="6" t="s">
        <v>14</v>
      </c>
      <c r="G413" s="6">
        <v>0</v>
      </c>
      <c r="H413" s="6">
        <v>0</v>
      </c>
      <c r="I413" s="6">
        <v>0</v>
      </c>
      <c r="J413" s="6">
        <v>0</v>
      </c>
      <c r="K413" s="6">
        <v>0</v>
      </c>
      <c r="L413" s="6">
        <v>0.40515083585619127</v>
      </c>
      <c r="M413" s="6">
        <v>0.86799558594118009</v>
      </c>
      <c r="N413" s="6">
        <v>1.3951070722441514</v>
      </c>
      <c r="O413" s="6">
        <v>1.9945739618927161</v>
      </c>
      <c r="P413" s="6">
        <v>2.6759807651738625</v>
      </c>
      <c r="Q413" s="6">
        <v>3.4518139845850491</v>
      </c>
      <c r="R413" s="6">
        <v>4.1359901908923975</v>
      </c>
      <c r="S413" s="6">
        <v>4.7098572383037016</v>
      </c>
      <c r="T413" s="6">
        <v>5.3623799734766839</v>
      </c>
      <c r="U413" s="6">
        <v>6.1049481477043432</v>
      </c>
      <c r="V413" s="6">
        <v>6.9505054133039135</v>
      </c>
      <c r="W413" s="6">
        <v>7.912992395353438</v>
      </c>
      <c r="X413" s="6">
        <v>9.0076606644526027</v>
      </c>
    </row>
    <row r="414" spans="1:24">
      <c r="A414" s="6" t="s">
        <v>45</v>
      </c>
      <c r="B414" s="6" t="s">
        <v>1</v>
      </c>
      <c r="C414" s="6" t="s">
        <v>12</v>
      </c>
      <c r="D414" s="6" t="s">
        <v>44</v>
      </c>
      <c r="E414" s="6" t="s">
        <v>33</v>
      </c>
      <c r="F414" s="6" t="s">
        <v>15</v>
      </c>
      <c r="G414" s="6">
        <v>0</v>
      </c>
      <c r="H414" s="6">
        <v>0</v>
      </c>
      <c r="I414" s="6">
        <v>0</v>
      </c>
      <c r="J414" s="6">
        <v>0</v>
      </c>
      <c r="K414" s="6">
        <v>0</v>
      </c>
      <c r="L414" s="6">
        <v>9.6511248004602472E-3</v>
      </c>
      <c r="M414" s="6">
        <v>2.1169030865983103E-2</v>
      </c>
      <c r="N414" s="6">
        <v>3.4891055478592184E-2</v>
      </c>
      <c r="O414" s="6">
        <v>5.1231633176482189E-2</v>
      </c>
      <c r="P414" s="6">
        <v>7.0694381028337291E-2</v>
      </c>
      <c r="Q414" s="6">
        <v>9.3900963536077492E-2</v>
      </c>
      <c r="R414" s="6">
        <v>0.11682656852523512</v>
      </c>
      <c r="S414" s="6">
        <v>0.1392890207330314</v>
      </c>
      <c r="T414" s="6">
        <v>0.16607550709963936</v>
      </c>
      <c r="U414" s="6">
        <v>0.19802227859918914</v>
      </c>
      <c r="V414" s="6">
        <v>0.23612526630112962</v>
      </c>
      <c r="W414" s="6">
        <v>0.2815562979889813</v>
      </c>
      <c r="X414" s="6">
        <v>0.33570385763539301</v>
      </c>
    </row>
    <row r="415" spans="1:24">
      <c r="A415" s="6" t="s">
        <v>45</v>
      </c>
      <c r="B415" s="6" t="s">
        <v>1</v>
      </c>
      <c r="C415" s="6" t="s">
        <v>12</v>
      </c>
      <c r="D415" s="6" t="s">
        <v>44</v>
      </c>
      <c r="E415" s="6" t="s">
        <v>33</v>
      </c>
      <c r="F415" s="6" t="s">
        <v>14</v>
      </c>
      <c r="G415" s="6">
        <v>0</v>
      </c>
      <c r="H415" s="6">
        <v>0</v>
      </c>
      <c r="I415" s="6">
        <v>0</v>
      </c>
      <c r="J415" s="6">
        <v>0</v>
      </c>
      <c r="K415" s="6">
        <v>0</v>
      </c>
      <c r="L415" s="6">
        <v>8.445148341246568E-2</v>
      </c>
      <c r="M415" s="6">
        <v>0.18523810395149909</v>
      </c>
      <c r="N415" s="6">
        <v>0.30531170759010695</v>
      </c>
      <c r="O415" s="6">
        <v>0.44829877437611054</v>
      </c>
      <c r="P415" s="6">
        <v>0.61860616976836158</v>
      </c>
      <c r="Q415" s="6">
        <v>0.82167372492203405</v>
      </c>
      <c r="R415" s="6">
        <v>1.0222826062174306</v>
      </c>
      <c r="S415" s="6">
        <v>1.2188387019317399</v>
      </c>
      <c r="T415" s="6">
        <v>1.4532319520283454</v>
      </c>
      <c r="U415" s="6">
        <v>1.7327799113757778</v>
      </c>
      <c r="V415" s="6">
        <v>2.0661974041971694</v>
      </c>
      <c r="W415" s="6">
        <v>2.4637384264430784</v>
      </c>
      <c r="X415" s="6">
        <v>2.9375528086885931</v>
      </c>
    </row>
    <row r="416" spans="1:24">
      <c r="A416" s="6" t="s">
        <v>22</v>
      </c>
      <c r="B416" s="6" t="s">
        <v>1</v>
      </c>
      <c r="C416" s="6" t="s">
        <v>12</v>
      </c>
      <c r="D416" s="6" t="s">
        <v>44</v>
      </c>
      <c r="E416" s="6" t="s">
        <v>33</v>
      </c>
      <c r="F416" s="6" t="s">
        <v>15</v>
      </c>
      <c r="G416" s="6">
        <v>0</v>
      </c>
      <c r="H416" s="6">
        <v>0</v>
      </c>
      <c r="I416" s="6">
        <v>0</v>
      </c>
      <c r="J416" s="6">
        <v>0</v>
      </c>
      <c r="K416" s="6">
        <v>0</v>
      </c>
      <c r="L416" s="6">
        <v>9.2012842377269307E-3</v>
      </c>
      <c r="M416" s="6">
        <v>1.9670509937365948E-2</v>
      </c>
      <c r="N416" s="6">
        <v>3.1561820986313896E-2</v>
      </c>
      <c r="O416" s="6">
        <v>4.5062308978361526E-2</v>
      </c>
      <c r="P416" s="6">
        <v>6.0392823537388993E-2</v>
      </c>
      <c r="Q416" s="6">
        <v>7.7820290981197526E-2</v>
      </c>
      <c r="R416" s="6">
        <v>9.3103174484619217E-2</v>
      </c>
      <c r="S416" s="6">
        <v>0.10582562709826934</v>
      </c>
      <c r="T416" s="6">
        <v>0.12029023693685079</v>
      </c>
      <c r="U416" s="6">
        <v>0.13674167409447685</v>
      </c>
      <c r="V416" s="6">
        <v>0.15545441209956037</v>
      </c>
      <c r="W416" s="6">
        <v>0.17672832800926017</v>
      </c>
      <c r="X416" s="6">
        <v>0.20089834492200712</v>
      </c>
    </row>
    <row r="417" spans="1:24">
      <c r="A417" s="6" t="s">
        <v>22</v>
      </c>
      <c r="B417" s="6" t="s">
        <v>1</v>
      </c>
      <c r="C417" s="6" t="s">
        <v>12</v>
      </c>
      <c r="D417" s="6" t="s">
        <v>44</v>
      </c>
      <c r="E417" s="6" t="s">
        <v>33</v>
      </c>
      <c r="F417" s="6" t="s">
        <v>14</v>
      </c>
      <c r="G417" s="6">
        <v>0</v>
      </c>
      <c r="H417" s="6">
        <v>0</v>
      </c>
      <c r="I417" s="6">
        <v>0</v>
      </c>
      <c r="J417" s="6">
        <v>0</v>
      </c>
      <c r="K417" s="6">
        <v>0</v>
      </c>
      <c r="L417" s="6">
        <v>8.0515185456799906E-2</v>
      </c>
      <c r="M417" s="6">
        <v>0.17212540279356675</v>
      </c>
      <c r="N417" s="6">
        <v>0.27617947716993446</v>
      </c>
      <c r="O417" s="6">
        <v>0.39431454031472263</v>
      </c>
      <c r="P417" s="6">
        <v>0.52846312120599137</v>
      </c>
      <c r="Q417" s="6">
        <v>0.68096093966564852</v>
      </c>
      <c r="R417" s="6">
        <v>0.81469272838133411</v>
      </c>
      <c r="S417" s="6">
        <v>0.92601964810123227</v>
      </c>
      <c r="T417" s="6">
        <v>1.0525911911189429</v>
      </c>
      <c r="U417" s="6">
        <v>1.1965483257487037</v>
      </c>
      <c r="V417" s="6">
        <v>1.3602928131438685</v>
      </c>
      <c r="W417" s="6">
        <v>1.546448706235265</v>
      </c>
      <c r="X417" s="6">
        <v>1.7579467258535093</v>
      </c>
    </row>
    <row r="418" spans="1:24">
      <c r="A418" s="6" t="s">
        <v>45</v>
      </c>
      <c r="B418" s="6" t="s">
        <v>1</v>
      </c>
      <c r="C418" s="6" t="s">
        <v>12</v>
      </c>
      <c r="D418" s="6" t="s">
        <v>44</v>
      </c>
      <c r="E418" s="6" t="s">
        <v>34</v>
      </c>
      <c r="F418" s="6" t="s">
        <v>15</v>
      </c>
      <c r="G418" s="6">
        <v>0</v>
      </c>
      <c r="H418" s="6">
        <v>0</v>
      </c>
      <c r="I418" s="6">
        <v>0</v>
      </c>
      <c r="J418" s="6">
        <v>0</v>
      </c>
      <c r="K418" s="6">
        <v>0</v>
      </c>
      <c r="L418" s="6">
        <v>3.4251915744322625E-2</v>
      </c>
      <c r="M418" s="6">
        <v>7.5327789580227442E-2</v>
      </c>
      <c r="N418" s="6">
        <v>0.12455907169684523</v>
      </c>
      <c r="O418" s="6">
        <v>0.18354379115322469</v>
      </c>
      <c r="P418" s="6">
        <v>0.25414723716612786</v>
      </c>
      <c r="Q418" s="6">
        <v>0.33862174666568146</v>
      </c>
      <c r="R418" s="6">
        <v>0.42278770819692008</v>
      </c>
      <c r="S418" s="6">
        <v>0.50609099860730888</v>
      </c>
      <c r="T418" s="6">
        <v>0.60563740313582515</v>
      </c>
      <c r="U418" s="6">
        <v>0.7245969186544936</v>
      </c>
      <c r="V418" s="6">
        <v>0.86677778615958379</v>
      </c>
      <c r="W418" s="6">
        <v>1.0367521762725893</v>
      </c>
      <c r="X418" s="6">
        <v>1.2399508793156424</v>
      </c>
    </row>
    <row r="419" spans="1:24">
      <c r="A419" s="6" t="s">
        <v>45</v>
      </c>
      <c r="B419" s="6" t="s">
        <v>1</v>
      </c>
      <c r="C419" s="6" t="s">
        <v>12</v>
      </c>
      <c r="D419" s="6" t="s">
        <v>44</v>
      </c>
      <c r="E419" s="6" t="s">
        <v>34</v>
      </c>
      <c r="F419" s="6" t="s">
        <v>14</v>
      </c>
      <c r="G419" s="6">
        <v>0</v>
      </c>
      <c r="H419" s="6">
        <v>0</v>
      </c>
      <c r="I419" s="6">
        <v>0</v>
      </c>
      <c r="J419" s="6">
        <v>0</v>
      </c>
      <c r="K419" s="6">
        <v>0</v>
      </c>
      <c r="L419" s="6">
        <v>0.29971896065305148</v>
      </c>
      <c r="M419" s="6">
        <v>0.65915048284619737</v>
      </c>
      <c r="N419" s="6">
        <v>1.0899453270748922</v>
      </c>
      <c r="O419" s="6">
        <v>1.6060869333384256</v>
      </c>
      <c r="P419" s="6">
        <v>2.2238973827004798</v>
      </c>
      <c r="Q419" s="6">
        <v>2.9630855898032946</v>
      </c>
      <c r="R419" s="6">
        <v>3.6995738697818781</v>
      </c>
      <c r="S419" s="6">
        <v>4.4285134072709464</v>
      </c>
      <c r="T419" s="6">
        <v>5.2995871634003526</v>
      </c>
      <c r="U419" s="6">
        <v>6.3405339710823654</v>
      </c>
      <c r="V419" s="6">
        <v>7.5846775731942664</v>
      </c>
      <c r="W419" s="6">
        <v>9.0720264246450224</v>
      </c>
      <c r="X419" s="6">
        <v>10.850102271167758</v>
      </c>
    </row>
    <row r="420" spans="1:24">
      <c r="A420" s="6" t="s">
        <v>22</v>
      </c>
      <c r="B420" s="6" t="s">
        <v>1</v>
      </c>
      <c r="C420" s="6" t="s">
        <v>12</v>
      </c>
      <c r="D420" s="6" t="s">
        <v>44</v>
      </c>
      <c r="E420" s="6" t="s">
        <v>34</v>
      </c>
      <c r="F420" s="6" t="s">
        <v>15</v>
      </c>
      <c r="G420" s="6">
        <v>0</v>
      </c>
      <c r="H420" s="6">
        <v>0</v>
      </c>
      <c r="I420" s="6">
        <v>0</v>
      </c>
      <c r="J420" s="6">
        <v>0</v>
      </c>
      <c r="K420" s="6">
        <v>0</v>
      </c>
      <c r="L420" s="6">
        <v>3.2655428146070302E-2</v>
      </c>
      <c r="M420" s="6">
        <v>6.9991432759376124E-2</v>
      </c>
      <c r="N420" s="6">
        <v>0.11265456050579248</v>
      </c>
      <c r="O420" s="6">
        <v>0.16138738448899687</v>
      </c>
      <c r="P420" s="6">
        <v>0.21700065992456974</v>
      </c>
      <c r="Q420" s="6">
        <v>0.28043855577347998</v>
      </c>
      <c r="R420" s="6">
        <v>0.33668435137887059</v>
      </c>
      <c r="S420" s="6">
        <v>0.38426056797036273</v>
      </c>
      <c r="T420" s="6">
        <v>0.4384290771221534</v>
      </c>
      <c r="U420" s="6">
        <v>0.50011055266299065</v>
      </c>
      <c r="V420" s="6">
        <v>0.57036913136796386</v>
      </c>
      <c r="W420" s="6">
        <v>0.65043051552435394</v>
      </c>
      <c r="X420" s="6">
        <v>0.74166481757641423</v>
      </c>
    </row>
    <row r="421" spans="1:24">
      <c r="A421" s="6" t="s">
        <v>22</v>
      </c>
      <c r="B421" s="6" t="s">
        <v>1</v>
      </c>
      <c r="C421" s="6" t="s">
        <v>12</v>
      </c>
      <c r="D421" s="6" t="s">
        <v>44</v>
      </c>
      <c r="E421" s="6" t="s">
        <v>34</v>
      </c>
      <c r="F421" s="6" t="s">
        <v>14</v>
      </c>
      <c r="G421" s="6">
        <v>0</v>
      </c>
      <c r="H421" s="6">
        <v>0</v>
      </c>
      <c r="I421" s="6">
        <v>0</v>
      </c>
      <c r="J421" s="6">
        <v>0</v>
      </c>
      <c r="K421" s="6">
        <v>0</v>
      </c>
      <c r="L421" s="6">
        <v>0.28574900909718892</v>
      </c>
      <c r="M421" s="6">
        <v>0.61245507077177974</v>
      </c>
      <c r="N421" s="6">
        <v>0.98577574579077498</v>
      </c>
      <c r="O421" s="6">
        <v>1.4122088674579958</v>
      </c>
      <c r="P421" s="6">
        <v>1.8988488918141404</v>
      </c>
      <c r="Q421" s="6">
        <v>2.4539577024214263</v>
      </c>
      <c r="R421" s="6">
        <v>2.9461325496851432</v>
      </c>
      <c r="S421" s="6">
        <v>3.3624448603613719</v>
      </c>
      <c r="T421" s="6">
        <v>3.8364425597686256</v>
      </c>
      <c r="U421" s="6">
        <v>4.3761819389801557</v>
      </c>
      <c r="V421" s="6">
        <v>4.9909746514113031</v>
      </c>
      <c r="W421" s="6">
        <v>5.6915461180386933</v>
      </c>
      <c r="X421" s="6">
        <v>6.4898854106805235</v>
      </c>
    </row>
    <row r="422" spans="1:24">
      <c r="A422" s="6" t="s">
        <v>45</v>
      </c>
      <c r="B422" s="6" t="s">
        <v>1</v>
      </c>
      <c r="C422" s="6" t="s">
        <v>12</v>
      </c>
      <c r="D422" s="6" t="s">
        <v>44</v>
      </c>
      <c r="E422" s="6" t="s">
        <v>35</v>
      </c>
      <c r="F422" s="6" t="s">
        <v>15</v>
      </c>
      <c r="G422" s="6">
        <v>0</v>
      </c>
      <c r="H422" s="6">
        <v>0</v>
      </c>
      <c r="I422" s="6">
        <v>0</v>
      </c>
      <c r="J422" s="6">
        <v>0</v>
      </c>
      <c r="K422" s="6">
        <v>0</v>
      </c>
      <c r="L422" s="6">
        <v>2.4254814861745483E-3</v>
      </c>
      <c r="M422" s="6">
        <v>5.3180180821800014E-3</v>
      </c>
      <c r="N422" s="6">
        <v>8.7626524368268899E-3</v>
      </c>
      <c r="O422" s="6">
        <v>1.2865023475499379E-2</v>
      </c>
      <c r="P422" s="6">
        <v>1.7750897435003743E-2</v>
      </c>
      <c r="Q422" s="6">
        <v>2.3570082972599597E-2</v>
      </c>
      <c r="R422" s="6">
        <v>2.9303597301035943E-2</v>
      </c>
      <c r="S422" s="6">
        <v>3.4902250056362355E-2</v>
      </c>
      <c r="T422" s="6">
        <v>4.156807160372844E-2</v>
      </c>
      <c r="U422" s="6">
        <v>4.9506044667964197E-2</v>
      </c>
      <c r="V422" s="6">
        <v>5.8957698375087665E-2</v>
      </c>
      <c r="W422" s="6">
        <v>7.0210863138395266E-2</v>
      </c>
      <c r="X422" s="6">
        <v>8.3610081613173431E-2</v>
      </c>
    </row>
    <row r="423" spans="1:24">
      <c r="A423" s="6" t="s">
        <v>45</v>
      </c>
      <c r="B423" s="6" t="s">
        <v>1</v>
      </c>
      <c r="C423" s="6" t="s">
        <v>12</v>
      </c>
      <c r="D423" s="6" t="s">
        <v>44</v>
      </c>
      <c r="E423" s="6" t="s">
        <v>35</v>
      </c>
      <c r="F423" s="6" t="s">
        <v>14</v>
      </c>
      <c r="G423" s="6">
        <v>0</v>
      </c>
      <c r="H423" s="6">
        <v>0</v>
      </c>
      <c r="I423" s="6">
        <v>0</v>
      </c>
      <c r="J423" s="6">
        <v>0</v>
      </c>
      <c r="K423" s="6">
        <v>0</v>
      </c>
      <c r="L423" s="6">
        <v>2.1224003805975462E-2</v>
      </c>
      <c r="M423" s="6">
        <v>4.6534940241680367E-2</v>
      </c>
      <c r="N423" s="6">
        <v>7.6676968976983673E-2</v>
      </c>
      <c r="O423" s="6">
        <v>0.11257447593987235</v>
      </c>
      <c r="P423" s="6">
        <v>0.15532796967013718</v>
      </c>
      <c r="Q423" s="6">
        <v>0.20624834020341434</v>
      </c>
      <c r="R423" s="6">
        <v>0.2564190508940466</v>
      </c>
      <c r="S423" s="6">
        <v>0.30540966494931771</v>
      </c>
      <c r="T423" s="6">
        <v>0.36373846386931491</v>
      </c>
      <c r="U423" s="6">
        <v>0.43319913445674074</v>
      </c>
      <c r="V423" s="6">
        <v>0.5159051602071737</v>
      </c>
      <c r="W423" s="6">
        <v>0.61437518074829178</v>
      </c>
      <c r="X423" s="6">
        <v>0.73162409216105984</v>
      </c>
    </row>
    <row r="424" spans="1:24">
      <c r="A424" s="6" t="s">
        <v>22</v>
      </c>
      <c r="B424" s="6" t="s">
        <v>1</v>
      </c>
      <c r="C424" s="6" t="s">
        <v>12</v>
      </c>
      <c r="D424" s="6" t="s">
        <v>44</v>
      </c>
      <c r="E424" s="6" t="s">
        <v>35</v>
      </c>
      <c r="F424" s="6" t="s">
        <v>15</v>
      </c>
      <c r="G424" s="6">
        <v>0</v>
      </c>
      <c r="H424" s="6">
        <v>0</v>
      </c>
      <c r="I424" s="6">
        <v>0</v>
      </c>
      <c r="J424" s="6">
        <v>0</v>
      </c>
      <c r="K424" s="6">
        <v>0</v>
      </c>
      <c r="L424" s="6">
        <v>2.3124293830053956E-3</v>
      </c>
      <c r="M424" s="6">
        <v>4.9416067956162841E-3</v>
      </c>
      <c r="N424" s="6">
        <v>7.9266778560018788E-3</v>
      </c>
      <c r="O424" s="6">
        <v>1.1316032380087854E-2</v>
      </c>
      <c r="P424" s="6">
        <v>1.5164562014232774E-2</v>
      </c>
      <c r="Q424" s="6">
        <v>1.9534600837144686E-2</v>
      </c>
      <c r="R424" s="6">
        <v>2.3355346132680581E-2</v>
      </c>
      <c r="S424" s="6">
        <v>2.6521181486201494E-2</v>
      </c>
      <c r="T424" s="6">
        <v>3.0114077479875111E-2</v>
      </c>
      <c r="U424" s="6">
        <v>3.4193198200797581E-2</v>
      </c>
      <c r="V424" s="6">
        <v>3.8823552774559705E-2</v>
      </c>
      <c r="W424" s="6">
        <v>4.407913952059158E-2</v>
      </c>
      <c r="X424" s="6">
        <v>5.0044989592173822E-2</v>
      </c>
    </row>
    <row r="425" spans="1:24">
      <c r="A425" s="6" t="s">
        <v>22</v>
      </c>
      <c r="B425" s="6" t="s">
        <v>1</v>
      </c>
      <c r="C425" s="6" t="s">
        <v>12</v>
      </c>
      <c r="D425" s="6" t="s">
        <v>44</v>
      </c>
      <c r="E425" s="6" t="s">
        <v>35</v>
      </c>
      <c r="F425" s="6" t="s">
        <v>14</v>
      </c>
      <c r="G425" s="6">
        <v>0</v>
      </c>
      <c r="H425" s="6">
        <v>0</v>
      </c>
      <c r="I425" s="6">
        <v>0</v>
      </c>
      <c r="J425" s="6">
        <v>0</v>
      </c>
      <c r="K425" s="6">
        <v>0</v>
      </c>
      <c r="L425" s="6">
        <v>2.0234749391290167E-2</v>
      </c>
      <c r="M425" s="6">
        <v>4.3241179961843901E-2</v>
      </c>
      <c r="N425" s="6">
        <v>6.9361832668475926E-2</v>
      </c>
      <c r="O425" s="6">
        <v>9.9020139165161392E-2</v>
      </c>
      <c r="P425" s="6">
        <v>0.13269642491217329</v>
      </c>
      <c r="Q425" s="6">
        <v>0.17093613984647574</v>
      </c>
      <c r="R425" s="6">
        <v>0.20436930070807999</v>
      </c>
      <c r="S425" s="6">
        <v>0.23207171854767925</v>
      </c>
      <c r="T425" s="6">
        <v>0.26351110024523761</v>
      </c>
      <c r="U425" s="6">
        <v>0.29920515695083538</v>
      </c>
      <c r="V425" s="6">
        <v>0.33972274640955413</v>
      </c>
      <c r="W425" s="6">
        <v>0.38571138566993535</v>
      </c>
      <c r="X425" s="6">
        <v>0.43791513381102853</v>
      </c>
    </row>
    <row r="426" spans="1:24">
      <c r="A426" s="6" t="s">
        <v>45</v>
      </c>
      <c r="B426" s="6" t="s">
        <v>1</v>
      </c>
      <c r="C426" s="6" t="s">
        <v>12</v>
      </c>
      <c r="D426" s="6" t="s">
        <v>44</v>
      </c>
      <c r="E426" s="6" t="s">
        <v>36</v>
      </c>
      <c r="F426" s="6" t="s">
        <v>15</v>
      </c>
      <c r="G426" s="6">
        <v>0</v>
      </c>
      <c r="H426" s="6">
        <v>0</v>
      </c>
      <c r="I426" s="6">
        <v>0</v>
      </c>
      <c r="J426" s="6">
        <v>0</v>
      </c>
      <c r="K426" s="6">
        <v>0</v>
      </c>
      <c r="L426" s="6">
        <v>2.4075829302435622E-2</v>
      </c>
      <c r="M426" s="6">
        <v>5.2954567627599647E-2</v>
      </c>
      <c r="N426" s="6">
        <v>8.7531929487963178E-2</v>
      </c>
      <c r="O426" s="6">
        <v>0.12889365659281679</v>
      </c>
      <c r="P426" s="6">
        <v>0.17832398947824651</v>
      </c>
      <c r="Q426" s="6">
        <v>0.2373727584422283</v>
      </c>
      <c r="R426" s="6">
        <v>0.29603954661007259</v>
      </c>
      <c r="S426" s="6">
        <v>0.35389229152378648</v>
      </c>
      <c r="T426" s="6">
        <v>0.42290680219885529</v>
      </c>
      <c r="U426" s="6">
        <v>0.50526262926283472</v>
      </c>
      <c r="V426" s="6">
        <v>0.60356072146627371</v>
      </c>
      <c r="W426" s="6">
        <v>0.72090693165694386</v>
      </c>
      <c r="X426" s="6">
        <v>0.86099675657980812</v>
      </c>
    </row>
    <row r="427" spans="1:24">
      <c r="A427" s="6" t="s">
        <v>45</v>
      </c>
      <c r="B427" s="6" t="s">
        <v>1</v>
      </c>
      <c r="C427" s="6" t="s">
        <v>12</v>
      </c>
      <c r="D427" s="6" t="s">
        <v>44</v>
      </c>
      <c r="E427" s="6" t="s">
        <v>36</v>
      </c>
      <c r="F427" s="6" t="s">
        <v>14</v>
      </c>
      <c r="G427" s="6">
        <v>0</v>
      </c>
      <c r="H427" s="6">
        <v>0</v>
      </c>
      <c r="I427" s="6">
        <v>0</v>
      </c>
      <c r="J427" s="6">
        <v>0</v>
      </c>
      <c r="K427" s="6">
        <v>0</v>
      </c>
      <c r="L427" s="6">
        <v>0.21067383761103528</v>
      </c>
      <c r="M427" s="6">
        <v>0.46337519015433903</v>
      </c>
      <c r="N427" s="6">
        <v>0.76594194397541271</v>
      </c>
      <c r="O427" s="6">
        <v>1.1278748049347795</v>
      </c>
      <c r="P427" s="6">
        <v>1.5604114288055486</v>
      </c>
      <c r="Q427" s="6">
        <v>2.0771134957449808</v>
      </c>
      <c r="R427" s="6">
        <v>2.590473066805866</v>
      </c>
      <c r="S427" s="6">
        <v>3.0967094100778048</v>
      </c>
      <c r="T427" s="6">
        <v>3.7006159934034151</v>
      </c>
      <c r="U427" s="6">
        <v>4.4212648200440032</v>
      </c>
      <c r="V427" s="6">
        <v>5.2814153076638366</v>
      </c>
      <c r="W427" s="6">
        <v>6.3082450014380251</v>
      </c>
      <c r="X427" s="6">
        <v>7.5340910836650741</v>
      </c>
    </row>
    <row r="428" spans="1:24">
      <c r="A428" s="6" t="s">
        <v>22</v>
      </c>
      <c r="B428" s="6" t="s">
        <v>1</v>
      </c>
      <c r="C428" s="6" t="s">
        <v>12</v>
      </c>
      <c r="D428" s="6" t="s">
        <v>44</v>
      </c>
      <c r="E428" s="6" t="s">
        <v>36</v>
      </c>
      <c r="F428" s="6" t="s">
        <v>15</v>
      </c>
      <c r="G428" s="6">
        <v>0</v>
      </c>
      <c r="H428" s="6">
        <v>0</v>
      </c>
      <c r="I428" s="6">
        <v>0</v>
      </c>
      <c r="J428" s="6">
        <v>0</v>
      </c>
      <c r="K428" s="6">
        <v>0</v>
      </c>
      <c r="L428" s="6">
        <v>2.2953650818000066E-2</v>
      </c>
      <c r="M428" s="6">
        <v>4.9203042654243759E-2</v>
      </c>
      <c r="N428" s="6">
        <v>7.9167291862468514E-2</v>
      </c>
      <c r="O428" s="6">
        <v>0.11334010450308472</v>
      </c>
      <c r="P428" s="6">
        <v>0.15227563630598095</v>
      </c>
      <c r="Q428" s="6">
        <v>0.19661954167737863</v>
      </c>
      <c r="R428" s="6">
        <v>0.2358013869249419</v>
      </c>
      <c r="S428" s="6">
        <v>0.26876336654891492</v>
      </c>
      <c r="T428" s="6">
        <v>0.30621789605134309</v>
      </c>
      <c r="U428" s="6">
        <v>0.34880495545408446</v>
      </c>
      <c r="V428" s="6">
        <v>0.3972498861588204</v>
      </c>
      <c r="W428" s="6">
        <v>0.45237709912746682</v>
      </c>
      <c r="X428" s="6">
        <v>0.51511214504962266</v>
      </c>
    </row>
    <row r="429" spans="1:24">
      <c r="A429" s="6" t="s">
        <v>22</v>
      </c>
      <c r="B429" s="6" t="s">
        <v>1</v>
      </c>
      <c r="C429" s="6" t="s">
        <v>12</v>
      </c>
      <c r="D429" s="6" t="s">
        <v>44</v>
      </c>
      <c r="E429" s="6" t="s">
        <v>36</v>
      </c>
      <c r="F429" s="6" t="s">
        <v>14</v>
      </c>
      <c r="G429" s="6">
        <v>0</v>
      </c>
      <c r="H429" s="6">
        <v>0</v>
      </c>
      <c r="I429" s="6">
        <v>0</v>
      </c>
      <c r="J429" s="6">
        <v>0</v>
      </c>
      <c r="K429" s="6">
        <v>0</v>
      </c>
      <c r="L429" s="6">
        <v>0.20085429433255483</v>
      </c>
      <c r="M429" s="6">
        <v>0.4305477368150446</v>
      </c>
      <c r="N429" s="6">
        <v>0.69274777539031041</v>
      </c>
      <c r="O429" s="6">
        <v>0.99177454994188086</v>
      </c>
      <c r="P429" s="6">
        <v>1.3324771609008659</v>
      </c>
      <c r="Q429" s="6">
        <v>1.7205053613794206</v>
      </c>
      <c r="R429" s="6">
        <v>2.0633633206751689</v>
      </c>
      <c r="S429" s="6">
        <v>2.3517947867487647</v>
      </c>
      <c r="T429" s="6">
        <v>2.6795379920635662</v>
      </c>
      <c r="U429" s="6">
        <v>3.0521930364336067</v>
      </c>
      <c r="V429" s="6">
        <v>3.4761069683759174</v>
      </c>
      <c r="W429" s="6">
        <v>3.9584937375714717</v>
      </c>
      <c r="X429" s="6">
        <v>4.5074523097186843</v>
      </c>
    </row>
    <row r="430" spans="1:24">
      <c r="A430" s="6" t="s">
        <v>45</v>
      </c>
      <c r="B430" s="6" t="s">
        <v>1</v>
      </c>
      <c r="C430" s="6" t="s">
        <v>12</v>
      </c>
      <c r="D430" s="6" t="s">
        <v>44</v>
      </c>
      <c r="E430" s="6" t="s">
        <v>37</v>
      </c>
      <c r="F430" s="6" t="s">
        <v>15</v>
      </c>
      <c r="G430" s="6">
        <v>0</v>
      </c>
      <c r="H430" s="6">
        <v>0</v>
      </c>
      <c r="I430" s="6">
        <v>0</v>
      </c>
      <c r="J430" s="6">
        <v>0</v>
      </c>
      <c r="K430" s="6">
        <v>0</v>
      </c>
      <c r="L430" s="6">
        <v>4.4329037664270647E-2</v>
      </c>
      <c r="M430" s="6">
        <v>9.7518449542118565E-2</v>
      </c>
      <c r="N430" s="6">
        <v>0.16119967386048295</v>
      </c>
      <c r="O430" s="6">
        <v>0.2373669997580371</v>
      </c>
      <c r="P430" s="6">
        <v>0.32836277561682642</v>
      </c>
      <c r="Q430" s="6">
        <v>0.43700260303044947</v>
      </c>
      <c r="R430" s="6">
        <v>0.5448412956126012</v>
      </c>
      <c r="S430" s="6">
        <v>0.65106120741338458</v>
      </c>
      <c r="T430" s="6">
        <v>0.7776912919957123</v>
      </c>
      <c r="U430" s="6">
        <v>0.9287074935807772</v>
      </c>
      <c r="V430" s="6">
        <v>1.1088533599123285</v>
      </c>
      <c r="W430" s="6">
        <v>1.3238001904985368</v>
      </c>
      <c r="X430" s="6">
        <v>1.5802719567344758</v>
      </c>
    </row>
    <row r="431" spans="1:24">
      <c r="A431" s="6" t="s">
        <v>45</v>
      </c>
      <c r="B431" s="6" t="s">
        <v>1</v>
      </c>
      <c r="C431" s="6" t="s">
        <v>12</v>
      </c>
      <c r="D431" s="6" t="s">
        <v>44</v>
      </c>
      <c r="E431" s="6" t="s">
        <v>37</v>
      </c>
      <c r="F431" s="6" t="s">
        <v>14</v>
      </c>
      <c r="G431" s="6">
        <v>0</v>
      </c>
      <c r="H431" s="6">
        <v>0</v>
      </c>
      <c r="I431" s="6">
        <v>0</v>
      </c>
      <c r="J431" s="6">
        <v>0</v>
      </c>
      <c r="K431" s="6">
        <v>0</v>
      </c>
      <c r="L431" s="6">
        <v>0.3878981016612893</v>
      </c>
      <c r="M431" s="6">
        <v>0.85332827977966419</v>
      </c>
      <c r="N431" s="6">
        <v>1.4105663189097135</v>
      </c>
      <c r="O431" s="6">
        <v>2.0770631047871904</v>
      </c>
      <c r="P431" s="6">
        <v>2.8733151908835715</v>
      </c>
      <c r="Q431" s="6">
        <v>3.8239602993498085</v>
      </c>
      <c r="R431" s="6">
        <v>4.7675951342645195</v>
      </c>
      <c r="S431" s="6">
        <v>5.6970649427048414</v>
      </c>
      <c r="T431" s="6">
        <v>6.8051325212231077</v>
      </c>
      <c r="U431" s="6">
        <v>8.1265890878780631</v>
      </c>
      <c r="V431" s="6">
        <v>9.7029427209383012</v>
      </c>
      <c r="W431" s="6">
        <v>11.583819724720033</v>
      </c>
      <c r="X431" s="6">
        <v>13.828057734263465</v>
      </c>
    </row>
    <row r="432" spans="1:24">
      <c r="A432" s="6" t="s">
        <v>22</v>
      </c>
      <c r="B432" s="6" t="s">
        <v>1</v>
      </c>
      <c r="C432" s="6" t="s">
        <v>12</v>
      </c>
      <c r="D432" s="6" t="s">
        <v>44</v>
      </c>
      <c r="E432" s="6" t="s">
        <v>37</v>
      </c>
      <c r="F432" s="6" t="s">
        <v>15</v>
      </c>
      <c r="G432" s="6">
        <v>0</v>
      </c>
      <c r="H432" s="6">
        <v>0</v>
      </c>
      <c r="I432" s="6">
        <v>0</v>
      </c>
      <c r="J432" s="6">
        <v>0</v>
      </c>
      <c r="K432" s="6">
        <v>0</v>
      </c>
      <c r="L432" s="6">
        <v>4.2262853705342787E-2</v>
      </c>
      <c r="M432" s="6">
        <v>9.060948499513112E-2</v>
      </c>
      <c r="N432" s="6">
        <v>0.14579472680352024</v>
      </c>
      <c r="O432" s="6">
        <v>0.2087237179125119</v>
      </c>
      <c r="P432" s="6">
        <v>0.28039972570090871</v>
      </c>
      <c r="Q432" s="6">
        <v>0.36198507135533275</v>
      </c>
      <c r="R432" s="6">
        <v>0.43399874177018183</v>
      </c>
      <c r="S432" s="6">
        <v>0.49448245829471466</v>
      </c>
      <c r="T432" s="6">
        <v>0.56315357449990433</v>
      </c>
      <c r="U432" s="6">
        <v>0.64117843943705721</v>
      </c>
      <c r="V432" s="6">
        <v>0.72987806541194444</v>
      </c>
      <c r="W432" s="6">
        <v>0.83076092225786846</v>
      </c>
      <c r="X432" s="6">
        <v>0.9455072337277064</v>
      </c>
    </row>
    <row r="433" spans="1:24">
      <c r="A433" s="6" t="s">
        <v>22</v>
      </c>
      <c r="B433" s="6" t="s">
        <v>1</v>
      </c>
      <c r="C433" s="6" t="s">
        <v>12</v>
      </c>
      <c r="D433" s="6" t="s">
        <v>44</v>
      </c>
      <c r="E433" s="6" t="s">
        <v>37</v>
      </c>
      <c r="F433" s="6" t="s">
        <v>14</v>
      </c>
      <c r="G433" s="6">
        <v>0</v>
      </c>
      <c r="H433" s="6">
        <v>0</v>
      </c>
      <c r="I433" s="6">
        <v>0</v>
      </c>
      <c r="J433" s="6">
        <v>0</v>
      </c>
      <c r="K433" s="6">
        <v>0</v>
      </c>
      <c r="L433" s="6">
        <v>0.36981810539741572</v>
      </c>
      <c r="M433" s="6">
        <v>0.792871875277528</v>
      </c>
      <c r="N433" s="6">
        <v>1.275766421721672</v>
      </c>
      <c r="O433" s="6">
        <v>1.8264220974778049</v>
      </c>
      <c r="P433" s="6">
        <v>2.453617922623998</v>
      </c>
      <c r="Q433" s="6">
        <v>3.1675247063085585</v>
      </c>
      <c r="R433" s="6">
        <v>3.7976752243311189</v>
      </c>
      <c r="S433" s="6">
        <v>4.326933698177843</v>
      </c>
      <c r="T433" s="6">
        <v>4.9278354325375018</v>
      </c>
      <c r="U433" s="6">
        <v>5.6105864821027929</v>
      </c>
      <c r="V433" s="6">
        <v>6.3867462714107566</v>
      </c>
      <c r="W433" s="6">
        <v>7.2695145588045129</v>
      </c>
      <c r="X433" s="6">
        <v>8.2735940231250353</v>
      </c>
    </row>
    <row r="434" spans="1:24">
      <c r="A434" s="6" t="s">
        <v>45</v>
      </c>
      <c r="B434" s="6" t="s">
        <v>1</v>
      </c>
      <c r="C434" s="6" t="s">
        <v>12</v>
      </c>
      <c r="D434" s="6" t="s">
        <v>44</v>
      </c>
      <c r="E434" s="6" t="s">
        <v>38</v>
      </c>
      <c r="F434" s="6" t="s">
        <v>15</v>
      </c>
      <c r="G434" s="6">
        <v>0</v>
      </c>
      <c r="H434" s="6">
        <v>0</v>
      </c>
      <c r="I434" s="6">
        <v>0</v>
      </c>
      <c r="J434" s="6">
        <v>0</v>
      </c>
      <c r="K434" s="6">
        <v>0</v>
      </c>
      <c r="L434" s="6">
        <v>1.0702780294208753E-2</v>
      </c>
      <c r="M434" s="6">
        <v>2.3504001871118368E-2</v>
      </c>
      <c r="N434" s="6">
        <v>3.8812939320678502E-2</v>
      </c>
      <c r="O434" s="6">
        <v>5.7123766995310118E-2</v>
      </c>
      <c r="P434" s="6">
        <v>7.9028638913999236E-2</v>
      </c>
      <c r="Q434" s="6">
        <v>0.10523276347173019</v>
      </c>
      <c r="R434" s="6">
        <v>0.13129282714476814</v>
      </c>
      <c r="S434" s="6">
        <v>0.15704470738651111</v>
      </c>
      <c r="T434" s="6">
        <v>0.18784686330672587</v>
      </c>
      <c r="U434" s="6">
        <v>0.22468884288412347</v>
      </c>
      <c r="V434" s="6">
        <v>0.26875187950491009</v>
      </c>
      <c r="W434" s="6">
        <v>0.3214525088578376</v>
      </c>
      <c r="X434" s="6">
        <v>0.384487156626236</v>
      </c>
    </row>
    <row r="435" spans="1:24">
      <c r="A435" s="6" t="s">
        <v>45</v>
      </c>
      <c r="B435" s="6" t="s">
        <v>1</v>
      </c>
      <c r="C435" s="6" t="s">
        <v>12</v>
      </c>
      <c r="D435" s="6" t="s">
        <v>44</v>
      </c>
      <c r="E435" s="6" t="s">
        <v>38</v>
      </c>
      <c r="F435" s="6" t="s">
        <v>14</v>
      </c>
      <c r="G435" s="6">
        <v>0</v>
      </c>
      <c r="H435" s="6">
        <v>0</v>
      </c>
      <c r="I435" s="6">
        <v>0</v>
      </c>
      <c r="J435" s="6">
        <v>0</v>
      </c>
      <c r="K435" s="6">
        <v>0</v>
      </c>
      <c r="L435" s="6">
        <v>9.3653920260209592E-2</v>
      </c>
      <c r="M435" s="6">
        <v>0.20567010220929444</v>
      </c>
      <c r="N435" s="6">
        <v>0.33962987413373869</v>
      </c>
      <c r="O435" s="6">
        <v>0.49985747367311306</v>
      </c>
      <c r="P435" s="6">
        <v>0.69153450259363236</v>
      </c>
      <c r="Q435" s="6">
        <v>0.92083183696442672</v>
      </c>
      <c r="R435" s="6">
        <v>1.1488685767759783</v>
      </c>
      <c r="S435" s="6">
        <v>1.3742085793186507</v>
      </c>
      <c r="T435" s="6">
        <v>1.6437406611792174</v>
      </c>
      <c r="U435" s="6">
        <v>1.9661237917977974</v>
      </c>
      <c r="V435" s="6">
        <v>2.3516942701844998</v>
      </c>
      <c r="W435" s="6">
        <v>2.8128473914676295</v>
      </c>
      <c r="X435" s="6">
        <v>3.3644276083320563</v>
      </c>
    </row>
    <row r="436" spans="1:24">
      <c r="A436" s="6" t="s">
        <v>22</v>
      </c>
      <c r="B436" s="6" t="s">
        <v>1</v>
      </c>
      <c r="C436" s="6" t="s">
        <v>12</v>
      </c>
      <c r="D436" s="6" t="s">
        <v>44</v>
      </c>
      <c r="E436" s="6" t="s">
        <v>38</v>
      </c>
      <c r="F436" s="6" t="s">
        <v>15</v>
      </c>
      <c r="G436" s="6">
        <v>0</v>
      </c>
      <c r="H436" s="6">
        <v>0</v>
      </c>
      <c r="I436" s="6">
        <v>0</v>
      </c>
      <c r="J436" s="6">
        <v>0</v>
      </c>
      <c r="K436" s="6">
        <v>0</v>
      </c>
      <c r="L436" s="6">
        <v>1.0203921890665128E-2</v>
      </c>
      <c r="M436" s="6">
        <v>2.1839620007783944E-2</v>
      </c>
      <c r="N436" s="6">
        <v>3.5106127114492451E-2</v>
      </c>
      <c r="O436" s="6">
        <v>5.0234423905231862E-2</v>
      </c>
      <c r="P436" s="6">
        <v>6.7488562962019119E-2</v>
      </c>
      <c r="Q436" s="6">
        <v>8.7167097165452304E-2</v>
      </c>
      <c r="R436" s="6">
        <v>0.10457089829346218</v>
      </c>
      <c r="S436" s="6">
        <v>0.1192511061934196</v>
      </c>
      <c r="T436" s="6">
        <v>0.13599221733922659</v>
      </c>
      <c r="U436" s="6">
        <v>0.15508298312388061</v>
      </c>
      <c r="V436" s="6">
        <v>0.17685067187146247</v>
      </c>
      <c r="W436" s="6">
        <v>0.20167094440809336</v>
      </c>
      <c r="X436" s="6">
        <v>0.22997396859051472</v>
      </c>
    </row>
    <row r="437" spans="1:24">
      <c r="A437" s="6" t="s">
        <v>22</v>
      </c>
      <c r="B437" s="6" t="s">
        <v>1</v>
      </c>
      <c r="C437" s="6" t="s">
        <v>12</v>
      </c>
      <c r="D437" s="6" t="s">
        <v>44</v>
      </c>
      <c r="E437" s="6" t="s">
        <v>38</v>
      </c>
      <c r="F437" s="6" t="s">
        <v>14</v>
      </c>
      <c r="G437" s="6">
        <v>0</v>
      </c>
      <c r="H437" s="6">
        <v>0</v>
      </c>
      <c r="I437" s="6">
        <v>0</v>
      </c>
      <c r="J437" s="6">
        <v>0</v>
      </c>
      <c r="K437" s="6">
        <v>0</v>
      </c>
      <c r="L437" s="6">
        <v>8.928869516333543E-2</v>
      </c>
      <c r="M437" s="6">
        <v>0.19110604669975495</v>
      </c>
      <c r="N437" s="6">
        <v>0.30719367669394199</v>
      </c>
      <c r="O437" s="6">
        <v>0.43957276533872464</v>
      </c>
      <c r="P437" s="6">
        <v>0.59055388603474512</v>
      </c>
      <c r="Q437" s="6">
        <v>0.76274950459970492</v>
      </c>
      <c r="R437" s="6">
        <v>0.91504023264063616</v>
      </c>
      <c r="S437" s="6">
        <v>1.0434983512109894</v>
      </c>
      <c r="T437" s="6">
        <v>1.1899902575397672</v>
      </c>
      <c r="U437" s="6">
        <v>1.3570426502222337</v>
      </c>
      <c r="V437" s="6">
        <v>1.5475192675286908</v>
      </c>
      <c r="W437" s="6">
        <v>1.764707302888072</v>
      </c>
      <c r="X437" s="6">
        <v>2.0123709096368301</v>
      </c>
    </row>
    <row r="438" spans="1:24">
      <c r="A438" s="6" t="s">
        <v>45</v>
      </c>
      <c r="B438" s="6" t="s">
        <v>1</v>
      </c>
      <c r="C438" s="6" t="s">
        <v>12</v>
      </c>
      <c r="D438" s="6" t="s">
        <v>44</v>
      </c>
      <c r="E438" s="6" t="s">
        <v>39</v>
      </c>
      <c r="F438" s="6" t="s">
        <v>15</v>
      </c>
      <c r="G438" s="6">
        <v>0</v>
      </c>
      <c r="H438" s="6">
        <v>0</v>
      </c>
      <c r="I438" s="6">
        <v>0</v>
      </c>
      <c r="J438" s="6">
        <v>0</v>
      </c>
      <c r="K438" s="6">
        <v>0</v>
      </c>
      <c r="L438" s="6">
        <v>1.1971062128452904E-2</v>
      </c>
      <c r="M438" s="6">
        <v>2.6279081329314558E-2</v>
      </c>
      <c r="N438" s="6">
        <v>4.333105802867715E-2</v>
      </c>
      <c r="O438" s="6">
        <v>6.3663720873073509E-2</v>
      </c>
      <c r="P438" s="6">
        <v>8.7907704043551166E-2</v>
      </c>
      <c r="Q438" s="6">
        <v>0.11680510929458965</v>
      </c>
      <c r="R438" s="6">
        <v>0.14533559494565362</v>
      </c>
      <c r="S438" s="6">
        <v>0.17325915489936772</v>
      </c>
      <c r="T438" s="6">
        <v>0.20652074851266211</v>
      </c>
      <c r="U438" s="6">
        <v>0.24615334515758086</v>
      </c>
      <c r="V438" s="6">
        <v>0.29336654572668902</v>
      </c>
      <c r="W438" s="6">
        <v>0.34961850914662884</v>
      </c>
      <c r="X438" s="6">
        <v>0.41665398418677363</v>
      </c>
    </row>
    <row r="439" spans="1:24">
      <c r="A439" s="6" t="s">
        <v>45</v>
      </c>
      <c r="B439" s="6" t="s">
        <v>1</v>
      </c>
      <c r="C439" s="6" t="s">
        <v>12</v>
      </c>
      <c r="D439" s="6" t="s">
        <v>44</v>
      </c>
      <c r="E439" s="6" t="s">
        <v>39</v>
      </c>
      <c r="F439" s="6" t="s">
        <v>14</v>
      </c>
      <c r="G439" s="6">
        <v>0</v>
      </c>
      <c r="H439" s="6">
        <v>0</v>
      </c>
      <c r="I439" s="6">
        <v>0</v>
      </c>
      <c r="J439" s="6">
        <v>0</v>
      </c>
      <c r="K439" s="6">
        <v>0</v>
      </c>
      <c r="L439" s="6">
        <v>0.10475193054413975</v>
      </c>
      <c r="M439" s="6">
        <v>0.22995323828696212</v>
      </c>
      <c r="N439" s="6">
        <v>0.3791653516053286</v>
      </c>
      <c r="O439" s="6">
        <v>0.5570848764728249</v>
      </c>
      <c r="P439" s="6">
        <v>0.76923013258598294</v>
      </c>
      <c r="Q439" s="6">
        <v>1.0220948287408804</v>
      </c>
      <c r="R439" s="6">
        <v>1.2717488209465886</v>
      </c>
      <c r="S439" s="6">
        <v>1.5160919528617014</v>
      </c>
      <c r="T439" s="6">
        <v>1.8071451699096615</v>
      </c>
      <c r="U439" s="6">
        <v>2.1539473973548691</v>
      </c>
      <c r="V439" s="6">
        <v>2.5670831620608969</v>
      </c>
      <c r="W439" s="6">
        <v>3.0593119803485989</v>
      </c>
      <c r="X439" s="6">
        <v>3.6459011526417147</v>
      </c>
    </row>
    <row r="440" spans="1:24">
      <c r="A440" s="6" t="s">
        <v>22</v>
      </c>
      <c r="B440" s="6" t="s">
        <v>1</v>
      </c>
      <c r="C440" s="6" t="s">
        <v>12</v>
      </c>
      <c r="D440" s="6" t="s">
        <v>44</v>
      </c>
      <c r="E440" s="6" t="s">
        <v>39</v>
      </c>
      <c r="F440" s="6" t="s">
        <v>15</v>
      </c>
      <c r="G440" s="6">
        <v>0</v>
      </c>
      <c r="H440" s="6">
        <v>0</v>
      </c>
      <c r="I440" s="6">
        <v>0</v>
      </c>
      <c r="J440" s="6">
        <v>0</v>
      </c>
      <c r="K440" s="6">
        <v>0</v>
      </c>
      <c r="L440" s="6">
        <v>1.1413088893652133E-2</v>
      </c>
      <c r="M440" s="6">
        <v>2.4418393979181101E-2</v>
      </c>
      <c r="N440" s="6">
        <v>3.9195394068891554E-2</v>
      </c>
      <c r="O440" s="6">
        <v>5.5994119037628201E-2</v>
      </c>
      <c r="P440" s="6">
        <v>7.5090740942864373E-2</v>
      </c>
      <c r="Q440" s="6">
        <v>9.6791850490340572E-2</v>
      </c>
      <c r="R440" s="6">
        <v>0.11581575152063682</v>
      </c>
      <c r="S440" s="6">
        <v>0.13163606844735345</v>
      </c>
      <c r="T440" s="6">
        <v>0.14959506779661047</v>
      </c>
      <c r="U440" s="6">
        <v>0.16999467561344514</v>
      </c>
      <c r="V440" s="6">
        <v>0.19315903320078695</v>
      </c>
      <c r="W440" s="6">
        <v>0.21946847920028018</v>
      </c>
      <c r="X440" s="6">
        <v>0.24935920452553795</v>
      </c>
    </row>
    <row r="441" spans="1:24">
      <c r="A441" s="6" t="s">
        <v>22</v>
      </c>
      <c r="B441" s="6" t="s">
        <v>1</v>
      </c>
      <c r="C441" s="6" t="s">
        <v>12</v>
      </c>
      <c r="D441" s="6" t="s">
        <v>44</v>
      </c>
      <c r="E441" s="6" t="s">
        <v>39</v>
      </c>
      <c r="F441" s="6" t="s">
        <v>14</v>
      </c>
      <c r="G441" s="6">
        <v>0</v>
      </c>
      <c r="H441" s="6">
        <v>0</v>
      </c>
      <c r="I441" s="6">
        <v>0</v>
      </c>
      <c r="J441" s="6">
        <v>0</v>
      </c>
      <c r="K441" s="6">
        <v>0</v>
      </c>
      <c r="L441" s="6">
        <v>9.9869425306912923E-2</v>
      </c>
      <c r="M441" s="6">
        <v>0.21367142553099333</v>
      </c>
      <c r="N441" s="6">
        <v>0.34297651729632556</v>
      </c>
      <c r="O441" s="6">
        <v>0.4899725692984902</v>
      </c>
      <c r="P441" s="6">
        <v>0.65707620554897905</v>
      </c>
      <c r="Q441" s="6">
        <v>0.84697022628461283</v>
      </c>
      <c r="R441" s="6">
        <v>1.0134375236740152</v>
      </c>
      <c r="S441" s="6">
        <v>1.151872085462383</v>
      </c>
      <c r="T441" s="6">
        <v>1.3090210361811565</v>
      </c>
      <c r="U441" s="6">
        <v>1.4875263582843443</v>
      </c>
      <c r="V441" s="6">
        <v>1.6902244272653326</v>
      </c>
      <c r="W441" s="6">
        <v>1.9204433694461864</v>
      </c>
      <c r="X441" s="6">
        <v>2.1820000424955492</v>
      </c>
    </row>
    <row r="442" spans="1:24">
      <c r="A442" s="6" t="s">
        <v>45</v>
      </c>
      <c r="B442" s="6" t="s">
        <v>1</v>
      </c>
      <c r="C442" s="6" t="s">
        <v>12</v>
      </c>
      <c r="D442" s="6" t="s">
        <v>40</v>
      </c>
      <c r="E442" s="6" t="s">
        <v>31</v>
      </c>
      <c r="F442" s="6" t="s">
        <v>14</v>
      </c>
      <c r="G442" s="6">
        <v>0</v>
      </c>
      <c r="H442" s="6">
        <v>0</v>
      </c>
      <c r="I442" s="6">
        <v>0</v>
      </c>
      <c r="J442" s="6">
        <v>0</v>
      </c>
      <c r="K442" s="6">
        <v>0</v>
      </c>
      <c r="L442" s="6">
        <v>0</v>
      </c>
      <c r="M442" s="6">
        <v>0.24590670939176093</v>
      </c>
      <c r="N442" s="6">
        <v>0.74218062138720875</v>
      </c>
      <c r="O442" s="6">
        <v>1.2449239746601677</v>
      </c>
      <c r="P442" s="6">
        <v>1.7583720507859852</v>
      </c>
      <c r="Q442" s="6">
        <v>2.282773420719991</v>
      </c>
      <c r="R442" s="6">
        <v>2.8112987893746491</v>
      </c>
      <c r="S442" s="6">
        <v>3.3481141106603434</v>
      </c>
      <c r="T442" s="6">
        <v>3.8901925141927833</v>
      </c>
      <c r="U442" s="6">
        <v>4.4344231418663842</v>
      </c>
      <c r="V442" s="6">
        <v>4.9917229041180455</v>
      </c>
      <c r="W442" s="6">
        <v>5.5636897437732493</v>
      </c>
      <c r="X442" s="6">
        <v>6.145419298707643</v>
      </c>
    </row>
    <row r="443" spans="1:24">
      <c r="A443" s="6" t="s">
        <v>22</v>
      </c>
      <c r="B443" s="6" t="s">
        <v>1</v>
      </c>
      <c r="C443" s="6" t="s">
        <v>12</v>
      </c>
      <c r="D443" s="6" t="s">
        <v>40</v>
      </c>
      <c r="E443" s="6" t="s">
        <v>31</v>
      </c>
      <c r="F443" s="6" t="s">
        <v>14</v>
      </c>
      <c r="G443" s="6">
        <v>0</v>
      </c>
      <c r="H443" s="6">
        <v>0</v>
      </c>
      <c r="I443" s="6">
        <v>0</v>
      </c>
      <c r="J443" s="6">
        <v>0</v>
      </c>
      <c r="K443" s="6">
        <v>0</v>
      </c>
      <c r="L443" s="6">
        <v>0</v>
      </c>
      <c r="M443" s="6">
        <v>0.12295335469588047</v>
      </c>
      <c r="N443" s="6">
        <v>0.37109031069360437</v>
      </c>
      <c r="O443" s="6">
        <v>0.62246198733008384</v>
      </c>
      <c r="P443" s="6">
        <v>0.87918602539299262</v>
      </c>
      <c r="Q443" s="6">
        <v>1.1413867103599955</v>
      </c>
      <c r="R443" s="6">
        <v>1.4056493946873245</v>
      </c>
      <c r="S443" s="6">
        <v>1.6740570553301717</v>
      </c>
      <c r="T443" s="6">
        <v>1.9450962570963917</v>
      </c>
      <c r="U443" s="6">
        <v>2.2172115709331921</v>
      </c>
      <c r="V443" s="6">
        <v>2.4958614520590228</v>
      </c>
      <c r="W443" s="6">
        <v>2.7818448718866247</v>
      </c>
      <c r="X443" s="6">
        <v>3.0727096493538215</v>
      </c>
    </row>
    <row r="444" spans="1:24">
      <c r="A444" s="6" t="s">
        <v>45</v>
      </c>
      <c r="B444" s="6" t="s">
        <v>1</v>
      </c>
      <c r="C444" s="6" t="s">
        <v>12</v>
      </c>
      <c r="D444" s="6" t="s">
        <v>40</v>
      </c>
      <c r="E444" s="6" t="s">
        <v>34</v>
      </c>
      <c r="F444" s="6" t="s">
        <v>14</v>
      </c>
      <c r="G444" s="6">
        <v>0</v>
      </c>
      <c r="H444" s="6">
        <v>0</v>
      </c>
      <c r="I444" s="6">
        <v>0</v>
      </c>
      <c r="J444" s="6">
        <v>0</v>
      </c>
      <c r="K444" s="6">
        <v>0</v>
      </c>
      <c r="L444" s="6">
        <v>0</v>
      </c>
      <c r="M444" s="6">
        <v>0.56805076918123476</v>
      </c>
      <c r="N444" s="6">
        <v>1.7154760235505786</v>
      </c>
      <c r="O444" s="6">
        <v>2.8832021396763272</v>
      </c>
      <c r="P444" s="6">
        <v>4.0825273367844801</v>
      </c>
      <c r="Q444" s="6">
        <v>5.3103894344300953</v>
      </c>
      <c r="R444" s="6">
        <v>6.5508545482038407</v>
      </c>
      <c r="S444" s="6">
        <v>7.8155106838099684</v>
      </c>
      <c r="T444" s="6">
        <v>9.0960505432123231</v>
      </c>
      <c r="U444" s="6">
        <v>10.38440552691366</v>
      </c>
      <c r="V444" s="6">
        <v>11.706718773611019</v>
      </c>
      <c r="W444" s="6">
        <v>13.06622014164258</v>
      </c>
      <c r="X444" s="6">
        <v>14.450975150134392</v>
      </c>
    </row>
    <row r="445" spans="1:24">
      <c r="A445" s="6" t="s">
        <v>22</v>
      </c>
      <c r="B445" s="6" t="s">
        <v>1</v>
      </c>
      <c r="C445" s="6" t="s">
        <v>12</v>
      </c>
      <c r="D445" s="6" t="s">
        <v>40</v>
      </c>
      <c r="E445" s="6" t="s">
        <v>34</v>
      </c>
      <c r="F445" s="6" t="s">
        <v>14</v>
      </c>
      <c r="G445" s="6">
        <v>0</v>
      </c>
      <c r="H445" s="6">
        <v>0</v>
      </c>
      <c r="I445" s="6">
        <v>0</v>
      </c>
      <c r="J445" s="6">
        <v>0</v>
      </c>
      <c r="K445" s="6">
        <v>0</v>
      </c>
      <c r="L445" s="6">
        <v>0</v>
      </c>
      <c r="M445" s="6">
        <v>0.28402538459061738</v>
      </c>
      <c r="N445" s="6">
        <v>0.8577380117752893</v>
      </c>
      <c r="O445" s="6">
        <v>1.4416010698381636</v>
      </c>
      <c r="P445" s="6">
        <v>2.04126366839224</v>
      </c>
      <c r="Q445" s="6">
        <v>2.6551947172150476</v>
      </c>
      <c r="R445" s="6">
        <v>3.2754272741019204</v>
      </c>
      <c r="S445" s="6">
        <v>3.9077553419049842</v>
      </c>
      <c r="T445" s="6">
        <v>4.5480252716061615</v>
      </c>
      <c r="U445" s="6">
        <v>5.1922027634568302</v>
      </c>
      <c r="V445" s="6">
        <v>5.8533593868055096</v>
      </c>
      <c r="W445" s="6">
        <v>6.5331100708212899</v>
      </c>
      <c r="X445" s="6">
        <v>7.2254875750671959</v>
      </c>
    </row>
    <row r="446" spans="1:24">
      <c r="A446" s="6" t="s">
        <v>45</v>
      </c>
      <c r="B446" s="6" t="s">
        <v>1</v>
      </c>
      <c r="C446" s="6" t="s">
        <v>12</v>
      </c>
      <c r="D446" s="6" t="s">
        <v>40</v>
      </c>
      <c r="E446" s="6" t="s">
        <v>37</v>
      </c>
      <c r="F446" s="6" t="s">
        <v>15</v>
      </c>
      <c r="G446" s="6">
        <v>0</v>
      </c>
      <c r="H446" s="6">
        <v>0</v>
      </c>
      <c r="I446" s="6">
        <v>0</v>
      </c>
      <c r="J446" s="6">
        <v>0</v>
      </c>
      <c r="K446" s="6">
        <v>0</v>
      </c>
      <c r="L446" s="6">
        <v>0</v>
      </c>
      <c r="M446" s="6">
        <v>0.16999555294615029</v>
      </c>
      <c r="N446" s="6">
        <v>0.51300548366421383</v>
      </c>
      <c r="O446" s="6">
        <v>0.86101632686566465</v>
      </c>
      <c r="P446" s="6">
        <v>1.21700172728218</v>
      </c>
      <c r="Q446" s="6">
        <v>1.579842815184066</v>
      </c>
      <c r="R446" s="6">
        <v>1.9448457985740606</v>
      </c>
      <c r="S446" s="6">
        <v>2.3159307310125739</v>
      </c>
      <c r="T446" s="6">
        <v>2.6907198031042903</v>
      </c>
      <c r="U446" s="6">
        <v>3.0663839406373787</v>
      </c>
      <c r="V446" s="6">
        <v>3.450420573683592</v>
      </c>
      <c r="W446" s="6">
        <v>3.8437234354583985</v>
      </c>
      <c r="X446" s="6">
        <v>4.2427684037293218</v>
      </c>
    </row>
    <row r="447" spans="1:24">
      <c r="A447" s="6" t="s">
        <v>45</v>
      </c>
      <c r="B447" s="6" t="s">
        <v>1</v>
      </c>
      <c r="C447" s="6" t="s">
        <v>12</v>
      </c>
      <c r="D447" s="6" t="s">
        <v>40</v>
      </c>
      <c r="E447" s="6" t="s">
        <v>37</v>
      </c>
      <c r="F447" s="6" t="s">
        <v>14</v>
      </c>
      <c r="G447" s="6">
        <v>0</v>
      </c>
      <c r="H447" s="6">
        <v>0</v>
      </c>
      <c r="I447" s="6">
        <v>0</v>
      </c>
      <c r="J447" s="6">
        <v>0</v>
      </c>
      <c r="K447" s="6">
        <v>0</v>
      </c>
      <c r="L447" s="6">
        <v>0</v>
      </c>
      <c r="M447" s="6">
        <v>1.3481039211314003</v>
      </c>
      <c r="N447" s="6">
        <v>4.068251740142351</v>
      </c>
      <c r="O447" s="6">
        <v>6.8280579479243606</v>
      </c>
      <c r="P447" s="6">
        <v>9.6511042326648564</v>
      </c>
      <c r="Q447" s="6">
        <v>12.528517699492802</v>
      </c>
      <c r="R447" s="6">
        <v>15.423075495887524</v>
      </c>
      <c r="S447" s="6">
        <v>18.365864550208308</v>
      </c>
      <c r="T447" s="6">
        <v>21.338028285833161</v>
      </c>
      <c r="U447" s="6">
        <v>24.317131492122478</v>
      </c>
      <c r="V447" s="6">
        <v>27.36263051780405</v>
      </c>
      <c r="W447" s="6">
        <v>30.481612873294104</v>
      </c>
      <c r="X447" s="6">
        <v>33.646131456931386</v>
      </c>
    </row>
    <row r="448" spans="1:24">
      <c r="A448" s="6" t="s">
        <v>22</v>
      </c>
      <c r="B448" s="6" t="s">
        <v>1</v>
      </c>
      <c r="C448" s="6" t="s">
        <v>12</v>
      </c>
      <c r="D448" s="6" t="s">
        <v>40</v>
      </c>
      <c r="E448" s="6" t="s">
        <v>37</v>
      </c>
      <c r="F448" s="6" t="s">
        <v>15</v>
      </c>
      <c r="G448" s="6">
        <v>0</v>
      </c>
      <c r="H448" s="6">
        <v>0</v>
      </c>
      <c r="I448" s="6">
        <v>0</v>
      </c>
      <c r="J448" s="6">
        <v>0</v>
      </c>
      <c r="K448" s="6">
        <v>0</v>
      </c>
      <c r="L448" s="6">
        <v>0</v>
      </c>
      <c r="M448" s="6">
        <v>8.4997776473075146E-2</v>
      </c>
      <c r="N448" s="6">
        <v>0.25650274183210692</v>
      </c>
      <c r="O448" s="6">
        <v>0.43050816343283232</v>
      </c>
      <c r="P448" s="6">
        <v>0.60850086364109002</v>
      </c>
      <c r="Q448" s="6">
        <v>0.789921407592033</v>
      </c>
      <c r="R448" s="6">
        <v>0.9724228992870303</v>
      </c>
      <c r="S448" s="6">
        <v>1.1579653655062869</v>
      </c>
      <c r="T448" s="6">
        <v>1.3453599015521451</v>
      </c>
      <c r="U448" s="6">
        <v>1.5331919703186894</v>
      </c>
      <c r="V448" s="6">
        <v>1.725210286841796</v>
      </c>
      <c r="W448" s="6">
        <v>1.9218617177291992</v>
      </c>
      <c r="X448" s="6">
        <v>2.1213842018646609</v>
      </c>
    </row>
    <row r="449" spans="1:24">
      <c r="A449" s="6" t="s">
        <v>22</v>
      </c>
      <c r="B449" s="6" t="s">
        <v>1</v>
      </c>
      <c r="C449" s="6" t="s">
        <v>12</v>
      </c>
      <c r="D449" s="6" t="s">
        <v>40</v>
      </c>
      <c r="E449" s="6" t="s">
        <v>37</v>
      </c>
      <c r="F449" s="6" t="s">
        <v>14</v>
      </c>
      <c r="G449" s="6">
        <v>0</v>
      </c>
      <c r="H449" s="6">
        <v>0</v>
      </c>
      <c r="I449" s="6">
        <v>0</v>
      </c>
      <c r="J449" s="6">
        <v>0</v>
      </c>
      <c r="K449" s="6">
        <v>0</v>
      </c>
      <c r="L449" s="6">
        <v>0</v>
      </c>
      <c r="M449" s="6">
        <v>0.67405196056570016</v>
      </c>
      <c r="N449" s="6">
        <v>2.0341258700711755</v>
      </c>
      <c r="O449" s="6">
        <v>3.4140289739621803</v>
      </c>
      <c r="P449" s="6">
        <v>4.8255521163324282</v>
      </c>
      <c r="Q449" s="6">
        <v>6.2642588497464011</v>
      </c>
      <c r="R449" s="6">
        <v>7.7115377479437619</v>
      </c>
      <c r="S449" s="6">
        <v>9.1829322751041538</v>
      </c>
      <c r="T449" s="6">
        <v>10.669014142916581</v>
      </c>
      <c r="U449" s="6">
        <v>12.158565746061239</v>
      </c>
      <c r="V449" s="6">
        <v>13.681315258902025</v>
      </c>
      <c r="W449" s="6">
        <v>15.240806436647052</v>
      </c>
      <c r="X449" s="6">
        <v>16.823065728465693</v>
      </c>
    </row>
    <row r="450" spans="1:24">
      <c r="A450" s="6" t="s">
        <v>45</v>
      </c>
      <c r="B450" s="6" t="s">
        <v>1</v>
      </c>
      <c r="C450" s="6" t="s">
        <v>12</v>
      </c>
      <c r="D450" s="6" t="s">
        <v>27</v>
      </c>
      <c r="E450" s="6" t="s">
        <v>31</v>
      </c>
      <c r="F450" s="6" t="s">
        <v>15</v>
      </c>
      <c r="G450" s="6">
        <v>0</v>
      </c>
      <c r="H450" s="6">
        <v>0</v>
      </c>
      <c r="I450" s="6">
        <v>0</v>
      </c>
      <c r="J450" s="6">
        <v>0</v>
      </c>
      <c r="K450" s="6">
        <v>0</v>
      </c>
      <c r="L450" s="6">
        <v>0</v>
      </c>
      <c r="M450" s="6">
        <v>3.377070559941938E-2</v>
      </c>
      <c r="N450" s="6">
        <v>0.10192468244748645</v>
      </c>
      <c r="O450" s="6">
        <v>0.17096711653739111</v>
      </c>
      <c r="P450" s="6">
        <v>0.24147964489548973</v>
      </c>
      <c r="Q450" s="6">
        <v>0.31349640411192969</v>
      </c>
      <c r="R450" s="6">
        <v>0.38421754192077051</v>
      </c>
      <c r="S450" s="6">
        <v>0.45418354050287368</v>
      </c>
      <c r="T450" s="6">
        <v>0.52482408051165141</v>
      </c>
      <c r="U450" s="6">
        <v>0.59572087448881361</v>
      </c>
      <c r="V450" s="6">
        <v>0.66834325778264436</v>
      </c>
      <c r="W450" s="6">
        <v>0.70830040635426195</v>
      </c>
      <c r="X450" s="6">
        <v>0.71433968612025334</v>
      </c>
    </row>
    <row r="451" spans="1:24">
      <c r="A451" s="6" t="s">
        <v>45</v>
      </c>
      <c r="B451" s="6" t="s">
        <v>1</v>
      </c>
      <c r="C451" s="6" t="s">
        <v>12</v>
      </c>
      <c r="D451" s="6" t="s">
        <v>27</v>
      </c>
      <c r="E451" s="6" t="s">
        <v>31</v>
      </c>
      <c r="F451" s="6" t="s">
        <v>14</v>
      </c>
      <c r="G451" s="6">
        <v>0</v>
      </c>
      <c r="H451" s="6">
        <v>0</v>
      </c>
      <c r="I451" s="6">
        <v>0</v>
      </c>
      <c r="J451" s="6">
        <v>0</v>
      </c>
      <c r="K451" s="6">
        <v>0</v>
      </c>
      <c r="L451" s="6">
        <v>0</v>
      </c>
      <c r="M451" s="6">
        <v>0.26780948000664972</v>
      </c>
      <c r="N451" s="6">
        <v>0.80828622682297624</v>
      </c>
      <c r="O451" s="6">
        <v>1.3558086443684554</v>
      </c>
      <c r="P451" s="6">
        <v>1.9149892483372752</v>
      </c>
      <c r="Q451" s="6">
        <v>2.4860987497582485</v>
      </c>
      <c r="R451" s="6">
        <v>3.0469336747587472</v>
      </c>
      <c r="S451" s="6">
        <v>3.6017801716214368</v>
      </c>
      <c r="T451" s="6">
        <v>4.1619759374885543</v>
      </c>
      <c r="U451" s="6">
        <v>4.7242038563949578</v>
      </c>
      <c r="V451" s="6">
        <v>5.3001160963541611</v>
      </c>
      <c r="W451" s="6">
        <v>5.6169854951889118</v>
      </c>
      <c r="X451" s="6">
        <v>5.6648783758686871</v>
      </c>
    </row>
    <row r="452" spans="1:24">
      <c r="A452" s="6" t="s">
        <v>45</v>
      </c>
      <c r="B452" s="6" t="s">
        <v>1</v>
      </c>
      <c r="C452" s="6" t="s">
        <v>12</v>
      </c>
      <c r="D452" s="6" t="s">
        <v>27</v>
      </c>
      <c r="E452" s="6" t="s">
        <v>31</v>
      </c>
      <c r="F452" s="6" t="s">
        <v>16</v>
      </c>
      <c r="G452" s="6">
        <v>0</v>
      </c>
      <c r="H452" s="6">
        <v>0</v>
      </c>
      <c r="I452" s="6">
        <v>0</v>
      </c>
      <c r="J452" s="6">
        <v>0</v>
      </c>
      <c r="K452" s="6">
        <v>0</v>
      </c>
      <c r="L452" s="6">
        <v>0</v>
      </c>
      <c r="M452" s="6">
        <v>0</v>
      </c>
      <c r="N452" s="6">
        <v>0</v>
      </c>
      <c r="O452" s="6">
        <v>0</v>
      </c>
      <c r="P452" s="6">
        <v>0</v>
      </c>
      <c r="Q452" s="6">
        <v>0</v>
      </c>
      <c r="R452" s="6">
        <v>0</v>
      </c>
      <c r="S452" s="6">
        <v>0</v>
      </c>
      <c r="T452" s="6">
        <v>0</v>
      </c>
      <c r="U452" s="6">
        <v>0</v>
      </c>
      <c r="V452" s="6">
        <v>0</v>
      </c>
      <c r="W452" s="6">
        <v>0</v>
      </c>
      <c r="X452" s="6">
        <v>0</v>
      </c>
    </row>
    <row r="453" spans="1:24">
      <c r="A453" s="6" t="s">
        <v>22</v>
      </c>
      <c r="B453" s="6" t="s">
        <v>1</v>
      </c>
      <c r="C453" s="6" t="s">
        <v>12</v>
      </c>
      <c r="D453" s="6" t="s">
        <v>27</v>
      </c>
      <c r="E453" s="6" t="s">
        <v>31</v>
      </c>
      <c r="F453" s="6" t="s">
        <v>15</v>
      </c>
      <c r="G453" s="6">
        <v>0</v>
      </c>
      <c r="H453" s="6">
        <v>0</v>
      </c>
      <c r="I453" s="6">
        <v>0</v>
      </c>
      <c r="J453" s="6">
        <v>0</v>
      </c>
      <c r="K453" s="6">
        <v>0</v>
      </c>
      <c r="L453" s="6">
        <v>0</v>
      </c>
      <c r="M453" s="6">
        <v>0</v>
      </c>
      <c r="N453" s="6">
        <v>0</v>
      </c>
      <c r="O453" s="6">
        <v>3.4271046563108011E-2</v>
      </c>
      <c r="P453" s="6">
        <v>0.10360429916619088</v>
      </c>
      <c r="Q453" s="6">
        <v>0.17423119194654124</v>
      </c>
      <c r="R453" s="6">
        <v>0.24573101855807877</v>
      </c>
      <c r="S453" s="6">
        <v>0.31836985284598851</v>
      </c>
      <c r="T453" s="6">
        <v>0.35609551694512387</v>
      </c>
      <c r="U453" s="6">
        <v>0.35816508856738294</v>
      </c>
      <c r="V453" s="6">
        <v>0.36072071017724183</v>
      </c>
      <c r="W453" s="6">
        <v>0.36376909758441112</v>
      </c>
      <c r="X453" s="6">
        <v>0.3668707523778092</v>
      </c>
    </row>
    <row r="454" spans="1:24">
      <c r="A454" s="6" t="s">
        <v>22</v>
      </c>
      <c r="B454" s="6" t="s">
        <v>1</v>
      </c>
      <c r="C454" s="6" t="s">
        <v>12</v>
      </c>
      <c r="D454" s="6" t="s">
        <v>27</v>
      </c>
      <c r="E454" s="6" t="s">
        <v>31</v>
      </c>
      <c r="F454" s="6" t="s">
        <v>14</v>
      </c>
      <c r="G454" s="6">
        <v>0</v>
      </c>
      <c r="H454" s="6">
        <v>0</v>
      </c>
      <c r="I454" s="6">
        <v>0</v>
      </c>
      <c r="J454" s="6">
        <v>0</v>
      </c>
      <c r="K454" s="6">
        <v>0</v>
      </c>
      <c r="L454" s="6">
        <v>0</v>
      </c>
      <c r="M454" s="6">
        <v>0</v>
      </c>
      <c r="N454" s="6">
        <v>0</v>
      </c>
      <c r="O454" s="6">
        <v>0.27177729918404298</v>
      </c>
      <c r="P454" s="6">
        <v>0.82160597457661622</v>
      </c>
      <c r="Q454" s="6">
        <v>1.3816935147764347</v>
      </c>
      <c r="R454" s="6">
        <v>1.9487036214805924</v>
      </c>
      <c r="S454" s="6">
        <v>2.5247463216150177</v>
      </c>
      <c r="T454" s="6">
        <v>2.8239195341957077</v>
      </c>
      <c r="U454" s="6">
        <v>2.8403317142244027</v>
      </c>
      <c r="V454" s="6">
        <v>2.8605983826958434</v>
      </c>
      <c r="W454" s="6">
        <v>2.8847727975291204</v>
      </c>
      <c r="X454" s="6">
        <v>2.9093696350140421</v>
      </c>
    </row>
    <row r="455" spans="1:24">
      <c r="A455" s="6" t="s">
        <v>22</v>
      </c>
      <c r="B455" s="6" t="s">
        <v>1</v>
      </c>
      <c r="C455" s="6" t="s">
        <v>12</v>
      </c>
      <c r="D455" s="6" t="s">
        <v>27</v>
      </c>
      <c r="E455" s="6" t="s">
        <v>31</v>
      </c>
      <c r="F455" s="6" t="s">
        <v>16</v>
      </c>
      <c r="G455" s="6">
        <v>0</v>
      </c>
      <c r="H455" s="6">
        <v>0</v>
      </c>
      <c r="I455" s="6">
        <v>0</v>
      </c>
      <c r="J455" s="6">
        <v>0</v>
      </c>
      <c r="K455" s="6">
        <v>0</v>
      </c>
      <c r="L455" s="6">
        <v>0</v>
      </c>
      <c r="M455" s="6">
        <v>0</v>
      </c>
      <c r="N455" s="6">
        <v>0</v>
      </c>
      <c r="O455" s="6">
        <v>0</v>
      </c>
      <c r="P455" s="6">
        <v>0</v>
      </c>
      <c r="Q455" s="6">
        <v>0</v>
      </c>
      <c r="R455" s="6">
        <v>0</v>
      </c>
      <c r="S455" s="6">
        <v>0</v>
      </c>
      <c r="T455" s="6">
        <v>0</v>
      </c>
      <c r="U455" s="6">
        <v>0</v>
      </c>
      <c r="V455" s="6">
        <v>0</v>
      </c>
      <c r="W455" s="6">
        <v>0</v>
      </c>
      <c r="X455" s="6">
        <v>0</v>
      </c>
    </row>
    <row r="456" spans="1:24">
      <c r="A456" s="6" t="s">
        <v>45</v>
      </c>
      <c r="B456" s="6" t="s">
        <v>1</v>
      </c>
      <c r="C456" s="6" t="s">
        <v>12</v>
      </c>
      <c r="D456" s="6" t="s">
        <v>27</v>
      </c>
      <c r="E456" s="6" t="s">
        <v>32</v>
      </c>
      <c r="F456" s="6" t="s">
        <v>15</v>
      </c>
      <c r="G456" s="6">
        <v>0</v>
      </c>
      <c r="H456" s="6">
        <v>0</v>
      </c>
      <c r="I456" s="6">
        <v>0</v>
      </c>
      <c r="J456" s="6">
        <v>0</v>
      </c>
      <c r="K456" s="6">
        <v>0</v>
      </c>
      <c r="L456" s="6">
        <v>0</v>
      </c>
      <c r="M456" s="6">
        <v>0.2384520783457246</v>
      </c>
      <c r="N456" s="6">
        <v>0.71849564315281644</v>
      </c>
      <c r="O456" s="6">
        <v>1.2030530287419241</v>
      </c>
      <c r="P456" s="6">
        <v>1.696656083763461</v>
      </c>
      <c r="Q456" s="6">
        <v>2.2009483874412235</v>
      </c>
      <c r="R456" s="6">
        <v>2.6983391619618877</v>
      </c>
      <c r="S456" s="6">
        <v>3.1922234795625934</v>
      </c>
      <c r="T456" s="6">
        <v>3.6899186788022571</v>
      </c>
      <c r="U456" s="6">
        <v>4.1870817103222091</v>
      </c>
      <c r="V456" s="6">
        <v>4.695143777613378</v>
      </c>
      <c r="W456" s="6">
        <v>4.9733874486210059</v>
      </c>
      <c r="X456" s="6">
        <v>5.0133819397451616</v>
      </c>
    </row>
    <row r="457" spans="1:24">
      <c r="A457" s="6" t="s">
        <v>45</v>
      </c>
      <c r="B457" s="6" t="s">
        <v>1</v>
      </c>
      <c r="C457" s="6" t="s">
        <v>12</v>
      </c>
      <c r="D457" s="6" t="s">
        <v>27</v>
      </c>
      <c r="E457" s="6" t="s">
        <v>32</v>
      </c>
      <c r="F457" s="6" t="s">
        <v>14</v>
      </c>
      <c r="G457" s="6">
        <v>0</v>
      </c>
      <c r="H457" s="6">
        <v>0</v>
      </c>
      <c r="I457" s="6">
        <v>0</v>
      </c>
      <c r="J457" s="6">
        <v>0</v>
      </c>
      <c r="K457" s="6">
        <v>0</v>
      </c>
      <c r="L457" s="6">
        <v>0</v>
      </c>
      <c r="M457" s="6">
        <v>1.8909799477027021</v>
      </c>
      <c r="N457" s="6">
        <v>5.6978360731410778</v>
      </c>
      <c r="O457" s="6">
        <v>9.5404878378774267</v>
      </c>
      <c r="P457" s="6">
        <v>13.454873846361785</v>
      </c>
      <c r="Q457" s="6">
        <v>17.454028060706037</v>
      </c>
      <c r="R457" s="6">
        <v>21.39845155793892</v>
      </c>
      <c r="S457" s="6">
        <v>25.315068043510905</v>
      </c>
      <c r="T457" s="6">
        <v>29.261905698939458</v>
      </c>
      <c r="U457" s="6">
        <v>33.204523141678848</v>
      </c>
      <c r="V457" s="6">
        <v>37.233572450458787</v>
      </c>
      <c r="W457" s="6">
        <v>39.44010890046934</v>
      </c>
      <c r="X457" s="6">
        <v>39.757274434353675</v>
      </c>
    </row>
    <row r="458" spans="1:24">
      <c r="A458" s="6" t="s">
        <v>45</v>
      </c>
      <c r="B458" s="6" t="s">
        <v>1</v>
      </c>
      <c r="C458" s="6" t="s">
        <v>12</v>
      </c>
      <c r="D458" s="6" t="s">
        <v>27</v>
      </c>
      <c r="E458" s="6" t="s">
        <v>32</v>
      </c>
      <c r="F458" s="6" t="s">
        <v>16</v>
      </c>
      <c r="G458" s="6">
        <v>0</v>
      </c>
      <c r="H458" s="6">
        <v>0</v>
      </c>
      <c r="I458" s="6">
        <v>0</v>
      </c>
      <c r="J458" s="6">
        <v>0</v>
      </c>
      <c r="K458" s="6">
        <v>0</v>
      </c>
      <c r="L458" s="6">
        <v>0</v>
      </c>
      <c r="M458" s="6">
        <v>0</v>
      </c>
      <c r="N458" s="6">
        <v>0</v>
      </c>
      <c r="O458" s="6">
        <v>0</v>
      </c>
      <c r="P458" s="6">
        <v>0</v>
      </c>
      <c r="Q458" s="6">
        <v>0</v>
      </c>
      <c r="R458" s="6">
        <v>0</v>
      </c>
      <c r="S458" s="6">
        <v>0</v>
      </c>
      <c r="T458" s="6">
        <v>0</v>
      </c>
      <c r="U458" s="6">
        <v>0</v>
      </c>
      <c r="V458" s="6">
        <v>0</v>
      </c>
      <c r="W458" s="6">
        <v>0</v>
      </c>
      <c r="X458" s="6">
        <v>0</v>
      </c>
    </row>
    <row r="459" spans="1:24">
      <c r="A459" s="6" t="s">
        <v>22</v>
      </c>
      <c r="B459" s="6" t="s">
        <v>1</v>
      </c>
      <c r="C459" s="6" t="s">
        <v>12</v>
      </c>
      <c r="D459" s="6" t="s">
        <v>27</v>
      </c>
      <c r="E459" s="6" t="s">
        <v>32</v>
      </c>
      <c r="F459" s="6" t="s">
        <v>15</v>
      </c>
      <c r="G459" s="6">
        <v>0</v>
      </c>
      <c r="H459" s="6">
        <v>0</v>
      </c>
      <c r="I459" s="6">
        <v>0</v>
      </c>
      <c r="J459" s="6">
        <v>0</v>
      </c>
      <c r="K459" s="6">
        <v>0</v>
      </c>
      <c r="L459" s="6">
        <v>0</v>
      </c>
      <c r="M459" s="6">
        <v>0</v>
      </c>
      <c r="N459" s="6">
        <v>0</v>
      </c>
      <c r="O459" s="6">
        <v>0.2410031546449441</v>
      </c>
      <c r="P459" s="6">
        <v>0.72782646455925848</v>
      </c>
      <c r="Q459" s="6">
        <v>1.2232043704818714</v>
      </c>
      <c r="R459" s="6">
        <v>1.725793438981956</v>
      </c>
      <c r="S459" s="6">
        <v>2.2376923844268344</v>
      </c>
      <c r="T459" s="6">
        <v>2.5036337137576927</v>
      </c>
      <c r="U459" s="6">
        <v>2.5174341680311336</v>
      </c>
      <c r="V459" s="6">
        <v>2.5341132737749286</v>
      </c>
      <c r="W459" s="6">
        <v>2.5542335538596772</v>
      </c>
      <c r="X459" s="6">
        <v>2.5747739344864042</v>
      </c>
    </row>
    <row r="460" spans="1:24">
      <c r="A460" s="6" t="s">
        <v>22</v>
      </c>
      <c r="B460" s="6" t="s">
        <v>1</v>
      </c>
      <c r="C460" s="6" t="s">
        <v>12</v>
      </c>
      <c r="D460" s="6" t="s">
        <v>27</v>
      </c>
      <c r="E460" s="6" t="s">
        <v>32</v>
      </c>
      <c r="F460" s="6" t="s">
        <v>14</v>
      </c>
      <c r="G460" s="6">
        <v>0</v>
      </c>
      <c r="H460" s="6">
        <v>0</v>
      </c>
      <c r="I460" s="6">
        <v>0</v>
      </c>
      <c r="J460" s="6">
        <v>0</v>
      </c>
      <c r="K460" s="6">
        <v>0</v>
      </c>
      <c r="L460" s="6">
        <v>0</v>
      </c>
      <c r="M460" s="6">
        <v>0</v>
      </c>
      <c r="N460" s="6">
        <v>0</v>
      </c>
      <c r="O460" s="6">
        <v>1.9112105708130172</v>
      </c>
      <c r="P460" s="6">
        <v>5.7718316377743841</v>
      </c>
      <c r="Q460" s="6">
        <v>9.7002926230313484</v>
      </c>
      <c r="R460" s="6">
        <v>13.685939789797928</v>
      </c>
      <c r="S460" s="6">
        <v>17.745416426788964</v>
      </c>
      <c r="T460" s="6">
        <v>19.854392471446996</v>
      </c>
      <c r="U460" s="6">
        <v>19.96383325502628</v>
      </c>
      <c r="V460" s="6">
        <v>20.096102408333472</v>
      </c>
      <c r="W460" s="6">
        <v>20.255660867401538</v>
      </c>
      <c r="X460" s="6">
        <v>20.418550820606335</v>
      </c>
    </row>
    <row r="461" spans="1:24">
      <c r="A461" s="6" t="s">
        <v>22</v>
      </c>
      <c r="B461" s="6" t="s">
        <v>1</v>
      </c>
      <c r="C461" s="6" t="s">
        <v>12</v>
      </c>
      <c r="D461" s="6" t="s">
        <v>27</v>
      </c>
      <c r="E461" s="6" t="s">
        <v>32</v>
      </c>
      <c r="F461" s="6" t="s">
        <v>16</v>
      </c>
      <c r="G461" s="6">
        <v>0</v>
      </c>
      <c r="H461" s="6">
        <v>0</v>
      </c>
      <c r="I461" s="6">
        <v>0</v>
      </c>
      <c r="J461" s="6">
        <v>0</v>
      </c>
      <c r="K461" s="6">
        <v>0</v>
      </c>
      <c r="L461" s="6">
        <v>0</v>
      </c>
      <c r="M461" s="6">
        <v>0</v>
      </c>
      <c r="N461" s="6">
        <v>0</v>
      </c>
      <c r="O461" s="6">
        <v>0</v>
      </c>
      <c r="P461" s="6">
        <v>0</v>
      </c>
      <c r="Q461" s="6">
        <v>0</v>
      </c>
      <c r="R461" s="6">
        <v>0</v>
      </c>
      <c r="S461" s="6">
        <v>0</v>
      </c>
      <c r="T461" s="6">
        <v>0</v>
      </c>
      <c r="U461" s="6">
        <v>0</v>
      </c>
      <c r="V461" s="6">
        <v>0</v>
      </c>
      <c r="W461" s="6">
        <v>0</v>
      </c>
      <c r="X461" s="6">
        <v>0</v>
      </c>
    </row>
    <row r="462" spans="1:24">
      <c r="A462" s="6" t="s">
        <v>45</v>
      </c>
      <c r="B462" s="6" t="s">
        <v>1</v>
      </c>
      <c r="C462" s="6" t="s">
        <v>12</v>
      </c>
      <c r="D462" s="6" t="s">
        <v>27</v>
      </c>
      <c r="E462" s="6" t="s">
        <v>33</v>
      </c>
      <c r="F462" s="6" t="s">
        <v>15</v>
      </c>
      <c r="G462" s="6">
        <v>0</v>
      </c>
      <c r="H462" s="6">
        <v>0</v>
      </c>
      <c r="I462" s="6">
        <v>0</v>
      </c>
      <c r="J462" s="6">
        <v>0</v>
      </c>
      <c r="K462" s="6">
        <v>0</v>
      </c>
      <c r="L462" s="6">
        <v>0</v>
      </c>
      <c r="M462" s="6">
        <v>7.8660813435622555E-3</v>
      </c>
      <c r="N462" s="6">
        <v>2.3659858717767632E-2</v>
      </c>
      <c r="O462" s="6">
        <v>3.9540645953356254E-2</v>
      </c>
      <c r="P462" s="6">
        <v>5.5693842523510062E-2</v>
      </c>
      <c r="Q462" s="6">
        <v>7.2153390622127112E-2</v>
      </c>
      <c r="R462" s="6">
        <v>8.8309947901790392E-2</v>
      </c>
      <c r="S462" s="6">
        <v>0.10428608226132716</v>
      </c>
      <c r="T462" s="6">
        <v>0.1203498832482085</v>
      </c>
      <c r="U462" s="6">
        <v>0.13637971637959428</v>
      </c>
      <c r="V462" s="6">
        <v>0.15274078871986063</v>
      </c>
      <c r="W462" s="6">
        <v>0.16159718484711924</v>
      </c>
      <c r="X462" s="6">
        <v>0.16268465251760572</v>
      </c>
    </row>
    <row r="463" spans="1:24">
      <c r="A463" s="6" t="s">
        <v>45</v>
      </c>
      <c r="B463" s="6" t="s">
        <v>1</v>
      </c>
      <c r="C463" s="6" t="s">
        <v>12</v>
      </c>
      <c r="D463" s="6" t="s">
        <v>27</v>
      </c>
      <c r="E463" s="6" t="s">
        <v>33</v>
      </c>
      <c r="F463" s="6" t="s">
        <v>14</v>
      </c>
      <c r="G463" s="6">
        <v>0</v>
      </c>
      <c r="H463" s="6">
        <v>0</v>
      </c>
      <c r="I463" s="6">
        <v>0</v>
      </c>
      <c r="J463" s="6">
        <v>0</v>
      </c>
      <c r="K463" s="6">
        <v>0</v>
      </c>
      <c r="L463" s="6">
        <v>0</v>
      </c>
      <c r="M463" s="6">
        <v>6.2379838292322659E-2</v>
      </c>
      <c r="N463" s="6">
        <v>0.18762813354853591</v>
      </c>
      <c r="O463" s="6">
        <v>0.31356643706246518</v>
      </c>
      <c r="P463" s="6">
        <v>0.44166500939352327</v>
      </c>
      <c r="Q463" s="6">
        <v>0.57219301996345517</v>
      </c>
      <c r="R463" s="6">
        <v>0.70031824349561211</v>
      </c>
      <c r="S463" s="6">
        <v>0.8270126716812487</v>
      </c>
      <c r="T463" s="6">
        <v>0.95440231643006823</v>
      </c>
      <c r="U463" s="6">
        <v>1.0815225882547588</v>
      </c>
      <c r="V463" s="6">
        <v>1.2112696633609787</v>
      </c>
      <c r="W463" s="6">
        <v>1.2815029261689319</v>
      </c>
      <c r="X463" s="6">
        <v>1.2901267954718589</v>
      </c>
    </row>
    <row r="464" spans="1:24">
      <c r="A464" s="6" t="s">
        <v>45</v>
      </c>
      <c r="B464" s="6" t="s">
        <v>1</v>
      </c>
      <c r="C464" s="6" t="s">
        <v>12</v>
      </c>
      <c r="D464" s="6" t="s">
        <v>27</v>
      </c>
      <c r="E464" s="6" t="s">
        <v>33</v>
      </c>
      <c r="F464" s="6" t="s">
        <v>16</v>
      </c>
      <c r="G464" s="6">
        <v>0</v>
      </c>
      <c r="H464" s="6">
        <v>0</v>
      </c>
      <c r="I464" s="6">
        <v>0</v>
      </c>
      <c r="J464" s="6">
        <v>0</v>
      </c>
      <c r="K464" s="6">
        <v>0</v>
      </c>
      <c r="L464" s="6">
        <v>0</v>
      </c>
      <c r="M464" s="6">
        <v>0</v>
      </c>
      <c r="N464" s="6">
        <v>0</v>
      </c>
      <c r="O464" s="6">
        <v>0</v>
      </c>
      <c r="P464" s="6">
        <v>0</v>
      </c>
      <c r="Q464" s="6">
        <v>0</v>
      </c>
      <c r="R464" s="6">
        <v>0</v>
      </c>
      <c r="S464" s="6">
        <v>0</v>
      </c>
      <c r="T464" s="6">
        <v>0</v>
      </c>
      <c r="U464" s="6">
        <v>0</v>
      </c>
      <c r="V464" s="6">
        <v>0</v>
      </c>
      <c r="W464" s="6">
        <v>0</v>
      </c>
      <c r="X464" s="6">
        <v>0</v>
      </c>
    </row>
    <row r="465" spans="1:24">
      <c r="A465" s="6" t="s">
        <v>22</v>
      </c>
      <c r="B465" s="6" t="s">
        <v>1</v>
      </c>
      <c r="C465" s="6" t="s">
        <v>12</v>
      </c>
      <c r="D465" s="6" t="s">
        <v>27</v>
      </c>
      <c r="E465" s="6" t="s">
        <v>33</v>
      </c>
      <c r="F465" s="6" t="s">
        <v>15</v>
      </c>
      <c r="G465" s="6">
        <v>0</v>
      </c>
      <c r="H465" s="6">
        <v>0</v>
      </c>
      <c r="I465" s="6">
        <v>0</v>
      </c>
      <c r="J465" s="6">
        <v>0</v>
      </c>
      <c r="K465" s="6">
        <v>0</v>
      </c>
      <c r="L465" s="6">
        <v>0</v>
      </c>
      <c r="M465" s="6">
        <v>0</v>
      </c>
      <c r="N465" s="6">
        <v>0</v>
      </c>
      <c r="O465" s="6">
        <v>7.915622859716958E-3</v>
      </c>
      <c r="P465" s="6">
        <v>2.3889109831896554E-2</v>
      </c>
      <c r="Q465" s="6">
        <v>4.0097336978840346E-2</v>
      </c>
      <c r="R465" s="6">
        <v>5.6478044006973351E-2</v>
      </c>
      <c r="S465" s="6">
        <v>7.3100256119417811E-2</v>
      </c>
      <c r="T465" s="6">
        <v>8.166208020576371E-2</v>
      </c>
      <c r="U465" s="6">
        <v>8.1999650217642134E-2</v>
      </c>
      <c r="V465" s="6">
        <v>8.2441430023930298E-2</v>
      </c>
      <c r="W465" s="6">
        <v>8.2993122094322996E-2</v>
      </c>
      <c r="X465" s="6">
        <v>8.3551624009041953E-2</v>
      </c>
    </row>
    <row r="466" spans="1:24">
      <c r="A466" s="6" t="s">
        <v>22</v>
      </c>
      <c r="B466" s="6" t="s">
        <v>1</v>
      </c>
      <c r="C466" s="6" t="s">
        <v>12</v>
      </c>
      <c r="D466" s="6" t="s">
        <v>27</v>
      </c>
      <c r="E466" s="6" t="s">
        <v>33</v>
      </c>
      <c r="F466" s="6" t="s">
        <v>14</v>
      </c>
      <c r="G466" s="6">
        <v>0</v>
      </c>
      <c r="H466" s="6">
        <v>0</v>
      </c>
      <c r="I466" s="6">
        <v>0</v>
      </c>
      <c r="J466" s="6">
        <v>0</v>
      </c>
      <c r="K466" s="6">
        <v>0</v>
      </c>
      <c r="L466" s="6">
        <v>0</v>
      </c>
      <c r="M466" s="6">
        <v>0</v>
      </c>
      <c r="N466" s="6">
        <v>0</v>
      </c>
      <c r="O466" s="6">
        <v>6.2772713935417307E-2</v>
      </c>
      <c r="P466" s="6">
        <v>0.18944614772905297</v>
      </c>
      <c r="Q466" s="6">
        <v>0.31798112521934596</v>
      </c>
      <c r="R466" s="6">
        <v>0.44788390792640898</v>
      </c>
      <c r="S466" s="6">
        <v>0.57970188162224212</v>
      </c>
      <c r="T466" s="6">
        <v>0.64759912024292765</v>
      </c>
      <c r="U466" s="6">
        <v>0.65027612825156567</v>
      </c>
      <c r="V466" s="6">
        <v>0.6537795439516364</v>
      </c>
      <c r="W466" s="6">
        <v>0.65815458924231574</v>
      </c>
      <c r="X466" s="6">
        <v>0.66258363816826338</v>
      </c>
    </row>
    <row r="467" spans="1:24">
      <c r="A467" s="6" t="s">
        <v>22</v>
      </c>
      <c r="B467" s="6" t="s">
        <v>1</v>
      </c>
      <c r="C467" s="6" t="s">
        <v>12</v>
      </c>
      <c r="D467" s="6" t="s">
        <v>27</v>
      </c>
      <c r="E467" s="6" t="s">
        <v>33</v>
      </c>
      <c r="F467" s="6" t="s">
        <v>16</v>
      </c>
      <c r="G467" s="6">
        <v>0</v>
      </c>
      <c r="H467" s="6">
        <v>0</v>
      </c>
      <c r="I467" s="6">
        <v>0</v>
      </c>
      <c r="J467" s="6">
        <v>0</v>
      </c>
      <c r="K467" s="6">
        <v>0</v>
      </c>
      <c r="L467" s="6">
        <v>0</v>
      </c>
      <c r="M467" s="6">
        <v>0</v>
      </c>
      <c r="N467" s="6">
        <v>0</v>
      </c>
      <c r="O467" s="6">
        <v>0</v>
      </c>
      <c r="P467" s="6">
        <v>0</v>
      </c>
      <c r="Q467" s="6">
        <v>0</v>
      </c>
      <c r="R467" s="6">
        <v>0</v>
      </c>
      <c r="S467" s="6">
        <v>0</v>
      </c>
      <c r="T467" s="6">
        <v>0</v>
      </c>
      <c r="U467" s="6">
        <v>0</v>
      </c>
      <c r="V467" s="6">
        <v>0</v>
      </c>
      <c r="W467" s="6">
        <v>0</v>
      </c>
      <c r="X467" s="6">
        <v>0</v>
      </c>
    </row>
    <row r="468" spans="1:24">
      <c r="A468" s="6" t="s">
        <v>45</v>
      </c>
      <c r="B468" s="6" t="s">
        <v>1</v>
      </c>
      <c r="C468" s="6" t="s">
        <v>12</v>
      </c>
      <c r="D468" s="6" t="s">
        <v>27</v>
      </c>
      <c r="E468" s="6" t="s">
        <v>36</v>
      </c>
      <c r="F468" s="6" t="s">
        <v>15</v>
      </c>
      <c r="G468" s="6">
        <v>0</v>
      </c>
      <c r="H468" s="6">
        <v>0</v>
      </c>
      <c r="I468" s="6">
        <v>0</v>
      </c>
      <c r="J468" s="6">
        <v>0</v>
      </c>
      <c r="K468" s="6">
        <v>0</v>
      </c>
      <c r="L468" s="6">
        <v>0</v>
      </c>
      <c r="M468" s="6">
        <v>1.9722552300123916E-2</v>
      </c>
      <c r="N468" s="6">
        <v>5.9520407997606578E-2</v>
      </c>
      <c r="O468" s="6">
        <v>9.9906593339756489E-2</v>
      </c>
      <c r="P468" s="6">
        <v>0.14124576766351551</v>
      </c>
      <c r="Q468" s="6">
        <v>0.1834415984980195</v>
      </c>
      <c r="R468" s="6">
        <v>0.2248689025331535</v>
      </c>
      <c r="S468" s="6">
        <v>0.26593186396775759</v>
      </c>
      <c r="T468" s="6">
        <v>0.30741059979617535</v>
      </c>
      <c r="U468" s="6">
        <v>0.34900055905904342</v>
      </c>
      <c r="V468" s="6">
        <v>0.39157298695182813</v>
      </c>
      <c r="W468" s="6">
        <v>0.41495976171935234</v>
      </c>
      <c r="X468" s="6">
        <v>0.41843458735680261</v>
      </c>
    </row>
    <row r="469" spans="1:24">
      <c r="A469" s="6" t="s">
        <v>45</v>
      </c>
      <c r="B469" s="6" t="s">
        <v>1</v>
      </c>
      <c r="C469" s="6" t="s">
        <v>12</v>
      </c>
      <c r="D469" s="6" t="s">
        <v>27</v>
      </c>
      <c r="E469" s="6" t="s">
        <v>36</v>
      </c>
      <c r="F469" s="6" t="s">
        <v>14</v>
      </c>
      <c r="G469" s="6">
        <v>0</v>
      </c>
      <c r="H469" s="6">
        <v>0</v>
      </c>
      <c r="I469" s="6">
        <v>0</v>
      </c>
      <c r="J469" s="6">
        <v>0</v>
      </c>
      <c r="K469" s="6">
        <v>0</v>
      </c>
      <c r="L469" s="6">
        <v>0</v>
      </c>
      <c r="M469" s="6">
        <v>0.15640438605437226</v>
      </c>
      <c r="N469" s="6">
        <v>0.47201055567807593</v>
      </c>
      <c r="O469" s="6">
        <v>0.79228231500191137</v>
      </c>
      <c r="P469" s="6">
        <v>1.1201114966267247</v>
      </c>
      <c r="Q469" s="6">
        <v>1.4547341618526288</v>
      </c>
      <c r="R469" s="6">
        <v>1.7832622324037328</v>
      </c>
      <c r="S469" s="6">
        <v>2.1089009821467499</v>
      </c>
      <c r="T469" s="6">
        <v>2.437836918674317</v>
      </c>
      <c r="U469" s="6">
        <v>2.7676548826755765</v>
      </c>
      <c r="V469" s="6">
        <v>3.1052640493843491</v>
      </c>
      <c r="W469" s="6">
        <v>3.2907265642579198</v>
      </c>
      <c r="X469" s="6">
        <v>3.3182827325570905</v>
      </c>
    </row>
    <row r="470" spans="1:24">
      <c r="A470" s="6" t="s">
        <v>45</v>
      </c>
      <c r="B470" s="6" t="s">
        <v>1</v>
      </c>
      <c r="C470" s="6" t="s">
        <v>12</v>
      </c>
      <c r="D470" s="6" t="s">
        <v>27</v>
      </c>
      <c r="E470" s="6" t="s">
        <v>36</v>
      </c>
      <c r="F470" s="6" t="s">
        <v>16</v>
      </c>
      <c r="G470" s="6">
        <v>0</v>
      </c>
      <c r="H470" s="6">
        <v>0</v>
      </c>
      <c r="I470" s="6">
        <v>0</v>
      </c>
      <c r="J470" s="6">
        <v>0</v>
      </c>
      <c r="K470" s="6">
        <v>0</v>
      </c>
      <c r="L470" s="6">
        <v>0</v>
      </c>
      <c r="M470" s="6">
        <v>0</v>
      </c>
      <c r="N470" s="6">
        <v>0</v>
      </c>
      <c r="O470" s="6">
        <v>0</v>
      </c>
      <c r="P470" s="6">
        <v>0</v>
      </c>
      <c r="Q470" s="6">
        <v>0</v>
      </c>
      <c r="R470" s="6">
        <v>0</v>
      </c>
      <c r="S470" s="6">
        <v>0</v>
      </c>
      <c r="T470" s="6">
        <v>0</v>
      </c>
      <c r="U470" s="6">
        <v>0</v>
      </c>
      <c r="V470" s="6">
        <v>0</v>
      </c>
      <c r="W470" s="6">
        <v>0</v>
      </c>
      <c r="X470" s="6">
        <v>0</v>
      </c>
    </row>
    <row r="471" spans="1:24">
      <c r="A471" s="6" t="s">
        <v>22</v>
      </c>
      <c r="B471" s="6" t="s">
        <v>1</v>
      </c>
      <c r="C471" s="6" t="s">
        <v>12</v>
      </c>
      <c r="D471" s="6" t="s">
        <v>27</v>
      </c>
      <c r="E471" s="6" t="s">
        <v>36</v>
      </c>
      <c r="F471" s="6" t="s">
        <v>15</v>
      </c>
      <c r="G471" s="6">
        <v>0</v>
      </c>
      <c r="H471" s="6">
        <v>0</v>
      </c>
      <c r="I471" s="6">
        <v>0</v>
      </c>
      <c r="J471" s="6">
        <v>0</v>
      </c>
      <c r="K471" s="6">
        <v>0</v>
      </c>
      <c r="L471" s="6">
        <v>0</v>
      </c>
      <c r="M471" s="6">
        <v>0</v>
      </c>
      <c r="N471" s="6">
        <v>0</v>
      </c>
      <c r="O471" s="6">
        <v>2.0036245880757943E-2</v>
      </c>
      <c r="P471" s="6">
        <v>6.0604760891378798E-2</v>
      </c>
      <c r="Q471" s="6">
        <v>0.10195125609668754</v>
      </c>
      <c r="R471" s="6">
        <v>0.1438188978644859</v>
      </c>
      <c r="S471" s="6">
        <v>0.18641260803911458</v>
      </c>
      <c r="T471" s="6">
        <v>0.20857779563849138</v>
      </c>
      <c r="U471" s="6">
        <v>0.20982879992550929</v>
      </c>
      <c r="V471" s="6">
        <v>0.21134109391249423</v>
      </c>
      <c r="W471" s="6">
        <v>0.21311513688302541</v>
      </c>
      <c r="X471" s="6">
        <v>0.2148997386918888</v>
      </c>
    </row>
    <row r="472" spans="1:24">
      <c r="A472" s="6" t="s">
        <v>22</v>
      </c>
      <c r="B472" s="6" t="s">
        <v>1</v>
      </c>
      <c r="C472" s="6" t="s">
        <v>12</v>
      </c>
      <c r="D472" s="6" t="s">
        <v>27</v>
      </c>
      <c r="E472" s="6" t="s">
        <v>36</v>
      </c>
      <c r="F472" s="6" t="s">
        <v>14</v>
      </c>
      <c r="G472" s="6">
        <v>0</v>
      </c>
      <c r="H472" s="6">
        <v>0</v>
      </c>
      <c r="I472" s="6">
        <v>0</v>
      </c>
      <c r="J472" s="6">
        <v>0</v>
      </c>
      <c r="K472" s="6">
        <v>0</v>
      </c>
      <c r="L472" s="6">
        <v>0</v>
      </c>
      <c r="M472" s="6">
        <v>0</v>
      </c>
      <c r="N472" s="6">
        <v>0</v>
      </c>
      <c r="O472" s="6">
        <v>0.15889204845940258</v>
      </c>
      <c r="P472" s="6">
        <v>0.48060972408366109</v>
      </c>
      <c r="Q472" s="6">
        <v>0.80849696198672549</v>
      </c>
      <c r="R472" s="6">
        <v>1.1405170122616464</v>
      </c>
      <c r="S472" s="6">
        <v>1.4782949523712947</v>
      </c>
      <c r="T472" s="6">
        <v>1.6540699994091335</v>
      </c>
      <c r="U472" s="6">
        <v>1.6639907517785515</v>
      </c>
      <c r="V472" s="6">
        <v>1.6759835916995089</v>
      </c>
      <c r="W472" s="6">
        <v>1.6900521613966601</v>
      </c>
      <c r="X472" s="6">
        <v>1.7042044651157404</v>
      </c>
    </row>
    <row r="473" spans="1:24">
      <c r="A473" s="6" t="s">
        <v>22</v>
      </c>
      <c r="B473" s="6" t="s">
        <v>1</v>
      </c>
      <c r="C473" s="6" t="s">
        <v>12</v>
      </c>
      <c r="D473" s="6" t="s">
        <v>27</v>
      </c>
      <c r="E473" s="6" t="s">
        <v>36</v>
      </c>
      <c r="F473" s="6" t="s">
        <v>16</v>
      </c>
      <c r="G473" s="6">
        <v>0</v>
      </c>
      <c r="H473" s="6">
        <v>0</v>
      </c>
      <c r="I473" s="6">
        <v>0</v>
      </c>
      <c r="J473" s="6">
        <v>0</v>
      </c>
      <c r="K473" s="6">
        <v>0</v>
      </c>
      <c r="L473" s="6">
        <v>0</v>
      </c>
      <c r="M473" s="6">
        <v>0</v>
      </c>
      <c r="N473" s="6">
        <v>0</v>
      </c>
      <c r="O473" s="6">
        <v>0</v>
      </c>
      <c r="P473" s="6">
        <v>0</v>
      </c>
      <c r="Q473" s="6">
        <v>0</v>
      </c>
      <c r="R473" s="6">
        <v>0</v>
      </c>
      <c r="S473" s="6">
        <v>0</v>
      </c>
      <c r="T473" s="6">
        <v>0</v>
      </c>
      <c r="U473" s="6">
        <v>0</v>
      </c>
      <c r="V473" s="6">
        <v>0</v>
      </c>
      <c r="W473" s="6">
        <v>0</v>
      </c>
      <c r="X473" s="6">
        <v>0</v>
      </c>
    </row>
    <row r="474" spans="1:24">
      <c r="A474" s="6" t="s">
        <v>45</v>
      </c>
      <c r="B474" s="6" t="s">
        <v>1</v>
      </c>
      <c r="C474" s="6" t="s">
        <v>12</v>
      </c>
      <c r="D474" s="6" t="s">
        <v>27</v>
      </c>
      <c r="E474" s="6" t="s">
        <v>37</v>
      </c>
      <c r="F474" s="6" t="s">
        <v>15</v>
      </c>
      <c r="G474" s="6">
        <v>0</v>
      </c>
      <c r="H474" s="6">
        <v>0</v>
      </c>
      <c r="I474" s="6">
        <v>0</v>
      </c>
      <c r="J474" s="6">
        <v>0</v>
      </c>
      <c r="K474" s="6">
        <v>0</v>
      </c>
      <c r="L474" s="6">
        <v>0</v>
      </c>
      <c r="M474" s="6">
        <v>3.6325373558982493E-2</v>
      </c>
      <c r="N474" s="6">
        <v>0.10962119601924013</v>
      </c>
      <c r="O474" s="6">
        <v>0.18398563475178559</v>
      </c>
      <c r="P474" s="6">
        <v>0.26005411082403995</v>
      </c>
      <c r="Q474" s="6">
        <v>0.33758753938824931</v>
      </c>
      <c r="R474" s="6">
        <v>0.41357895935751154</v>
      </c>
      <c r="S474" s="6">
        <v>0.48883179637474938</v>
      </c>
      <c r="T474" s="6">
        <v>0.56482510214192283</v>
      </c>
      <c r="U474" s="6">
        <v>0.64096619320946113</v>
      </c>
      <c r="V474" s="6">
        <v>0.71882645518649158</v>
      </c>
      <c r="W474" s="6">
        <v>0.76140537158711052</v>
      </c>
      <c r="X474" s="6">
        <v>0.76738290899032746</v>
      </c>
    </row>
    <row r="475" spans="1:24">
      <c r="A475" s="6" t="s">
        <v>45</v>
      </c>
      <c r="B475" s="6" t="s">
        <v>1</v>
      </c>
      <c r="C475" s="6" t="s">
        <v>12</v>
      </c>
      <c r="D475" s="6" t="s">
        <v>27</v>
      </c>
      <c r="E475" s="6" t="s">
        <v>37</v>
      </c>
      <c r="F475" s="6" t="s">
        <v>14</v>
      </c>
      <c r="G475" s="6">
        <v>0</v>
      </c>
      <c r="H475" s="6">
        <v>0</v>
      </c>
      <c r="I475" s="6">
        <v>0</v>
      </c>
      <c r="J475" s="6">
        <v>0</v>
      </c>
      <c r="K475" s="6">
        <v>0</v>
      </c>
      <c r="L475" s="6">
        <v>0</v>
      </c>
      <c r="M475" s="6">
        <v>0.28806858581141587</v>
      </c>
      <c r="N475" s="6">
        <v>0.86932135359719775</v>
      </c>
      <c r="O475" s="6">
        <v>1.4590484947526898</v>
      </c>
      <c r="P475" s="6">
        <v>2.0622890448156701</v>
      </c>
      <c r="Q475" s="6">
        <v>2.6771470058311673</v>
      </c>
      <c r="R475" s="6">
        <v>3.279776483234949</v>
      </c>
      <c r="S475" s="6">
        <v>3.8765488275758422</v>
      </c>
      <c r="T475" s="6">
        <v>4.4791932597917619</v>
      </c>
      <c r="U475" s="6">
        <v>5.0830096635060791</v>
      </c>
      <c r="V475" s="6">
        <v>5.7004594888247588</v>
      </c>
      <c r="W475" s="6">
        <v>6.0381201108963456</v>
      </c>
      <c r="X475" s="6">
        <v>6.0855233604068726</v>
      </c>
    </row>
    <row r="476" spans="1:24">
      <c r="A476" s="6" t="s">
        <v>45</v>
      </c>
      <c r="B476" s="6" t="s">
        <v>1</v>
      </c>
      <c r="C476" s="6" t="s">
        <v>12</v>
      </c>
      <c r="D476" s="6" t="s">
        <v>27</v>
      </c>
      <c r="E476" s="6" t="s">
        <v>37</v>
      </c>
      <c r="F476" s="6" t="s">
        <v>16</v>
      </c>
      <c r="G476" s="6">
        <v>0</v>
      </c>
      <c r="H476" s="6">
        <v>0</v>
      </c>
      <c r="I476" s="6">
        <v>0</v>
      </c>
      <c r="J476" s="6">
        <v>0</v>
      </c>
      <c r="K476" s="6">
        <v>0</v>
      </c>
      <c r="L476" s="6">
        <v>0</v>
      </c>
      <c r="M476" s="6">
        <v>0</v>
      </c>
      <c r="N476" s="6">
        <v>0</v>
      </c>
      <c r="O476" s="6">
        <v>0</v>
      </c>
      <c r="P476" s="6">
        <v>0</v>
      </c>
      <c r="Q476" s="6">
        <v>0</v>
      </c>
      <c r="R476" s="6">
        <v>0</v>
      </c>
      <c r="S476" s="6">
        <v>0</v>
      </c>
      <c r="T476" s="6">
        <v>0</v>
      </c>
      <c r="U476" s="6">
        <v>0</v>
      </c>
      <c r="V476" s="6">
        <v>0</v>
      </c>
      <c r="W476" s="6">
        <v>0</v>
      </c>
      <c r="X476" s="6">
        <v>0</v>
      </c>
    </row>
    <row r="477" spans="1:24">
      <c r="A477" s="6" t="s">
        <v>22</v>
      </c>
      <c r="B477" s="6" t="s">
        <v>1</v>
      </c>
      <c r="C477" s="6" t="s">
        <v>12</v>
      </c>
      <c r="D477" s="6" t="s">
        <v>27</v>
      </c>
      <c r="E477" s="6" t="s">
        <v>37</v>
      </c>
      <c r="F477" s="6" t="s">
        <v>15</v>
      </c>
      <c r="G477" s="6">
        <v>0</v>
      </c>
      <c r="H477" s="6">
        <v>0</v>
      </c>
      <c r="I477" s="6">
        <v>0</v>
      </c>
      <c r="J477" s="6">
        <v>0</v>
      </c>
      <c r="K477" s="6">
        <v>0</v>
      </c>
      <c r="L477" s="6">
        <v>0</v>
      </c>
      <c r="M477" s="6">
        <v>0</v>
      </c>
      <c r="N477" s="6">
        <v>0</v>
      </c>
      <c r="O477" s="6">
        <v>3.6896604097175982E-2</v>
      </c>
      <c r="P477" s="6">
        <v>0.11157875336343198</v>
      </c>
      <c r="Q477" s="6">
        <v>0.18761609377969837</v>
      </c>
      <c r="R477" s="6">
        <v>0.26450707126645467</v>
      </c>
      <c r="S477" s="6">
        <v>0.3426575904823666</v>
      </c>
      <c r="T477" s="6">
        <v>0.38323834799649448</v>
      </c>
      <c r="U477" s="6">
        <v>0.38537152961622878</v>
      </c>
      <c r="V477" s="6">
        <v>0.38797204421122061</v>
      </c>
      <c r="W477" s="6">
        <v>0.39104275874103456</v>
      </c>
      <c r="X477" s="6">
        <v>0.39411270387651387</v>
      </c>
    </row>
    <row r="478" spans="1:24">
      <c r="A478" s="6" t="s">
        <v>22</v>
      </c>
      <c r="B478" s="6" t="s">
        <v>1</v>
      </c>
      <c r="C478" s="6" t="s">
        <v>12</v>
      </c>
      <c r="D478" s="6" t="s">
        <v>27</v>
      </c>
      <c r="E478" s="6" t="s">
        <v>37</v>
      </c>
      <c r="F478" s="6" t="s">
        <v>14</v>
      </c>
      <c r="G478" s="6">
        <v>0</v>
      </c>
      <c r="H478" s="6">
        <v>0</v>
      </c>
      <c r="I478" s="6">
        <v>0</v>
      </c>
      <c r="J478" s="6">
        <v>0</v>
      </c>
      <c r="K478" s="6">
        <v>0</v>
      </c>
      <c r="L478" s="6">
        <v>0</v>
      </c>
      <c r="M478" s="6">
        <v>0</v>
      </c>
      <c r="N478" s="6">
        <v>0</v>
      </c>
      <c r="O478" s="6">
        <v>0.29259857565563602</v>
      </c>
      <c r="P478" s="6">
        <v>0.88484523458001707</v>
      </c>
      <c r="Q478" s="6">
        <v>1.4878388717138242</v>
      </c>
      <c r="R478" s="6">
        <v>2.0976020475914776</v>
      </c>
      <c r="S478" s="6">
        <v>2.7173536797226969</v>
      </c>
      <c r="T478" s="6">
        <v>3.0391684412218285</v>
      </c>
      <c r="U478" s="6">
        <v>3.0560850631934642</v>
      </c>
      <c r="V478" s="6">
        <v>3.0767077433854482</v>
      </c>
      <c r="W478" s="6">
        <v>3.1010592174480003</v>
      </c>
      <c r="X478" s="6">
        <v>3.1254045900361223</v>
      </c>
    </row>
    <row r="479" spans="1:24">
      <c r="A479" s="6" t="s">
        <v>22</v>
      </c>
      <c r="B479" s="6" t="s">
        <v>1</v>
      </c>
      <c r="C479" s="6" t="s">
        <v>12</v>
      </c>
      <c r="D479" s="6" t="s">
        <v>27</v>
      </c>
      <c r="E479" s="6" t="s">
        <v>37</v>
      </c>
      <c r="F479" s="6" t="s">
        <v>16</v>
      </c>
      <c r="G479" s="6">
        <v>0</v>
      </c>
      <c r="H479" s="6">
        <v>0</v>
      </c>
      <c r="I479" s="6">
        <v>0</v>
      </c>
      <c r="J479" s="6">
        <v>0</v>
      </c>
      <c r="K479" s="6">
        <v>0</v>
      </c>
      <c r="L479" s="6">
        <v>0</v>
      </c>
      <c r="M479" s="6">
        <v>0</v>
      </c>
      <c r="N479" s="6">
        <v>0</v>
      </c>
      <c r="O479" s="6">
        <v>0</v>
      </c>
      <c r="P479" s="6">
        <v>0</v>
      </c>
      <c r="Q479" s="6">
        <v>0</v>
      </c>
      <c r="R479" s="6">
        <v>0</v>
      </c>
      <c r="S479" s="6">
        <v>0</v>
      </c>
      <c r="T479" s="6">
        <v>0</v>
      </c>
      <c r="U479" s="6">
        <v>0</v>
      </c>
      <c r="V479" s="6">
        <v>0</v>
      </c>
      <c r="W479" s="6">
        <v>0</v>
      </c>
      <c r="X479" s="6">
        <v>0</v>
      </c>
    </row>
    <row r="480" spans="1:24">
      <c r="A480" s="6" t="s">
        <v>45</v>
      </c>
      <c r="B480" s="6" t="s">
        <v>1</v>
      </c>
      <c r="C480" s="6" t="s">
        <v>12</v>
      </c>
      <c r="D480" s="6" t="s">
        <v>69</v>
      </c>
      <c r="E480" s="6" t="s">
        <v>28</v>
      </c>
      <c r="F480" s="6" t="s">
        <v>15</v>
      </c>
      <c r="G480" s="6">
        <v>0</v>
      </c>
      <c r="H480" s="6">
        <v>0</v>
      </c>
      <c r="I480" s="6">
        <v>0</v>
      </c>
      <c r="J480" s="6">
        <v>0</v>
      </c>
      <c r="K480" s="6">
        <v>0</v>
      </c>
      <c r="L480" s="6">
        <v>4.1150155428731586E-2</v>
      </c>
      <c r="M480" s="6">
        <v>8.4389034948905095E-2</v>
      </c>
      <c r="N480" s="6">
        <v>0.1298185519724403</v>
      </c>
      <c r="O480" s="6">
        <v>0.17750263996006316</v>
      </c>
      <c r="P480" s="6">
        <v>0.2278687371643795</v>
      </c>
      <c r="Q480" s="6">
        <v>0.23974365780656975</v>
      </c>
      <c r="R480" s="6">
        <v>0.25223753416909989</v>
      </c>
      <c r="S480" s="6">
        <v>0.26548792667012444</v>
      </c>
      <c r="T480" s="6">
        <v>0.27941013304565376</v>
      </c>
      <c r="U480" s="6">
        <v>0.29372903557881225</v>
      </c>
      <c r="V480" s="6">
        <v>0.30879493578629025</v>
      </c>
      <c r="W480" s="6">
        <v>0.32473630844964707</v>
      </c>
      <c r="X480" s="6">
        <v>0.3414967545378701</v>
      </c>
    </row>
    <row r="481" spans="1:24">
      <c r="A481" s="6" t="s">
        <v>45</v>
      </c>
      <c r="B481" s="6" t="s">
        <v>1</v>
      </c>
      <c r="C481" s="6" t="s">
        <v>12</v>
      </c>
      <c r="D481" s="6" t="s">
        <v>69</v>
      </c>
      <c r="E481" s="6" t="s">
        <v>28</v>
      </c>
      <c r="F481" s="6" t="s">
        <v>14</v>
      </c>
      <c r="G481" s="6">
        <v>0</v>
      </c>
      <c r="H481" s="6">
        <v>0</v>
      </c>
      <c r="I481" s="6">
        <v>0</v>
      </c>
      <c r="J481" s="6">
        <v>0</v>
      </c>
      <c r="K481" s="6">
        <v>0</v>
      </c>
      <c r="L481" s="6">
        <v>0.29865088846970766</v>
      </c>
      <c r="M481" s="6">
        <v>0.61246087656317205</v>
      </c>
      <c r="N481" s="6">
        <v>0.94216960987102849</v>
      </c>
      <c r="O481" s="6">
        <v>1.2882410911327518</v>
      </c>
      <c r="P481" s="6">
        <v>1.6537774912290268</v>
      </c>
      <c r="Q481" s="6">
        <v>1.7399607768897463</v>
      </c>
      <c r="R481" s="6">
        <v>1.8306361883730051</v>
      </c>
      <c r="S481" s="6">
        <v>1.9268020825664531</v>
      </c>
      <c r="T481" s="6">
        <v>2.027843725306091</v>
      </c>
      <c r="U481" s="6">
        <v>2.1317644254561841</v>
      </c>
      <c r="V481" s="6">
        <v>2.2411065272217994</v>
      </c>
      <c r="W481" s="6">
        <v>2.3568024476803182</v>
      </c>
      <c r="X481" s="6">
        <v>2.4784428658815463</v>
      </c>
    </row>
    <row r="482" spans="1:24">
      <c r="A482" s="6" t="s">
        <v>22</v>
      </c>
      <c r="B482" s="6" t="s">
        <v>1</v>
      </c>
      <c r="C482" s="6" t="s">
        <v>12</v>
      </c>
      <c r="D482" s="6" t="s">
        <v>69</v>
      </c>
      <c r="E482" s="6" t="s">
        <v>28</v>
      </c>
      <c r="F482" s="6" t="s">
        <v>15</v>
      </c>
      <c r="G482" s="6">
        <v>0</v>
      </c>
      <c r="H482" s="6">
        <v>0</v>
      </c>
      <c r="I482" s="6">
        <v>0</v>
      </c>
      <c r="J482" s="6">
        <v>0</v>
      </c>
      <c r="K482" s="6">
        <v>0</v>
      </c>
      <c r="L482" s="6">
        <v>4.0608706015195645E-2</v>
      </c>
      <c r="M482" s="6">
        <v>8.2717206240433883E-2</v>
      </c>
      <c r="N482" s="6">
        <v>0.12637694502866814</v>
      </c>
      <c r="O482" s="6">
        <v>0.17160044443360445</v>
      </c>
      <c r="P482" s="6">
        <v>0.21873904170735903</v>
      </c>
      <c r="Q482" s="6">
        <v>0.22710453303486422</v>
      </c>
      <c r="R482" s="6">
        <v>0.23579375240501946</v>
      </c>
      <c r="S482" s="6">
        <v>0.24491418601521323</v>
      </c>
      <c r="T482" s="6">
        <v>0.254373912493708</v>
      </c>
      <c r="U482" s="6">
        <v>0.2638958007647349</v>
      </c>
      <c r="V482" s="6">
        <v>0.27378074762710425</v>
      </c>
      <c r="W482" s="6">
        <v>0.28412430072443257</v>
      </c>
      <c r="X482" s="6">
        <v>0.29485139939792238</v>
      </c>
    </row>
    <row r="483" spans="1:24">
      <c r="A483" s="6" t="s">
        <v>22</v>
      </c>
      <c r="B483" s="6" t="s">
        <v>1</v>
      </c>
      <c r="C483" s="6" t="s">
        <v>12</v>
      </c>
      <c r="D483" s="6" t="s">
        <v>69</v>
      </c>
      <c r="E483" s="6" t="s">
        <v>28</v>
      </c>
      <c r="F483" s="6" t="s">
        <v>14</v>
      </c>
      <c r="G483" s="6">
        <v>0</v>
      </c>
      <c r="H483" s="6">
        <v>0</v>
      </c>
      <c r="I483" s="6">
        <v>0</v>
      </c>
      <c r="J483" s="6">
        <v>0</v>
      </c>
      <c r="K483" s="6">
        <v>0</v>
      </c>
      <c r="L483" s="6">
        <v>0.2947212715161589</v>
      </c>
      <c r="M483" s="6">
        <v>0.60032743201230465</v>
      </c>
      <c r="N483" s="6">
        <v>0.91719184342489202</v>
      </c>
      <c r="O483" s="6">
        <v>1.2454053856649641</v>
      </c>
      <c r="P483" s="6">
        <v>1.5875179198789444</v>
      </c>
      <c r="Q483" s="6">
        <v>1.6482312122448017</v>
      </c>
      <c r="R483" s="6">
        <v>1.711293989480223</v>
      </c>
      <c r="S483" s="6">
        <v>1.7774863421587148</v>
      </c>
      <c r="T483" s="6">
        <v>1.8461411428040198</v>
      </c>
      <c r="U483" s="6">
        <v>1.9152470881503632</v>
      </c>
      <c r="V483" s="6">
        <v>1.9869879632980965</v>
      </c>
      <c r="W483" s="6">
        <v>2.0620572137120048</v>
      </c>
      <c r="X483" s="6">
        <v>2.1399100800295674</v>
      </c>
    </row>
    <row r="484" spans="1:24">
      <c r="A484" s="6" t="s">
        <v>45</v>
      </c>
      <c r="B484" s="6" t="s">
        <v>1</v>
      </c>
      <c r="C484" s="6" t="s">
        <v>12</v>
      </c>
      <c r="D484" s="6" t="s">
        <v>69</v>
      </c>
      <c r="E484" s="6" t="s">
        <v>29</v>
      </c>
      <c r="F484" s="6" t="s">
        <v>15</v>
      </c>
      <c r="G484" s="6">
        <v>0</v>
      </c>
      <c r="H484" s="6">
        <v>0</v>
      </c>
      <c r="I484" s="6">
        <v>0</v>
      </c>
      <c r="J484" s="6">
        <v>0</v>
      </c>
      <c r="K484" s="6">
        <v>0</v>
      </c>
      <c r="L484" s="6">
        <v>0.27449797720450053</v>
      </c>
      <c r="M484" s="6">
        <v>0.56408779880546234</v>
      </c>
      <c r="N484" s="6">
        <v>0.86903995144886381</v>
      </c>
      <c r="O484" s="6">
        <v>1.1895296441987322</v>
      </c>
      <c r="P484" s="6">
        <v>1.5281561391186664</v>
      </c>
      <c r="Q484" s="6">
        <v>1.6101016684022897</v>
      </c>
      <c r="R484" s="6">
        <v>1.6951431847359064</v>
      </c>
      <c r="S484" s="6">
        <v>1.7846877683209523</v>
      </c>
      <c r="T484" s="6">
        <v>1.878406185391382</v>
      </c>
      <c r="U484" s="6">
        <v>1.9746709255292925</v>
      </c>
      <c r="V484" s="6">
        <v>2.0759440325192529</v>
      </c>
      <c r="W484" s="6">
        <v>2.1830257310116945</v>
      </c>
      <c r="X484" s="6">
        <v>2.2954801568989618</v>
      </c>
    </row>
    <row r="485" spans="1:24">
      <c r="A485" s="6" t="s">
        <v>45</v>
      </c>
      <c r="B485" s="6" t="s">
        <v>1</v>
      </c>
      <c r="C485" s="6" t="s">
        <v>12</v>
      </c>
      <c r="D485" s="6" t="s">
        <v>69</v>
      </c>
      <c r="E485" s="6" t="s">
        <v>29</v>
      </c>
      <c r="F485" s="6" t="s">
        <v>14</v>
      </c>
      <c r="G485" s="6">
        <v>0</v>
      </c>
      <c r="H485" s="6">
        <v>0</v>
      </c>
      <c r="I485" s="6">
        <v>0</v>
      </c>
      <c r="J485" s="6">
        <v>0</v>
      </c>
      <c r="K485" s="6">
        <v>0</v>
      </c>
      <c r="L485" s="6">
        <v>1.992193320320311</v>
      </c>
      <c r="M485" s="6">
        <v>4.093917034649845</v>
      </c>
      <c r="N485" s="6">
        <v>6.3071342237181636</v>
      </c>
      <c r="O485" s="6">
        <v>8.6331164827864413</v>
      </c>
      <c r="P485" s="6">
        <v>11.090728185915276</v>
      </c>
      <c r="Q485" s="6">
        <v>11.685455104239066</v>
      </c>
      <c r="R485" s="6">
        <v>12.30265142209581</v>
      </c>
      <c r="S485" s="6">
        <v>12.952529148357128</v>
      </c>
      <c r="T485" s="6">
        <v>13.632698839879511</v>
      </c>
      <c r="U485" s="6">
        <v>14.331348696021227</v>
      </c>
      <c r="V485" s="6">
        <v>15.066347217060146</v>
      </c>
      <c r="W485" s="6">
        <v>15.843502104093311</v>
      </c>
      <c r="X485" s="6">
        <v>16.659650034852625</v>
      </c>
    </row>
    <row r="486" spans="1:24">
      <c r="A486" s="6" t="s">
        <v>22</v>
      </c>
      <c r="B486" s="6" t="s">
        <v>1</v>
      </c>
      <c r="C486" s="6" t="s">
        <v>12</v>
      </c>
      <c r="D486" s="6" t="s">
        <v>69</v>
      </c>
      <c r="E486" s="6" t="s">
        <v>29</v>
      </c>
      <c r="F486" s="6" t="s">
        <v>15</v>
      </c>
      <c r="G486" s="6">
        <v>0</v>
      </c>
      <c r="H486" s="6">
        <v>0</v>
      </c>
      <c r="I486" s="6">
        <v>0</v>
      </c>
      <c r="J486" s="6">
        <v>0</v>
      </c>
      <c r="K486" s="6">
        <v>0</v>
      </c>
      <c r="L486" s="6">
        <v>0.27088616171496765</v>
      </c>
      <c r="M486" s="6">
        <v>0.55290533527892372</v>
      </c>
      <c r="N486" s="6">
        <v>0.84597759753571</v>
      </c>
      <c r="O486" s="6">
        <v>1.1499294196429912</v>
      </c>
      <c r="P486" s="6">
        <v>1.4668564570010876</v>
      </c>
      <c r="Q486" s="6">
        <v>1.5251831115944885</v>
      </c>
      <c r="R486" s="6">
        <v>1.5846223381157472</v>
      </c>
      <c r="S486" s="6">
        <v>1.6463837134268582</v>
      </c>
      <c r="T486" s="6">
        <v>1.7100929536541405</v>
      </c>
      <c r="U486" s="6">
        <v>1.7741066079178063</v>
      </c>
      <c r="V486" s="6">
        <v>1.8405528000456151</v>
      </c>
      <c r="W486" s="6">
        <v>1.9100174026851025</v>
      </c>
      <c r="X486" s="6">
        <v>1.9819458689168763</v>
      </c>
    </row>
    <row r="487" spans="1:24">
      <c r="A487" s="6" t="s">
        <v>22</v>
      </c>
      <c r="B487" s="6" t="s">
        <v>1</v>
      </c>
      <c r="C487" s="6" t="s">
        <v>12</v>
      </c>
      <c r="D487" s="6" t="s">
        <v>69</v>
      </c>
      <c r="E487" s="6" t="s">
        <v>29</v>
      </c>
      <c r="F487" s="6" t="s">
        <v>14</v>
      </c>
      <c r="G487" s="6">
        <v>0</v>
      </c>
      <c r="H487" s="6">
        <v>0</v>
      </c>
      <c r="I487" s="6">
        <v>0</v>
      </c>
      <c r="J487" s="6">
        <v>0</v>
      </c>
      <c r="K487" s="6">
        <v>0</v>
      </c>
      <c r="L487" s="6">
        <v>1.9659802503160966</v>
      </c>
      <c r="M487" s="6">
        <v>4.0127593176816836</v>
      </c>
      <c r="N487" s="6">
        <v>6.1397571527300627</v>
      </c>
      <c r="O487" s="6">
        <v>8.3457143545574333</v>
      </c>
      <c r="P487" s="6">
        <v>10.645840327374087</v>
      </c>
      <c r="Q487" s="6">
        <v>11.069151176003894</v>
      </c>
      <c r="R487" s="6">
        <v>11.500536613691251</v>
      </c>
      <c r="S487" s="6">
        <v>11.94877525137318</v>
      </c>
      <c r="T487" s="6">
        <v>12.411150690770018</v>
      </c>
      <c r="U487" s="6">
        <v>12.875735441929626</v>
      </c>
      <c r="V487" s="6">
        <v>13.357974551542892</v>
      </c>
      <c r="W487" s="6">
        <v>13.862120042108723</v>
      </c>
      <c r="X487" s="6">
        <v>14.38414724036771</v>
      </c>
    </row>
    <row r="488" spans="1:24">
      <c r="A488" s="6" t="s">
        <v>45</v>
      </c>
      <c r="B488" s="6" t="s">
        <v>1</v>
      </c>
      <c r="C488" s="6" t="s">
        <v>12</v>
      </c>
      <c r="D488" s="6" t="s">
        <v>69</v>
      </c>
      <c r="E488" s="6" t="s">
        <v>30</v>
      </c>
      <c r="F488" s="6" t="s">
        <v>15</v>
      </c>
      <c r="G488" s="6">
        <v>0</v>
      </c>
      <c r="H488" s="6">
        <v>0</v>
      </c>
      <c r="I488" s="6">
        <v>0</v>
      </c>
      <c r="J488" s="6">
        <v>0</v>
      </c>
      <c r="K488" s="6">
        <v>0</v>
      </c>
      <c r="L488" s="6">
        <v>5.0220044029248317E-2</v>
      </c>
      <c r="M488" s="6">
        <v>0.1032071244075532</v>
      </c>
      <c r="N488" s="6">
        <v>0.15910467973315434</v>
      </c>
      <c r="O488" s="6">
        <v>0.21799467348886453</v>
      </c>
      <c r="P488" s="6">
        <v>0.28042016749858345</v>
      </c>
      <c r="Q488" s="6">
        <v>0.29614639056903763</v>
      </c>
      <c r="R488" s="6">
        <v>0.31269648672086836</v>
      </c>
      <c r="S488" s="6">
        <v>0.33023303921844893</v>
      </c>
      <c r="T488" s="6">
        <v>0.34865919552838059</v>
      </c>
      <c r="U488" s="6">
        <v>0.36763531314944764</v>
      </c>
      <c r="V488" s="6">
        <v>0.38759630037736137</v>
      </c>
      <c r="W488" s="6">
        <v>0.4087130869773703</v>
      </c>
      <c r="X488" s="6">
        <v>0.43092729512861488</v>
      </c>
    </row>
    <row r="489" spans="1:24">
      <c r="A489" s="6" t="s">
        <v>45</v>
      </c>
      <c r="B489" s="6" t="s">
        <v>1</v>
      </c>
      <c r="C489" s="6" t="s">
        <v>12</v>
      </c>
      <c r="D489" s="6" t="s">
        <v>69</v>
      </c>
      <c r="E489" s="6" t="s">
        <v>30</v>
      </c>
      <c r="F489" s="6" t="s">
        <v>14</v>
      </c>
      <c r="G489" s="6">
        <v>0</v>
      </c>
      <c r="H489" s="6">
        <v>0</v>
      </c>
      <c r="I489" s="6">
        <v>0</v>
      </c>
      <c r="J489" s="6">
        <v>0</v>
      </c>
      <c r="K489" s="6">
        <v>0</v>
      </c>
      <c r="L489" s="6">
        <v>0.3644764062750262</v>
      </c>
      <c r="M489" s="6">
        <v>0.74903482330952398</v>
      </c>
      <c r="N489" s="6">
        <v>1.1547162694024238</v>
      </c>
      <c r="O489" s="6">
        <v>1.5821156017713733</v>
      </c>
      <c r="P489" s="6">
        <v>2.0351741395805862</v>
      </c>
      <c r="Q489" s="6">
        <v>2.1493085928610398</v>
      </c>
      <c r="R489" s="6">
        <v>2.2694223778153551</v>
      </c>
      <c r="S489" s="6">
        <v>2.3966954568482803</v>
      </c>
      <c r="T489" s="6">
        <v>2.5304249141421531</v>
      </c>
      <c r="U489" s="6">
        <v>2.6681457642383939</v>
      </c>
      <c r="V489" s="6">
        <v>2.8130143925154729</v>
      </c>
      <c r="W489" s="6">
        <v>2.9662713368456171</v>
      </c>
      <c r="X489" s="6">
        <v>3.1274929150365001</v>
      </c>
    </row>
    <row r="490" spans="1:24">
      <c r="A490" s="6" t="s">
        <v>22</v>
      </c>
      <c r="B490" s="6" t="s">
        <v>1</v>
      </c>
      <c r="C490" s="6" t="s">
        <v>12</v>
      </c>
      <c r="D490" s="6" t="s">
        <v>69</v>
      </c>
      <c r="E490" s="6" t="s">
        <v>30</v>
      </c>
      <c r="F490" s="6" t="s">
        <v>15</v>
      </c>
      <c r="G490" s="6">
        <v>0</v>
      </c>
      <c r="H490" s="6">
        <v>0</v>
      </c>
      <c r="I490" s="6">
        <v>0</v>
      </c>
      <c r="J490" s="6">
        <v>0</v>
      </c>
      <c r="K490" s="6">
        <v>0</v>
      </c>
      <c r="L490" s="6">
        <v>4.9559253976231898E-2</v>
      </c>
      <c r="M490" s="6">
        <v>0.10116111116597654</v>
      </c>
      <c r="N490" s="6">
        <v>0.154881089372047</v>
      </c>
      <c r="O490" s="6">
        <v>0.21073224874117114</v>
      </c>
      <c r="P490" s="6">
        <v>0.26915746699467397</v>
      </c>
      <c r="Q490" s="6">
        <v>0.28050648016803681</v>
      </c>
      <c r="R490" s="6">
        <v>0.29228440635500919</v>
      </c>
      <c r="S490" s="6">
        <v>0.30461539690869943</v>
      </c>
      <c r="T490" s="6">
        <v>0.31739190849726112</v>
      </c>
      <c r="U490" s="6">
        <v>0.33027000411632501</v>
      </c>
      <c r="V490" s="6">
        <v>0.34362161319551088</v>
      </c>
      <c r="W490" s="6">
        <v>0.3575737596636635</v>
      </c>
      <c r="X490" s="6">
        <v>0.3720415461618789</v>
      </c>
    </row>
    <row r="491" spans="1:24">
      <c r="A491" s="6" t="s">
        <v>22</v>
      </c>
      <c r="B491" s="6" t="s">
        <v>1</v>
      </c>
      <c r="C491" s="6" t="s">
        <v>12</v>
      </c>
      <c r="D491" s="6" t="s">
        <v>69</v>
      </c>
      <c r="E491" s="6" t="s">
        <v>30</v>
      </c>
      <c r="F491" s="6" t="s">
        <v>14</v>
      </c>
      <c r="G491" s="6">
        <v>0</v>
      </c>
      <c r="H491" s="6">
        <v>0</v>
      </c>
      <c r="I491" s="6">
        <v>0</v>
      </c>
      <c r="J491" s="6">
        <v>0</v>
      </c>
      <c r="K491" s="6">
        <v>0</v>
      </c>
      <c r="L491" s="6">
        <v>0.35968066408719696</v>
      </c>
      <c r="M491" s="6">
        <v>0.73418570145199102</v>
      </c>
      <c r="N491" s="6">
        <v>1.1240631892199833</v>
      </c>
      <c r="O491" s="6">
        <v>1.5294079125598607</v>
      </c>
      <c r="P491" s="6">
        <v>1.9534340956605509</v>
      </c>
      <c r="Q491" s="6">
        <v>2.0358005614045105</v>
      </c>
      <c r="R491" s="6">
        <v>2.1212799012374282</v>
      </c>
      <c r="S491" s="6">
        <v>2.2107731545727454</v>
      </c>
      <c r="T491" s="6">
        <v>2.3034998161785798</v>
      </c>
      <c r="U491" s="6">
        <v>2.3969637328603115</v>
      </c>
      <c r="V491" s="6">
        <v>2.49386421531183</v>
      </c>
      <c r="W491" s="6">
        <v>2.5951231509187647</v>
      </c>
      <c r="X491" s="6">
        <v>2.7001243895985394</v>
      </c>
    </row>
    <row r="492" spans="1:24">
      <c r="A492" s="6" t="s">
        <v>45</v>
      </c>
      <c r="B492" s="6" t="s">
        <v>1</v>
      </c>
      <c r="C492" s="6" t="s">
        <v>12</v>
      </c>
      <c r="D492" s="6" t="s">
        <v>69</v>
      </c>
      <c r="E492" s="6" t="s">
        <v>31</v>
      </c>
      <c r="F492" s="6" t="s">
        <v>15</v>
      </c>
      <c r="G492" s="6">
        <v>0</v>
      </c>
      <c r="H492" s="6">
        <v>0</v>
      </c>
      <c r="I492" s="6">
        <v>0</v>
      </c>
      <c r="J492" s="6">
        <v>0</v>
      </c>
      <c r="K492" s="6">
        <v>0</v>
      </c>
      <c r="L492" s="6">
        <v>4.1404358604683285E-2</v>
      </c>
      <c r="M492" s="6">
        <v>8.5232662571577911E-2</v>
      </c>
      <c r="N492" s="6">
        <v>0.13144862775601115</v>
      </c>
      <c r="O492" s="6">
        <v>0.18001934068007711</v>
      </c>
      <c r="P492" s="6">
        <v>0.23136160053298668</v>
      </c>
      <c r="Q492" s="6">
        <v>0.24407320529071491</v>
      </c>
      <c r="R492" s="6">
        <v>0.25718794355955932</v>
      </c>
      <c r="S492" s="6">
        <v>0.27098294078918406</v>
      </c>
      <c r="T492" s="6">
        <v>0.28548467475136358</v>
      </c>
      <c r="U492" s="6">
        <v>0.30043981919780982</v>
      </c>
      <c r="V492" s="6">
        <v>0.31618634209918944</v>
      </c>
      <c r="W492" s="6">
        <v>0.33287051256948985</v>
      </c>
      <c r="X492" s="6">
        <v>0.35045765508341314</v>
      </c>
    </row>
    <row r="493" spans="1:24">
      <c r="A493" s="6" t="s">
        <v>45</v>
      </c>
      <c r="B493" s="6" t="s">
        <v>1</v>
      </c>
      <c r="C493" s="6" t="s">
        <v>12</v>
      </c>
      <c r="D493" s="6" t="s">
        <v>69</v>
      </c>
      <c r="E493" s="6" t="s">
        <v>31</v>
      </c>
      <c r="F493" s="6" t="s">
        <v>14</v>
      </c>
      <c r="G493" s="6">
        <v>0</v>
      </c>
      <c r="H493" s="6">
        <v>0</v>
      </c>
      <c r="I493" s="6">
        <v>0</v>
      </c>
      <c r="J493" s="6">
        <v>0</v>
      </c>
      <c r="K493" s="6">
        <v>0</v>
      </c>
      <c r="L493" s="6">
        <v>0.30049579047697417</v>
      </c>
      <c r="M493" s="6">
        <v>0.6185835785657241</v>
      </c>
      <c r="N493" s="6">
        <v>0.95400002888073354</v>
      </c>
      <c r="O493" s="6">
        <v>1.3065062689483311</v>
      </c>
      <c r="P493" s="6">
        <v>1.6791272557066959</v>
      </c>
      <c r="Q493" s="6">
        <v>1.7713828502535065</v>
      </c>
      <c r="R493" s="6">
        <v>1.8665642218724177</v>
      </c>
      <c r="S493" s="6">
        <v>1.9666826329972518</v>
      </c>
      <c r="T493" s="6">
        <v>2.0719302483958644</v>
      </c>
      <c r="U493" s="6">
        <v>2.1804685304409794</v>
      </c>
      <c r="V493" s="6">
        <v>2.2947503115377796</v>
      </c>
      <c r="W493" s="6">
        <v>2.4158371527032991</v>
      </c>
      <c r="X493" s="6">
        <v>2.5434773932492503</v>
      </c>
    </row>
    <row r="494" spans="1:24">
      <c r="A494" s="6" t="s">
        <v>22</v>
      </c>
      <c r="B494" s="6" t="s">
        <v>1</v>
      </c>
      <c r="C494" s="6" t="s">
        <v>12</v>
      </c>
      <c r="D494" s="6" t="s">
        <v>69</v>
      </c>
      <c r="E494" s="6" t="s">
        <v>31</v>
      </c>
      <c r="F494" s="6" t="s">
        <v>15</v>
      </c>
      <c r="G494" s="6">
        <v>0</v>
      </c>
      <c r="H494" s="6">
        <v>0</v>
      </c>
      <c r="I494" s="6">
        <v>0</v>
      </c>
      <c r="J494" s="6">
        <v>0</v>
      </c>
      <c r="K494" s="6">
        <v>0</v>
      </c>
      <c r="L494" s="6">
        <v>4.0859564412516397E-2</v>
      </c>
      <c r="M494" s="6">
        <v>8.3542079961993948E-2</v>
      </c>
      <c r="N494" s="6">
        <v>0.12795762958699117</v>
      </c>
      <c r="O494" s="6">
        <v>0.1740220024148614</v>
      </c>
      <c r="P494" s="6">
        <v>0.22207420905126032</v>
      </c>
      <c r="Q494" s="6">
        <v>0.23119639036139622</v>
      </c>
      <c r="R494" s="6">
        <v>0.24041471205900369</v>
      </c>
      <c r="S494" s="6">
        <v>0.24997656232559781</v>
      </c>
      <c r="T494" s="6">
        <v>0.25989680755916034</v>
      </c>
      <c r="U494" s="6">
        <v>0.26991746376895098</v>
      </c>
      <c r="V494" s="6">
        <v>0.28032618941672693</v>
      </c>
      <c r="W494" s="6">
        <v>0.29123269396762491</v>
      </c>
      <c r="X494" s="6">
        <v>0.30257900370464264</v>
      </c>
    </row>
    <row r="495" spans="1:24">
      <c r="A495" s="6" t="s">
        <v>22</v>
      </c>
      <c r="B495" s="6" t="s">
        <v>1</v>
      </c>
      <c r="C495" s="6" t="s">
        <v>12</v>
      </c>
      <c r="D495" s="6" t="s">
        <v>69</v>
      </c>
      <c r="E495" s="6" t="s">
        <v>31</v>
      </c>
      <c r="F495" s="6" t="s">
        <v>14</v>
      </c>
      <c r="G495" s="6">
        <v>0</v>
      </c>
      <c r="H495" s="6">
        <v>0</v>
      </c>
      <c r="I495" s="6">
        <v>0</v>
      </c>
      <c r="J495" s="6">
        <v>0</v>
      </c>
      <c r="K495" s="6">
        <v>0</v>
      </c>
      <c r="L495" s="6">
        <v>0.29654189849701401</v>
      </c>
      <c r="M495" s="6">
        <v>0.60631402592070138</v>
      </c>
      <c r="N495" s="6">
        <v>0.92866380125385095</v>
      </c>
      <c r="O495" s="6">
        <v>1.2629800566485481</v>
      </c>
      <c r="P495" s="6">
        <v>1.6117231915255203</v>
      </c>
      <c r="Q495" s="6">
        <v>1.677928228290744</v>
      </c>
      <c r="R495" s="6">
        <v>1.7448310124116475</v>
      </c>
      <c r="S495" s="6">
        <v>1.8142269854712971</v>
      </c>
      <c r="T495" s="6">
        <v>1.8862240416664293</v>
      </c>
      <c r="U495" s="6">
        <v>1.9589498393924312</v>
      </c>
      <c r="V495" s="6">
        <v>2.0344920853489383</v>
      </c>
      <c r="W495" s="6">
        <v>2.1136470056715559</v>
      </c>
      <c r="X495" s="6">
        <v>2.1959938509874037</v>
      </c>
    </row>
    <row r="496" spans="1:24">
      <c r="A496" s="6" t="s">
        <v>45</v>
      </c>
      <c r="B496" s="6" t="s">
        <v>1</v>
      </c>
      <c r="C496" s="6" t="s">
        <v>12</v>
      </c>
      <c r="D496" s="6" t="s">
        <v>69</v>
      </c>
      <c r="E496" s="6" t="s">
        <v>32</v>
      </c>
      <c r="F496" s="6" t="s">
        <v>15</v>
      </c>
      <c r="G496" s="6">
        <v>0</v>
      </c>
      <c r="H496" s="6">
        <v>0</v>
      </c>
      <c r="I496" s="6">
        <v>0</v>
      </c>
      <c r="J496" s="6">
        <v>0</v>
      </c>
      <c r="K496" s="6">
        <v>0</v>
      </c>
      <c r="L496" s="6">
        <v>0.74261443035202412</v>
      </c>
      <c r="M496" s="6">
        <v>1.5261295412225673</v>
      </c>
      <c r="N496" s="6">
        <v>2.3502927274692933</v>
      </c>
      <c r="O496" s="6">
        <v>3.2150646348412679</v>
      </c>
      <c r="P496" s="6">
        <v>4.1277824028263383</v>
      </c>
      <c r="Q496" s="6">
        <v>4.3469857096197355</v>
      </c>
      <c r="R496" s="6">
        <v>4.5763204414122081</v>
      </c>
      <c r="S496" s="6">
        <v>4.8204395171298442</v>
      </c>
      <c r="T496" s="6">
        <v>5.078348687846761</v>
      </c>
      <c r="U496" s="6">
        <v>5.3451191915605119</v>
      </c>
      <c r="V496" s="6">
        <v>5.6255863042129697</v>
      </c>
      <c r="W496" s="6">
        <v>5.9213011239140432</v>
      </c>
      <c r="X496" s="6">
        <v>6.2315310183756161</v>
      </c>
    </row>
    <row r="497" spans="1:24">
      <c r="A497" s="6" t="s">
        <v>45</v>
      </c>
      <c r="B497" s="6" t="s">
        <v>1</v>
      </c>
      <c r="C497" s="6" t="s">
        <v>12</v>
      </c>
      <c r="D497" s="6" t="s">
        <v>69</v>
      </c>
      <c r="E497" s="6" t="s">
        <v>32</v>
      </c>
      <c r="F497" s="6" t="s">
        <v>14</v>
      </c>
      <c r="G497" s="6">
        <v>0</v>
      </c>
      <c r="H497" s="6">
        <v>0</v>
      </c>
      <c r="I497" s="6">
        <v>0</v>
      </c>
      <c r="J497" s="6">
        <v>0</v>
      </c>
      <c r="K497" s="6">
        <v>0</v>
      </c>
      <c r="L497" s="6">
        <v>5.3895898351870226</v>
      </c>
      <c r="M497" s="6">
        <v>11.076019972642811</v>
      </c>
      <c r="N497" s="6">
        <v>17.057457108230242</v>
      </c>
      <c r="O497" s="6">
        <v>23.333615624996376</v>
      </c>
      <c r="P497" s="6">
        <v>29.957745460980128</v>
      </c>
      <c r="Q497" s="6">
        <v>31.548632825736892</v>
      </c>
      <c r="R497" s="6">
        <v>33.213049902493857</v>
      </c>
      <c r="S497" s="6">
        <v>34.984765661423211</v>
      </c>
      <c r="T497" s="6">
        <v>36.856564253107571</v>
      </c>
      <c r="U497" s="6">
        <v>38.792674751878508</v>
      </c>
      <c r="V497" s="6">
        <v>40.828189600060753</v>
      </c>
      <c r="W497" s="6">
        <v>42.97436602922005</v>
      </c>
      <c r="X497" s="6">
        <v>45.225886895800357</v>
      </c>
    </row>
    <row r="498" spans="1:24">
      <c r="A498" s="6" t="s">
        <v>22</v>
      </c>
      <c r="B498" s="6" t="s">
        <v>1</v>
      </c>
      <c r="C498" s="6" t="s">
        <v>12</v>
      </c>
      <c r="D498" s="6" t="s">
        <v>69</v>
      </c>
      <c r="E498" s="6" t="s">
        <v>32</v>
      </c>
      <c r="F498" s="6" t="s">
        <v>15</v>
      </c>
      <c r="G498" s="6">
        <v>0</v>
      </c>
      <c r="H498" s="6">
        <v>0</v>
      </c>
      <c r="I498" s="6">
        <v>0</v>
      </c>
      <c r="J498" s="6">
        <v>0</v>
      </c>
      <c r="K498" s="6">
        <v>0</v>
      </c>
      <c r="L498" s="6">
        <v>0.73284318784739222</v>
      </c>
      <c r="M498" s="6">
        <v>1.4958751301338891</v>
      </c>
      <c r="N498" s="6">
        <v>2.2879317441579756</v>
      </c>
      <c r="O498" s="6">
        <v>3.1080797954029364</v>
      </c>
      <c r="P498" s="6">
        <v>3.9623098763066689</v>
      </c>
      <c r="Q498" s="6">
        <v>4.1178058509277511</v>
      </c>
      <c r="R498" s="6">
        <v>4.2779377013687858</v>
      </c>
      <c r="S498" s="6">
        <v>4.4467571761713662</v>
      </c>
      <c r="T498" s="6">
        <v>4.623127802487188</v>
      </c>
      <c r="U498" s="6">
        <v>4.8020642739535955</v>
      </c>
      <c r="V498" s="6">
        <v>4.9875799321160716</v>
      </c>
      <c r="W498" s="6">
        <v>5.1806809685625232</v>
      </c>
      <c r="X498" s="6">
        <v>5.3802652789872347</v>
      </c>
    </row>
    <row r="499" spans="1:24">
      <c r="A499" s="6" t="s">
        <v>22</v>
      </c>
      <c r="B499" s="6" t="s">
        <v>1</v>
      </c>
      <c r="C499" s="6" t="s">
        <v>12</v>
      </c>
      <c r="D499" s="6" t="s">
        <v>69</v>
      </c>
      <c r="E499" s="6" t="s">
        <v>32</v>
      </c>
      <c r="F499" s="6" t="s">
        <v>14</v>
      </c>
      <c r="G499" s="6">
        <v>0</v>
      </c>
      <c r="H499" s="6">
        <v>0</v>
      </c>
      <c r="I499" s="6">
        <v>0</v>
      </c>
      <c r="J499" s="6">
        <v>0</v>
      </c>
      <c r="K499" s="6">
        <v>0</v>
      </c>
      <c r="L499" s="6">
        <v>5.3186741794608778</v>
      </c>
      <c r="M499" s="6">
        <v>10.856445911314896</v>
      </c>
      <c r="N499" s="6">
        <v>16.604866762513932</v>
      </c>
      <c r="O499" s="6">
        <v>22.557163701105516</v>
      </c>
      <c r="P499" s="6">
        <v>28.756813980951705</v>
      </c>
      <c r="Q499" s="6">
        <v>29.885339754189125</v>
      </c>
      <c r="R499" s="6">
        <v>31.047510805750264</v>
      </c>
      <c r="S499" s="6">
        <v>32.272733058630926</v>
      </c>
      <c r="T499" s="6">
        <v>33.552758460731887</v>
      </c>
      <c r="U499" s="6">
        <v>34.851405710695012</v>
      </c>
      <c r="V499" s="6">
        <v>36.197801989348726</v>
      </c>
      <c r="W499" s="6">
        <v>37.599249821035116</v>
      </c>
      <c r="X499" s="6">
        <v>39.047750586389121</v>
      </c>
    </row>
    <row r="500" spans="1:24">
      <c r="A500" s="6" t="s">
        <v>45</v>
      </c>
      <c r="B500" s="6" t="s">
        <v>1</v>
      </c>
      <c r="C500" s="6" t="s">
        <v>12</v>
      </c>
      <c r="D500" s="6" t="s">
        <v>69</v>
      </c>
      <c r="E500" s="6" t="s">
        <v>33</v>
      </c>
      <c r="F500" s="6" t="s">
        <v>15</v>
      </c>
      <c r="G500" s="6">
        <v>0</v>
      </c>
      <c r="H500" s="6">
        <v>0</v>
      </c>
      <c r="I500" s="6">
        <v>0</v>
      </c>
      <c r="J500" s="6">
        <v>0</v>
      </c>
      <c r="K500" s="6">
        <v>0</v>
      </c>
      <c r="L500" s="6">
        <v>0.14897602709423483</v>
      </c>
      <c r="M500" s="6">
        <v>0.30552416058708021</v>
      </c>
      <c r="N500" s="6">
        <v>0.469757667874732</v>
      </c>
      <c r="O500" s="6">
        <v>0.64178883497781658</v>
      </c>
      <c r="P500" s="6">
        <v>0.82317663286277687</v>
      </c>
      <c r="Q500" s="6">
        <v>0.8650452547168912</v>
      </c>
      <c r="R500" s="6">
        <v>0.90910200736477498</v>
      </c>
      <c r="S500" s="6">
        <v>0.95607284196485576</v>
      </c>
      <c r="T500" s="6">
        <v>1.0056708098817824</v>
      </c>
      <c r="U500" s="6">
        <v>1.0568342264353303</v>
      </c>
      <c r="V500" s="6">
        <v>1.1106273293331763</v>
      </c>
      <c r="W500" s="6">
        <v>1.1673843772710988</v>
      </c>
      <c r="X500" s="6">
        <v>1.2269382173745431</v>
      </c>
    </row>
    <row r="501" spans="1:24">
      <c r="A501" s="6" t="s">
        <v>45</v>
      </c>
      <c r="B501" s="6" t="s">
        <v>1</v>
      </c>
      <c r="C501" s="6" t="s">
        <v>12</v>
      </c>
      <c r="D501" s="6" t="s">
        <v>69</v>
      </c>
      <c r="E501" s="6" t="s">
        <v>33</v>
      </c>
      <c r="F501" s="6" t="s">
        <v>14</v>
      </c>
      <c r="G501" s="6">
        <v>0</v>
      </c>
      <c r="H501" s="6">
        <v>0</v>
      </c>
      <c r="I501" s="6">
        <v>0</v>
      </c>
      <c r="J501" s="6">
        <v>0</v>
      </c>
      <c r="K501" s="6">
        <v>0</v>
      </c>
      <c r="L501" s="6">
        <v>1.0812066780509824</v>
      </c>
      <c r="M501" s="6">
        <v>2.2173685872540991</v>
      </c>
      <c r="N501" s="6">
        <v>3.4093077757439465</v>
      </c>
      <c r="O501" s="6">
        <v>4.6578391692352259</v>
      </c>
      <c r="P501" s="6">
        <v>5.9742771372455188</v>
      </c>
      <c r="Q501" s="6">
        <v>6.278142359270972</v>
      </c>
      <c r="R501" s="6">
        <v>6.5978881338444957</v>
      </c>
      <c r="S501" s="6">
        <v>6.938783115633151</v>
      </c>
      <c r="T501" s="6">
        <v>7.2987447495651541</v>
      </c>
      <c r="U501" s="6">
        <v>7.6700677652783389</v>
      </c>
      <c r="V501" s="6">
        <v>8.0604759619571578</v>
      </c>
      <c r="W501" s="6">
        <v>8.4723952516165895</v>
      </c>
      <c r="X501" s="6">
        <v>8.9046125075022911</v>
      </c>
    </row>
    <row r="502" spans="1:24">
      <c r="A502" s="6" t="s">
        <v>22</v>
      </c>
      <c r="B502" s="6" t="s">
        <v>1</v>
      </c>
      <c r="C502" s="6" t="s">
        <v>12</v>
      </c>
      <c r="D502" s="6" t="s">
        <v>69</v>
      </c>
      <c r="E502" s="6" t="s">
        <v>33</v>
      </c>
      <c r="F502" s="6" t="s">
        <v>15</v>
      </c>
      <c r="G502" s="6">
        <v>0</v>
      </c>
      <c r="H502" s="6">
        <v>0</v>
      </c>
      <c r="I502" s="6">
        <v>0</v>
      </c>
      <c r="J502" s="6">
        <v>0</v>
      </c>
      <c r="K502" s="6">
        <v>0</v>
      </c>
      <c r="L502" s="6">
        <v>0.14701581621141593</v>
      </c>
      <c r="M502" s="6">
        <v>0.29947136518947265</v>
      </c>
      <c r="N502" s="6">
        <v>0.45730689808188163</v>
      </c>
      <c r="O502" s="6">
        <v>0.62046093355669707</v>
      </c>
      <c r="P502" s="6">
        <v>0.79022525577897906</v>
      </c>
      <c r="Q502" s="6">
        <v>0.81947441063321291</v>
      </c>
      <c r="R502" s="6">
        <v>0.84986054235526853</v>
      </c>
      <c r="S502" s="6">
        <v>0.88199465437966795</v>
      </c>
      <c r="T502" s="6">
        <v>0.91556395988699624</v>
      </c>
      <c r="U502" s="6">
        <v>0.94950165169565448</v>
      </c>
      <c r="V502" s="6">
        <v>0.98470623946033053</v>
      </c>
      <c r="W502" s="6">
        <v>1.0214059262163562</v>
      </c>
      <c r="X502" s="6">
        <v>1.0593661885618058</v>
      </c>
    </row>
    <row r="503" spans="1:24">
      <c r="A503" s="6" t="s">
        <v>22</v>
      </c>
      <c r="B503" s="6" t="s">
        <v>1</v>
      </c>
      <c r="C503" s="6" t="s">
        <v>12</v>
      </c>
      <c r="D503" s="6" t="s">
        <v>69</v>
      </c>
      <c r="E503" s="6" t="s">
        <v>33</v>
      </c>
      <c r="F503" s="6" t="s">
        <v>14</v>
      </c>
      <c r="G503" s="6">
        <v>0</v>
      </c>
      <c r="H503" s="6">
        <v>0</v>
      </c>
      <c r="I503" s="6">
        <v>0</v>
      </c>
      <c r="J503" s="6">
        <v>0</v>
      </c>
      <c r="K503" s="6">
        <v>0</v>
      </c>
      <c r="L503" s="6">
        <v>1.0669802743924166</v>
      </c>
      <c r="M503" s="6">
        <v>2.1734398899165743</v>
      </c>
      <c r="N503" s="6">
        <v>3.318945213998425</v>
      </c>
      <c r="O503" s="6">
        <v>4.503050040439752</v>
      </c>
      <c r="P503" s="6">
        <v>5.7351296069422553</v>
      </c>
      <c r="Q503" s="6">
        <v>5.9474079323384679</v>
      </c>
      <c r="R503" s="6">
        <v>6.167937967800091</v>
      </c>
      <c r="S503" s="6">
        <v>6.4011541247327877</v>
      </c>
      <c r="T503" s="6">
        <v>6.6447863251612391</v>
      </c>
      <c r="U503" s="6">
        <v>6.8910921217169969</v>
      </c>
      <c r="V503" s="6">
        <v>7.1465925275985578</v>
      </c>
      <c r="W503" s="6">
        <v>7.4129437464956398</v>
      </c>
      <c r="X503" s="6">
        <v>7.6884437040995941</v>
      </c>
    </row>
    <row r="504" spans="1:24">
      <c r="A504" s="6" t="s">
        <v>45</v>
      </c>
      <c r="B504" s="6" t="s">
        <v>1</v>
      </c>
      <c r="C504" s="6" t="s">
        <v>12</v>
      </c>
      <c r="D504" s="6" t="s">
        <v>69</v>
      </c>
      <c r="E504" s="6" t="s">
        <v>37</v>
      </c>
      <c r="F504" s="6" t="s">
        <v>15</v>
      </c>
      <c r="G504" s="6">
        <v>0</v>
      </c>
      <c r="H504" s="6">
        <v>0</v>
      </c>
      <c r="I504" s="6">
        <v>0</v>
      </c>
      <c r="J504" s="6">
        <v>0</v>
      </c>
      <c r="K504" s="6">
        <v>0</v>
      </c>
      <c r="L504" s="6">
        <v>0.1961110345068523</v>
      </c>
      <c r="M504" s="6">
        <v>0.40330391133571764</v>
      </c>
      <c r="N504" s="6">
        <v>0.62174294601610325</v>
      </c>
      <c r="O504" s="6">
        <v>0.85156077015545162</v>
      </c>
      <c r="P504" s="6">
        <v>1.0946134506443141</v>
      </c>
      <c r="Q504" s="6">
        <v>1.1545573424345625</v>
      </c>
      <c r="R504" s="6">
        <v>1.2167091455980856</v>
      </c>
      <c r="S504" s="6">
        <v>1.2821390323019071</v>
      </c>
      <c r="T504" s="6">
        <v>1.3506244190475352</v>
      </c>
      <c r="U504" s="6">
        <v>1.4210243092278092</v>
      </c>
      <c r="V504" s="6">
        <v>1.4951325461912996</v>
      </c>
      <c r="W504" s="6">
        <v>1.5735258868337736</v>
      </c>
      <c r="X504" s="6">
        <v>1.6558867455605686</v>
      </c>
    </row>
    <row r="505" spans="1:24">
      <c r="A505" s="6" t="s">
        <v>45</v>
      </c>
      <c r="B505" s="6" t="s">
        <v>1</v>
      </c>
      <c r="C505" s="6" t="s">
        <v>12</v>
      </c>
      <c r="D505" s="6" t="s">
        <v>69</v>
      </c>
      <c r="E505" s="6" t="s">
        <v>37</v>
      </c>
      <c r="F505" s="6" t="s">
        <v>14</v>
      </c>
      <c r="G505" s="6">
        <v>0</v>
      </c>
      <c r="H505" s="6">
        <v>0</v>
      </c>
      <c r="I505" s="6">
        <v>0</v>
      </c>
      <c r="J505" s="6">
        <v>0</v>
      </c>
      <c r="K505" s="6">
        <v>0</v>
      </c>
      <c r="L505" s="6">
        <v>1.4232931585306106</v>
      </c>
      <c r="M505" s="6">
        <v>2.9270137667480722</v>
      </c>
      <c r="N505" s="6">
        <v>4.5123543591243793</v>
      </c>
      <c r="O505" s="6">
        <v>6.1802775212679988</v>
      </c>
      <c r="P505" s="6">
        <v>7.9442538226129242</v>
      </c>
      <c r="Q505" s="6">
        <v>8.3793019130750608</v>
      </c>
      <c r="R505" s="6">
        <v>8.8303741153885529</v>
      </c>
      <c r="S505" s="6">
        <v>9.3052372986008578</v>
      </c>
      <c r="T505" s="6">
        <v>9.8022760433073408</v>
      </c>
      <c r="U505" s="6">
        <v>10.313209465829209</v>
      </c>
      <c r="V505" s="6">
        <v>10.851056542747342</v>
      </c>
      <c r="W505" s="6">
        <v>11.420003138186843</v>
      </c>
      <c r="X505" s="6">
        <v>12.017744346637087</v>
      </c>
    </row>
    <row r="506" spans="1:24">
      <c r="A506" s="6" t="s">
        <v>22</v>
      </c>
      <c r="B506" s="6" t="s">
        <v>1</v>
      </c>
      <c r="C506" s="6" t="s">
        <v>12</v>
      </c>
      <c r="D506" s="6" t="s">
        <v>69</v>
      </c>
      <c r="E506" s="6" t="s">
        <v>37</v>
      </c>
      <c r="F506" s="6" t="s">
        <v>15</v>
      </c>
      <c r="G506" s="6">
        <v>0</v>
      </c>
      <c r="H506" s="6">
        <v>0</v>
      </c>
      <c r="I506" s="6">
        <v>0</v>
      </c>
      <c r="J506" s="6">
        <v>0</v>
      </c>
      <c r="K506" s="6">
        <v>0</v>
      </c>
      <c r="L506" s="6">
        <v>0.19353062615807795</v>
      </c>
      <c r="M506" s="6">
        <v>0.39530693020280927</v>
      </c>
      <c r="N506" s="6">
        <v>0.6052363289758349</v>
      </c>
      <c r="O506" s="6">
        <v>0.82319512134924233</v>
      </c>
      <c r="P506" s="6">
        <v>1.0506727910085298</v>
      </c>
      <c r="Q506" s="6">
        <v>1.0936356396409903</v>
      </c>
      <c r="R506" s="6">
        <v>1.1373540238108517</v>
      </c>
      <c r="S506" s="6">
        <v>1.1827530795396763</v>
      </c>
      <c r="T506" s="6">
        <v>1.2295753786310488</v>
      </c>
      <c r="U506" s="6">
        <v>1.2766648407867722</v>
      </c>
      <c r="V506" s="6">
        <v>1.3255707287267982</v>
      </c>
      <c r="W506" s="6">
        <v>1.3767122965303054</v>
      </c>
      <c r="X506" s="6">
        <v>1.4296837397582232</v>
      </c>
    </row>
    <row r="507" spans="1:24">
      <c r="A507" s="6" t="s">
        <v>22</v>
      </c>
      <c r="B507" s="6" t="s">
        <v>1</v>
      </c>
      <c r="C507" s="6" t="s">
        <v>12</v>
      </c>
      <c r="D507" s="6" t="s">
        <v>69</v>
      </c>
      <c r="E507" s="6" t="s">
        <v>37</v>
      </c>
      <c r="F507" s="6" t="s">
        <v>14</v>
      </c>
      <c r="G507" s="6">
        <v>0</v>
      </c>
      <c r="H507" s="6">
        <v>0</v>
      </c>
      <c r="I507" s="6">
        <v>0</v>
      </c>
      <c r="J507" s="6">
        <v>0</v>
      </c>
      <c r="K507" s="6">
        <v>0</v>
      </c>
      <c r="L507" s="6">
        <v>1.4045656169709975</v>
      </c>
      <c r="M507" s="6">
        <v>2.8689749696758495</v>
      </c>
      <c r="N507" s="6">
        <v>4.3925561276634273</v>
      </c>
      <c r="O507" s="6">
        <v>5.9744113190694224</v>
      </c>
      <c r="P507" s="6">
        <v>7.6253506033310501</v>
      </c>
      <c r="Q507" s="6">
        <v>7.9371572728707527</v>
      </c>
      <c r="R507" s="6">
        <v>8.2544473083215735</v>
      </c>
      <c r="S507" s="6">
        <v>8.58393496609194</v>
      </c>
      <c r="T507" s="6">
        <v>8.9237519383036474</v>
      </c>
      <c r="U507" s="6">
        <v>9.2655078700576325</v>
      </c>
      <c r="V507" s="6">
        <v>9.6204466724148858</v>
      </c>
      <c r="W507" s="6">
        <v>9.9916111188944008</v>
      </c>
      <c r="X507" s="6">
        <v>10.376056047928492</v>
      </c>
    </row>
    <row r="508" spans="1:24">
      <c r="A508" s="6" t="s">
        <v>45</v>
      </c>
      <c r="B508" s="6" t="s">
        <v>1</v>
      </c>
      <c r="C508" s="6" t="s">
        <v>12</v>
      </c>
      <c r="D508" s="6" t="s">
        <v>69</v>
      </c>
      <c r="E508" s="6" t="s">
        <v>38</v>
      </c>
      <c r="F508" s="6" t="s">
        <v>15</v>
      </c>
      <c r="G508" s="6">
        <v>0</v>
      </c>
      <c r="H508" s="6">
        <v>0</v>
      </c>
      <c r="I508" s="6">
        <v>0</v>
      </c>
      <c r="J508" s="6">
        <v>0</v>
      </c>
      <c r="K508" s="6">
        <v>0</v>
      </c>
      <c r="L508" s="6">
        <v>9.6371176097546932E-2</v>
      </c>
      <c r="M508" s="6">
        <v>0.19786459176062293</v>
      </c>
      <c r="N508" s="6">
        <v>0.30474564238392521</v>
      </c>
      <c r="O508" s="6">
        <v>0.41719572966536411</v>
      </c>
      <c r="P508" s="6">
        <v>0.53628063678842397</v>
      </c>
      <c r="Q508" s="6">
        <v>0.56561387973796584</v>
      </c>
      <c r="R508" s="6">
        <v>0.59657898089310346</v>
      </c>
      <c r="S508" s="6">
        <v>0.62951526357728571</v>
      </c>
      <c r="T508" s="6">
        <v>0.66423006135266816</v>
      </c>
      <c r="U508" s="6">
        <v>0.70006951909389392</v>
      </c>
      <c r="V508" s="6">
        <v>0.73787678748492658</v>
      </c>
      <c r="W508" s="6">
        <v>0.77800626655532024</v>
      </c>
      <c r="X508" s="6">
        <v>0.82036328111602852</v>
      </c>
    </row>
    <row r="509" spans="1:24">
      <c r="A509" s="6" t="s">
        <v>45</v>
      </c>
      <c r="B509" s="6" t="s">
        <v>1</v>
      </c>
      <c r="C509" s="6" t="s">
        <v>12</v>
      </c>
      <c r="D509" s="6" t="s">
        <v>69</v>
      </c>
      <c r="E509" s="6" t="s">
        <v>38</v>
      </c>
      <c r="F509" s="6" t="s">
        <v>14</v>
      </c>
      <c r="G509" s="6">
        <v>0</v>
      </c>
      <c r="H509" s="6">
        <v>0</v>
      </c>
      <c r="I509" s="6">
        <v>0</v>
      </c>
      <c r="J509" s="6">
        <v>0</v>
      </c>
      <c r="K509" s="6">
        <v>0</v>
      </c>
      <c r="L509" s="6">
        <v>0.69942232452195152</v>
      </c>
      <c r="M509" s="6">
        <v>1.436019755219367</v>
      </c>
      <c r="N509" s="6">
        <v>2.2117184226158444</v>
      </c>
      <c r="O509" s="6">
        <v>3.0278348655600569</v>
      </c>
      <c r="P509" s="6">
        <v>3.8921040996636691</v>
      </c>
      <c r="Q509" s="6">
        <v>4.1049927018404144</v>
      </c>
      <c r="R509" s="6">
        <v>4.3297246591121796</v>
      </c>
      <c r="S509" s="6">
        <v>4.5687626404767059</v>
      </c>
      <c r="T509" s="6">
        <v>4.8207083522400547</v>
      </c>
      <c r="U509" s="6">
        <v>5.0808163830645583</v>
      </c>
      <c r="V509" s="6">
        <v>5.3552059735279496</v>
      </c>
      <c r="W509" s="6">
        <v>5.6464492131544946</v>
      </c>
      <c r="X509" s="6">
        <v>5.953858988395524</v>
      </c>
    </row>
    <row r="510" spans="1:24">
      <c r="A510" s="6" t="s">
        <v>22</v>
      </c>
      <c r="B510" s="6" t="s">
        <v>1</v>
      </c>
      <c r="C510" s="6" t="s">
        <v>12</v>
      </c>
      <c r="D510" s="6" t="s">
        <v>69</v>
      </c>
      <c r="E510" s="6" t="s">
        <v>38</v>
      </c>
      <c r="F510" s="6" t="s">
        <v>15</v>
      </c>
      <c r="G510" s="6">
        <v>0</v>
      </c>
      <c r="H510" s="6">
        <v>0</v>
      </c>
      <c r="I510" s="6">
        <v>0</v>
      </c>
      <c r="J510" s="6">
        <v>0</v>
      </c>
      <c r="K510" s="6">
        <v>0</v>
      </c>
      <c r="L510" s="6">
        <v>9.5103134306789738E-2</v>
      </c>
      <c r="M510" s="6">
        <v>0.19394324218504505</v>
      </c>
      <c r="N510" s="6">
        <v>0.29666057350089292</v>
      </c>
      <c r="O510" s="6">
        <v>0.40330802488084128</v>
      </c>
      <c r="P510" s="6">
        <v>0.51476187558292263</v>
      </c>
      <c r="Q510" s="6">
        <v>0.5357599047525905</v>
      </c>
      <c r="R510" s="6">
        <v>0.5576493479037955</v>
      </c>
      <c r="S510" s="6">
        <v>0.58069197457099231</v>
      </c>
      <c r="T510" s="6">
        <v>0.60467160821313304</v>
      </c>
      <c r="U510" s="6">
        <v>0.62892294065325371</v>
      </c>
      <c r="V510" s="6">
        <v>0.65416441193040853</v>
      </c>
      <c r="W510" s="6">
        <v>0.68066022567583229</v>
      </c>
      <c r="X510" s="6">
        <v>0.7082584484494916</v>
      </c>
    </row>
    <row r="511" spans="1:24">
      <c r="A511" s="6" t="s">
        <v>22</v>
      </c>
      <c r="B511" s="6" t="s">
        <v>1</v>
      </c>
      <c r="C511" s="6" t="s">
        <v>12</v>
      </c>
      <c r="D511" s="6" t="s">
        <v>69</v>
      </c>
      <c r="E511" s="6" t="s">
        <v>38</v>
      </c>
      <c r="F511" s="6" t="s">
        <v>14</v>
      </c>
      <c r="G511" s="6">
        <v>0</v>
      </c>
      <c r="H511" s="6">
        <v>0</v>
      </c>
      <c r="I511" s="6">
        <v>0</v>
      </c>
      <c r="J511" s="6">
        <v>0</v>
      </c>
      <c r="K511" s="6">
        <v>0</v>
      </c>
      <c r="L511" s="6">
        <v>0.69021939919929431</v>
      </c>
      <c r="M511" s="6">
        <v>1.4075602142396275</v>
      </c>
      <c r="N511" s="6">
        <v>2.1530403209149105</v>
      </c>
      <c r="O511" s="6">
        <v>2.9270436211652218</v>
      </c>
      <c r="P511" s="6">
        <v>3.7359297891213741</v>
      </c>
      <c r="Q511" s="6">
        <v>3.8883248409090903</v>
      </c>
      <c r="R511" s="6">
        <v>4.0471894084205449</v>
      </c>
      <c r="S511" s="6">
        <v>4.2144233071782926</v>
      </c>
      <c r="T511" s="6">
        <v>4.3884576168373801</v>
      </c>
      <c r="U511" s="6">
        <v>4.5644638045262687</v>
      </c>
      <c r="V511" s="6">
        <v>4.7476560122995952</v>
      </c>
      <c r="W511" s="6">
        <v>4.939951721352343</v>
      </c>
      <c r="X511" s="6">
        <v>5.1402482613207781</v>
      </c>
    </row>
    <row r="512" spans="1:24">
      <c r="A512" s="6" t="s">
        <v>45</v>
      </c>
      <c r="B512" s="6" t="s">
        <v>1</v>
      </c>
      <c r="C512" s="6" t="s">
        <v>12</v>
      </c>
      <c r="D512" s="6" t="s">
        <v>42</v>
      </c>
      <c r="E512" s="6" t="s">
        <v>28</v>
      </c>
      <c r="F512" s="6" t="s">
        <v>15</v>
      </c>
      <c r="G512" s="6">
        <v>0</v>
      </c>
      <c r="H512" s="6">
        <v>0</v>
      </c>
      <c r="I512" s="6">
        <v>0</v>
      </c>
      <c r="J512" s="6">
        <v>0</v>
      </c>
      <c r="K512" s="6">
        <v>0</v>
      </c>
      <c r="L512" s="6">
        <v>0</v>
      </c>
      <c r="M512" s="6">
        <v>3.8707306718469017E-2</v>
      </c>
      <c r="N512" s="6">
        <v>7.9181079679889257E-2</v>
      </c>
      <c r="O512" s="6">
        <v>0.12146021542048441</v>
      </c>
      <c r="P512" s="6">
        <v>0.16590368630066021</v>
      </c>
      <c r="Q512" s="6">
        <v>0.21246958813185407</v>
      </c>
      <c r="R512" s="6">
        <v>0.26117915698938077</v>
      </c>
      <c r="S512" s="6">
        <v>0.31221910828320876</v>
      </c>
      <c r="T512" s="6">
        <v>0.36554804825311366</v>
      </c>
      <c r="U512" s="6">
        <v>0.42127412826116545</v>
      </c>
      <c r="V512" s="6">
        <v>0.47965378315270535</v>
      </c>
      <c r="W512" s="6">
        <v>0.54081152373026153</v>
      </c>
      <c r="X512" s="6">
        <v>0.60487489465597977</v>
      </c>
    </row>
    <row r="513" spans="1:24">
      <c r="A513" s="6" t="s">
        <v>45</v>
      </c>
      <c r="B513" s="6" t="s">
        <v>1</v>
      </c>
      <c r="C513" s="6" t="s">
        <v>12</v>
      </c>
      <c r="D513" s="6" t="s">
        <v>42</v>
      </c>
      <c r="E513" s="6" t="s">
        <v>28</v>
      </c>
      <c r="F513" s="6" t="s">
        <v>14</v>
      </c>
      <c r="G513" s="6">
        <v>0</v>
      </c>
      <c r="H513" s="6">
        <v>0</v>
      </c>
      <c r="I513" s="6">
        <v>0</v>
      </c>
      <c r="J513" s="6">
        <v>0</v>
      </c>
      <c r="K513" s="6">
        <v>0</v>
      </c>
      <c r="L513" s="6">
        <v>0</v>
      </c>
      <c r="M513" s="6">
        <v>0.30663554109586949</v>
      </c>
      <c r="N513" s="6">
        <v>0.62726485696337619</v>
      </c>
      <c r="O513" s="6">
        <v>0.96219608220145925</v>
      </c>
      <c r="P513" s="6">
        <v>1.3142729611391177</v>
      </c>
      <c r="Q513" s="6">
        <v>1.6831635328464025</v>
      </c>
      <c r="R513" s="6">
        <v>2.0690360274585764</v>
      </c>
      <c r="S513" s="6">
        <v>2.4733695863993264</v>
      </c>
      <c r="T513" s="6">
        <v>2.8958362923026431</v>
      </c>
      <c r="U513" s="6">
        <v>3.3372929098013597</v>
      </c>
      <c r="V513" s="6">
        <v>3.7997708909447998</v>
      </c>
      <c r="W513" s="6">
        <v>4.284256598271261</v>
      </c>
      <c r="X513" s="6">
        <v>4.7917604282615791</v>
      </c>
    </row>
    <row r="514" spans="1:24">
      <c r="A514" s="6" t="s">
        <v>22</v>
      </c>
      <c r="B514" s="6" t="s">
        <v>1</v>
      </c>
      <c r="C514" s="6" t="s">
        <v>12</v>
      </c>
      <c r="D514" s="6" t="s">
        <v>42</v>
      </c>
      <c r="E514" s="6" t="s">
        <v>28</v>
      </c>
      <c r="F514" s="6" t="s">
        <v>15</v>
      </c>
      <c r="G514" s="6">
        <v>0</v>
      </c>
      <c r="H514" s="6">
        <v>0</v>
      </c>
      <c r="I514" s="6">
        <v>0</v>
      </c>
      <c r="J514" s="6">
        <v>0</v>
      </c>
      <c r="K514" s="6">
        <v>0</v>
      </c>
      <c r="L514" s="6">
        <v>0</v>
      </c>
      <c r="M514" s="6">
        <v>3.8707306718469017E-2</v>
      </c>
      <c r="N514" s="6">
        <v>7.840273789216963E-2</v>
      </c>
      <c r="O514" s="6">
        <v>0.11907138880240926</v>
      </c>
      <c r="P514" s="6">
        <v>0.16099980578953804</v>
      </c>
      <c r="Q514" s="6">
        <v>0.2040857235448324</v>
      </c>
      <c r="R514" s="6">
        <v>0.2482883879215477</v>
      </c>
      <c r="S514" s="6">
        <v>0.2937150939047517</v>
      </c>
      <c r="T514" s="6">
        <v>0.34026628294126171</v>
      </c>
      <c r="U514" s="6">
        <v>0.3879744964132687</v>
      </c>
      <c r="V514" s="6">
        <v>0.43699333480885266</v>
      </c>
      <c r="W514" s="6">
        <v>0.48735728166755671</v>
      </c>
      <c r="X514" s="6">
        <v>0.53909948806302455</v>
      </c>
    </row>
    <row r="515" spans="1:24">
      <c r="A515" s="6" t="s">
        <v>22</v>
      </c>
      <c r="B515" s="6" t="s">
        <v>1</v>
      </c>
      <c r="C515" s="6" t="s">
        <v>12</v>
      </c>
      <c r="D515" s="6" t="s">
        <v>42</v>
      </c>
      <c r="E515" s="6" t="s">
        <v>28</v>
      </c>
      <c r="F515" s="6" t="s">
        <v>14</v>
      </c>
      <c r="G515" s="6">
        <v>0</v>
      </c>
      <c r="H515" s="6">
        <v>0</v>
      </c>
      <c r="I515" s="6">
        <v>0</v>
      </c>
      <c r="J515" s="6">
        <v>0</v>
      </c>
      <c r="K515" s="6">
        <v>0</v>
      </c>
      <c r="L515" s="6">
        <v>0</v>
      </c>
      <c r="M515" s="6">
        <v>0.30663554109586949</v>
      </c>
      <c r="N515" s="6">
        <v>0.62109890858130878</v>
      </c>
      <c r="O515" s="6">
        <v>0.94327202871601801</v>
      </c>
      <c r="P515" s="6">
        <v>1.2754248939012089</v>
      </c>
      <c r="Q515" s="6">
        <v>1.6167473682495193</v>
      </c>
      <c r="R515" s="6">
        <v>1.9669166013510806</v>
      </c>
      <c r="S515" s="6">
        <v>2.32678257370292</v>
      </c>
      <c r="T515" s="6">
        <v>2.6955565920733444</v>
      </c>
      <c r="U515" s="6">
        <v>3.0734964461455454</v>
      </c>
      <c r="V515" s="6">
        <v>3.4618189441339919</v>
      </c>
      <c r="W515" s="6">
        <v>3.8607972613046257</v>
      </c>
      <c r="X515" s="6">
        <v>4.2706940172573731</v>
      </c>
    </row>
    <row r="516" spans="1:24">
      <c r="A516" s="6" t="s">
        <v>45</v>
      </c>
      <c r="B516" s="6" t="s">
        <v>1</v>
      </c>
      <c r="C516" s="6" t="s">
        <v>12</v>
      </c>
      <c r="D516" s="6" t="s">
        <v>42</v>
      </c>
      <c r="E516" s="6" t="s">
        <v>30</v>
      </c>
      <c r="F516" s="6" t="s">
        <v>15</v>
      </c>
      <c r="G516" s="6">
        <v>0</v>
      </c>
      <c r="H516" s="6">
        <v>0</v>
      </c>
      <c r="I516" s="6">
        <v>0</v>
      </c>
      <c r="J516" s="6">
        <v>0</v>
      </c>
      <c r="K516" s="6">
        <v>0</v>
      </c>
      <c r="L516" s="6">
        <v>0</v>
      </c>
      <c r="M516" s="6">
        <v>3.7778293032754991E-2</v>
      </c>
      <c r="N516" s="6">
        <v>7.7440986543845999E-2</v>
      </c>
      <c r="O516" s="6">
        <v>0.11902706290107753</v>
      </c>
      <c r="P516" s="6">
        <v>0.16289886510505741</v>
      </c>
      <c r="Q516" s="6">
        <v>0.20902326760868228</v>
      </c>
      <c r="R516" s="6">
        <v>0.25742653038743246</v>
      </c>
      <c r="S516" s="6">
        <v>0.30829778594606155</v>
      </c>
      <c r="T516" s="6">
        <v>0.36160204402712282</v>
      </c>
      <c r="U516" s="6">
        <v>0.41745443054791181</v>
      </c>
      <c r="V516" s="6">
        <v>0.47611626219061326</v>
      </c>
      <c r="W516" s="6">
        <v>0.53772320021943998</v>
      </c>
      <c r="X516" s="6">
        <v>0.60241320840589851</v>
      </c>
    </row>
    <row r="517" spans="1:24">
      <c r="A517" s="6" t="s">
        <v>45</v>
      </c>
      <c r="B517" s="6" t="s">
        <v>1</v>
      </c>
      <c r="C517" s="6" t="s">
        <v>12</v>
      </c>
      <c r="D517" s="6" t="s">
        <v>42</v>
      </c>
      <c r="E517" s="6" t="s">
        <v>30</v>
      </c>
      <c r="F517" s="6" t="s">
        <v>14</v>
      </c>
      <c r="G517" s="6">
        <v>0</v>
      </c>
      <c r="H517" s="6">
        <v>0</v>
      </c>
      <c r="I517" s="6">
        <v>0</v>
      </c>
      <c r="J517" s="6">
        <v>0</v>
      </c>
      <c r="K517" s="6">
        <v>0</v>
      </c>
      <c r="L517" s="6">
        <v>0</v>
      </c>
      <c r="M517" s="6">
        <v>0.29927598450681692</v>
      </c>
      <c r="N517" s="6">
        <v>0.61348000739456754</v>
      </c>
      <c r="O517" s="6">
        <v>0.94292088321167489</v>
      </c>
      <c r="P517" s="6">
        <v>1.2904690581729015</v>
      </c>
      <c r="Q517" s="6">
        <v>1.6558621148971049</v>
      </c>
      <c r="R517" s="6">
        <v>2.0393080823708831</v>
      </c>
      <c r="S517" s="6">
        <v>2.4423052500090936</v>
      </c>
      <c r="T517" s="6">
        <v>2.8645764283755581</v>
      </c>
      <c r="U517" s="6">
        <v>3.307033633855216</v>
      </c>
      <c r="V517" s="6">
        <v>3.7717469919368249</v>
      </c>
      <c r="W517" s="6">
        <v>4.2597911980379761</v>
      </c>
      <c r="X517" s="6">
        <v>4.772259187816406</v>
      </c>
    </row>
    <row r="518" spans="1:24">
      <c r="A518" s="6" t="s">
        <v>22</v>
      </c>
      <c r="B518" s="6" t="s">
        <v>1</v>
      </c>
      <c r="C518" s="6" t="s">
        <v>12</v>
      </c>
      <c r="D518" s="6" t="s">
        <v>42</v>
      </c>
      <c r="E518" s="6" t="s">
        <v>30</v>
      </c>
      <c r="F518" s="6" t="s">
        <v>15</v>
      </c>
      <c r="G518" s="6">
        <v>0</v>
      </c>
      <c r="H518" s="6">
        <v>0</v>
      </c>
      <c r="I518" s="6">
        <v>0</v>
      </c>
      <c r="J518" s="6">
        <v>0</v>
      </c>
      <c r="K518" s="6">
        <v>0</v>
      </c>
      <c r="L518" s="6">
        <v>0</v>
      </c>
      <c r="M518" s="6">
        <v>3.7778293032754991E-2</v>
      </c>
      <c r="N518" s="6">
        <v>7.6678242437863475E-2</v>
      </c>
      <c r="O518" s="6">
        <v>0.11668023378592532</v>
      </c>
      <c r="P518" s="6">
        <v>0.15806933279992263</v>
      </c>
      <c r="Q518" s="6">
        <v>0.20074674555545102</v>
      </c>
      <c r="R518" s="6">
        <v>0.24467144514795097</v>
      </c>
      <c r="S518" s="6">
        <v>0.28994800812809085</v>
      </c>
      <c r="T518" s="6">
        <v>0.33647765217844539</v>
      </c>
      <c r="U518" s="6">
        <v>0.38429399918634255</v>
      </c>
      <c r="V518" s="6">
        <v>0.4335497690367266</v>
      </c>
      <c r="W518" s="6">
        <v>0.48428363401783359</v>
      </c>
      <c r="X518" s="6">
        <v>0.53653195793430908</v>
      </c>
    </row>
    <row r="519" spans="1:24">
      <c r="A519" s="6" t="s">
        <v>22</v>
      </c>
      <c r="B519" s="6" t="s">
        <v>1</v>
      </c>
      <c r="C519" s="6" t="s">
        <v>12</v>
      </c>
      <c r="D519" s="6" t="s">
        <v>42</v>
      </c>
      <c r="E519" s="6" t="s">
        <v>30</v>
      </c>
      <c r="F519" s="6" t="s">
        <v>14</v>
      </c>
      <c r="G519" s="6">
        <v>0</v>
      </c>
      <c r="H519" s="6">
        <v>0</v>
      </c>
      <c r="I519" s="6">
        <v>0</v>
      </c>
      <c r="J519" s="6">
        <v>0</v>
      </c>
      <c r="K519" s="6">
        <v>0</v>
      </c>
      <c r="L519" s="6">
        <v>0</v>
      </c>
      <c r="M519" s="6">
        <v>0.29927598450681692</v>
      </c>
      <c r="N519" s="6">
        <v>0.60743762233903387</v>
      </c>
      <c r="O519" s="6">
        <v>0.92432952988352213</v>
      </c>
      <c r="P519" s="6">
        <v>1.2522099702338696</v>
      </c>
      <c r="Q519" s="6">
        <v>1.5902963074736314</v>
      </c>
      <c r="R519" s="6">
        <v>1.9382635304319038</v>
      </c>
      <c r="S519" s="6">
        <v>2.2969400844312551</v>
      </c>
      <c r="T519" s="6">
        <v>2.6655434255046062</v>
      </c>
      <c r="U519" s="6">
        <v>3.044339902992367</v>
      </c>
      <c r="V519" s="6">
        <v>3.4345393490561129</v>
      </c>
      <c r="W519" s="6">
        <v>3.8364481218239082</v>
      </c>
      <c r="X519" s="6">
        <v>4.2503542918400274</v>
      </c>
    </row>
    <row r="520" spans="1:24">
      <c r="A520" s="6" t="s">
        <v>45</v>
      </c>
      <c r="B520" s="6" t="s">
        <v>1</v>
      </c>
      <c r="C520" s="6" t="s">
        <v>12</v>
      </c>
      <c r="D520" s="6" t="s">
        <v>42</v>
      </c>
      <c r="E520" s="6" t="s">
        <v>32</v>
      </c>
      <c r="F520" s="6" t="s">
        <v>15</v>
      </c>
      <c r="G520" s="6">
        <v>0</v>
      </c>
      <c r="H520" s="6">
        <v>0</v>
      </c>
      <c r="I520" s="6">
        <v>0</v>
      </c>
      <c r="J520" s="6">
        <v>0</v>
      </c>
      <c r="K520" s="6">
        <v>0</v>
      </c>
      <c r="L520" s="6">
        <v>0</v>
      </c>
      <c r="M520" s="6">
        <v>0.24934854803679557</v>
      </c>
      <c r="N520" s="6">
        <v>0.51037812969917318</v>
      </c>
      <c r="O520" s="6">
        <v>0.78295885169271084</v>
      </c>
      <c r="P520" s="6">
        <v>1.0692758409351002</v>
      </c>
      <c r="Q520" s="6">
        <v>1.3695517179787136</v>
      </c>
      <c r="R520" s="6">
        <v>1.6842466697698715</v>
      </c>
      <c r="S520" s="6">
        <v>2.0145764872489873</v>
      </c>
      <c r="T520" s="6">
        <v>2.3600662728099477</v>
      </c>
      <c r="U520" s="6">
        <v>2.7213009918300806</v>
      </c>
      <c r="V520" s="6">
        <v>3.0999476214557897</v>
      </c>
      <c r="W520" s="6">
        <v>3.4968878757042461</v>
      </c>
      <c r="X520" s="6">
        <v>3.9130452594888632</v>
      </c>
    </row>
    <row r="521" spans="1:24">
      <c r="A521" s="6" t="s">
        <v>45</v>
      </c>
      <c r="B521" s="6" t="s">
        <v>1</v>
      </c>
      <c r="C521" s="6" t="s">
        <v>12</v>
      </c>
      <c r="D521" s="6" t="s">
        <v>42</v>
      </c>
      <c r="E521" s="6" t="s">
        <v>32</v>
      </c>
      <c r="F521" s="6" t="s">
        <v>14</v>
      </c>
      <c r="G521" s="6">
        <v>0</v>
      </c>
      <c r="H521" s="6">
        <v>0</v>
      </c>
      <c r="I521" s="6">
        <v>0</v>
      </c>
      <c r="J521" s="6">
        <v>0</v>
      </c>
      <c r="K521" s="6">
        <v>0</v>
      </c>
      <c r="L521" s="6">
        <v>0</v>
      </c>
      <c r="M521" s="6">
        <v>1.9753150872739509</v>
      </c>
      <c r="N521" s="6">
        <v>4.0431661934549048</v>
      </c>
      <c r="O521" s="6">
        <v>6.2025243164242303</v>
      </c>
      <c r="P521" s="6">
        <v>8.470699820337277</v>
      </c>
      <c r="Q521" s="6">
        <v>10.849456283684075</v>
      </c>
      <c r="R521" s="6">
        <v>13.342439262956496</v>
      </c>
      <c r="S521" s="6">
        <v>15.959280136425949</v>
      </c>
      <c r="T521" s="6">
        <v>18.696216811176107</v>
      </c>
      <c r="U521" s="6">
        <v>21.557883326364067</v>
      </c>
      <c r="V521" s="6">
        <v>24.557485313758527</v>
      </c>
      <c r="W521" s="6">
        <v>27.702007626547889</v>
      </c>
      <c r="X521" s="6">
        <v>30.998766181359702</v>
      </c>
    </row>
    <row r="522" spans="1:24">
      <c r="A522" s="6" t="s">
        <v>22</v>
      </c>
      <c r="B522" s="6" t="s">
        <v>1</v>
      </c>
      <c r="C522" s="6" t="s">
        <v>12</v>
      </c>
      <c r="D522" s="6" t="s">
        <v>42</v>
      </c>
      <c r="E522" s="6" t="s">
        <v>32</v>
      </c>
      <c r="F522" s="6" t="s">
        <v>15</v>
      </c>
      <c r="G522" s="6">
        <v>0</v>
      </c>
      <c r="H522" s="6">
        <v>0</v>
      </c>
      <c r="I522" s="6">
        <v>0</v>
      </c>
      <c r="J522" s="6">
        <v>0</v>
      </c>
      <c r="K522" s="6">
        <v>0</v>
      </c>
      <c r="L522" s="6">
        <v>0</v>
      </c>
      <c r="M522" s="6">
        <v>0.24934854803679557</v>
      </c>
      <c r="N522" s="6">
        <v>0.50535833005181974</v>
      </c>
      <c r="O522" s="6">
        <v>0.76755598460255636</v>
      </c>
      <c r="P522" s="6">
        <v>1.0376703091075077</v>
      </c>
      <c r="Q522" s="6">
        <v>1.3155058332448979</v>
      </c>
      <c r="R522" s="6">
        <v>1.6010833011087242</v>
      </c>
      <c r="S522" s="6">
        <v>1.8950842771230529</v>
      </c>
      <c r="T522" s="6">
        <v>2.1966646259338054</v>
      </c>
      <c r="U522" s="6">
        <v>2.5059249056093691</v>
      </c>
      <c r="V522" s="6">
        <v>2.8238578906730565</v>
      </c>
      <c r="W522" s="6">
        <v>3.150741743514184</v>
      </c>
      <c r="X522" s="6">
        <v>3.4868605105042803</v>
      </c>
    </row>
    <row r="523" spans="1:24">
      <c r="A523" s="6" t="s">
        <v>22</v>
      </c>
      <c r="B523" s="6" t="s">
        <v>1</v>
      </c>
      <c r="C523" s="6" t="s">
        <v>12</v>
      </c>
      <c r="D523" s="6" t="s">
        <v>42</v>
      </c>
      <c r="E523" s="6" t="s">
        <v>32</v>
      </c>
      <c r="F523" s="6" t="s">
        <v>14</v>
      </c>
      <c r="G523" s="6">
        <v>0</v>
      </c>
      <c r="H523" s="6">
        <v>0</v>
      </c>
      <c r="I523" s="6">
        <v>0</v>
      </c>
      <c r="J523" s="6">
        <v>0</v>
      </c>
      <c r="K523" s="6">
        <v>0</v>
      </c>
      <c r="L523" s="6">
        <v>0</v>
      </c>
      <c r="M523" s="6">
        <v>1.9753150872739509</v>
      </c>
      <c r="N523" s="6">
        <v>4.0033998260283479</v>
      </c>
      <c r="O523" s="6">
        <v>6.0805042926863422</v>
      </c>
      <c r="P523" s="6">
        <v>8.2203238532345999</v>
      </c>
      <c r="Q523" s="6">
        <v>10.421310010684639</v>
      </c>
      <c r="R523" s="6">
        <v>12.683627097743292</v>
      </c>
      <c r="S523" s="6">
        <v>15.012674401875465</v>
      </c>
      <c r="T523" s="6">
        <v>17.401764764428176</v>
      </c>
      <c r="U523" s="6">
        <v>19.851694796695924</v>
      </c>
      <c r="V523" s="6">
        <v>22.370329162457981</v>
      </c>
      <c r="W523" s="6">
        <v>24.959871437266148</v>
      </c>
      <c r="X523" s="6">
        <v>27.622571809010356</v>
      </c>
    </row>
    <row r="524" spans="1:24">
      <c r="A524" s="6" t="s">
        <v>45</v>
      </c>
      <c r="B524" s="6" t="s">
        <v>1</v>
      </c>
      <c r="C524" s="6" t="s">
        <v>12</v>
      </c>
      <c r="D524" s="6" t="s">
        <v>42</v>
      </c>
      <c r="E524" s="6" t="s">
        <v>38</v>
      </c>
      <c r="F524" s="6" t="s">
        <v>15</v>
      </c>
      <c r="G524" s="6">
        <v>0</v>
      </c>
      <c r="H524" s="6">
        <v>0</v>
      </c>
      <c r="I524" s="6">
        <v>0</v>
      </c>
      <c r="J524" s="6">
        <v>0</v>
      </c>
      <c r="K524" s="6">
        <v>0</v>
      </c>
      <c r="L524" s="6">
        <v>0</v>
      </c>
      <c r="M524" s="6">
        <v>5.4852104870793887E-2</v>
      </c>
      <c r="N524" s="6">
        <v>0.11233957437386304</v>
      </c>
      <c r="O524" s="6">
        <v>0.17253303656957414</v>
      </c>
      <c r="P524" s="6">
        <v>0.23597305463509743</v>
      </c>
      <c r="Q524" s="6">
        <v>0.30261906706919101</v>
      </c>
      <c r="R524" s="6">
        <v>0.37250995551243637</v>
      </c>
      <c r="S524" s="6">
        <v>0.44593069205720981</v>
      </c>
      <c r="T524" s="6">
        <v>0.52284001119745904</v>
      </c>
      <c r="U524" s="6">
        <v>0.60341709476142513</v>
      </c>
      <c r="V524" s="6">
        <v>0.6880535896429425</v>
      </c>
      <c r="W524" s="6">
        <v>0.77696070168751596</v>
      </c>
      <c r="X524" s="6">
        <v>0.87035711320479092</v>
      </c>
    </row>
    <row r="525" spans="1:24">
      <c r="A525" s="6" t="s">
        <v>45</v>
      </c>
      <c r="B525" s="6" t="s">
        <v>1</v>
      </c>
      <c r="C525" s="6" t="s">
        <v>12</v>
      </c>
      <c r="D525" s="6" t="s">
        <v>42</v>
      </c>
      <c r="E525" s="6" t="s">
        <v>38</v>
      </c>
      <c r="F525" s="6" t="s">
        <v>14</v>
      </c>
      <c r="G525" s="6">
        <v>0</v>
      </c>
      <c r="H525" s="6">
        <v>0</v>
      </c>
      <c r="I525" s="6">
        <v>0</v>
      </c>
      <c r="J525" s="6">
        <v>0</v>
      </c>
      <c r="K525" s="6">
        <v>0</v>
      </c>
      <c r="L525" s="6">
        <v>0</v>
      </c>
      <c r="M525" s="6">
        <v>0.43453307096868776</v>
      </c>
      <c r="N525" s="6">
        <v>0.8899432457327956</v>
      </c>
      <c r="O525" s="6">
        <v>1.3667900329573055</v>
      </c>
      <c r="P525" s="6">
        <v>1.8693557218630534</v>
      </c>
      <c r="Q525" s="6">
        <v>2.397318988159217</v>
      </c>
      <c r="R525" s="6">
        <v>2.9509878484428977</v>
      </c>
      <c r="S525" s="6">
        <v>3.5326198240750775</v>
      </c>
      <c r="T525" s="6">
        <v>4.1418880137068985</v>
      </c>
      <c r="U525" s="6">
        <v>4.780211878456047</v>
      </c>
      <c r="V525" s="6">
        <v>5.4506940071459438</v>
      </c>
      <c r="W525" s="6">
        <v>6.1550075520625391</v>
      </c>
      <c r="X525" s="6">
        <v>6.8948848933177835</v>
      </c>
    </row>
    <row r="526" spans="1:24">
      <c r="A526" s="6" t="s">
        <v>22</v>
      </c>
      <c r="B526" s="6" t="s">
        <v>1</v>
      </c>
      <c r="C526" s="6" t="s">
        <v>12</v>
      </c>
      <c r="D526" s="6" t="s">
        <v>42</v>
      </c>
      <c r="E526" s="6" t="s">
        <v>38</v>
      </c>
      <c r="F526" s="6" t="s">
        <v>15</v>
      </c>
      <c r="G526" s="6">
        <v>0</v>
      </c>
      <c r="H526" s="6">
        <v>0</v>
      </c>
      <c r="I526" s="6">
        <v>0</v>
      </c>
      <c r="J526" s="6">
        <v>0</v>
      </c>
      <c r="K526" s="6">
        <v>0</v>
      </c>
      <c r="L526" s="6">
        <v>0</v>
      </c>
      <c r="M526" s="6">
        <v>5.4852104870793887E-2</v>
      </c>
      <c r="N526" s="6">
        <v>0.11123404611418863</v>
      </c>
      <c r="O526" s="6">
        <v>0.16913463604430864</v>
      </c>
      <c r="P526" s="6">
        <v>0.22898458651945749</v>
      </c>
      <c r="Q526" s="6">
        <v>0.29064997895324263</v>
      </c>
      <c r="R526" s="6">
        <v>0.35407413887310302</v>
      </c>
      <c r="S526" s="6">
        <v>0.41942024770634206</v>
      </c>
      <c r="T526" s="6">
        <v>0.48655490772372556</v>
      </c>
      <c r="U526" s="6">
        <v>0.55553856318748673</v>
      </c>
      <c r="V526" s="6">
        <v>0.62660411971867114</v>
      </c>
      <c r="W526" s="6">
        <v>0.6998199223969177</v>
      </c>
      <c r="X526" s="6">
        <v>0.77525361143782445</v>
      </c>
    </row>
    <row r="527" spans="1:24">
      <c r="A527" s="6" t="s">
        <v>22</v>
      </c>
      <c r="B527" s="6" t="s">
        <v>1</v>
      </c>
      <c r="C527" s="6" t="s">
        <v>12</v>
      </c>
      <c r="D527" s="6" t="s">
        <v>42</v>
      </c>
      <c r="E527" s="6" t="s">
        <v>38</v>
      </c>
      <c r="F527" s="6" t="s">
        <v>14</v>
      </c>
      <c r="G527" s="6">
        <v>0</v>
      </c>
      <c r="H527" s="6">
        <v>0</v>
      </c>
      <c r="I527" s="6">
        <v>0</v>
      </c>
      <c r="J527" s="6">
        <v>0</v>
      </c>
      <c r="K527" s="6">
        <v>0</v>
      </c>
      <c r="L527" s="6">
        <v>0</v>
      </c>
      <c r="M527" s="6">
        <v>0.43453307096868776</v>
      </c>
      <c r="N527" s="6">
        <v>0.88118535775656281</v>
      </c>
      <c r="O527" s="6">
        <v>1.3398682325978903</v>
      </c>
      <c r="P527" s="6">
        <v>1.8139937531873047</v>
      </c>
      <c r="Q527" s="6">
        <v>2.3025010294324018</v>
      </c>
      <c r="R527" s="6">
        <v>2.8049410916415809</v>
      </c>
      <c r="S527" s="6">
        <v>3.3226066473034286</v>
      </c>
      <c r="T527" s="6">
        <v>3.8544409325055859</v>
      </c>
      <c r="U527" s="6">
        <v>4.4009227808489237</v>
      </c>
      <c r="V527" s="6">
        <v>4.9638972481430086</v>
      </c>
      <c r="W527" s="6">
        <v>5.5439057575002444</v>
      </c>
      <c r="X527" s="6">
        <v>6.14148414816826</v>
      </c>
    </row>
    <row r="528" spans="1:24">
      <c r="A528" s="6" t="s">
        <v>45</v>
      </c>
      <c r="B528" s="6" t="s">
        <v>1</v>
      </c>
      <c r="C528" s="6" t="s">
        <v>13</v>
      </c>
      <c r="D528" s="6" t="s">
        <v>21</v>
      </c>
      <c r="E528" s="6" t="s">
        <v>9</v>
      </c>
      <c r="F528" s="6" t="s">
        <v>15</v>
      </c>
      <c r="G528" s="6">
        <v>0</v>
      </c>
      <c r="H528" s="6">
        <v>0</v>
      </c>
      <c r="I528" s="6">
        <v>0</v>
      </c>
      <c r="J528" s="6">
        <v>0</v>
      </c>
      <c r="K528" s="6">
        <v>0</v>
      </c>
      <c r="L528" s="6">
        <v>0.91344678662760759</v>
      </c>
      <c r="M528" s="6">
        <v>1.2336390427197927</v>
      </c>
      <c r="N528" s="6">
        <v>1.5657121112810548</v>
      </c>
      <c r="O528" s="6">
        <v>1.9106321285533714</v>
      </c>
      <c r="P528" s="6">
        <v>2.277758588624923</v>
      </c>
      <c r="Q528" s="6">
        <v>2.6618368465816458</v>
      </c>
      <c r="R528" s="6">
        <v>3.0601974898974076</v>
      </c>
      <c r="S528" s="6">
        <v>3.4788633937456317</v>
      </c>
      <c r="T528" s="6">
        <v>3.9091439422532295</v>
      </c>
      <c r="U528" s="6">
        <v>4.3453400624635332</v>
      </c>
      <c r="V528" s="6">
        <v>4.7681977920556058</v>
      </c>
      <c r="W528" s="6">
        <v>5.2012185220989702</v>
      </c>
      <c r="X528" s="6">
        <v>5.6445881048243907</v>
      </c>
    </row>
    <row r="529" spans="1:24">
      <c r="A529" s="6" t="s">
        <v>45</v>
      </c>
      <c r="B529" s="6" t="s">
        <v>1</v>
      </c>
      <c r="C529" s="6" t="s">
        <v>13</v>
      </c>
      <c r="D529" s="6" t="s">
        <v>21</v>
      </c>
      <c r="E529" s="6" t="s">
        <v>9</v>
      </c>
      <c r="F529" s="6" t="s">
        <v>14</v>
      </c>
      <c r="G529" s="6">
        <v>0</v>
      </c>
      <c r="H529" s="6">
        <v>0</v>
      </c>
      <c r="I529" s="6">
        <v>0</v>
      </c>
      <c r="J529" s="6">
        <v>0</v>
      </c>
      <c r="K529" s="6">
        <v>0</v>
      </c>
      <c r="L529" s="6">
        <v>4.7930043928945754</v>
      </c>
      <c r="M529" s="6">
        <v>6.47310542613224</v>
      </c>
      <c r="N529" s="6">
        <v>8.2155470217202087</v>
      </c>
      <c r="O529" s="6">
        <v>10.025398654224183</v>
      </c>
      <c r="P529" s="6">
        <v>11.951771116890855</v>
      </c>
      <c r="Q529" s="6">
        <v>13.967092430131578</v>
      </c>
      <c r="R529" s="6">
        <v>16.057355750689027</v>
      </c>
      <c r="S529" s="6">
        <v>18.254164087722227</v>
      </c>
      <c r="T529" s="6">
        <v>20.511916361161198</v>
      </c>
      <c r="U529" s="6">
        <v>22.800708604933011</v>
      </c>
      <c r="V529" s="6">
        <v>25.01951213588297</v>
      </c>
      <c r="W529" s="6">
        <v>27.291642589124564</v>
      </c>
      <c r="X529" s="6">
        <v>29.618075161649585</v>
      </c>
    </row>
    <row r="530" spans="1:24">
      <c r="A530" s="6" t="s">
        <v>22</v>
      </c>
      <c r="B530" s="6" t="s">
        <v>1</v>
      </c>
      <c r="C530" s="6" t="s">
        <v>13</v>
      </c>
      <c r="D530" s="6" t="s">
        <v>21</v>
      </c>
      <c r="E530" s="6" t="s">
        <v>9</v>
      </c>
      <c r="F530" s="6" t="s">
        <v>15</v>
      </c>
      <c r="G530" s="6">
        <v>0</v>
      </c>
      <c r="H530" s="6">
        <v>0</v>
      </c>
      <c r="I530" s="6">
        <v>0</v>
      </c>
      <c r="J530" s="6">
        <v>0</v>
      </c>
      <c r="K530" s="6">
        <v>0</v>
      </c>
      <c r="L530" s="6">
        <v>0.6089645244184051</v>
      </c>
      <c r="M530" s="6">
        <v>0.77102440169987041</v>
      </c>
      <c r="N530" s="6">
        <v>0.93942726676863286</v>
      </c>
      <c r="O530" s="6">
        <v>1.1145354083227998</v>
      </c>
      <c r="P530" s="6">
        <v>1.3015763363570991</v>
      </c>
      <c r="Q530" s="6">
        <v>1.4972832262021756</v>
      </c>
      <c r="R530" s="6">
        <v>1.7001097166096708</v>
      </c>
      <c r="S530" s="6">
        <v>1.9133748665600974</v>
      </c>
      <c r="T530" s="6">
        <v>2.132260332138125</v>
      </c>
      <c r="U530" s="6">
        <v>2.3537258671677472</v>
      </c>
      <c r="V530" s="6">
        <v>2.5674911187991718</v>
      </c>
      <c r="W530" s="6">
        <v>2.7863670654101629</v>
      </c>
      <c r="X530" s="6">
        <v>3.0104469892396755</v>
      </c>
    </row>
    <row r="531" spans="1:24">
      <c r="A531" s="6" t="s">
        <v>22</v>
      </c>
      <c r="B531" s="6" t="s">
        <v>1</v>
      </c>
      <c r="C531" s="6" t="s">
        <v>13</v>
      </c>
      <c r="D531" s="6" t="s">
        <v>21</v>
      </c>
      <c r="E531" s="6" t="s">
        <v>9</v>
      </c>
      <c r="F531" s="6" t="s">
        <v>14</v>
      </c>
      <c r="G531" s="6">
        <v>0</v>
      </c>
      <c r="H531" s="6">
        <v>0</v>
      </c>
      <c r="I531" s="6">
        <v>0</v>
      </c>
      <c r="J531" s="6">
        <v>0</v>
      </c>
      <c r="K531" s="6">
        <v>0</v>
      </c>
      <c r="L531" s="6">
        <v>3.1953362619297168</v>
      </c>
      <c r="M531" s="6">
        <v>4.0456908913326499</v>
      </c>
      <c r="N531" s="6">
        <v>4.9293282130321243</v>
      </c>
      <c r="O531" s="6">
        <v>5.8481492149641063</v>
      </c>
      <c r="P531" s="6">
        <v>6.8295834953662036</v>
      </c>
      <c r="Q531" s="6">
        <v>7.8564894919490111</v>
      </c>
      <c r="R531" s="6">
        <v>8.9207531948272365</v>
      </c>
      <c r="S531" s="6">
        <v>10.039790248247225</v>
      </c>
      <c r="T531" s="6">
        <v>11.188318015178837</v>
      </c>
      <c r="U531" s="6">
        <v>12.350383827672049</v>
      </c>
      <c r="V531" s="6">
        <v>13.472044996244676</v>
      </c>
      <c r="W531" s="6">
        <v>14.620522815602445</v>
      </c>
      <c r="X531" s="6">
        <v>15.796306752879779</v>
      </c>
    </row>
    <row r="532" spans="1:24">
      <c r="A532" s="6" t="s">
        <v>45</v>
      </c>
      <c r="B532" s="6" t="s">
        <v>1</v>
      </c>
      <c r="C532" s="6" t="s">
        <v>13</v>
      </c>
      <c r="D532" s="6" t="s">
        <v>21</v>
      </c>
      <c r="E532" s="6" t="s">
        <v>10</v>
      </c>
      <c r="F532" s="6" t="s">
        <v>15</v>
      </c>
      <c r="G532" s="6">
        <v>0</v>
      </c>
      <c r="H532" s="6">
        <v>0</v>
      </c>
      <c r="I532" s="6">
        <v>0</v>
      </c>
      <c r="J532" s="6">
        <v>0</v>
      </c>
      <c r="K532" s="6">
        <v>0</v>
      </c>
      <c r="L532" s="6">
        <v>4.0545204725325528</v>
      </c>
      <c r="M532" s="6">
        <v>5.4651914464909916</v>
      </c>
      <c r="N532" s="6">
        <v>6.9234026357134963</v>
      </c>
      <c r="O532" s="6">
        <v>8.4324439831015017</v>
      </c>
      <c r="P532" s="6">
        <v>10.032512826507142</v>
      </c>
      <c r="Q532" s="6">
        <v>11.701338779799659</v>
      </c>
      <c r="R532" s="6">
        <v>13.428008574363934</v>
      </c>
      <c r="S532" s="6">
        <v>15.23855724481599</v>
      </c>
      <c r="T532" s="6">
        <v>17.094474885234035</v>
      </c>
      <c r="U532" s="6">
        <v>19.032653350665374</v>
      </c>
      <c r="V532" s="6">
        <v>20.918661344276515</v>
      </c>
      <c r="W532" s="6">
        <v>22.855532923840247</v>
      </c>
      <c r="X532" s="6">
        <v>24.844352654677973</v>
      </c>
    </row>
    <row r="533" spans="1:24">
      <c r="A533" s="6" t="s">
        <v>45</v>
      </c>
      <c r="B533" s="6" t="s">
        <v>1</v>
      </c>
      <c r="C533" s="6" t="s">
        <v>13</v>
      </c>
      <c r="D533" s="6" t="s">
        <v>21</v>
      </c>
      <c r="E533" s="6" t="s">
        <v>10</v>
      </c>
      <c r="F533" s="6" t="s">
        <v>14</v>
      </c>
      <c r="G533" s="6">
        <v>0</v>
      </c>
      <c r="H533" s="6">
        <v>0</v>
      </c>
      <c r="I533" s="6">
        <v>0</v>
      </c>
      <c r="J533" s="6">
        <v>0</v>
      </c>
      <c r="K533" s="6">
        <v>0</v>
      </c>
      <c r="L533" s="6">
        <v>21.274730745593022</v>
      </c>
      <c r="M533" s="6">
        <v>28.676751612155144</v>
      </c>
      <c r="N533" s="6">
        <v>36.328223748277331</v>
      </c>
      <c r="O533" s="6">
        <v>44.246410021386346</v>
      </c>
      <c r="P533" s="6">
        <v>52.642232424671576</v>
      </c>
      <c r="Q533" s="6">
        <v>61.398834606872271</v>
      </c>
      <c r="R533" s="6">
        <v>70.458952866173618</v>
      </c>
      <c r="S533" s="6">
        <v>79.959197278948551</v>
      </c>
      <c r="T533" s="6">
        <v>89.697500082788494</v>
      </c>
      <c r="U533" s="6">
        <v>99.867438863046388</v>
      </c>
      <c r="V533" s="6">
        <v>109.76363066178962</v>
      </c>
      <c r="W533" s="6">
        <v>119.92671199857502</v>
      </c>
      <c r="X533" s="6">
        <v>130.36237376467938</v>
      </c>
    </row>
    <row r="534" spans="1:24">
      <c r="A534" s="6" t="s">
        <v>22</v>
      </c>
      <c r="B534" s="6" t="s">
        <v>1</v>
      </c>
      <c r="C534" s="6" t="s">
        <v>13</v>
      </c>
      <c r="D534" s="6" t="s">
        <v>21</v>
      </c>
      <c r="E534" s="6" t="s">
        <v>10</v>
      </c>
      <c r="F534" s="6" t="s">
        <v>15</v>
      </c>
      <c r="G534" s="6">
        <v>0</v>
      </c>
      <c r="H534" s="6">
        <v>0</v>
      </c>
      <c r="I534" s="6">
        <v>0</v>
      </c>
      <c r="J534" s="6">
        <v>0</v>
      </c>
      <c r="K534" s="6">
        <v>0</v>
      </c>
      <c r="L534" s="6">
        <v>2.7030136483550349</v>
      </c>
      <c r="M534" s="6">
        <v>3.4157446540568692</v>
      </c>
      <c r="N534" s="6">
        <v>4.1540415814280989</v>
      </c>
      <c r="O534" s="6">
        <v>4.9189256568092095</v>
      </c>
      <c r="P534" s="6">
        <v>5.732864472289795</v>
      </c>
      <c r="Q534" s="6">
        <v>6.5820030636373081</v>
      </c>
      <c r="R534" s="6">
        <v>7.4600047635355189</v>
      </c>
      <c r="S534" s="6">
        <v>8.3812064846487946</v>
      </c>
      <c r="T534" s="6">
        <v>9.3242590283094735</v>
      </c>
      <c r="U534" s="6">
        <v>10.309353898277077</v>
      </c>
      <c r="V534" s="6">
        <v>11.263894569995045</v>
      </c>
      <c r="W534" s="6">
        <v>12.244035494914419</v>
      </c>
      <c r="X534" s="6">
        <v>13.250321415828255</v>
      </c>
    </row>
    <row r="535" spans="1:24">
      <c r="A535" s="6" t="s">
        <v>22</v>
      </c>
      <c r="B535" s="6" t="s">
        <v>1</v>
      </c>
      <c r="C535" s="6" t="s">
        <v>13</v>
      </c>
      <c r="D535" s="6" t="s">
        <v>21</v>
      </c>
      <c r="E535" s="6" t="s">
        <v>10</v>
      </c>
      <c r="F535" s="6" t="s">
        <v>14</v>
      </c>
      <c r="G535" s="6">
        <v>0</v>
      </c>
      <c r="H535" s="6">
        <v>0</v>
      </c>
      <c r="I535" s="6">
        <v>0</v>
      </c>
      <c r="J535" s="6">
        <v>0</v>
      </c>
      <c r="K535" s="6">
        <v>0</v>
      </c>
      <c r="L535" s="6">
        <v>14.183153830395348</v>
      </c>
      <c r="M535" s="6">
        <v>17.922969757596963</v>
      </c>
      <c r="N535" s="6">
        <v>21.796934248966398</v>
      </c>
      <c r="O535" s="6">
        <v>25.810405845808699</v>
      </c>
      <c r="P535" s="6">
        <v>30.081275671240899</v>
      </c>
      <c r="Q535" s="6">
        <v>34.53684446636565</v>
      </c>
      <c r="R535" s="6">
        <v>39.143862703429789</v>
      </c>
      <c r="S535" s="6">
        <v>43.977558503421704</v>
      </c>
      <c r="T535" s="6">
        <v>48.925909136066451</v>
      </c>
      <c r="U535" s="6">
        <v>54.094862717483466</v>
      </c>
      <c r="V535" s="6">
        <v>59.103493433271332</v>
      </c>
      <c r="W535" s="6">
        <v>64.246452856379477</v>
      </c>
      <c r="X535" s="6">
        <v>69.526599341162353</v>
      </c>
    </row>
    <row r="536" spans="1:24">
      <c r="A536" s="6" t="s">
        <v>45</v>
      </c>
      <c r="B536" s="6" t="s">
        <v>1</v>
      </c>
      <c r="C536" s="6" t="s">
        <v>13</v>
      </c>
      <c r="D536" s="6" t="s">
        <v>24</v>
      </c>
      <c r="E536" s="6" t="s">
        <v>9</v>
      </c>
      <c r="F536" s="6" t="s">
        <v>15</v>
      </c>
      <c r="G536" s="6">
        <v>0</v>
      </c>
      <c r="H536" s="6">
        <v>0</v>
      </c>
      <c r="I536" s="6">
        <v>0</v>
      </c>
      <c r="J536" s="6">
        <v>0</v>
      </c>
      <c r="K536" s="6">
        <v>0</v>
      </c>
      <c r="L536" s="6">
        <v>1.345782786005183</v>
      </c>
      <c r="M536" s="6">
        <v>1.5676132512276253</v>
      </c>
      <c r="N536" s="6">
        <v>1.8304191832428243</v>
      </c>
      <c r="O536" s="6">
        <v>2.1405842141945768</v>
      </c>
      <c r="P536" s="6">
        <v>2.5154401324844025</v>
      </c>
      <c r="Q536" s="6">
        <v>2.9579690024447425</v>
      </c>
      <c r="R536" s="6">
        <v>3.4762176359750003</v>
      </c>
      <c r="S536" s="6">
        <v>4.0901122701048438</v>
      </c>
      <c r="T536" s="6">
        <v>4.8049035151813069</v>
      </c>
      <c r="U536" s="6">
        <v>5.6303586246034856</v>
      </c>
      <c r="V536" s="6">
        <v>6.558466201888959</v>
      </c>
      <c r="W536" s="6">
        <v>7.639523654330338</v>
      </c>
      <c r="X536" s="6">
        <v>8.8987304675741576</v>
      </c>
    </row>
    <row r="537" spans="1:24">
      <c r="A537" s="6" t="s">
        <v>45</v>
      </c>
      <c r="B537" s="6" t="s">
        <v>1</v>
      </c>
      <c r="C537" s="6" t="s">
        <v>13</v>
      </c>
      <c r="D537" s="6" t="s">
        <v>24</v>
      </c>
      <c r="E537" s="6" t="s">
        <v>9</v>
      </c>
      <c r="F537" s="6" t="s">
        <v>14</v>
      </c>
      <c r="G537" s="6">
        <v>0</v>
      </c>
      <c r="H537" s="6">
        <v>0</v>
      </c>
      <c r="I537" s="6">
        <v>0</v>
      </c>
      <c r="J537" s="6">
        <v>0</v>
      </c>
      <c r="K537" s="6">
        <v>0</v>
      </c>
      <c r="L537" s="6">
        <v>7.0615419525630303</v>
      </c>
      <c r="M537" s="6">
        <v>8.2255226133461434</v>
      </c>
      <c r="N537" s="6">
        <v>9.6045082368854011</v>
      </c>
      <c r="O537" s="6">
        <v>11.231994783050343</v>
      </c>
      <c r="P537" s="6">
        <v>13.1989249746808</v>
      </c>
      <c r="Q537" s="6">
        <v>15.520946190096476</v>
      </c>
      <c r="R537" s="6">
        <v>18.24028136482822</v>
      </c>
      <c r="S537" s="6">
        <v>21.461486717163979</v>
      </c>
      <c r="T537" s="6">
        <v>25.21211305666062</v>
      </c>
      <c r="U537" s="6">
        <v>29.543410756228436</v>
      </c>
      <c r="V537" s="6">
        <v>34.413342710810426</v>
      </c>
      <c r="W537" s="6">
        <v>40.085827626601507</v>
      </c>
      <c r="X537" s="6">
        <v>46.693091318143622</v>
      </c>
    </row>
    <row r="538" spans="1:24">
      <c r="A538" s="6" t="s">
        <v>45</v>
      </c>
      <c r="B538" s="6" t="s">
        <v>1</v>
      </c>
      <c r="C538" s="6" t="s">
        <v>13</v>
      </c>
      <c r="D538" s="6" t="s">
        <v>24</v>
      </c>
      <c r="E538" s="6" t="s">
        <v>9</v>
      </c>
      <c r="F538" s="6" t="s">
        <v>16</v>
      </c>
      <c r="G538" s="6">
        <v>0</v>
      </c>
      <c r="H538" s="6">
        <v>0</v>
      </c>
      <c r="I538" s="6">
        <v>0</v>
      </c>
      <c r="J538" s="6">
        <v>0</v>
      </c>
      <c r="K538" s="6">
        <v>0</v>
      </c>
      <c r="L538" s="6">
        <v>0</v>
      </c>
      <c r="M538" s="6">
        <v>0</v>
      </c>
      <c r="N538" s="6">
        <v>0</v>
      </c>
      <c r="O538" s="6">
        <v>0</v>
      </c>
      <c r="P538" s="6">
        <v>0</v>
      </c>
      <c r="Q538" s="6">
        <v>0</v>
      </c>
      <c r="R538" s="6">
        <v>0</v>
      </c>
      <c r="S538" s="6">
        <v>0</v>
      </c>
      <c r="T538" s="6">
        <v>0</v>
      </c>
      <c r="U538" s="6">
        <v>0</v>
      </c>
      <c r="V538" s="6">
        <v>0</v>
      </c>
      <c r="W538" s="6">
        <v>0</v>
      </c>
      <c r="X538" s="6">
        <v>0</v>
      </c>
    </row>
    <row r="539" spans="1:24">
      <c r="A539" s="6" t="s">
        <v>22</v>
      </c>
      <c r="B539" s="6" t="s">
        <v>1</v>
      </c>
      <c r="C539" s="6" t="s">
        <v>13</v>
      </c>
      <c r="D539" s="6" t="s">
        <v>24</v>
      </c>
      <c r="E539" s="6" t="s">
        <v>9</v>
      </c>
      <c r="F539" s="6" t="s">
        <v>15</v>
      </c>
      <c r="G539" s="6">
        <v>0</v>
      </c>
      <c r="H539" s="6">
        <v>0</v>
      </c>
      <c r="I539" s="6">
        <v>0</v>
      </c>
      <c r="J539" s="6">
        <v>0</v>
      </c>
      <c r="K539" s="6">
        <v>0</v>
      </c>
      <c r="L539" s="6">
        <v>0</v>
      </c>
      <c r="M539" s="6">
        <v>0</v>
      </c>
      <c r="N539" s="6">
        <v>0</v>
      </c>
      <c r="O539" s="6">
        <v>0</v>
      </c>
      <c r="P539" s="6">
        <v>0</v>
      </c>
      <c r="Q539" s="6">
        <v>0</v>
      </c>
      <c r="R539" s="6">
        <v>0</v>
      </c>
      <c r="S539" s="6">
        <v>0</v>
      </c>
      <c r="T539" s="6">
        <v>0</v>
      </c>
      <c r="U539" s="6">
        <v>0</v>
      </c>
      <c r="V539" s="6">
        <v>0</v>
      </c>
      <c r="W539" s="6">
        <v>0</v>
      </c>
      <c r="X539" s="6">
        <v>0</v>
      </c>
    </row>
    <row r="540" spans="1:24">
      <c r="A540" s="6" t="s">
        <v>22</v>
      </c>
      <c r="B540" s="6" t="s">
        <v>1</v>
      </c>
      <c r="C540" s="6" t="s">
        <v>13</v>
      </c>
      <c r="D540" s="6" t="s">
        <v>24</v>
      </c>
      <c r="E540" s="6" t="s">
        <v>9</v>
      </c>
      <c r="F540" s="6" t="s">
        <v>14</v>
      </c>
      <c r="G540" s="6">
        <v>0</v>
      </c>
      <c r="H540" s="6">
        <v>0</v>
      </c>
      <c r="I540" s="6">
        <v>0</v>
      </c>
      <c r="J540" s="6">
        <v>0</v>
      </c>
      <c r="K540" s="6">
        <v>0</v>
      </c>
      <c r="L540" s="6">
        <v>0</v>
      </c>
      <c r="M540" s="6">
        <v>0</v>
      </c>
      <c r="N540" s="6">
        <v>0</v>
      </c>
      <c r="O540" s="6">
        <v>0</v>
      </c>
      <c r="P540" s="6">
        <v>0</v>
      </c>
      <c r="Q540" s="6">
        <v>0</v>
      </c>
      <c r="R540" s="6">
        <v>0</v>
      </c>
      <c r="S540" s="6">
        <v>0</v>
      </c>
      <c r="T540" s="6">
        <v>0</v>
      </c>
      <c r="U540" s="6">
        <v>0</v>
      </c>
      <c r="V540" s="6">
        <v>0</v>
      </c>
      <c r="W540" s="6">
        <v>0</v>
      </c>
      <c r="X540" s="6">
        <v>0</v>
      </c>
    </row>
    <row r="541" spans="1:24">
      <c r="A541" s="6" t="s">
        <v>22</v>
      </c>
      <c r="B541" s="6" t="s">
        <v>1</v>
      </c>
      <c r="C541" s="6" t="s">
        <v>13</v>
      </c>
      <c r="D541" s="6" t="s">
        <v>24</v>
      </c>
      <c r="E541" s="6" t="s">
        <v>9</v>
      </c>
      <c r="F541" s="6" t="s">
        <v>16</v>
      </c>
      <c r="G541" s="6">
        <v>0</v>
      </c>
      <c r="H541" s="6">
        <v>0</v>
      </c>
      <c r="I541" s="6">
        <v>0</v>
      </c>
      <c r="J541" s="6">
        <v>0</v>
      </c>
      <c r="K541" s="6">
        <v>0</v>
      </c>
      <c r="L541" s="6">
        <v>0</v>
      </c>
      <c r="M541" s="6">
        <v>0</v>
      </c>
      <c r="N541" s="6">
        <v>0</v>
      </c>
      <c r="O541" s="6">
        <v>0</v>
      </c>
      <c r="P541" s="6">
        <v>0</v>
      </c>
      <c r="Q541" s="6">
        <v>0</v>
      </c>
      <c r="R541" s="6">
        <v>0</v>
      </c>
      <c r="S541" s="6">
        <v>0</v>
      </c>
      <c r="T541" s="6">
        <v>0</v>
      </c>
      <c r="U541" s="6">
        <v>0</v>
      </c>
      <c r="V541" s="6">
        <v>0</v>
      </c>
      <c r="W541" s="6">
        <v>0</v>
      </c>
      <c r="X541" s="6">
        <v>0</v>
      </c>
    </row>
    <row r="542" spans="1:24">
      <c r="A542" s="6" t="s">
        <v>45</v>
      </c>
      <c r="B542" s="6" t="s">
        <v>1</v>
      </c>
      <c r="C542" s="6" t="s">
        <v>13</v>
      </c>
      <c r="D542" s="6" t="s">
        <v>24</v>
      </c>
      <c r="E542" s="6" t="s">
        <v>10</v>
      </c>
      <c r="F542" s="6" t="s">
        <v>15</v>
      </c>
      <c r="G542" s="6">
        <v>0</v>
      </c>
      <c r="H542" s="6">
        <v>0</v>
      </c>
      <c r="I542" s="6">
        <v>0</v>
      </c>
      <c r="J542" s="6">
        <v>0</v>
      </c>
      <c r="K542" s="6">
        <v>0</v>
      </c>
      <c r="L542" s="6">
        <v>5.36398816139838</v>
      </c>
      <c r="M542" s="6">
        <v>6.2360960648649861</v>
      </c>
      <c r="N542" s="6">
        <v>7.267998569929035</v>
      </c>
      <c r="O542" s="6">
        <v>8.4833093326290996</v>
      </c>
      <c r="P542" s="6">
        <v>9.9488438099248402</v>
      </c>
      <c r="Q542" s="6">
        <v>11.676275561495812</v>
      </c>
      <c r="R542" s="6">
        <v>13.697008028299335</v>
      </c>
      <c r="S542" s="6">
        <v>16.087860843836598</v>
      </c>
      <c r="T542" s="6">
        <v>18.867543933215323</v>
      </c>
      <c r="U542" s="6">
        <v>22.144619507803903</v>
      </c>
      <c r="V542" s="6">
        <v>25.836787191042102</v>
      </c>
      <c r="W542" s="6">
        <v>30.144572426297263</v>
      </c>
      <c r="X542" s="6">
        <v>35.170624363946374</v>
      </c>
    </row>
    <row r="543" spans="1:24">
      <c r="A543" s="6" t="s">
        <v>45</v>
      </c>
      <c r="B543" s="6" t="s">
        <v>1</v>
      </c>
      <c r="C543" s="6" t="s">
        <v>13</v>
      </c>
      <c r="D543" s="6" t="s">
        <v>24</v>
      </c>
      <c r="E543" s="6" t="s">
        <v>10</v>
      </c>
      <c r="F543" s="6" t="s">
        <v>14</v>
      </c>
      <c r="G543" s="6">
        <v>0</v>
      </c>
      <c r="H543" s="6">
        <v>0</v>
      </c>
      <c r="I543" s="6">
        <v>0</v>
      </c>
      <c r="J543" s="6">
        <v>0</v>
      </c>
      <c r="K543" s="6">
        <v>0</v>
      </c>
      <c r="L543" s="6">
        <v>28.145721455691302</v>
      </c>
      <c r="M543" s="6">
        <v>32.721813980824486</v>
      </c>
      <c r="N543" s="6">
        <v>38.136374864081766</v>
      </c>
      <c r="O543" s="6">
        <v>44.513308813194442</v>
      </c>
      <c r="P543" s="6">
        <v>52.203207437229551</v>
      </c>
      <c r="Q543" s="6">
        <v>61.26732380932058</v>
      </c>
      <c r="R543" s="6">
        <v>71.870436910207218</v>
      </c>
      <c r="S543" s="6">
        <v>84.415631896268508</v>
      </c>
      <c r="T543" s="6">
        <v>99.001082798597309</v>
      </c>
      <c r="U543" s="6">
        <v>116.19643326103645</v>
      </c>
      <c r="V543" s="6">
        <v>135.56983977374509</v>
      </c>
      <c r="W543" s="6">
        <v>158.17349207017801</v>
      </c>
      <c r="X543" s="6">
        <v>184.54600699795714</v>
      </c>
    </row>
    <row r="544" spans="1:24">
      <c r="A544" s="6" t="s">
        <v>45</v>
      </c>
      <c r="B544" s="6" t="s">
        <v>1</v>
      </c>
      <c r="C544" s="6" t="s">
        <v>13</v>
      </c>
      <c r="D544" s="6" t="s">
        <v>24</v>
      </c>
      <c r="E544" s="6" t="s">
        <v>10</v>
      </c>
      <c r="F544" s="6" t="s">
        <v>16</v>
      </c>
      <c r="G544" s="6">
        <v>0</v>
      </c>
      <c r="H544" s="6">
        <v>0</v>
      </c>
      <c r="I544" s="6">
        <v>0</v>
      </c>
      <c r="J544" s="6">
        <v>0</v>
      </c>
      <c r="K544" s="6">
        <v>0</v>
      </c>
      <c r="L544" s="6">
        <v>0</v>
      </c>
      <c r="M544" s="6">
        <v>0</v>
      </c>
      <c r="N544" s="6">
        <v>0</v>
      </c>
      <c r="O544" s="6">
        <v>0</v>
      </c>
      <c r="P544" s="6">
        <v>0</v>
      </c>
      <c r="Q544" s="6">
        <v>0</v>
      </c>
      <c r="R544" s="6">
        <v>0</v>
      </c>
      <c r="S544" s="6">
        <v>0</v>
      </c>
      <c r="T544" s="6">
        <v>0</v>
      </c>
      <c r="U544" s="6">
        <v>0</v>
      </c>
      <c r="V544" s="6">
        <v>0</v>
      </c>
      <c r="W544" s="6">
        <v>0</v>
      </c>
      <c r="X544" s="6">
        <v>0</v>
      </c>
    </row>
    <row r="545" spans="1:24">
      <c r="A545" s="6" t="s">
        <v>22</v>
      </c>
      <c r="B545" s="6" t="s">
        <v>1</v>
      </c>
      <c r="C545" s="6" t="s">
        <v>13</v>
      </c>
      <c r="D545" s="6" t="s">
        <v>24</v>
      </c>
      <c r="E545" s="6" t="s">
        <v>10</v>
      </c>
      <c r="F545" s="6" t="s">
        <v>15</v>
      </c>
      <c r="G545" s="6">
        <v>0</v>
      </c>
      <c r="H545" s="6">
        <v>0</v>
      </c>
      <c r="I545" s="6">
        <v>0</v>
      </c>
      <c r="J545" s="6">
        <v>0</v>
      </c>
      <c r="K545" s="6">
        <v>0</v>
      </c>
      <c r="L545" s="6">
        <v>0</v>
      </c>
      <c r="M545" s="6">
        <v>0</v>
      </c>
      <c r="N545" s="6">
        <v>0</v>
      </c>
      <c r="O545" s="6">
        <v>0</v>
      </c>
      <c r="P545" s="6">
        <v>0</v>
      </c>
      <c r="Q545" s="6">
        <v>0</v>
      </c>
      <c r="R545" s="6">
        <v>0</v>
      </c>
      <c r="S545" s="6">
        <v>0</v>
      </c>
      <c r="T545" s="6">
        <v>0</v>
      </c>
      <c r="U545" s="6">
        <v>0</v>
      </c>
      <c r="V545" s="6">
        <v>0</v>
      </c>
      <c r="W545" s="6">
        <v>0</v>
      </c>
      <c r="X545" s="6">
        <v>0</v>
      </c>
    </row>
    <row r="546" spans="1:24">
      <c r="A546" s="6" t="s">
        <v>22</v>
      </c>
      <c r="B546" s="6" t="s">
        <v>1</v>
      </c>
      <c r="C546" s="6" t="s">
        <v>13</v>
      </c>
      <c r="D546" s="6" t="s">
        <v>24</v>
      </c>
      <c r="E546" s="6" t="s">
        <v>10</v>
      </c>
      <c r="F546" s="6" t="s">
        <v>14</v>
      </c>
      <c r="G546" s="6">
        <v>0</v>
      </c>
      <c r="H546" s="6">
        <v>0</v>
      </c>
      <c r="I546" s="6">
        <v>0</v>
      </c>
      <c r="J546" s="6">
        <v>0</v>
      </c>
      <c r="K546" s="6">
        <v>0</v>
      </c>
      <c r="L546" s="6">
        <v>0</v>
      </c>
      <c r="M546" s="6">
        <v>0</v>
      </c>
      <c r="N546" s="6">
        <v>0</v>
      </c>
      <c r="O546" s="6">
        <v>0</v>
      </c>
      <c r="P546" s="6">
        <v>0</v>
      </c>
      <c r="Q546" s="6">
        <v>0</v>
      </c>
      <c r="R546" s="6">
        <v>0</v>
      </c>
      <c r="S546" s="6">
        <v>0</v>
      </c>
      <c r="T546" s="6">
        <v>0</v>
      </c>
      <c r="U546" s="6">
        <v>0</v>
      </c>
      <c r="V546" s="6">
        <v>0</v>
      </c>
      <c r="W546" s="6">
        <v>0</v>
      </c>
      <c r="X546" s="6">
        <v>0</v>
      </c>
    </row>
    <row r="547" spans="1:24">
      <c r="A547" s="6" t="s">
        <v>22</v>
      </c>
      <c r="B547" s="6" t="s">
        <v>1</v>
      </c>
      <c r="C547" s="6" t="s">
        <v>13</v>
      </c>
      <c r="D547" s="6" t="s">
        <v>24</v>
      </c>
      <c r="E547" s="6" t="s">
        <v>10</v>
      </c>
      <c r="F547" s="6" t="s">
        <v>16</v>
      </c>
      <c r="G547" s="6">
        <v>0</v>
      </c>
      <c r="H547" s="6">
        <v>0</v>
      </c>
      <c r="I547" s="6">
        <v>0</v>
      </c>
      <c r="J547" s="6">
        <v>0</v>
      </c>
      <c r="K547" s="6">
        <v>0</v>
      </c>
      <c r="L547" s="6">
        <v>0</v>
      </c>
      <c r="M547" s="6">
        <v>0</v>
      </c>
      <c r="N547" s="6">
        <v>0</v>
      </c>
      <c r="O547" s="6">
        <v>0</v>
      </c>
      <c r="P547" s="6">
        <v>0</v>
      </c>
      <c r="Q547" s="6">
        <v>0</v>
      </c>
      <c r="R547" s="6">
        <v>0</v>
      </c>
      <c r="S547" s="6">
        <v>0</v>
      </c>
      <c r="T547" s="6">
        <v>0</v>
      </c>
      <c r="U547" s="6">
        <v>0</v>
      </c>
      <c r="V547" s="6">
        <v>0</v>
      </c>
      <c r="W547" s="6">
        <v>0</v>
      </c>
      <c r="X547" s="6">
        <v>0</v>
      </c>
    </row>
    <row r="548" spans="1:24">
      <c r="A548" s="6" t="s">
        <v>45</v>
      </c>
      <c r="B548" s="6" t="s">
        <v>1</v>
      </c>
      <c r="C548" s="6" t="s">
        <v>13</v>
      </c>
      <c r="D548" s="6" t="s">
        <v>26</v>
      </c>
      <c r="E548" s="6" t="s">
        <v>9</v>
      </c>
      <c r="F548" s="6" t="s">
        <v>15</v>
      </c>
      <c r="G548" s="6">
        <v>0</v>
      </c>
      <c r="H548" s="6">
        <v>0</v>
      </c>
      <c r="I548" s="6">
        <v>0</v>
      </c>
      <c r="J548" s="6">
        <v>0</v>
      </c>
      <c r="K548" s="6">
        <v>0</v>
      </c>
      <c r="L548" s="6">
        <v>0</v>
      </c>
      <c r="M548" s="6">
        <v>0.13072506644902335</v>
      </c>
      <c r="N548" s="6">
        <v>0.13273109082929493</v>
      </c>
      <c r="O548" s="6">
        <v>0.13497600908940016</v>
      </c>
      <c r="P548" s="6">
        <v>0.20688626960561293</v>
      </c>
      <c r="Q548" s="6">
        <v>0.21155021035084193</v>
      </c>
      <c r="R548" s="6">
        <v>0.21618669446561331</v>
      </c>
      <c r="S548" s="6">
        <v>0.29491585954467536</v>
      </c>
      <c r="T548" s="6">
        <v>0.30126572841581273</v>
      </c>
      <c r="U548" s="6">
        <v>0.30697518952101566</v>
      </c>
      <c r="V548" s="6">
        <v>0.38867058641669128</v>
      </c>
      <c r="W548" s="6">
        <v>0.39368405955987423</v>
      </c>
      <c r="X548" s="6">
        <v>0.39876016107797529</v>
      </c>
    </row>
    <row r="549" spans="1:24">
      <c r="A549" s="6" t="s">
        <v>45</v>
      </c>
      <c r="B549" s="6" t="s">
        <v>1</v>
      </c>
      <c r="C549" s="6" t="s">
        <v>13</v>
      </c>
      <c r="D549" s="6" t="s">
        <v>26</v>
      </c>
      <c r="E549" s="6" t="s">
        <v>9</v>
      </c>
      <c r="F549" s="6" t="s">
        <v>14</v>
      </c>
      <c r="G549" s="6">
        <v>0</v>
      </c>
      <c r="H549" s="6">
        <v>0</v>
      </c>
      <c r="I549" s="6">
        <v>0</v>
      </c>
      <c r="J549" s="6">
        <v>0</v>
      </c>
      <c r="K549" s="6">
        <v>0</v>
      </c>
      <c r="L549" s="6">
        <v>0</v>
      </c>
      <c r="M549" s="6">
        <v>0.6859357621310912</v>
      </c>
      <c r="N549" s="6">
        <v>0.69646169950111902</v>
      </c>
      <c r="O549" s="6">
        <v>0.70824115205368454</v>
      </c>
      <c r="P549" s="6">
        <v>1.0855660270153544</v>
      </c>
      <c r="Q549" s="6">
        <v>1.1100384854084846</v>
      </c>
      <c r="R549" s="6">
        <v>1.1343668743798117</v>
      </c>
      <c r="S549" s="6">
        <v>1.5474716546440437</v>
      </c>
      <c r="T549" s="6">
        <v>1.580790453110706</v>
      </c>
      <c r="U549" s="6">
        <v>1.6107489274946711</v>
      </c>
      <c r="V549" s="6">
        <v>2.0394180102836965</v>
      </c>
      <c r="W549" s="6">
        <v>2.065724522223654</v>
      </c>
      <c r="X549" s="6">
        <v>2.0923596554697421</v>
      </c>
    </row>
    <row r="550" spans="1:24">
      <c r="A550" s="6" t="s">
        <v>22</v>
      </c>
      <c r="B550" s="6" t="s">
        <v>1</v>
      </c>
      <c r="C550" s="6" t="s">
        <v>13</v>
      </c>
      <c r="D550" s="6" t="s">
        <v>26</v>
      </c>
      <c r="E550" s="6" t="s">
        <v>9</v>
      </c>
      <c r="F550" s="6" t="s">
        <v>15</v>
      </c>
      <c r="G550" s="6">
        <v>0</v>
      </c>
      <c r="H550" s="6">
        <v>0</v>
      </c>
      <c r="I550" s="6">
        <v>0</v>
      </c>
      <c r="J550" s="6">
        <v>0</v>
      </c>
      <c r="K550" s="6">
        <v>0</v>
      </c>
      <c r="L550" s="6">
        <v>0</v>
      </c>
      <c r="M550" s="6">
        <v>6.5362533224511674E-2</v>
      </c>
      <c r="N550" s="6">
        <v>6.6365545414647467E-2</v>
      </c>
      <c r="O550" s="6">
        <v>6.7488004544700081E-2</v>
      </c>
      <c r="P550" s="6">
        <v>0.10344313480280647</v>
      </c>
      <c r="Q550" s="6">
        <v>0.10577510517542096</v>
      </c>
      <c r="R550" s="6">
        <v>0.10809334723280666</v>
      </c>
      <c r="S550" s="6">
        <v>0.14745792977233768</v>
      </c>
      <c r="T550" s="6">
        <v>0.15063286420790636</v>
      </c>
      <c r="U550" s="6">
        <v>0.15348759476050783</v>
      </c>
      <c r="V550" s="6">
        <v>0.19433529320834564</v>
      </c>
      <c r="W550" s="6">
        <v>0.19684202977993712</v>
      </c>
      <c r="X550" s="6">
        <v>0.19938008053898765</v>
      </c>
    </row>
    <row r="551" spans="1:24">
      <c r="A551" s="6" t="s">
        <v>22</v>
      </c>
      <c r="B551" s="6" t="s">
        <v>1</v>
      </c>
      <c r="C551" s="6" t="s">
        <v>13</v>
      </c>
      <c r="D551" s="6" t="s">
        <v>26</v>
      </c>
      <c r="E551" s="6" t="s">
        <v>9</v>
      </c>
      <c r="F551" s="6" t="s">
        <v>14</v>
      </c>
      <c r="G551" s="6">
        <v>0</v>
      </c>
      <c r="H551" s="6">
        <v>0</v>
      </c>
      <c r="I551" s="6">
        <v>0</v>
      </c>
      <c r="J551" s="6">
        <v>0</v>
      </c>
      <c r="K551" s="6">
        <v>0</v>
      </c>
      <c r="L551" s="6">
        <v>0</v>
      </c>
      <c r="M551" s="6">
        <v>0.3429678810655456</v>
      </c>
      <c r="N551" s="6">
        <v>0.34823084975055951</v>
      </c>
      <c r="O551" s="6">
        <v>0.35412057602684227</v>
      </c>
      <c r="P551" s="6">
        <v>0.54278301350767721</v>
      </c>
      <c r="Q551" s="6">
        <v>0.5550192427042423</v>
      </c>
      <c r="R551" s="6">
        <v>0.56718343718990583</v>
      </c>
      <c r="S551" s="6">
        <v>0.77373582732202184</v>
      </c>
      <c r="T551" s="6">
        <v>0.79039522655535299</v>
      </c>
      <c r="U551" s="6">
        <v>0.80537446374733557</v>
      </c>
      <c r="V551" s="6">
        <v>1.0197090051418483</v>
      </c>
      <c r="W551" s="6">
        <v>1.032862261111827</v>
      </c>
      <c r="X551" s="6">
        <v>1.0461798277348711</v>
      </c>
    </row>
    <row r="552" spans="1:24">
      <c r="A552" s="6" t="s">
        <v>45</v>
      </c>
      <c r="B552" s="6" t="s">
        <v>1</v>
      </c>
      <c r="C552" s="6" t="s">
        <v>13</v>
      </c>
      <c r="D552" s="6" t="s">
        <v>26</v>
      </c>
      <c r="E552" s="6" t="s">
        <v>10</v>
      </c>
      <c r="F552" s="6" t="s">
        <v>15</v>
      </c>
      <c r="G552" s="6">
        <v>0</v>
      </c>
      <c r="H552" s="6">
        <v>0</v>
      </c>
      <c r="I552" s="6">
        <v>0</v>
      </c>
      <c r="J552" s="6">
        <v>0</v>
      </c>
      <c r="K552" s="6">
        <v>0</v>
      </c>
      <c r="L552" s="6">
        <v>0</v>
      </c>
      <c r="M552" s="6">
        <v>0.52003520117194724</v>
      </c>
      <c r="N552" s="6">
        <v>0.52703194282708743</v>
      </c>
      <c r="O552" s="6">
        <v>0.53492090149790084</v>
      </c>
      <c r="P552" s="6">
        <v>0.81825806789977584</v>
      </c>
      <c r="Q552" s="6">
        <v>0.83507249369661996</v>
      </c>
      <c r="R552" s="6">
        <v>0.85181976498329215</v>
      </c>
      <c r="S552" s="6">
        <v>1.1600085757239074</v>
      </c>
      <c r="T552" s="6">
        <v>1.1829882428436185</v>
      </c>
      <c r="U552" s="6">
        <v>1.207356266894565</v>
      </c>
      <c r="V552" s="6">
        <v>1.5311505647118084</v>
      </c>
      <c r="W552" s="6">
        <v>1.5534263893213416</v>
      </c>
      <c r="X552" s="6">
        <v>1.5760274892788622</v>
      </c>
    </row>
    <row r="553" spans="1:24">
      <c r="A553" s="6" t="s">
        <v>45</v>
      </c>
      <c r="B553" s="6" t="s">
        <v>1</v>
      </c>
      <c r="C553" s="6" t="s">
        <v>13</v>
      </c>
      <c r="D553" s="6" t="s">
        <v>26</v>
      </c>
      <c r="E553" s="6" t="s">
        <v>10</v>
      </c>
      <c r="F553" s="6" t="s">
        <v>14</v>
      </c>
      <c r="G553" s="6">
        <v>0</v>
      </c>
      <c r="H553" s="6">
        <v>0</v>
      </c>
      <c r="I553" s="6">
        <v>0</v>
      </c>
      <c r="J553" s="6">
        <v>0</v>
      </c>
      <c r="K553" s="6">
        <v>0</v>
      </c>
      <c r="L553" s="6">
        <v>0</v>
      </c>
      <c r="M553" s="6">
        <v>2.7287095867721392</v>
      </c>
      <c r="N553" s="6">
        <v>2.7654226323265996</v>
      </c>
      <c r="O553" s="6">
        <v>2.8068172862003866</v>
      </c>
      <c r="P553" s="6">
        <v>4.2935336479145478</v>
      </c>
      <c r="Q553" s="6">
        <v>4.3817616847176692</v>
      </c>
      <c r="R553" s="6">
        <v>4.4696373508441747</v>
      </c>
      <c r="S553" s="6">
        <v>6.0867543469795233</v>
      </c>
      <c r="T553" s="6">
        <v>6.2073324113664672</v>
      </c>
      <c r="U553" s="6">
        <v>6.3351954111954445</v>
      </c>
      <c r="V553" s="6">
        <v>8.0341969453318374</v>
      </c>
      <c r="W553" s="6">
        <v>8.1510818331784769</v>
      </c>
      <c r="X553" s="6">
        <v>8.2696734938712506</v>
      </c>
    </row>
    <row r="554" spans="1:24">
      <c r="A554" s="6" t="s">
        <v>22</v>
      </c>
      <c r="B554" s="6" t="s">
        <v>1</v>
      </c>
      <c r="C554" s="6" t="s">
        <v>13</v>
      </c>
      <c r="D554" s="6" t="s">
        <v>26</v>
      </c>
      <c r="E554" s="6" t="s">
        <v>10</v>
      </c>
      <c r="F554" s="6" t="s">
        <v>15</v>
      </c>
      <c r="G554" s="6">
        <v>0</v>
      </c>
      <c r="H554" s="6">
        <v>0</v>
      </c>
      <c r="I554" s="6">
        <v>0</v>
      </c>
      <c r="J554" s="6">
        <v>0</v>
      </c>
      <c r="K554" s="6">
        <v>0</v>
      </c>
      <c r="L554" s="6">
        <v>0</v>
      </c>
      <c r="M554" s="6">
        <v>0.26001760058597362</v>
      </c>
      <c r="N554" s="6">
        <v>0.26351597141354371</v>
      </c>
      <c r="O554" s="6">
        <v>0.26746045074895042</v>
      </c>
      <c r="P554" s="6">
        <v>0.40912903394988792</v>
      </c>
      <c r="Q554" s="6">
        <v>0.41753624684830998</v>
      </c>
      <c r="R554" s="6">
        <v>0.42590988249164607</v>
      </c>
      <c r="S554" s="6">
        <v>0.58000428786195368</v>
      </c>
      <c r="T554" s="6">
        <v>0.59149412142180924</v>
      </c>
      <c r="U554" s="6">
        <v>0.60367813344728249</v>
      </c>
      <c r="V554" s="6">
        <v>0.76557528235590422</v>
      </c>
      <c r="W554" s="6">
        <v>0.77671319466067079</v>
      </c>
      <c r="X554" s="6">
        <v>0.78801374463943108</v>
      </c>
    </row>
    <row r="555" spans="1:24">
      <c r="A555" s="6" t="s">
        <v>22</v>
      </c>
      <c r="B555" s="6" t="s">
        <v>1</v>
      </c>
      <c r="C555" s="6" t="s">
        <v>13</v>
      </c>
      <c r="D555" s="6" t="s">
        <v>26</v>
      </c>
      <c r="E555" s="6" t="s">
        <v>10</v>
      </c>
      <c r="F555" s="6" t="s">
        <v>14</v>
      </c>
      <c r="G555" s="6">
        <v>0</v>
      </c>
      <c r="H555" s="6">
        <v>0</v>
      </c>
      <c r="I555" s="6">
        <v>0</v>
      </c>
      <c r="J555" s="6">
        <v>0</v>
      </c>
      <c r="K555" s="6">
        <v>0</v>
      </c>
      <c r="L555" s="6">
        <v>0</v>
      </c>
      <c r="M555" s="6">
        <v>1.3643547933860696</v>
      </c>
      <c r="N555" s="6">
        <v>1.3827113161632998</v>
      </c>
      <c r="O555" s="6">
        <v>1.4034086431001933</v>
      </c>
      <c r="P555" s="6">
        <v>2.1467668239572739</v>
      </c>
      <c r="Q555" s="6">
        <v>2.1908808423588346</v>
      </c>
      <c r="R555" s="6">
        <v>2.2348186754220873</v>
      </c>
      <c r="S555" s="6">
        <v>3.0433771734897617</v>
      </c>
      <c r="T555" s="6">
        <v>3.1036662056832336</v>
      </c>
      <c r="U555" s="6">
        <v>3.1675977055977222</v>
      </c>
      <c r="V555" s="6">
        <v>4.0170984726659187</v>
      </c>
      <c r="W555" s="6">
        <v>4.0755409165892384</v>
      </c>
      <c r="X555" s="6">
        <v>4.1348367469356253</v>
      </c>
    </row>
    <row r="556" spans="1:24">
      <c r="A556" s="6" t="s">
        <v>45</v>
      </c>
      <c r="B556" s="6" t="s">
        <v>1</v>
      </c>
      <c r="C556" s="6" t="s">
        <v>13</v>
      </c>
      <c r="D556" s="6" t="s">
        <v>25</v>
      </c>
      <c r="E556" s="6" t="s">
        <v>9</v>
      </c>
      <c r="F556" s="6" t="s">
        <v>15</v>
      </c>
      <c r="G556" s="6">
        <v>0</v>
      </c>
      <c r="H556" s="6">
        <v>0</v>
      </c>
      <c r="I556" s="6">
        <v>0</v>
      </c>
      <c r="J556" s="6">
        <v>0</v>
      </c>
      <c r="K556" s="6">
        <v>0</v>
      </c>
      <c r="L556" s="6">
        <v>0</v>
      </c>
      <c r="M556" s="6">
        <v>2.7239883152135363E-2</v>
      </c>
      <c r="N556" s="6">
        <v>2.7657889210217893E-2</v>
      </c>
      <c r="O556" s="6">
        <v>2.8125674867188335E-2</v>
      </c>
      <c r="P556" s="6">
        <v>7.1850002488947198E-2</v>
      </c>
      <c r="Q556" s="6">
        <v>7.3469753063945792E-2</v>
      </c>
      <c r="R556" s="6">
        <v>7.5079968163388258E-2</v>
      </c>
      <c r="S556" s="6">
        <v>7.6816499045739617E-2</v>
      </c>
      <c r="T556" s="6">
        <v>7.8470444333162845E-2</v>
      </c>
      <c r="U556" s="6">
        <v>7.9957583119854889E-2</v>
      </c>
      <c r="V556" s="6">
        <v>8.0989374465463851E-2</v>
      </c>
      <c r="W556" s="6">
        <v>8.2034058750707101E-2</v>
      </c>
      <c r="X556" s="6">
        <v>8.3091793246297257E-2</v>
      </c>
    </row>
    <row r="557" spans="1:24">
      <c r="A557" s="6" t="s">
        <v>45</v>
      </c>
      <c r="B557" s="6" t="s">
        <v>1</v>
      </c>
      <c r="C557" s="6" t="s">
        <v>13</v>
      </c>
      <c r="D557" s="6" t="s">
        <v>25</v>
      </c>
      <c r="E557" s="6" t="s">
        <v>9</v>
      </c>
      <c r="F557" s="6" t="s">
        <v>14</v>
      </c>
      <c r="G557" s="6">
        <v>0</v>
      </c>
      <c r="H557" s="6">
        <v>0</v>
      </c>
      <c r="I557" s="6">
        <v>0</v>
      </c>
      <c r="J557" s="6">
        <v>0</v>
      </c>
      <c r="K557" s="6">
        <v>0</v>
      </c>
      <c r="L557" s="6">
        <v>0</v>
      </c>
      <c r="M557" s="6">
        <v>0.1429321133113215</v>
      </c>
      <c r="N557" s="6">
        <v>0.14512545932991436</v>
      </c>
      <c r="O557" s="6">
        <v>0.14758000702947999</v>
      </c>
      <c r="P557" s="6">
        <v>0.37700869125658792</v>
      </c>
      <c r="Q557" s="6">
        <v>0.38550778691822363</v>
      </c>
      <c r="R557" s="6">
        <v>0.39395684838312461</v>
      </c>
      <c r="S557" s="6">
        <v>0.40306870937968681</v>
      </c>
      <c r="T557" s="6">
        <v>0.41174723027907517</v>
      </c>
      <c r="U557" s="6">
        <v>0.41955049024102054</v>
      </c>
      <c r="V557" s="6">
        <v>0.42496446785247222</v>
      </c>
      <c r="W557" s="6">
        <v>0.43044609682272128</v>
      </c>
      <c r="X557" s="6">
        <v>0.43599620237686848</v>
      </c>
    </row>
    <row r="558" spans="1:24">
      <c r="A558" s="6" t="s">
        <v>22</v>
      </c>
      <c r="B558" s="6" t="s">
        <v>1</v>
      </c>
      <c r="C558" s="6" t="s">
        <v>13</v>
      </c>
      <c r="D558" s="6" t="s">
        <v>25</v>
      </c>
      <c r="E558" s="6" t="s">
        <v>9</v>
      </c>
      <c r="F558" s="6" t="s">
        <v>15</v>
      </c>
      <c r="G558" s="6">
        <v>0</v>
      </c>
      <c r="H558" s="6">
        <v>0</v>
      </c>
      <c r="I558" s="6">
        <v>0</v>
      </c>
      <c r="J558" s="6">
        <v>0</v>
      </c>
      <c r="K558" s="6">
        <v>0</v>
      </c>
      <c r="L558" s="6">
        <v>0</v>
      </c>
      <c r="M558" s="6">
        <v>1.3619941576067681E-2</v>
      </c>
      <c r="N558" s="6">
        <v>1.3828944605108947E-2</v>
      </c>
      <c r="O558" s="6">
        <v>1.4062837433594167E-2</v>
      </c>
      <c r="P558" s="6">
        <v>1.4370000497789441E-2</v>
      </c>
      <c r="Q558" s="6">
        <v>1.4693950612789157E-2</v>
      </c>
      <c r="R558" s="6">
        <v>1.5015993632677653E-2</v>
      </c>
      <c r="S558" s="6">
        <v>1.5363299809147924E-2</v>
      </c>
      <c r="T558" s="6">
        <v>1.5694088866632573E-2</v>
      </c>
      <c r="U558" s="6">
        <v>1.599151662397098E-2</v>
      </c>
      <c r="V558" s="6">
        <v>1.6197874893092774E-2</v>
      </c>
      <c r="W558" s="6">
        <v>1.6406811750141422E-2</v>
      </c>
      <c r="X558" s="6">
        <v>1.6618358649259455E-2</v>
      </c>
    </row>
    <row r="559" spans="1:24">
      <c r="A559" s="6" t="s">
        <v>22</v>
      </c>
      <c r="B559" s="6" t="s">
        <v>1</v>
      </c>
      <c r="C559" s="6" t="s">
        <v>13</v>
      </c>
      <c r="D559" s="6" t="s">
        <v>25</v>
      </c>
      <c r="E559" s="6" t="s">
        <v>9</v>
      </c>
      <c r="F559" s="6" t="s">
        <v>14</v>
      </c>
      <c r="G559" s="6">
        <v>0</v>
      </c>
      <c r="H559" s="6">
        <v>0</v>
      </c>
      <c r="I559" s="6">
        <v>0</v>
      </c>
      <c r="J559" s="6">
        <v>0</v>
      </c>
      <c r="K559" s="6">
        <v>0</v>
      </c>
      <c r="L559" s="6">
        <v>0</v>
      </c>
      <c r="M559" s="6">
        <v>7.1466056655660748E-2</v>
      </c>
      <c r="N559" s="6">
        <v>7.2562729664957179E-2</v>
      </c>
      <c r="O559" s="6">
        <v>7.3790003514739994E-2</v>
      </c>
      <c r="P559" s="6">
        <v>7.5401738251317602E-2</v>
      </c>
      <c r="Q559" s="6">
        <v>7.7101557383644728E-2</v>
      </c>
      <c r="R559" s="6">
        <v>7.8791369676624937E-2</v>
      </c>
      <c r="S559" s="6">
        <v>8.0613741875937367E-2</v>
      </c>
      <c r="T559" s="6">
        <v>8.234944605581504E-2</v>
      </c>
      <c r="U559" s="6">
        <v>8.391009804820411E-2</v>
      </c>
      <c r="V559" s="6">
        <v>8.4992893570494457E-2</v>
      </c>
      <c r="W559" s="6">
        <v>8.6089219364544278E-2</v>
      </c>
      <c r="X559" s="6">
        <v>8.719924047537371E-2</v>
      </c>
    </row>
    <row r="560" spans="1:24">
      <c r="A560" s="6" t="s">
        <v>45</v>
      </c>
      <c r="B560" s="6" t="s">
        <v>1</v>
      </c>
      <c r="C560" s="6" t="s">
        <v>13</v>
      </c>
      <c r="D560" s="6" t="s">
        <v>25</v>
      </c>
      <c r="E560" s="6" t="s">
        <v>10</v>
      </c>
      <c r="F560" s="6" t="s">
        <v>15</v>
      </c>
      <c r="G560" s="6">
        <v>0</v>
      </c>
      <c r="H560" s="6">
        <v>0</v>
      </c>
      <c r="I560" s="6">
        <v>0</v>
      </c>
      <c r="J560" s="6">
        <v>0</v>
      </c>
      <c r="K560" s="6">
        <v>0</v>
      </c>
      <c r="L560" s="6">
        <v>0</v>
      </c>
      <c r="M560" s="6">
        <v>0.10836252372795702</v>
      </c>
      <c r="N560" s="6">
        <v>0.10982047230896624</v>
      </c>
      <c r="O560" s="6">
        <v>0.11146433693433849</v>
      </c>
      <c r="P560" s="6">
        <v>0.28417470297702618</v>
      </c>
      <c r="Q560" s="6">
        <v>0.29001422310398528</v>
      </c>
      <c r="R560" s="6">
        <v>0.29583042098857332</v>
      </c>
      <c r="S560" s="6">
        <v>0.30214650981374841</v>
      </c>
      <c r="T560" s="6">
        <v>0.30813200540594227</v>
      </c>
      <c r="U560" s="6">
        <v>0.31447912522223859</v>
      </c>
      <c r="V560" s="6">
        <v>0.31905405446735835</v>
      </c>
      <c r="W560" s="6">
        <v>0.32369578750268069</v>
      </c>
      <c r="X560" s="6">
        <v>0.32840529990665918</v>
      </c>
    </row>
    <row r="561" spans="1:24">
      <c r="A561" s="6" t="s">
        <v>45</v>
      </c>
      <c r="B561" s="6" t="s">
        <v>1</v>
      </c>
      <c r="C561" s="6" t="s">
        <v>13</v>
      </c>
      <c r="D561" s="6" t="s">
        <v>25</v>
      </c>
      <c r="E561" s="6" t="s">
        <v>10</v>
      </c>
      <c r="F561" s="6" t="s">
        <v>14</v>
      </c>
      <c r="G561" s="6">
        <v>0</v>
      </c>
      <c r="H561" s="6">
        <v>0</v>
      </c>
      <c r="I561" s="6">
        <v>0</v>
      </c>
      <c r="J561" s="6">
        <v>0</v>
      </c>
      <c r="K561" s="6">
        <v>0</v>
      </c>
      <c r="L561" s="6">
        <v>0</v>
      </c>
      <c r="M561" s="6">
        <v>0.568595850198093</v>
      </c>
      <c r="N561" s="6">
        <v>0.57624594438605414</v>
      </c>
      <c r="O561" s="6">
        <v>0.58487157040617754</v>
      </c>
      <c r="P561" s="6">
        <v>1.4911110528364868</v>
      </c>
      <c r="Q561" s="6">
        <v>1.5217519681373599</v>
      </c>
      <c r="R561" s="6">
        <v>1.5522705078255832</v>
      </c>
      <c r="S561" s="6">
        <v>1.5854120568771077</v>
      </c>
      <c r="T561" s="6">
        <v>1.6168189292718891</v>
      </c>
      <c r="U561" s="6">
        <v>1.6501233029990681</v>
      </c>
      <c r="V561" s="6">
        <v>1.6741287035216277</v>
      </c>
      <c r="W561" s="6">
        <v>1.6984846344358755</v>
      </c>
      <c r="X561" s="6">
        <v>1.7231962147612034</v>
      </c>
    </row>
    <row r="562" spans="1:24">
      <c r="A562" s="6" t="s">
        <v>22</v>
      </c>
      <c r="B562" s="6" t="s">
        <v>1</v>
      </c>
      <c r="C562" s="6" t="s">
        <v>13</v>
      </c>
      <c r="D562" s="6" t="s">
        <v>25</v>
      </c>
      <c r="E562" s="6" t="s">
        <v>10</v>
      </c>
      <c r="F562" s="6" t="s">
        <v>15</v>
      </c>
      <c r="G562" s="6">
        <v>0</v>
      </c>
      <c r="H562" s="6">
        <v>0</v>
      </c>
      <c r="I562" s="6">
        <v>0</v>
      </c>
      <c r="J562" s="6">
        <v>0</v>
      </c>
      <c r="K562" s="6">
        <v>0</v>
      </c>
      <c r="L562" s="6">
        <v>0</v>
      </c>
      <c r="M562" s="6">
        <v>5.4181261863978508E-2</v>
      </c>
      <c r="N562" s="6">
        <v>5.4910236154483122E-2</v>
      </c>
      <c r="O562" s="6">
        <v>5.5732168467169246E-2</v>
      </c>
      <c r="P562" s="6">
        <v>5.6834940595405253E-2</v>
      </c>
      <c r="Q562" s="6">
        <v>5.8002844620797071E-2</v>
      </c>
      <c r="R562" s="6">
        <v>5.9166084197714672E-2</v>
      </c>
      <c r="S562" s="6">
        <v>6.0429301962749683E-2</v>
      </c>
      <c r="T562" s="6">
        <v>6.1626401081188456E-2</v>
      </c>
      <c r="U562" s="6">
        <v>6.2895825044447712E-2</v>
      </c>
      <c r="V562" s="6">
        <v>6.3810810893471667E-2</v>
      </c>
      <c r="W562" s="6">
        <v>6.4739157500536132E-2</v>
      </c>
      <c r="X562" s="6">
        <v>6.5681059981331835E-2</v>
      </c>
    </row>
    <row r="563" spans="1:24">
      <c r="A563" s="6" t="s">
        <v>22</v>
      </c>
      <c r="B563" s="6" t="s">
        <v>1</v>
      </c>
      <c r="C563" s="6" t="s">
        <v>13</v>
      </c>
      <c r="D563" s="6" t="s">
        <v>25</v>
      </c>
      <c r="E563" s="6" t="s">
        <v>10</v>
      </c>
      <c r="F563" s="6" t="s">
        <v>14</v>
      </c>
      <c r="G563" s="6">
        <v>0</v>
      </c>
      <c r="H563" s="6">
        <v>0</v>
      </c>
      <c r="I563" s="6">
        <v>0</v>
      </c>
      <c r="J563" s="6">
        <v>0</v>
      </c>
      <c r="K563" s="6">
        <v>0</v>
      </c>
      <c r="L563" s="6">
        <v>0</v>
      </c>
      <c r="M563" s="6">
        <v>0.2842979250990465</v>
      </c>
      <c r="N563" s="6">
        <v>0.28812297219302707</v>
      </c>
      <c r="O563" s="6">
        <v>0.29243578520308877</v>
      </c>
      <c r="P563" s="6">
        <v>0.29822221056729742</v>
      </c>
      <c r="Q563" s="6">
        <v>0.30435039362747207</v>
      </c>
      <c r="R563" s="6">
        <v>0.31045410156511666</v>
      </c>
      <c r="S563" s="6">
        <v>0.31708241137542159</v>
      </c>
      <c r="T563" s="6">
        <v>0.32336378585437786</v>
      </c>
      <c r="U563" s="6">
        <v>0.33002466059981361</v>
      </c>
      <c r="V563" s="6">
        <v>0.33482574070432553</v>
      </c>
      <c r="W563" s="6">
        <v>0.33969692688717512</v>
      </c>
      <c r="X563" s="6">
        <v>0.34463924295224069</v>
      </c>
    </row>
    <row r="564" spans="1:24">
      <c r="A564" s="6" t="s">
        <v>45</v>
      </c>
      <c r="B564" s="6" t="s">
        <v>1</v>
      </c>
      <c r="C564" s="6" t="s">
        <v>13</v>
      </c>
      <c r="D564" s="6" t="s">
        <v>23</v>
      </c>
      <c r="E564" s="6" t="s">
        <v>9</v>
      </c>
      <c r="F564" s="6" t="s">
        <v>15</v>
      </c>
      <c r="G564" s="6">
        <v>0</v>
      </c>
      <c r="H564" s="6">
        <v>0</v>
      </c>
      <c r="I564" s="6">
        <v>0</v>
      </c>
      <c r="J564" s="6">
        <v>0</v>
      </c>
      <c r="K564" s="6">
        <v>0</v>
      </c>
      <c r="L564" s="6">
        <v>2.5745409819229588</v>
      </c>
      <c r="M564" s="6">
        <v>2.9989123066963268</v>
      </c>
      <c r="N564" s="6">
        <v>3.5016714809862735</v>
      </c>
      <c r="O564" s="6">
        <v>4.0950306706331032</v>
      </c>
      <c r="P564" s="6">
        <v>4.8121463404049436</v>
      </c>
      <c r="Q564" s="6">
        <v>5.6587233090247233</v>
      </c>
      <c r="R564" s="6">
        <v>6.6501554775173908</v>
      </c>
      <c r="S564" s="6">
        <v>7.8245626036788316</v>
      </c>
      <c r="T564" s="6">
        <v>9.1919893333903264</v>
      </c>
      <c r="U564" s="6">
        <v>10.771120847067534</v>
      </c>
      <c r="V564" s="6">
        <v>12.54663099491801</v>
      </c>
      <c r="W564" s="6">
        <v>14.614740903936301</v>
      </c>
      <c r="X564" s="6">
        <v>17.023658285794042</v>
      </c>
    </row>
    <row r="565" spans="1:24">
      <c r="A565" s="6" t="s">
        <v>45</v>
      </c>
      <c r="B565" s="6" t="s">
        <v>1</v>
      </c>
      <c r="C565" s="6" t="s">
        <v>13</v>
      </c>
      <c r="D565" s="6" t="s">
        <v>23</v>
      </c>
      <c r="E565" s="6" t="s">
        <v>9</v>
      </c>
      <c r="F565" s="6" t="s">
        <v>14</v>
      </c>
      <c r="G565" s="6">
        <v>0</v>
      </c>
      <c r="H565" s="6">
        <v>0</v>
      </c>
      <c r="I565" s="6">
        <v>0</v>
      </c>
      <c r="J565" s="6">
        <v>0</v>
      </c>
      <c r="K565" s="6">
        <v>0</v>
      </c>
      <c r="L565" s="6">
        <v>13.509036778816233</v>
      </c>
      <c r="M565" s="6">
        <v>15.735782390749144</v>
      </c>
      <c r="N565" s="6">
        <v>18.37384184447642</v>
      </c>
      <c r="O565" s="6">
        <v>21.48729436757457</v>
      </c>
      <c r="P565" s="6">
        <v>25.250117342867618</v>
      </c>
      <c r="Q565" s="6">
        <v>29.692244885401948</v>
      </c>
      <c r="R565" s="6">
        <v>34.8944513066279</v>
      </c>
      <c r="S565" s="6">
        <v>41.056757198052829</v>
      </c>
      <c r="T565" s="6">
        <v>48.231868456220305</v>
      </c>
      <c r="U565" s="6">
        <v>56.517829272784816</v>
      </c>
      <c r="V565" s="6">
        <v>65.834220838072113</v>
      </c>
      <c r="W565" s="6">
        <v>76.68593111175943</v>
      </c>
      <c r="X565" s="6">
        <v>89.325913826013888</v>
      </c>
    </row>
    <row r="566" spans="1:24">
      <c r="A566" s="6" t="s">
        <v>22</v>
      </c>
      <c r="B566" s="6" t="s">
        <v>1</v>
      </c>
      <c r="C566" s="6" t="s">
        <v>13</v>
      </c>
      <c r="D566" s="6" t="s">
        <v>23</v>
      </c>
      <c r="E566" s="6" t="s">
        <v>9</v>
      </c>
      <c r="F566" s="6" t="s">
        <v>15</v>
      </c>
      <c r="G566" s="6">
        <v>0</v>
      </c>
      <c r="H566" s="6">
        <v>0</v>
      </c>
      <c r="I566" s="6">
        <v>0</v>
      </c>
      <c r="J566" s="6">
        <v>0</v>
      </c>
      <c r="K566" s="6">
        <v>0</v>
      </c>
      <c r="L566" s="6">
        <v>2.2496816047143438</v>
      </c>
      <c r="M566" s="6">
        <v>2.4496026215224056</v>
      </c>
      <c r="N566" s="6">
        <v>2.6737321284379685</v>
      </c>
      <c r="O566" s="6">
        <v>2.9228752400966398</v>
      </c>
      <c r="P566" s="6">
        <v>3.2107210061634528</v>
      </c>
      <c r="Q566" s="6">
        <v>3.529334539411678</v>
      </c>
      <c r="R566" s="6">
        <v>3.8771873776861447</v>
      </c>
      <c r="S566" s="6">
        <v>4.2643779075504638</v>
      </c>
      <c r="T566" s="6">
        <v>4.6829093472037071</v>
      </c>
      <c r="U566" s="6">
        <v>5.1295322117165565</v>
      </c>
      <c r="V566" s="6">
        <v>5.5854042616881765</v>
      </c>
      <c r="W566" s="6">
        <v>6.0817593443822862</v>
      </c>
      <c r="X566" s="6">
        <v>6.6221898567679096</v>
      </c>
    </row>
    <row r="567" spans="1:24">
      <c r="A567" s="6" t="s">
        <v>22</v>
      </c>
      <c r="B567" s="6" t="s">
        <v>1</v>
      </c>
      <c r="C567" s="6" t="s">
        <v>13</v>
      </c>
      <c r="D567" s="6" t="s">
        <v>23</v>
      </c>
      <c r="E567" s="6" t="s">
        <v>9</v>
      </c>
      <c r="F567" s="6" t="s">
        <v>14</v>
      </c>
      <c r="G567" s="6">
        <v>0</v>
      </c>
      <c r="H567" s="6">
        <v>0</v>
      </c>
      <c r="I567" s="6">
        <v>0</v>
      </c>
      <c r="J567" s="6">
        <v>0</v>
      </c>
      <c r="K567" s="6">
        <v>0</v>
      </c>
      <c r="L567" s="6">
        <v>11.804446599258609</v>
      </c>
      <c r="M567" s="6">
        <v>12.853464807895252</v>
      </c>
      <c r="N567" s="6">
        <v>14.029508915718621</v>
      </c>
      <c r="O567" s="6">
        <v>15.336803490641966</v>
      </c>
      <c r="P567" s="6">
        <v>16.847177210744384</v>
      </c>
      <c r="Q567" s="6">
        <v>18.518994427522202</v>
      </c>
      <c r="R567" s="6">
        <v>20.344235050553777</v>
      </c>
      <c r="S567" s="6">
        <v>22.37588696251505</v>
      </c>
      <c r="T567" s="6">
        <v>24.57198974396837</v>
      </c>
      <c r="U567" s="6">
        <v>26.915492817070692</v>
      </c>
      <c r="V567" s="6">
        <v>29.307527876035333</v>
      </c>
      <c r="W567" s="6">
        <v>31.911984015808585</v>
      </c>
      <c r="X567" s="6">
        <v>34.747711129679935</v>
      </c>
    </row>
    <row r="568" spans="1:24">
      <c r="A568" s="6" t="s">
        <v>45</v>
      </c>
      <c r="B568" s="6" t="s">
        <v>1</v>
      </c>
      <c r="C568" s="6" t="s">
        <v>13</v>
      </c>
      <c r="D568" s="6" t="s">
        <v>23</v>
      </c>
      <c r="E568" s="6" t="s">
        <v>10</v>
      </c>
      <c r="F568" s="6" t="s">
        <v>15</v>
      </c>
      <c r="G568" s="6">
        <v>0</v>
      </c>
      <c r="H568" s="6">
        <v>0</v>
      </c>
      <c r="I568" s="6">
        <v>0</v>
      </c>
      <c r="J568" s="6">
        <v>0</v>
      </c>
      <c r="K568" s="6">
        <v>0</v>
      </c>
      <c r="L568" s="6">
        <v>10.261542569631681</v>
      </c>
      <c r="M568" s="6">
        <v>11.929922906698236</v>
      </c>
      <c r="N568" s="6">
        <v>13.903997264212062</v>
      </c>
      <c r="O568" s="6">
        <v>16.228939592855671</v>
      </c>
      <c r="P568" s="6">
        <v>19.032570766812736</v>
      </c>
      <c r="Q568" s="6">
        <v>22.337222813296339</v>
      </c>
      <c r="R568" s="6">
        <v>26.202971880224805</v>
      </c>
      <c r="S568" s="6">
        <v>30.776777266470017</v>
      </c>
      <c r="T568" s="6">
        <v>36.094431872237998</v>
      </c>
      <c r="U568" s="6">
        <v>42.363619927972664</v>
      </c>
      <c r="V568" s="6">
        <v>49.42689723503706</v>
      </c>
      <c r="W568" s="6">
        <v>57.667877685090424</v>
      </c>
      <c r="X568" s="6">
        <v>67.282933565810453</v>
      </c>
    </row>
    <row r="569" spans="1:24">
      <c r="A569" s="6" t="s">
        <v>45</v>
      </c>
      <c r="B569" s="6" t="s">
        <v>1</v>
      </c>
      <c r="C569" s="6" t="s">
        <v>13</v>
      </c>
      <c r="D569" s="6" t="s">
        <v>23</v>
      </c>
      <c r="E569" s="6" t="s">
        <v>10</v>
      </c>
      <c r="F569" s="6" t="s">
        <v>14</v>
      </c>
      <c r="G569" s="6">
        <v>0</v>
      </c>
      <c r="H569" s="6">
        <v>0</v>
      </c>
      <c r="I569" s="6">
        <v>0</v>
      </c>
      <c r="J569" s="6">
        <v>0</v>
      </c>
      <c r="K569" s="6">
        <v>0</v>
      </c>
      <c r="L569" s="6">
        <v>53.843988871757269</v>
      </c>
      <c r="M569" s="6">
        <v>62.598252832881634</v>
      </c>
      <c r="N569" s="6">
        <v>72.956543218243354</v>
      </c>
      <c r="O569" s="6">
        <v>85.155895120893703</v>
      </c>
      <c r="P569" s="6">
        <v>99.867005532091326</v>
      </c>
      <c r="Q569" s="6">
        <v>117.20705424391764</v>
      </c>
      <c r="R569" s="6">
        <v>137.49127061083115</v>
      </c>
      <c r="S569" s="6">
        <v>161.49077406242671</v>
      </c>
      <c r="T569" s="6">
        <v>189.39337578862089</v>
      </c>
      <c r="U569" s="6">
        <v>222.28882884720008</v>
      </c>
      <c r="V569" s="6">
        <v>259.35099782803405</v>
      </c>
      <c r="W569" s="6">
        <v>302.59276743860141</v>
      </c>
      <c r="X569" s="6">
        <v>353.04453512652674</v>
      </c>
    </row>
    <row r="570" spans="1:24">
      <c r="A570" s="6" t="s">
        <v>22</v>
      </c>
      <c r="B570" s="6" t="s">
        <v>1</v>
      </c>
      <c r="C570" s="6" t="s">
        <v>13</v>
      </c>
      <c r="D570" s="6" t="s">
        <v>23</v>
      </c>
      <c r="E570" s="6" t="s">
        <v>10</v>
      </c>
      <c r="F570" s="6" t="s">
        <v>15</v>
      </c>
      <c r="G570" s="6">
        <v>0</v>
      </c>
      <c r="H570" s="6">
        <v>0</v>
      </c>
      <c r="I570" s="6">
        <v>0</v>
      </c>
      <c r="J570" s="6">
        <v>0</v>
      </c>
      <c r="K570" s="6">
        <v>0</v>
      </c>
      <c r="L570" s="6">
        <v>8.9667259977547165</v>
      </c>
      <c r="M570" s="6">
        <v>9.7447232323380533</v>
      </c>
      <c r="N570" s="6">
        <v>10.616519682356561</v>
      </c>
      <c r="O570" s="6">
        <v>11.583592291299803</v>
      </c>
      <c r="P570" s="6">
        <v>12.698756529743402</v>
      </c>
      <c r="Q570" s="6">
        <v>13.931681703498681</v>
      </c>
      <c r="R570" s="6">
        <v>15.276910769280121</v>
      </c>
      <c r="S570" s="6">
        <v>16.773309344988807</v>
      </c>
      <c r="T570" s="6">
        <v>18.388506150949556</v>
      </c>
      <c r="U570" s="6">
        <v>20.174831952109717</v>
      </c>
      <c r="V570" s="6">
        <v>22.003452765162283</v>
      </c>
      <c r="W570" s="6">
        <v>23.997835903305731</v>
      </c>
      <c r="X570" s="6">
        <v>26.173008921643586</v>
      </c>
    </row>
    <row r="571" spans="1:24">
      <c r="A571" s="6" t="s">
        <v>22</v>
      </c>
      <c r="B571" s="6" t="s">
        <v>1</v>
      </c>
      <c r="C571" s="6" t="s">
        <v>13</v>
      </c>
      <c r="D571" s="6" t="s">
        <v>23</v>
      </c>
      <c r="E571" s="6" t="s">
        <v>10</v>
      </c>
      <c r="F571" s="6" t="s">
        <v>14</v>
      </c>
      <c r="G571" s="6">
        <v>0</v>
      </c>
      <c r="H571" s="6">
        <v>0</v>
      </c>
      <c r="I571" s="6">
        <v>0</v>
      </c>
      <c r="J571" s="6">
        <v>0</v>
      </c>
      <c r="K571" s="6">
        <v>0</v>
      </c>
      <c r="L571" s="6">
        <v>47.049874964026088</v>
      </c>
      <c r="M571" s="6">
        <v>51.132153447685553</v>
      </c>
      <c r="N571" s="6">
        <v>55.706611725737481</v>
      </c>
      <c r="O571" s="6">
        <v>60.780999561755621</v>
      </c>
      <c r="P571" s="6">
        <v>66.632448351008563</v>
      </c>
      <c r="Q571" s="6">
        <v>73.101807990157965</v>
      </c>
      <c r="R571" s="6">
        <v>80.160444482322319</v>
      </c>
      <c r="S571" s="6">
        <v>88.012292068728996</v>
      </c>
      <c r="T571" s="6">
        <v>96.487493360903741</v>
      </c>
      <c r="U571" s="6">
        <v>105.86063642456429</v>
      </c>
      <c r="V571" s="6">
        <v>115.45570831951041</v>
      </c>
      <c r="W571" s="6">
        <v>125.92056219187225</v>
      </c>
      <c r="X571" s="6">
        <v>137.3340500762512</v>
      </c>
    </row>
    <row r="572" spans="1:24">
      <c r="A572" s="6" t="s">
        <v>45</v>
      </c>
      <c r="B572" s="6" t="s">
        <v>2</v>
      </c>
      <c r="C572" s="6" t="s">
        <v>12</v>
      </c>
      <c r="D572" s="6" t="s">
        <v>43</v>
      </c>
      <c r="E572" s="6" t="s">
        <v>28</v>
      </c>
      <c r="F572" s="6" t="s">
        <v>16</v>
      </c>
      <c r="G572" s="6">
        <v>0</v>
      </c>
      <c r="H572" s="6">
        <v>0</v>
      </c>
      <c r="I572" s="6">
        <v>0</v>
      </c>
      <c r="J572" s="6">
        <v>0</v>
      </c>
      <c r="K572" s="6">
        <v>0</v>
      </c>
      <c r="L572" s="6">
        <v>2.0443089953511202E-2</v>
      </c>
      <c r="M572" s="6">
        <v>4.6009861510319654E-2</v>
      </c>
      <c r="N572" s="6">
        <v>7.7911861654533926E-2</v>
      </c>
      <c r="O572" s="6">
        <v>0.11791039687424722</v>
      </c>
      <c r="P572" s="6">
        <v>0.16808581659318042</v>
      </c>
      <c r="Q572" s="6">
        <v>0.21044862475606174</v>
      </c>
      <c r="R572" s="6">
        <v>0.26345625350397556</v>
      </c>
      <c r="S572" s="6">
        <v>0.32980700230233323</v>
      </c>
      <c r="T572" s="6">
        <v>0.41251206653588213</v>
      </c>
      <c r="U572" s="6">
        <v>0.51590550081737629</v>
      </c>
      <c r="V572" s="6">
        <v>0.64508252071734296</v>
      </c>
      <c r="W572" s="6">
        <v>0.80648830720850473</v>
      </c>
      <c r="X572" s="6">
        <v>1.0082221606026092</v>
      </c>
    </row>
    <row r="573" spans="1:24">
      <c r="A573" s="6" t="s">
        <v>22</v>
      </c>
      <c r="B573" s="6" t="s">
        <v>2</v>
      </c>
      <c r="C573" s="6" t="s">
        <v>12</v>
      </c>
      <c r="D573" s="6" t="s">
        <v>43</v>
      </c>
      <c r="E573" s="6" t="s">
        <v>28</v>
      </c>
      <c r="F573" s="6" t="s">
        <v>16</v>
      </c>
      <c r="G573" s="6">
        <v>0</v>
      </c>
      <c r="H573" s="6">
        <v>0</v>
      </c>
      <c r="I573" s="6">
        <v>0</v>
      </c>
      <c r="J573" s="6">
        <v>0</v>
      </c>
      <c r="K573" s="6">
        <v>0</v>
      </c>
      <c r="L573" s="6">
        <v>1.846472640962302E-2</v>
      </c>
      <c r="M573" s="6">
        <v>3.9322529635989131E-2</v>
      </c>
      <c r="N573" s="6">
        <v>6.2830055639338855E-2</v>
      </c>
      <c r="O573" s="6">
        <v>8.9451366539695321E-2</v>
      </c>
      <c r="P573" s="6">
        <v>0.11961423926747189</v>
      </c>
      <c r="Q573" s="6">
        <v>0.13525140334488273</v>
      </c>
      <c r="R573" s="6">
        <v>0.15292860671249212</v>
      </c>
      <c r="S573" s="6">
        <v>0.17294373866071786</v>
      </c>
      <c r="T573" s="6">
        <v>0.19541596677741108</v>
      </c>
      <c r="U573" s="6">
        <v>0.22074971214172551</v>
      </c>
      <c r="V573" s="6">
        <v>0.24931242585955213</v>
      </c>
      <c r="W573" s="6">
        <v>0.28152823265996141</v>
      </c>
      <c r="X573" s="6">
        <v>0.31788855270661953</v>
      </c>
    </row>
    <row r="574" spans="1:24">
      <c r="A574" s="6" t="s">
        <v>45</v>
      </c>
      <c r="B574" s="6" t="s">
        <v>2</v>
      </c>
      <c r="C574" s="6" t="s">
        <v>12</v>
      </c>
      <c r="D574" s="6" t="s">
        <v>43</v>
      </c>
      <c r="E574" s="6" t="s">
        <v>29</v>
      </c>
      <c r="F574" s="6" t="s">
        <v>16</v>
      </c>
      <c r="G574" s="6">
        <v>0</v>
      </c>
      <c r="H574" s="6">
        <v>0</v>
      </c>
      <c r="I574" s="6">
        <v>0</v>
      </c>
      <c r="J574" s="6">
        <v>0</v>
      </c>
      <c r="K574" s="6">
        <v>0</v>
      </c>
      <c r="L574" s="6">
        <v>7.0686515529447876E-3</v>
      </c>
      <c r="M574" s="6">
        <v>1.5962994572013622E-2</v>
      </c>
      <c r="N574" s="6">
        <v>2.7109564578231302E-2</v>
      </c>
      <c r="O574" s="6">
        <v>4.1131297115039295E-2</v>
      </c>
      <c r="P574" s="6">
        <v>5.876163517534673E-2</v>
      </c>
      <c r="Q574" s="6">
        <v>7.3801194832762818E-2</v>
      </c>
      <c r="R574" s="6">
        <v>9.261806777344149E-2</v>
      </c>
      <c r="S574" s="6">
        <v>0.11619294314917009</v>
      </c>
      <c r="T574" s="6">
        <v>0.14561736955335514</v>
      </c>
      <c r="U574" s="6">
        <v>0.18245764561153288</v>
      </c>
      <c r="V574" s="6">
        <v>0.22855486242063167</v>
      </c>
      <c r="W574" s="6">
        <v>0.28623236896693977</v>
      </c>
      <c r="X574" s="6">
        <v>0.35841398531316804</v>
      </c>
    </row>
    <row r="575" spans="1:24">
      <c r="A575" s="6" t="s">
        <v>22</v>
      </c>
      <c r="B575" s="6" t="s">
        <v>2</v>
      </c>
      <c r="C575" s="6" t="s">
        <v>12</v>
      </c>
      <c r="D575" s="6" t="s">
        <v>43</v>
      </c>
      <c r="E575" s="6" t="s">
        <v>29</v>
      </c>
      <c r="F575" s="6" t="s">
        <v>16</v>
      </c>
      <c r="G575" s="6">
        <v>0</v>
      </c>
      <c r="H575" s="6">
        <v>0</v>
      </c>
      <c r="I575" s="6">
        <v>0</v>
      </c>
      <c r="J575" s="6">
        <v>0</v>
      </c>
      <c r="K575" s="6">
        <v>0</v>
      </c>
      <c r="L575" s="6">
        <v>6.384588499434002E-3</v>
      </c>
      <c r="M575" s="6">
        <v>1.3640743470245622E-2</v>
      </c>
      <c r="N575" s="6">
        <v>2.1854281276176626E-2</v>
      </c>
      <c r="O575" s="6">
        <v>3.1186545549695313E-2</v>
      </c>
      <c r="P575" s="6">
        <v>4.1784994870888853E-2</v>
      </c>
      <c r="Q575" s="6">
        <v>4.7404562353154954E-2</v>
      </c>
      <c r="R575" s="6">
        <v>5.3738735601135644E-2</v>
      </c>
      <c r="S575" s="6">
        <v>6.09056284417408E-2</v>
      </c>
      <c r="T575" s="6">
        <v>6.8956111769876746E-2</v>
      </c>
      <c r="U575" s="6">
        <v>7.8042219507152996E-2</v>
      </c>
      <c r="V575" s="6">
        <v>8.8300805417407799E-2</v>
      </c>
      <c r="W575" s="6">
        <v>9.9884728676089801E-2</v>
      </c>
      <c r="X575" s="6">
        <v>0.1129713524295078</v>
      </c>
    </row>
    <row r="576" spans="1:24">
      <c r="A576" s="6" t="s">
        <v>45</v>
      </c>
      <c r="B576" s="6" t="s">
        <v>2</v>
      </c>
      <c r="C576" s="6" t="s">
        <v>12</v>
      </c>
      <c r="D576" s="6" t="s">
        <v>43</v>
      </c>
      <c r="E576" s="6" t="s">
        <v>30</v>
      </c>
      <c r="F576" s="6" t="s">
        <v>16</v>
      </c>
      <c r="G576" s="6">
        <v>0</v>
      </c>
      <c r="H576" s="6">
        <v>0</v>
      </c>
      <c r="I576" s="6">
        <v>0</v>
      </c>
      <c r="J576" s="6">
        <v>0</v>
      </c>
      <c r="K576" s="6">
        <v>0</v>
      </c>
      <c r="L576" s="6">
        <v>1.2629997088544223E-2</v>
      </c>
      <c r="M576" s="6">
        <v>2.8519857108588689E-2</v>
      </c>
      <c r="N576" s="6">
        <v>4.8462883337328046E-2</v>
      </c>
      <c r="O576" s="6">
        <v>7.3604631563077214E-2</v>
      </c>
      <c r="P576" s="6">
        <v>0.10531123654729317</v>
      </c>
      <c r="Q576" s="6">
        <v>0.13257331784784768</v>
      </c>
      <c r="R576" s="6">
        <v>0.16683667221904613</v>
      </c>
      <c r="S576" s="6">
        <v>0.20990112477738448</v>
      </c>
      <c r="T576" s="6">
        <v>0.26380187307108877</v>
      </c>
      <c r="U576" s="6">
        <v>0.33145065088930314</v>
      </c>
      <c r="V576" s="6">
        <v>0.41628333638870391</v>
      </c>
      <c r="W576" s="6">
        <v>0.52266962787381921</v>
      </c>
      <c r="X576" s="6">
        <v>0.65611354417029477</v>
      </c>
    </row>
    <row r="577" spans="1:24">
      <c r="A577" s="6" t="s">
        <v>22</v>
      </c>
      <c r="B577" s="6" t="s">
        <v>2</v>
      </c>
      <c r="C577" s="6" t="s">
        <v>12</v>
      </c>
      <c r="D577" s="6" t="s">
        <v>43</v>
      </c>
      <c r="E577" s="6" t="s">
        <v>30</v>
      </c>
      <c r="F577" s="6" t="s">
        <v>16</v>
      </c>
      <c r="G577" s="6">
        <v>0</v>
      </c>
      <c r="H577" s="6">
        <v>0</v>
      </c>
      <c r="I577" s="6">
        <v>0</v>
      </c>
      <c r="J577" s="6">
        <v>0</v>
      </c>
      <c r="K577" s="6">
        <v>0</v>
      </c>
      <c r="L577" s="6">
        <v>1.1407739305781881E-2</v>
      </c>
      <c r="M577" s="6">
        <v>2.4370954972498703E-2</v>
      </c>
      <c r="N577" s="6">
        <v>3.9066309669329509E-2</v>
      </c>
      <c r="O577" s="6">
        <v>5.5799579835840163E-2</v>
      </c>
      <c r="P577" s="6">
        <v>7.48599543404488E-2</v>
      </c>
      <c r="Q577" s="6">
        <v>8.5112526077494699E-2</v>
      </c>
      <c r="R577" s="6">
        <v>9.6745800358910047E-2</v>
      </c>
      <c r="S577" s="6">
        <v>0.10996063623846669</v>
      </c>
      <c r="T577" s="6">
        <v>0.12485215869558947</v>
      </c>
      <c r="U577" s="6">
        <v>0.14169677137519618</v>
      </c>
      <c r="V577" s="6">
        <v>0.16074751965146622</v>
      </c>
      <c r="W577" s="6">
        <v>0.18230191206149954</v>
      </c>
      <c r="X577" s="6">
        <v>0.20670446595084441</v>
      </c>
    </row>
    <row r="578" spans="1:24">
      <c r="A578" s="6" t="s">
        <v>45</v>
      </c>
      <c r="B578" s="6" t="s">
        <v>2</v>
      </c>
      <c r="C578" s="6" t="s">
        <v>12</v>
      </c>
      <c r="D578" s="6" t="s">
        <v>43</v>
      </c>
      <c r="E578" s="6" t="s">
        <v>31</v>
      </c>
      <c r="F578" s="6" t="s">
        <v>16</v>
      </c>
      <c r="G578" s="6">
        <v>0</v>
      </c>
      <c r="H578" s="6">
        <v>0</v>
      </c>
      <c r="I578" s="6">
        <v>0</v>
      </c>
      <c r="J578" s="6">
        <v>0</v>
      </c>
      <c r="K578" s="6">
        <v>0</v>
      </c>
      <c r="L578" s="6">
        <v>2.6100596124343594E-3</v>
      </c>
      <c r="M578" s="6">
        <v>5.9034237589651994E-3</v>
      </c>
      <c r="N578" s="6">
        <v>1.0035077691809858E-2</v>
      </c>
      <c r="O578" s="6">
        <v>1.5231640868685071E-2</v>
      </c>
      <c r="P578" s="6">
        <v>2.1767633014654911E-2</v>
      </c>
      <c r="Q578" s="6">
        <v>2.7363228754308164E-2</v>
      </c>
      <c r="R578" s="6">
        <v>3.4365442854023064E-2</v>
      </c>
      <c r="S578" s="6">
        <v>4.3142517152152213E-2</v>
      </c>
      <c r="T578" s="6">
        <v>5.4111957970773381E-2</v>
      </c>
      <c r="U578" s="6">
        <v>6.7863966649354734E-2</v>
      </c>
      <c r="V578" s="6">
        <v>8.508897062670831E-2</v>
      </c>
      <c r="W578" s="6">
        <v>0.10666933906522452</v>
      </c>
      <c r="X578" s="6">
        <v>0.13371827720381491</v>
      </c>
    </row>
    <row r="579" spans="1:24">
      <c r="A579" s="6" t="s">
        <v>22</v>
      </c>
      <c r="B579" s="6" t="s">
        <v>2</v>
      </c>
      <c r="C579" s="6" t="s">
        <v>12</v>
      </c>
      <c r="D579" s="6" t="s">
        <v>43</v>
      </c>
      <c r="E579" s="6" t="s">
        <v>31</v>
      </c>
      <c r="F579" s="6" t="s">
        <v>16</v>
      </c>
      <c r="G579" s="6">
        <v>0</v>
      </c>
      <c r="H579" s="6">
        <v>0</v>
      </c>
      <c r="I579" s="6">
        <v>0</v>
      </c>
      <c r="J579" s="6">
        <v>0</v>
      </c>
      <c r="K579" s="6">
        <v>0</v>
      </c>
      <c r="L579" s="6">
        <v>2.3574731983278083E-3</v>
      </c>
      <c r="M579" s="6">
        <v>5.0442551867567144E-3</v>
      </c>
      <c r="N579" s="6">
        <v>8.0887339600038671E-3</v>
      </c>
      <c r="O579" s="6">
        <v>1.1547343711211919E-2</v>
      </c>
      <c r="P579" s="6">
        <v>1.5476444859801713E-2</v>
      </c>
      <c r="Q579" s="6">
        <v>1.7574418818246576E-2</v>
      </c>
      <c r="R579" s="6">
        <v>1.9936866274385595E-2</v>
      </c>
      <c r="S579" s="6">
        <v>2.2610519252494327E-2</v>
      </c>
      <c r="T579" s="6">
        <v>2.5619905154543231E-2</v>
      </c>
      <c r="U579" s="6">
        <v>2.9022469277148404E-2</v>
      </c>
      <c r="V579" s="6">
        <v>3.286777209341387E-2</v>
      </c>
      <c r="W579" s="6">
        <v>3.721618995370933E-2</v>
      </c>
      <c r="X579" s="6">
        <v>4.2138324662914679E-2</v>
      </c>
    </row>
    <row r="580" spans="1:24">
      <c r="A580" s="6" t="s">
        <v>45</v>
      </c>
      <c r="B580" s="6" t="s">
        <v>2</v>
      </c>
      <c r="C580" s="6" t="s">
        <v>12</v>
      </c>
      <c r="D580" s="6" t="s">
        <v>43</v>
      </c>
      <c r="E580" s="6" t="s">
        <v>32</v>
      </c>
      <c r="F580" s="6" t="s">
        <v>16</v>
      </c>
      <c r="G580" s="6">
        <v>0</v>
      </c>
      <c r="H580" s="6">
        <v>0</v>
      </c>
      <c r="I580" s="6">
        <v>0</v>
      </c>
      <c r="J580" s="6">
        <v>0</v>
      </c>
      <c r="K580" s="6">
        <v>0</v>
      </c>
      <c r="L580" s="6">
        <v>5.4222170898185713E-2</v>
      </c>
      <c r="M580" s="6">
        <v>0.1224381614876445</v>
      </c>
      <c r="N580" s="6">
        <v>0.20783274299907833</v>
      </c>
      <c r="O580" s="6">
        <v>0.31508948280937366</v>
      </c>
      <c r="P580" s="6">
        <v>0.44981100139837993</v>
      </c>
      <c r="Q580" s="6">
        <v>0.5646963255166213</v>
      </c>
      <c r="R580" s="6">
        <v>0.70881305222805713</v>
      </c>
      <c r="S580" s="6">
        <v>0.88985133334850919</v>
      </c>
      <c r="T580" s="6">
        <v>1.1162500442137757</v>
      </c>
      <c r="U580" s="6">
        <v>1.400089355955221</v>
      </c>
      <c r="V580" s="6">
        <v>1.7554217925105848</v>
      </c>
      <c r="W580" s="6">
        <v>2.2001710410780109</v>
      </c>
      <c r="X580" s="6">
        <v>2.7571101150873951</v>
      </c>
    </row>
    <row r="581" spans="1:24">
      <c r="A581" s="6" t="s">
        <v>22</v>
      </c>
      <c r="B581" s="6" t="s">
        <v>2</v>
      </c>
      <c r="C581" s="6" t="s">
        <v>12</v>
      </c>
      <c r="D581" s="6" t="s">
        <v>43</v>
      </c>
      <c r="E581" s="6" t="s">
        <v>32</v>
      </c>
      <c r="F581" s="6" t="s">
        <v>16</v>
      </c>
      <c r="G581" s="6">
        <v>0</v>
      </c>
      <c r="H581" s="6">
        <v>0</v>
      </c>
      <c r="I581" s="6">
        <v>0</v>
      </c>
      <c r="J581" s="6">
        <v>0</v>
      </c>
      <c r="K581" s="6">
        <v>0</v>
      </c>
      <c r="L581" s="6">
        <v>4.8974864037070971E-2</v>
      </c>
      <c r="M581" s="6">
        <v>0.1046266191069312</v>
      </c>
      <c r="N581" s="6">
        <v>0.167551054451129</v>
      </c>
      <c r="O581" s="6">
        <v>0.23893654396878683</v>
      </c>
      <c r="P581" s="6">
        <v>0.31992416782237715</v>
      </c>
      <c r="Q581" s="6">
        <v>0.36277006343592955</v>
      </c>
      <c r="R581" s="6">
        <v>0.41125200368636272</v>
      </c>
      <c r="S581" s="6">
        <v>0.46634835119236667</v>
      </c>
      <c r="T581" s="6">
        <v>0.52845794216932174</v>
      </c>
      <c r="U581" s="6">
        <v>0.59872957397894622</v>
      </c>
      <c r="V581" s="6">
        <v>0.67808977709694807</v>
      </c>
      <c r="W581" s="6">
        <v>0.76767658917631987</v>
      </c>
      <c r="X581" s="6">
        <v>0.86891027231476869</v>
      </c>
    </row>
    <row r="582" spans="1:24">
      <c r="A582" s="6" t="s">
        <v>45</v>
      </c>
      <c r="B582" s="6" t="s">
        <v>2</v>
      </c>
      <c r="C582" s="6" t="s">
        <v>12</v>
      </c>
      <c r="D582" s="6" t="s">
        <v>43</v>
      </c>
      <c r="E582" s="6" t="s">
        <v>33</v>
      </c>
      <c r="F582" s="6" t="s">
        <v>16</v>
      </c>
      <c r="G582" s="6">
        <v>0</v>
      </c>
      <c r="H582" s="6">
        <v>0</v>
      </c>
      <c r="I582" s="6">
        <v>0</v>
      </c>
      <c r="J582" s="6">
        <v>0</v>
      </c>
      <c r="K582" s="6">
        <v>0</v>
      </c>
      <c r="L582" s="6">
        <v>2.2877984805520801E-3</v>
      </c>
      <c r="M582" s="6">
        <v>5.1528293383276969E-3</v>
      </c>
      <c r="N582" s="6">
        <v>8.7274567516178597E-3</v>
      </c>
      <c r="O582" s="6">
        <v>1.3206452176533637E-2</v>
      </c>
      <c r="P582" s="6">
        <v>1.8822647193858406E-2</v>
      </c>
      <c r="Q582" s="6">
        <v>2.3568544788224479E-2</v>
      </c>
      <c r="R582" s="6">
        <v>2.9512945446293147E-2</v>
      </c>
      <c r="S582" s="6">
        <v>3.6964905345473767E-2</v>
      </c>
      <c r="T582" s="6">
        <v>4.6264382386643502E-2</v>
      </c>
      <c r="U582" s="6">
        <v>5.7899038657499666E-2</v>
      </c>
      <c r="V582" s="6">
        <v>7.2439025951944347E-2</v>
      </c>
      <c r="W582" s="6">
        <v>9.0607347207701694E-2</v>
      </c>
      <c r="X582" s="6">
        <v>0.11331933271979169</v>
      </c>
    </row>
    <row r="583" spans="1:24">
      <c r="A583" s="6" t="s">
        <v>22</v>
      </c>
      <c r="B583" s="6" t="s">
        <v>2</v>
      </c>
      <c r="C583" s="6" t="s">
        <v>12</v>
      </c>
      <c r="D583" s="6" t="s">
        <v>43</v>
      </c>
      <c r="E583" s="6" t="s">
        <v>33</v>
      </c>
      <c r="F583" s="6" t="s">
        <v>16</v>
      </c>
      <c r="G583" s="6">
        <v>0</v>
      </c>
      <c r="H583" s="6">
        <v>0</v>
      </c>
      <c r="I583" s="6">
        <v>0</v>
      </c>
      <c r="J583" s="6">
        <v>0</v>
      </c>
      <c r="K583" s="6">
        <v>0</v>
      </c>
      <c r="L583" s="6">
        <v>2.0663986275954276E-3</v>
      </c>
      <c r="M583" s="6">
        <v>4.4037390984550361E-3</v>
      </c>
      <c r="N583" s="6">
        <v>7.037763501011032E-3</v>
      </c>
      <c r="O583" s="6">
        <v>1.0018790907964455E-2</v>
      </c>
      <c r="P583" s="6">
        <v>1.3394957494529515E-2</v>
      </c>
      <c r="Q583" s="6">
        <v>1.5147664085705476E-2</v>
      </c>
      <c r="R583" s="6">
        <v>1.7130706592453311E-2</v>
      </c>
      <c r="S583" s="6">
        <v>1.9381088917838841E-2</v>
      </c>
      <c r="T583" s="6">
        <v>2.1912809128910818E-2</v>
      </c>
      <c r="U583" s="6">
        <v>2.477074458038641E-2</v>
      </c>
      <c r="V583" s="6">
        <v>2.7993444661537106E-2</v>
      </c>
      <c r="W583" s="6">
        <v>3.1626626424534197E-2</v>
      </c>
      <c r="X583" s="6">
        <v>3.5726413156043996E-2</v>
      </c>
    </row>
    <row r="584" spans="1:24">
      <c r="A584" s="6" t="s">
        <v>45</v>
      </c>
      <c r="B584" s="6" t="s">
        <v>2</v>
      </c>
      <c r="C584" s="6" t="s">
        <v>12</v>
      </c>
      <c r="D584" s="6" t="s">
        <v>43</v>
      </c>
      <c r="E584" s="6" t="s">
        <v>34</v>
      </c>
      <c r="F584" s="6" t="s">
        <v>16</v>
      </c>
      <c r="G584" s="6">
        <v>0</v>
      </c>
      <c r="H584" s="6">
        <v>0</v>
      </c>
      <c r="I584" s="6">
        <v>0</v>
      </c>
      <c r="J584" s="6">
        <v>0</v>
      </c>
      <c r="K584" s="6">
        <v>0</v>
      </c>
      <c r="L584" s="6">
        <v>2.0669299352399629E-2</v>
      </c>
      <c r="M584" s="6">
        <v>4.6694047508425346E-2</v>
      </c>
      <c r="N584" s="6">
        <v>7.9372250428884572E-2</v>
      </c>
      <c r="O584" s="6">
        <v>0.12058223779906374</v>
      </c>
      <c r="P584" s="6">
        <v>0.17253271844824614</v>
      </c>
      <c r="Q584" s="6">
        <v>0.2171861762493307</v>
      </c>
      <c r="R584" s="6">
        <v>0.27325546492739733</v>
      </c>
      <c r="S584" s="6">
        <v>0.3436850188727455</v>
      </c>
      <c r="T584" s="6">
        <v>0.43179365858312868</v>
      </c>
      <c r="U584" s="6">
        <v>0.54236922012135802</v>
      </c>
      <c r="V584" s="6">
        <v>0.68105445791114405</v>
      </c>
      <c r="W584" s="6">
        <v>0.85500337662496051</v>
      </c>
      <c r="X584" s="6">
        <v>1.0732497777220962</v>
      </c>
    </row>
    <row r="585" spans="1:24">
      <c r="A585" s="6" t="s">
        <v>22</v>
      </c>
      <c r="B585" s="6" t="s">
        <v>2</v>
      </c>
      <c r="C585" s="6" t="s">
        <v>12</v>
      </c>
      <c r="D585" s="6" t="s">
        <v>43</v>
      </c>
      <c r="E585" s="6" t="s">
        <v>34</v>
      </c>
      <c r="F585" s="6" t="s">
        <v>16</v>
      </c>
      <c r="G585" s="6">
        <v>0</v>
      </c>
      <c r="H585" s="6">
        <v>0</v>
      </c>
      <c r="I585" s="6">
        <v>0</v>
      </c>
      <c r="J585" s="6">
        <v>0</v>
      </c>
      <c r="K585" s="6">
        <v>0</v>
      </c>
      <c r="L585" s="6">
        <v>1.8669044576360962E-2</v>
      </c>
      <c r="M585" s="6">
        <v>3.9900472832681631E-2</v>
      </c>
      <c r="N585" s="6">
        <v>6.3979956922169096E-2</v>
      </c>
      <c r="O585" s="6">
        <v>9.1407558456952656E-2</v>
      </c>
      <c r="P585" s="6">
        <v>0.12263750620319594</v>
      </c>
      <c r="Q585" s="6">
        <v>0.13943693795736939</v>
      </c>
      <c r="R585" s="6">
        <v>0.15846664104229161</v>
      </c>
      <c r="S585" s="6">
        <v>0.18006041986423343</v>
      </c>
      <c r="T585" s="6">
        <v>0.20437302067476987</v>
      </c>
      <c r="U585" s="6">
        <v>0.231876634183524</v>
      </c>
      <c r="V585" s="6">
        <v>0.26299783358996254</v>
      </c>
      <c r="W585" s="6">
        <v>0.29822313140265988</v>
      </c>
      <c r="X585" s="6">
        <v>0.33812278051542927</v>
      </c>
    </row>
    <row r="586" spans="1:24">
      <c r="A586" s="6" t="s">
        <v>45</v>
      </c>
      <c r="B586" s="6" t="s">
        <v>2</v>
      </c>
      <c r="C586" s="6" t="s">
        <v>12</v>
      </c>
      <c r="D586" s="6" t="s">
        <v>43</v>
      </c>
      <c r="E586" s="6" t="s">
        <v>36</v>
      </c>
      <c r="F586" s="6" t="s">
        <v>16</v>
      </c>
      <c r="G586" s="6">
        <v>0</v>
      </c>
      <c r="H586" s="6">
        <v>0</v>
      </c>
      <c r="I586" s="6">
        <v>0</v>
      </c>
      <c r="J586" s="6">
        <v>0</v>
      </c>
      <c r="K586" s="6">
        <v>0</v>
      </c>
      <c r="L586" s="6">
        <v>7.4040177890489803E-5</v>
      </c>
      <c r="M586" s="6">
        <v>1.6729963013678665E-4</v>
      </c>
      <c r="N586" s="6">
        <v>2.8431452661556488E-4</v>
      </c>
      <c r="O586" s="6">
        <v>4.3168909846636567E-4</v>
      </c>
      <c r="P586" s="6">
        <v>6.1723299602896927E-4</v>
      </c>
      <c r="Q586" s="6">
        <v>7.7619872830535805E-4</v>
      </c>
      <c r="R586" s="6">
        <v>9.7542915531568955E-4</v>
      </c>
      <c r="S586" s="6">
        <v>1.225397493139449E-3</v>
      </c>
      <c r="T586" s="6">
        <v>1.5378096550284126E-3</v>
      </c>
      <c r="U586" s="6">
        <v>1.9294686416795341E-3</v>
      </c>
      <c r="V586" s="6">
        <v>2.4201324496426748E-3</v>
      </c>
      <c r="W586" s="6">
        <v>3.034793760302453E-3</v>
      </c>
      <c r="X586" s="6">
        <v>3.8050188565964039E-3</v>
      </c>
    </row>
    <row r="587" spans="1:24">
      <c r="A587" s="6" t="s">
        <v>22</v>
      </c>
      <c r="B587" s="6" t="s">
        <v>2</v>
      </c>
      <c r="C587" s="6" t="s">
        <v>12</v>
      </c>
      <c r="D587" s="6" t="s">
        <v>43</v>
      </c>
      <c r="E587" s="6" t="s">
        <v>36</v>
      </c>
      <c r="F587" s="6" t="s">
        <v>16</v>
      </c>
      <c r="G587" s="6">
        <v>0</v>
      </c>
      <c r="H587" s="6">
        <v>0</v>
      </c>
      <c r="I587" s="6">
        <v>0</v>
      </c>
      <c r="J587" s="6">
        <v>0</v>
      </c>
      <c r="K587" s="6">
        <v>0</v>
      </c>
      <c r="L587" s="6">
        <v>6.6874999384958534E-5</v>
      </c>
      <c r="M587" s="6">
        <v>1.4295763264312374E-4</v>
      </c>
      <c r="N587" s="6">
        <v>2.2918202952480407E-4</v>
      </c>
      <c r="O587" s="6">
        <v>3.2726822879425852E-4</v>
      </c>
      <c r="P587" s="6">
        <v>4.3880764388926823E-4</v>
      </c>
      <c r="Q587" s="6">
        <v>4.9844850160768298E-4</v>
      </c>
      <c r="R587" s="6">
        <v>5.6581079929540366E-4</v>
      </c>
      <c r="S587" s="6">
        <v>6.4214761268426555E-4</v>
      </c>
      <c r="T587" s="6">
        <v>7.2802144435891417E-4</v>
      </c>
      <c r="U587" s="6">
        <v>8.2507125287544067E-4</v>
      </c>
      <c r="V587" s="6">
        <v>9.3476639272022501E-4</v>
      </c>
      <c r="W587" s="6">
        <v>1.0587672264234841E-3</v>
      </c>
      <c r="X587" s="6">
        <v>1.1990315001740356E-3</v>
      </c>
    </row>
    <row r="588" spans="1:24">
      <c r="A588" s="6" t="s">
        <v>45</v>
      </c>
      <c r="B588" s="6" t="s">
        <v>2</v>
      </c>
      <c r="C588" s="6" t="s">
        <v>12</v>
      </c>
      <c r="D588" s="6" t="s">
        <v>43</v>
      </c>
      <c r="E588" s="6" t="s">
        <v>37</v>
      </c>
      <c r="F588" s="6" t="s">
        <v>16</v>
      </c>
      <c r="G588" s="6">
        <v>0</v>
      </c>
      <c r="H588" s="6">
        <v>0</v>
      </c>
      <c r="I588" s="6">
        <v>0</v>
      </c>
      <c r="J588" s="6">
        <v>0</v>
      </c>
      <c r="K588" s="6">
        <v>0</v>
      </c>
      <c r="L588" s="6">
        <v>1.6788319490220356E-3</v>
      </c>
      <c r="M588" s="6">
        <v>3.7941235711494662E-3</v>
      </c>
      <c r="N588" s="6">
        <v>6.4480437269636356E-3</v>
      </c>
      <c r="O588" s="6">
        <v>9.7900580328902486E-3</v>
      </c>
      <c r="P588" s="6">
        <v>1.3996086801373465E-2</v>
      </c>
      <c r="Q588" s="6">
        <v>1.7595961232745056E-2</v>
      </c>
      <c r="R588" s="6">
        <v>2.210267494127327E-2</v>
      </c>
      <c r="S588" s="6">
        <v>2.7752975479312745E-2</v>
      </c>
      <c r="T588" s="6">
        <v>3.4810537915075879E-2</v>
      </c>
      <c r="U588" s="6">
        <v>4.3653559694109376E-2</v>
      </c>
      <c r="V588" s="6">
        <v>5.472710058884811E-2</v>
      </c>
      <c r="W588" s="6">
        <v>6.8592753145894594E-2</v>
      </c>
      <c r="X588" s="6">
        <v>8.5957409625424225E-2</v>
      </c>
    </row>
    <row r="589" spans="1:24">
      <c r="A589" s="6" t="s">
        <v>22</v>
      </c>
      <c r="B589" s="6" t="s">
        <v>2</v>
      </c>
      <c r="C589" s="6" t="s">
        <v>12</v>
      </c>
      <c r="D589" s="6" t="s">
        <v>43</v>
      </c>
      <c r="E589" s="6" t="s">
        <v>37</v>
      </c>
      <c r="F589" s="6" t="s">
        <v>16</v>
      </c>
      <c r="G589" s="6">
        <v>0</v>
      </c>
      <c r="H589" s="6">
        <v>0</v>
      </c>
      <c r="I589" s="6">
        <v>0</v>
      </c>
      <c r="J589" s="6">
        <v>0</v>
      </c>
      <c r="K589" s="6">
        <v>0</v>
      </c>
      <c r="L589" s="6">
        <v>1.5163643410521612E-3</v>
      </c>
      <c r="M589" s="6">
        <v>3.2420549047856738E-3</v>
      </c>
      <c r="N589" s="6">
        <v>5.1976406609010335E-3</v>
      </c>
      <c r="O589" s="6">
        <v>7.4219421605135269E-3</v>
      </c>
      <c r="P589" s="6">
        <v>9.9503895784681488E-3</v>
      </c>
      <c r="Q589" s="6">
        <v>1.1300218895912626E-2</v>
      </c>
      <c r="R589" s="6">
        <v>1.282213847100979E-2</v>
      </c>
      <c r="S589" s="6">
        <v>1.4545042738865524E-2</v>
      </c>
      <c r="T589" s="6">
        <v>1.6481597390204144E-2</v>
      </c>
      <c r="U589" s="6">
        <v>1.8668807840595079E-2</v>
      </c>
      <c r="V589" s="6">
        <v>2.1140105214862412E-2</v>
      </c>
      <c r="W589" s="6">
        <v>2.3932653971873004E-2</v>
      </c>
      <c r="X589" s="6">
        <v>2.7089490374178266E-2</v>
      </c>
    </row>
    <row r="590" spans="1:24">
      <c r="A590" s="6" t="s">
        <v>45</v>
      </c>
      <c r="B590" s="6" t="s">
        <v>2</v>
      </c>
      <c r="C590" s="6" t="s">
        <v>12</v>
      </c>
      <c r="D590" s="6" t="s">
        <v>43</v>
      </c>
      <c r="E590" s="6" t="s">
        <v>38</v>
      </c>
      <c r="F590" s="6" t="s">
        <v>16</v>
      </c>
      <c r="G590" s="6">
        <v>0</v>
      </c>
      <c r="H590" s="6">
        <v>0</v>
      </c>
      <c r="I590" s="6">
        <v>0</v>
      </c>
      <c r="J590" s="6">
        <v>0</v>
      </c>
      <c r="K590" s="6">
        <v>0</v>
      </c>
      <c r="L590" s="6">
        <v>1.6506608884815064E-2</v>
      </c>
      <c r="M590" s="6">
        <v>3.7230488151105287E-2</v>
      </c>
      <c r="N590" s="6">
        <v>6.3189111383301078E-2</v>
      </c>
      <c r="O590" s="6">
        <v>9.5862435126736797E-2</v>
      </c>
      <c r="P590" s="6">
        <v>0.13701722045782908</v>
      </c>
      <c r="Q590" s="6">
        <v>0.17223780656656229</v>
      </c>
      <c r="R590" s="6">
        <v>0.21648667234935404</v>
      </c>
      <c r="S590" s="6">
        <v>0.27209667248715641</v>
      </c>
      <c r="T590" s="6">
        <v>0.34169671429685339</v>
      </c>
      <c r="U590" s="6">
        <v>0.42905487409040116</v>
      </c>
      <c r="V590" s="6">
        <v>0.53863009569148901</v>
      </c>
      <c r="W590" s="6">
        <v>0.67610811721016062</v>
      </c>
      <c r="X590" s="6">
        <v>0.8486617243364829</v>
      </c>
    </row>
    <row r="591" spans="1:24">
      <c r="A591" s="6" t="s">
        <v>22</v>
      </c>
      <c r="B591" s="6" t="s">
        <v>2</v>
      </c>
      <c r="C591" s="6" t="s">
        <v>12</v>
      </c>
      <c r="D591" s="6" t="s">
        <v>43</v>
      </c>
      <c r="E591" s="6" t="s">
        <v>38</v>
      </c>
      <c r="F591" s="6" t="s">
        <v>16</v>
      </c>
      <c r="G591" s="6">
        <v>0</v>
      </c>
      <c r="H591" s="6">
        <v>0</v>
      </c>
      <c r="I591" s="6">
        <v>0</v>
      </c>
      <c r="J591" s="6">
        <v>0</v>
      </c>
      <c r="K591" s="6">
        <v>0</v>
      </c>
      <c r="L591" s="6">
        <v>1.4909195121768446E-2</v>
      </c>
      <c r="M591" s="6">
        <v>3.1816085178762762E-2</v>
      </c>
      <c r="N591" s="6">
        <v>5.0944133824097335E-2</v>
      </c>
      <c r="O591" s="6">
        <v>7.2690097888634286E-2</v>
      </c>
      <c r="P591" s="6">
        <v>9.743023078706009E-2</v>
      </c>
      <c r="Q591" s="6">
        <v>0.11060749237995203</v>
      </c>
      <c r="R591" s="6">
        <v>0.1255649900775607</v>
      </c>
      <c r="S591" s="6">
        <v>0.14256909379152874</v>
      </c>
      <c r="T591" s="6">
        <v>0.16174256065289699</v>
      </c>
      <c r="U591" s="6">
        <v>0.18344435689364508</v>
      </c>
      <c r="V591" s="6">
        <v>0.20800816822173362</v>
      </c>
      <c r="W591" s="6">
        <v>0.23583019290903873</v>
      </c>
      <c r="X591" s="6">
        <v>0.26736786443346006</v>
      </c>
    </row>
    <row r="592" spans="1:24">
      <c r="A592" s="6" t="s">
        <v>45</v>
      </c>
      <c r="B592" s="6" t="s">
        <v>2</v>
      </c>
      <c r="C592" s="6" t="s">
        <v>12</v>
      </c>
      <c r="D592" s="6" t="s">
        <v>41</v>
      </c>
      <c r="E592" s="6" t="s">
        <v>28</v>
      </c>
      <c r="F592" s="6" t="s">
        <v>16</v>
      </c>
      <c r="G592" s="6">
        <v>0</v>
      </c>
      <c r="H592" s="6">
        <v>0</v>
      </c>
      <c r="I592" s="6">
        <v>0</v>
      </c>
      <c r="J592" s="6">
        <v>0</v>
      </c>
      <c r="K592" s="6">
        <v>0</v>
      </c>
      <c r="L592" s="6">
        <v>0</v>
      </c>
      <c r="M592" s="6">
        <v>5.5065388753635064E-2</v>
      </c>
      <c r="N592" s="6">
        <v>0.11047677895041288</v>
      </c>
      <c r="O592" s="6">
        <v>0.11143918581328999</v>
      </c>
      <c r="P592" s="6">
        <v>0.11270765670882364</v>
      </c>
      <c r="Q592" s="6">
        <v>0.11389573139995689</v>
      </c>
      <c r="R592" s="6">
        <v>0.17266893443487333</v>
      </c>
      <c r="S592" s="6">
        <v>0.23187837691431168</v>
      </c>
      <c r="T592" s="6">
        <v>0.23368218920707051</v>
      </c>
      <c r="U592" s="6">
        <v>0.23560529972072281</v>
      </c>
      <c r="V592" s="6">
        <v>0.23766484935663473</v>
      </c>
      <c r="W592" s="6">
        <v>0.23959585284773688</v>
      </c>
      <c r="X592" s="6">
        <v>0.24153344422539724</v>
      </c>
    </row>
    <row r="593" spans="1:24">
      <c r="A593" s="6" t="s">
        <v>45</v>
      </c>
      <c r="B593" s="6" t="s">
        <v>2</v>
      </c>
      <c r="C593" s="6" t="s">
        <v>12</v>
      </c>
      <c r="D593" s="6" t="s">
        <v>41</v>
      </c>
      <c r="E593" s="6" t="s">
        <v>30</v>
      </c>
      <c r="F593" s="6" t="s">
        <v>16</v>
      </c>
      <c r="G593" s="6">
        <v>0</v>
      </c>
      <c r="H593" s="6">
        <v>0</v>
      </c>
      <c r="I593" s="6">
        <v>0</v>
      </c>
      <c r="J593" s="6">
        <v>0</v>
      </c>
      <c r="K593" s="6">
        <v>0</v>
      </c>
      <c r="L593" s="6">
        <v>0</v>
      </c>
      <c r="M593" s="6">
        <v>6.9106028414778087E-2</v>
      </c>
      <c r="N593" s="6">
        <v>0.13905240766490687</v>
      </c>
      <c r="O593" s="6">
        <v>0.14105920983186859</v>
      </c>
      <c r="P593" s="6">
        <v>0.1434365161773784</v>
      </c>
      <c r="Q593" s="6">
        <v>0.14570674030997899</v>
      </c>
      <c r="R593" s="6">
        <v>0.22218760294969209</v>
      </c>
      <c r="S593" s="6">
        <v>0.29956514560397307</v>
      </c>
      <c r="T593" s="6">
        <v>0.30328337697553931</v>
      </c>
      <c r="U593" s="6">
        <v>0.30713498620079249</v>
      </c>
      <c r="V593" s="6">
        <v>0.31113708774870052</v>
      </c>
      <c r="W593" s="6">
        <v>0.3149532554344735</v>
      </c>
      <c r="X593" s="6">
        <v>0.31876858100118943</v>
      </c>
    </row>
    <row r="594" spans="1:24">
      <c r="A594" s="6" t="s">
        <v>45</v>
      </c>
      <c r="B594" s="6" t="s">
        <v>2</v>
      </c>
      <c r="C594" s="6" t="s">
        <v>12</v>
      </c>
      <c r="D594" s="6" t="s">
        <v>41</v>
      </c>
      <c r="E594" s="6" t="s">
        <v>31</v>
      </c>
      <c r="F594" s="6" t="s">
        <v>16</v>
      </c>
      <c r="G594" s="6">
        <v>0</v>
      </c>
      <c r="H594" s="6">
        <v>0</v>
      </c>
      <c r="I594" s="6">
        <v>0</v>
      </c>
      <c r="J594" s="6">
        <v>0</v>
      </c>
      <c r="K594" s="6">
        <v>0</v>
      </c>
      <c r="L594" s="6">
        <v>0</v>
      </c>
      <c r="M594" s="6">
        <v>4.8170279453593187E-2</v>
      </c>
      <c r="N594" s="6">
        <v>9.6905357436897932E-2</v>
      </c>
      <c r="O594" s="6">
        <v>9.8167541425726937E-2</v>
      </c>
      <c r="P594" s="6">
        <v>9.9572642295408298E-2</v>
      </c>
      <c r="Q594" s="6">
        <v>0.10090536044792525</v>
      </c>
      <c r="R594" s="6">
        <v>0.15349859686680462</v>
      </c>
      <c r="S594" s="6">
        <v>0.20661121807050908</v>
      </c>
      <c r="T594" s="6">
        <v>0.20878862579044161</v>
      </c>
      <c r="U594" s="6">
        <v>0.21108897952259117</v>
      </c>
      <c r="V594" s="6">
        <v>0.21351080896561528</v>
      </c>
      <c r="W594" s="6">
        <v>0.21582913243816132</v>
      </c>
      <c r="X594" s="6">
        <v>0.21817737556405301</v>
      </c>
    </row>
    <row r="595" spans="1:24">
      <c r="A595" s="6" t="s">
        <v>45</v>
      </c>
      <c r="B595" s="6" t="s">
        <v>2</v>
      </c>
      <c r="C595" s="6" t="s">
        <v>12</v>
      </c>
      <c r="D595" s="6" t="s">
        <v>41</v>
      </c>
      <c r="E595" s="6" t="s">
        <v>32</v>
      </c>
      <c r="F595" s="6" t="s">
        <v>16</v>
      </c>
      <c r="G595" s="6">
        <v>0</v>
      </c>
      <c r="H595" s="6">
        <v>0</v>
      </c>
      <c r="I595" s="6">
        <v>0</v>
      </c>
      <c r="J595" s="6">
        <v>0</v>
      </c>
      <c r="K595" s="6">
        <v>0</v>
      </c>
      <c r="L595" s="6">
        <v>0</v>
      </c>
      <c r="M595" s="6">
        <v>0.14523724918396438</v>
      </c>
      <c r="N595" s="6">
        <v>0.29185969308233323</v>
      </c>
      <c r="O595" s="6">
        <v>0.29513837635181855</v>
      </c>
      <c r="P595" s="6">
        <v>0.29895607585999984</v>
      </c>
      <c r="Q595" s="6">
        <v>0.30272893493790332</v>
      </c>
      <c r="R595" s="6">
        <v>0.46070011295417124</v>
      </c>
      <c r="S595" s="6">
        <v>0.6205010678423355</v>
      </c>
      <c r="T595" s="6">
        <v>0.62727671129786966</v>
      </c>
      <c r="U595" s="6">
        <v>0.6340520170425461</v>
      </c>
      <c r="V595" s="6">
        <v>0.64106272991600899</v>
      </c>
      <c r="W595" s="6">
        <v>0.64775278771709965</v>
      </c>
      <c r="X595" s="6">
        <v>0.65454256989370019</v>
      </c>
    </row>
    <row r="596" spans="1:24">
      <c r="A596" s="6" t="s">
        <v>45</v>
      </c>
      <c r="B596" s="6" t="s">
        <v>2</v>
      </c>
      <c r="C596" s="6" t="s">
        <v>12</v>
      </c>
      <c r="D596" s="6" t="s">
        <v>41</v>
      </c>
      <c r="E596" s="6" t="s">
        <v>37</v>
      </c>
      <c r="F596" s="6" t="s">
        <v>16</v>
      </c>
      <c r="G596" s="6">
        <v>0</v>
      </c>
      <c r="H596" s="6">
        <v>0</v>
      </c>
      <c r="I596" s="6">
        <v>0</v>
      </c>
      <c r="J596" s="6">
        <v>0</v>
      </c>
      <c r="K596" s="6">
        <v>0</v>
      </c>
      <c r="L596" s="6">
        <v>0</v>
      </c>
      <c r="M596" s="6">
        <v>2.4980846877142781E-3</v>
      </c>
      <c r="N596" s="6">
        <v>5.0256540104010056E-3</v>
      </c>
      <c r="O596" s="6">
        <v>5.09442731306382E-3</v>
      </c>
      <c r="P596" s="6">
        <v>5.1720761177451672E-3</v>
      </c>
      <c r="Q596" s="6">
        <v>5.2420210603511073E-3</v>
      </c>
      <c r="R596" s="6">
        <v>7.9719697577248783E-3</v>
      </c>
      <c r="S596" s="6">
        <v>1.0730716250231028E-2</v>
      </c>
      <c r="T596" s="6">
        <v>1.084472462774367E-2</v>
      </c>
      <c r="U596" s="6">
        <v>1.0963245973274725E-2</v>
      </c>
      <c r="V596" s="6">
        <v>1.1086559298304256E-2</v>
      </c>
      <c r="W596" s="6">
        <v>1.1202928925121838E-2</v>
      </c>
      <c r="X596" s="6">
        <v>1.1319431293515611E-2</v>
      </c>
    </row>
    <row r="597" spans="1:24">
      <c r="A597" s="6" t="s">
        <v>45</v>
      </c>
      <c r="B597" s="6" t="s">
        <v>2</v>
      </c>
      <c r="C597" s="6" t="s">
        <v>12</v>
      </c>
      <c r="D597" s="6" t="s">
        <v>41</v>
      </c>
      <c r="E597" s="6" t="s">
        <v>38</v>
      </c>
      <c r="F597" s="6" t="s">
        <v>16</v>
      </c>
      <c r="G597" s="6">
        <v>0</v>
      </c>
      <c r="H597" s="6">
        <v>0</v>
      </c>
      <c r="I597" s="6">
        <v>0</v>
      </c>
      <c r="J597" s="6">
        <v>0</v>
      </c>
      <c r="K597" s="6">
        <v>0</v>
      </c>
      <c r="L597" s="6">
        <v>0</v>
      </c>
      <c r="M597" s="6">
        <v>1.8014884973317252E-2</v>
      </c>
      <c r="N597" s="6">
        <v>3.6212748755695079E-2</v>
      </c>
      <c r="O597" s="6">
        <v>3.6669713457933018E-2</v>
      </c>
      <c r="P597" s="6">
        <v>3.7235430623295387E-2</v>
      </c>
      <c r="Q597" s="6">
        <v>3.7782797700608911E-2</v>
      </c>
      <c r="R597" s="6">
        <v>5.7550478047182663E-2</v>
      </c>
      <c r="S597" s="6">
        <v>7.7541935620173474E-2</v>
      </c>
      <c r="T597" s="6">
        <v>7.8456512362106906E-2</v>
      </c>
      <c r="U597" s="6">
        <v>7.9418569935914451E-2</v>
      </c>
      <c r="V597" s="6">
        <v>8.0433688193593075E-2</v>
      </c>
      <c r="W597" s="6">
        <v>8.1414643557080696E-2</v>
      </c>
      <c r="X597" s="6">
        <v>8.241037090451224E-2</v>
      </c>
    </row>
    <row r="598" spans="1:24">
      <c r="A598" s="6" t="s">
        <v>45</v>
      </c>
      <c r="B598" s="6" t="s">
        <v>2</v>
      </c>
      <c r="C598" s="6" t="s">
        <v>12</v>
      </c>
      <c r="D598" s="6" t="s">
        <v>44</v>
      </c>
      <c r="E598" s="6" t="s">
        <v>28</v>
      </c>
      <c r="F598" s="6" t="s">
        <v>16</v>
      </c>
      <c r="G598" s="6">
        <v>0</v>
      </c>
      <c r="H598" s="6">
        <v>0</v>
      </c>
      <c r="I598" s="6">
        <v>0</v>
      </c>
      <c r="J598" s="6">
        <v>0</v>
      </c>
      <c r="K598" s="6">
        <v>0</v>
      </c>
      <c r="L598" s="6">
        <v>1.3785878777985254E-2</v>
      </c>
      <c r="M598" s="6">
        <v>3.0202884662372313E-2</v>
      </c>
      <c r="N598" s="6">
        <v>4.9751270416703477E-2</v>
      </c>
      <c r="O598" s="6">
        <v>7.3031123958377353E-2</v>
      </c>
      <c r="P598" s="6">
        <v>0.10075324494559645</v>
      </c>
      <c r="Q598" s="6">
        <v>0.13376452541087894</v>
      </c>
      <c r="R598" s="6">
        <v>0.1662696712991858</v>
      </c>
      <c r="S598" s="6">
        <v>0.19799709411683905</v>
      </c>
      <c r="T598" s="6">
        <v>0.23577790392116391</v>
      </c>
      <c r="U598" s="6">
        <v>0.28076433494823366</v>
      </c>
      <c r="V598" s="6">
        <v>0.33433141636696079</v>
      </c>
      <c r="W598" s="6">
        <v>0.39811367095315892</v>
      </c>
      <c r="X598" s="6">
        <v>0.47405392581661748</v>
      </c>
    </row>
    <row r="599" spans="1:24">
      <c r="A599" s="6" t="s">
        <v>22</v>
      </c>
      <c r="B599" s="6" t="s">
        <v>2</v>
      </c>
      <c r="C599" s="6" t="s">
        <v>12</v>
      </c>
      <c r="D599" s="6" t="s">
        <v>44</v>
      </c>
      <c r="E599" s="6" t="s">
        <v>28</v>
      </c>
      <c r="F599" s="6" t="s">
        <v>16</v>
      </c>
      <c r="G599" s="6">
        <v>0</v>
      </c>
      <c r="H599" s="6">
        <v>0</v>
      </c>
      <c r="I599" s="6">
        <v>0</v>
      </c>
      <c r="J599" s="6">
        <v>0</v>
      </c>
      <c r="K599" s="6">
        <v>0</v>
      </c>
      <c r="L599" s="6">
        <v>1.314331663155374E-2</v>
      </c>
      <c r="M599" s="6">
        <v>2.8065589737290144E-2</v>
      </c>
      <c r="N599" s="6">
        <v>4.5005942350852174E-2</v>
      </c>
      <c r="O599" s="6">
        <v>6.4239618724275527E-2</v>
      </c>
      <c r="P599" s="6">
        <v>8.6075917618790285E-2</v>
      </c>
      <c r="Q599" s="6">
        <v>0.11086642761289475</v>
      </c>
      <c r="R599" s="6">
        <v>0.13252336088190142</v>
      </c>
      <c r="S599" s="6">
        <v>0.15045568175180907</v>
      </c>
      <c r="T599" s="6">
        <v>0.17081405401134203</v>
      </c>
      <c r="U599" s="6">
        <v>0.19392496679367011</v>
      </c>
      <c r="V599" s="6">
        <v>0.22016083471301123</v>
      </c>
      <c r="W599" s="6">
        <v>0.24994323363180321</v>
      </c>
      <c r="X599" s="6">
        <v>0.28374880012102616</v>
      </c>
    </row>
    <row r="600" spans="1:24">
      <c r="A600" s="6" t="s">
        <v>45</v>
      </c>
      <c r="B600" s="6" t="s">
        <v>2</v>
      </c>
      <c r="C600" s="6" t="s">
        <v>12</v>
      </c>
      <c r="D600" s="6" t="s">
        <v>44</v>
      </c>
      <c r="E600" s="6" t="s">
        <v>29</v>
      </c>
      <c r="F600" s="6" t="s">
        <v>16</v>
      </c>
      <c r="G600" s="6">
        <v>0</v>
      </c>
      <c r="H600" s="6">
        <v>0</v>
      </c>
      <c r="I600" s="6">
        <v>0</v>
      </c>
      <c r="J600" s="6">
        <v>0</v>
      </c>
      <c r="K600" s="6">
        <v>0</v>
      </c>
      <c r="L600" s="6">
        <v>1.111866955881869E-2</v>
      </c>
      <c r="M600" s="6">
        <v>2.4440388637181929E-2</v>
      </c>
      <c r="N600" s="6">
        <v>4.037210513954697E-2</v>
      </c>
      <c r="O600" s="6">
        <v>5.9407687551768784E-2</v>
      </c>
      <c r="P600" s="6">
        <v>8.2128529172269524E-2</v>
      </c>
      <c r="Q600" s="6">
        <v>0.10923318386976102</v>
      </c>
      <c r="R600" s="6">
        <v>0.13608235682868425</v>
      </c>
      <c r="S600" s="6">
        <v>0.16246306894615475</v>
      </c>
      <c r="T600" s="6">
        <v>0.1938910466576374</v>
      </c>
      <c r="U600" s="6">
        <v>0.23134376988984359</v>
      </c>
      <c r="V600" s="6">
        <v>0.27598738299004855</v>
      </c>
      <c r="W600" s="6">
        <v>0.32921379845824195</v>
      </c>
      <c r="X600" s="6">
        <v>0.39267336753123849</v>
      </c>
    </row>
    <row r="601" spans="1:24">
      <c r="A601" s="6" t="s">
        <v>22</v>
      </c>
      <c r="B601" s="6" t="s">
        <v>2</v>
      </c>
      <c r="C601" s="6" t="s">
        <v>12</v>
      </c>
      <c r="D601" s="6" t="s">
        <v>44</v>
      </c>
      <c r="E601" s="6" t="s">
        <v>29</v>
      </c>
      <c r="F601" s="6" t="s">
        <v>16</v>
      </c>
      <c r="G601" s="6">
        <v>0</v>
      </c>
      <c r="H601" s="6">
        <v>0</v>
      </c>
      <c r="I601" s="6">
        <v>0</v>
      </c>
      <c r="J601" s="6">
        <v>0</v>
      </c>
      <c r="K601" s="6">
        <v>0</v>
      </c>
      <c r="L601" s="6">
        <v>1.0600426486161888E-2</v>
      </c>
      <c r="M601" s="6">
        <v>2.270923193614284E-2</v>
      </c>
      <c r="N601" s="6">
        <v>3.6515430498066152E-2</v>
      </c>
      <c r="O601" s="6">
        <v>5.2242515337362724E-2</v>
      </c>
      <c r="P601" s="6">
        <v>7.0139381489448399E-2</v>
      </c>
      <c r="Q601" s="6">
        <v>9.0494187594942599E-2</v>
      </c>
      <c r="R601" s="6">
        <v>0.10841422331835629</v>
      </c>
      <c r="S601" s="6">
        <v>0.12340848403374849</v>
      </c>
      <c r="T601" s="6">
        <v>0.1404224797713072</v>
      </c>
      <c r="U601" s="6">
        <v>0.15974095081450185</v>
      </c>
      <c r="V601" s="6">
        <v>0.18168693698827576</v>
      </c>
      <c r="W601" s="6">
        <v>0.20662815719491909</v>
      </c>
      <c r="X601" s="6">
        <v>0.23497486387592068</v>
      </c>
    </row>
    <row r="602" spans="1:24">
      <c r="A602" s="6" t="s">
        <v>45</v>
      </c>
      <c r="B602" s="6" t="s">
        <v>2</v>
      </c>
      <c r="C602" s="6" t="s">
        <v>12</v>
      </c>
      <c r="D602" s="6" t="s">
        <v>44</v>
      </c>
      <c r="E602" s="6" t="s">
        <v>30</v>
      </c>
      <c r="F602" s="6" t="s">
        <v>16</v>
      </c>
      <c r="G602" s="6">
        <v>0</v>
      </c>
      <c r="H602" s="6">
        <v>0</v>
      </c>
      <c r="I602" s="6">
        <v>0</v>
      </c>
      <c r="J602" s="6">
        <v>0</v>
      </c>
      <c r="K602" s="6">
        <v>0</v>
      </c>
      <c r="L602" s="6">
        <v>3.1000339650628279E-2</v>
      </c>
      <c r="M602" s="6">
        <v>6.8137904247742187E-2</v>
      </c>
      <c r="N602" s="6">
        <v>0.11261734665045454</v>
      </c>
      <c r="O602" s="6">
        <v>0.16587805220452512</v>
      </c>
      <c r="P602" s="6">
        <v>0.22963983749137151</v>
      </c>
      <c r="Q602" s="6">
        <v>0.30595729433839403</v>
      </c>
      <c r="R602" s="6">
        <v>0.38198156485983392</v>
      </c>
      <c r="S602" s="6">
        <v>0.45721665079480633</v>
      </c>
      <c r="T602" s="6">
        <v>0.54715423358468718</v>
      </c>
      <c r="U602" s="6">
        <v>0.65464756576072813</v>
      </c>
      <c r="V602" s="6">
        <v>0.78310397070618021</v>
      </c>
      <c r="W602" s="6">
        <v>0.93659616118309752</v>
      </c>
      <c r="X602" s="6">
        <v>1.1199749677678152</v>
      </c>
    </row>
    <row r="603" spans="1:24">
      <c r="A603" s="6" t="s">
        <v>22</v>
      </c>
      <c r="B603" s="6" t="s">
        <v>2</v>
      </c>
      <c r="C603" s="6" t="s">
        <v>12</v>
      </c>
      <c r="D603" s="6" t="s">
        <v>44</v>
      </c>
      <c r="E603" s="6" t="s">
        <v>30</v>
      </c>
      <c r="F603" s="6" t="s">
        <v>16</v>
      </c>
      <c r="G603" s="6">
        <v>0</v>
      </c>
      <c r="H603" s="6">
        <v>0</v>
      </c>
      <c r="I603" s="6">
        <v>0</v>
      </c>
      <c r="J603" s="6">
        <v>0</v>
      </c>
      <c r="K603" s="6">
        <v>0</v>
      </c>
      <c r="L603" s="6">
        <v>2.9555408565217638E-2</v>
      </c>
      <c r="M603" s="6">
        <v>6.331167845405869E-2</v>
      </c>
      <c r="N603" s="6">
        <v>0.10185692959785836</v>
      </c>
      <c r="O603" s="6">
        <v>0.14586060737930923</v>
      </c>
      <c r="P603" s="6">
        <v>0.19608480927978292</v>
      </c>
      <c r="Q603" s="6">
        <v>0.25339699620571821</v>
      </c>
      <c r="R603" s="6">
        <v>0.30419468772729574</v>
      </c>
      <c r="S603" s="6">
        <v>0.34714948719295585</v>
      </c>
      <c r="T603" s="6">
        <v>0.39608582082994637</v>
      </c>
      <c r="U603" s="6">
        <v>0.4518267302604202</v>
      </c>
      <c r="V603" s="6">
        <v>0.51530953853785744</v>
      </c>
      <c r="W603" s="6">
        <v>0.58760377445910628</v>
      </c>
      <c r="X603" s="6">
        <v>0.66992036415389888</v>
      </c>
    </row>
    <row r="604" spans="1:24">
      <c r="A604" s="6" t="s">
        <v>45</v>
      </c>
      <c r="B604" s="6" t="s">
        <v>2</v>
      </c>
      <c r="C604" s="6" t="s">
        <v>12</v>
      </c>
      <c r="D604" s="6" t="s">
        <v>44</v>
      </c>
      <c r="E604" s="6" t="s">
        <v>31</v>
      </c>
      <c r="F604" s="6" t="s">
        <v>16</v>
      </c>
      <c r="G604" s="6">
        <v>0</v>
      </c>
      <c r="H604" s="6">
        <v>0</v>
      </c>
      <c r="I604" s="6">
        <v>0</v>
      </c>
      <c r="J604" s="6">
        <v>0</v>
      </c>
      <c r="K604" s="6">
        <v>0</v>
      </c>
      <c r="L604" s="6">
        <v>2.2881352649138896E-2</v>
      </c>
      <c r="M604" s="6">
        <v>5.0373025576539242E-2</v>
      </c>
      <c r="N604" s="6">
        <v>8.3285480555160107E-2</v>
      </c>
      <c r="O604" s="6">
        <v>0.12260387002046085</v>
      </c>
      <c r="P604" s="6">
        <v>0.16954897498902663</v>
      </c>
      <c r="Q604" s="6">
        <v>0.2256174268158565</v>
      </c>
      <c r="R604" s="6">
        <v>0.28128306358419886</v>
      </c>
      <c r="S604" s="6">
        <v>0.33607993112317158</v>
      </c>
      <c r="T604" s="6">
        <v>0.40138602431045195</v>
      </c>
      <c r="U604" s="6">
        <v>0.47930899298798635</v>
      </c>
      <c r="V604" s="6">
        <v>0.57233395578199742</v>
      </c>
      <c r="W604" s="6">
        <v>0.68339942005723853</v>
      </c>
      <c r="X604" s="6">
        <v>0.81599629841081101</v>
      </c>
    </row>
    <row r="605" spans="1:24">
      <c r="A605" s="6" t="s">
        <v>22</v>
      </c>
      <c r="B605" s="6" t="s">
        <v>2</v>
      </c>
      <c r="C605" s="6" t="s">
        <v>12</v>
      </c>
      <c r="D605" s="6" t="s">
        <v>44</v>
      </c>
      <c r="E605" s="6" t="s">
        <v>31</v>
      </c>
      <c r="F605" s="6" t="s">
        <v>16</v>
      </c>
      <c r="G605" s="6">
        <v>0</v>
      </c>
      <c r="H605" s="6">
        <v>0</v>
      </c>
      <c r="I605" s="6">
        <v>0</v>
      </c>
      <c r="J605" s="6">
        <v>0</v>
      </c>
      <c r="K605" s="6">
        <v>0</v>
      </c>
      <c r="L605" s="6">
        <v>2.1814848923967171E-2</v>
      </c>
      <c r="M605" s="6">
        <v>4.6803464658483881E-2</v>
      </c>
      <c r="N605" s="6">
        <v>7.5324929280814246E-2</v>
      </c>
      <c r="O605" s="6">
        <v>0.10780954853093334</v>
      </c>
      <c r="P605" s="6">
        <v>0.14478750357992054</v>
      </c>
      <c r="Q605" s="6">
        <v>0.18689327759946511</v>
      </c>
      <c r="R605" s="6">
        <v>0.22406638766987863</v>
      </c>
      <c r="S605" s="6">
        <v>0.25526120922206441</v>
      </c>
      <c r="T605" s="6">
        <v>0.29066106283430948</v>
      </c>
      <c r="U605" s="6">
        <v>0.3309128012734367</v>
      </c>
      <c r="V605" s="6">
        <v>0.37672197215010461</v>
      </c>
      <c r="W605" s="6">
        <v>0.42886379156672477</v>
      </c>
      <c r="X605" s="6">
        <v>0.48820803168096355</v>
      </c>
    </row>
    <row r="606" spans="1:24">
      <c r="A606" s="6" t="s">
        <v>45</v>
      </c>
      <c r="B606" s="6" t="s">
        <v>2</v>
      </c>
      <c r="C606" s="6" t="s">
        <v>12</v>
      </c>
      <c r="D606" s="6" t="s">
        <v>44</v>
      </c>
      <c r="E606" s="6" t="s">
        <v>32</v>
      </c>
      <c r="F606" s="6" t="s">
        <v>16</v>
      </c>
      <c r="G606" s="6">
        <v>0</v>
      </c>
      <c r="H606" s="6">
        <v>0</v>
      </c>
      <c r="I606" s="6">
        <v>0</v>
      </c>
      <c r="J606" s="6">
        <v>0</v>
      </c>
      <c r="K606" s="6">
        <v>0</v>
      </c>
      <c r="L606" s="6">
        <v>5.0453045710121408E-2</v>
      </c>
      <c r="M606" s="6">
        <v>0.11089337534457634</v>
      </c>
      <c r="N606" s="6">
        <v>0.18309481773872111</v>
      </c>
      <c r="O606" s="6">
        <v>0.26923054395548762</v>
      </c>
      <c r="P606" s="6">
        <v>0.37193634671037135</v>
      </c>
      <c r="Q606" s="6">
        <v>0.49458064641445099</v>
      </c>
      <c r="R606" s="6">
        <v>0.61625204558079172</v>
      </c>
      <c r="S606" s="6">
        <v>0.7360244929448716</v>
      </c>
      <c r="T606" s="6">
        <v>0.87892867671298069</v>
      </c>
      <c r="U606" s="6">
        <v>1.0494773736930305</v>
      </c>
      <c r="V606" s="6">
        <v>1.2530833634099019</v>
      </c>
      <c r="W606" s="6">
        <v>1.4961066980392617</v>
      </c>
      <c r="X606" s="6">
        <v>1.7860443603543823</v>
      </c>
    </row>
    <row r="607" spans="1:24">
      <c r="A607" s="6" t="s">
        <v>22</v>
      </c>
      <c r="B607" s="6" t="s">
        <v>2</v>
      </c>
      <c r="C607" s="6" t="s">
        <v>12</v>
      </c>
      <c r="D607" s="6" t="s">
        <v>44</v>
      </c>
      <c r="E607" s="6" t="s">
        <v>32</v>
      </c>
      <c r="F607" s="6" t="s">
        <v>16</v>
      </c>
      <c r="G607" s="6">
        <v>0</v>
      </c>
      <c r="H607" s="6">
        <v>0</v>
      </c>
      <c r="I607" s="6">
        <v>0</v>
      </c>
      <c r="J607" s="6">
        <v>0</v>
      </c>
      <c r="K607" s="6">
        <v>0</v>
      </c>
      <c r="L607" s="6">
        <v>4.8101420698208976E-2</v>
      </c>
      <c r="M607" s="6">
        <v>0.10303878940950388</v>
      </c>
      <c r="N607" s="6">
        <v>0.16560753082558749</v>
      </c>
      <c r="O607" s="6">
        <v>0.2367723549202653</v>
      </c>
      <c r="P607" s="6">
        <v>0.31767217525474445</v>
      </c>
      <c r="Q607" s="6">
        <v>0.40977447164192915</v>
      </c>
      <c r="R607" s="6">
        <v>0.49097418090907541</v>
      </c>
      <c r="S607" s="6">
        <v>0.55905889087327065</v>
      </c>
      <c r="T607" s="6">
        <v>0.63646532090968533</v>
      </c>
      <c r="U607" s="6">
        <v>0.72453472678685582</v>
      </c>
      <c r="V607" s="6">
        <v>0.82479329626565945</v>
      </c>
      <c r="W607" s="6">
        <v>0.93889065318886566</v>
      </c>
      <c r="X607" s="6">
        <v>1.068634486491979</v>
      </c>
    </row>
    <row r="608" spans="1:24">
      <c r="A608" s="6" t="s">
        <v>45</v>
      </c>
      <c r="B608" s="6" t="s">
        <v>2</v>
      </c>
      <c r="C608" s="6" t="s">
        <v>12</v>
      </c>
      <c r="D608" s="6" t="s">
        <v>44</v>
      </c>
      <c r="E608" s="6" t="s">
        <v>33</v>
      </c>
      <c r="F608" s="6" t="s">
        <v>16</v>
      </c>
      <c r="G608" s="6">
        <v>0</v>
      </c>
      <c r="H608" s="6">
        <v>0</v>
      </c>
      <c r="I608" s="6">
        <v>0</v>
      </c>
      <c r="J608" s="6">
        <v>0</v>
      </c>
      <c r="K608" s="6">
        <v>0</v>
      </c>
      <c r="L608" s="6">
        <v>2.303106339931344E-3</v>
      </c>
      <c r="M608" s="6">
        <v>5.0494550179655488E-3</v>
      </c>
      <c r="N608" s="6">
        <v>8.3193369934742994E-3</v>
      </c>
      <c r="O608" s="6">
        <v>1.221090911119415E-2</v>
      </c>
      <c r="P608" s="6">
        <v>1.6843094456686275E-2</v>
      </c>
      <c r="Q608" s="6">
        <v>2.2362011251355951E-2</v>
      </c>
      <c r="R608" s="6">
        <v>2.7804450795625359E-2</v>
      </c>
      <c r="S608" s="6">
        <v>3.3125197696707104E-2</v>
      </c>
      <c r="T608" s="6">
        <v>3.9464717200164354E-2</v>
      </c>
      <c r="U608" s="6">
        <v>4.7018891445502975E-2</v>
      </c>
      <c r="V608" s="6">
        <v>5.6020880819404401E-2</v>
      </c>
      <c r="W608" s="6">
        <v>6.6745218968097209E-2</v>
      </c>
      <c r="X608" s="6">
        <v>7.9517120517586276E-2</v>
      </c>
    </row>
    <row r="609" spans="1:24">
      <c r="A609" s="6" t="s">
        <v>22</v>
      </c>
      <c r="B609" s="6" t="s">
        <v>2</v>
      </c>
      <c r="C609" s="6" t="s">
        <v>12</v>
      </c>
      <c r="D609" s="6" t="s">
        <v>44</v>
      </c>
      <c r="E609" s="6" t="s">
        <v>33</v>
      </c>
      <c r="F609" s="6" t="s">
        <v>16</v>
      </c>
      <c r="G609" s="6">
        <v>0</v>
      </c>
      <c r="H609" s="6">
        <v>0</v>
      </c>
      <c r="I609" s="6">
        <v>0</v>
      </c>
      <c r="J609" s="6">
        <v>0</v>
      </c>
      <c r="K609" s="6">
        <v>0</v>
      </c>
      <c r="L609" s="6">
        <v>2.1957581630701376E-3</v>
      </c>
      <c r="M609" s="6">
        <v>4.6920577505716026E-3</v>
      </c>
      <c r="N609" s="6">
        <v>7.5256908886723352E-3</v>
      </c>
      <c r="O609" s="6">
        <v>1.0740884599494948E-2</v>
      </c>
      <c r="P609" s="6">
        <v>1.4389587517485633E-2</v>
      </c>
      <c r="Q609" s="6">
        <v>1.8534133261440579E-2</v>
      </c>
      <c r="R609" s="6">
        <v>2.2160820746594694E-2</v>
      </c>
      <c r="S609" s="6">
        <v>2.5170073218716955E-2</v>
      </c>
      <c r="T609" s="6">
        <v>2.8588345343834864E-2</v>
      </c>
      <c r="U609" s="6">
        <v>3.247252887510476E-2</v>
      </c>
      <c r="V609" s="6">
        <v>3.6886507264897485E-2</v>
      </c>
      <c r="W609" s="6">
        <v>4.1900318009249399E-2</v>
      </c>
      <c r="X609" s="6">
        <v>4.7592244528094178E-2</v>
      </c>
    </row>
    <row r="610" spans="1:24">
      <c r="A610" s="6" t="s">
        <v>45</v>
      </c>
      <c r="B610" s="6" t="s">
        <v>2</v>
      </c>
      <c r="C610" s="6" t="s">
        <v>12</v>
      </c>
      <c r="D610" s="6" t="s">
        <v>44</v>
      </c>
      <c r="E610" s="6" t="s">
        <v>34</v>
      </c>
      <c r="F610" s="6" t="s">
        <v>16</v>
      </c>
      <c r="G610" s="6">
        <v>0</v>
      </c>
      <c r="H610" s="6">
        <v>0</v>
      </c>
      <c r="I610" s="6">
        <v>0</v>
      </c>
      <c r="J610" s="6">
        <v>0</v>
      </c>
      <c r="K610" s="6">
        <v>0</v>
      </c>
      <c r="L610" s="6">
        <v>3.7156427569619364E-2</v>
      </c>
      <c r="M610" s="6">
        <v>8.1704085818905425E-2</v>
      </c>
      <c r="N610" s="6">
        <v>0.13508320879524766</v>
      </c>
      <c r="O610" s="6">
        <v>0.19902118986304801</v>
      </c>
      <c r="P610" s="6">
        <v>0.275535962387633</v>
      </c>
      <c r="Q610" s="6">
        <v>0.36706243562867158</v>
      </c>
      <c r="R610" s="6">
        <v>0.458206476008162</v>
      </c>
      <c r="S610" s="6">
        <v>0.54835741780277958</v>
      </c>
      <c r="T610" s="6">
        <v>0.65606001829763561</v>
      </c>
      <c r="U610" s="6">
        <v>0.78473358399059079</v>
      </c>
      <c r="V610" s="6">
        <v>0.93848549748210197</v>
      </c>
      <c r="W610" s="6">
        <v>1.1222416481535471</v>
      </c>
      <c r="X610" s="6">
        <v>1.3418548202197633</v>
      </c>
    </row>
    <row r="611" spans="1:24">
      <c r="A611" s="6" t="s">
        <v>22</v>
      </c>
      <c r="B611" s="6" t="s">
        <v>2</v>
      </c>
      <c r="C611" s="6" t="s">
        <v>12</v>
      </c>
      <c r="D611" s="6" t="s">
        <v>44</v>
      </c>
      <c r="E611" s="6" t="s">
        <v>34</v>
      </c>
      <c r="F611" s="6" t="s">
        <v>16</v>
      </c>
      <c r="G611" s="6">
        <v>0</v>
      </c>
      <c r="H611" s="6">
        <v>0</v>
      </c>
      <c r="I611" s="6">
        <v>0</v>
      </c>
      <c r="J611" s="6">
        <v>0</v>
      </c>
      <c r="K611" s="6">
        <v>0</v>
      </c>
      <c r="L611" s="6">
        <v>3.5424560182899828E-2</v>
      </c>
      <c r="M611" s="6">
        <v>7.5916250768760685E-2</v>
      </c>
      <c r="N611" s="6">
        <v>0.12217383831516868</v>
      </c>
      <c r="O611" s="6">
        <v>0.17499901754693278</v>
      </c>
      <c r="P611" s="6">
        <v>0.235268556211126</v>
      </c>
      <c r="Q611" s="6">
        <v>0.30400227140261527</v>
      </c>
      <c r="R611" s="6">
        <v>0.3649037381072523</v>
      </c>
      <c r="S611" s="6">
        <v>0.41636794409266442</v>
      </c>
      <c r="T611" s="6">
        <v>0.47494861972793134</v>
      </c>
      <c r="U611" s="6">
        <v>0.54163711470197851</v>
      </c>
      <c r="V611" s="6">
        <v>0.61757932632451062</v>
      </c>
      <c r="W611" s="6">
        <v>0.70409234004456711</v>
      </c>
      <c r="X611" s="6">
        <v>0.80265020498324757</v>
      </c>
    </row>
    <row r="612" spans="1:24">
      <c r="A612" s="6" t="s">
        <v>45</v>
      </c>
      <c r="B612" s="6" t="s">
        <v>2</v>
      </c>
      <c r="C612" s="6" t="s">
        <v>12</v>
      </c>
      <c r="D612" s="6" t="s">
        <v>44</v>
      </c>
      <c r="E612" s="6" t="s">
        <v>35</v>
      </c>
      <c r="F612" s="6" t="s">
        <v>16</v>
      </c>
      <c r="G612" s="6">
        <v>0</v>
      </c>
      <c r="H612" s="6">
        <v>0</v>
      </c>
      <c r="I612" s="6">
        <v>0</v>
      </c>
      <c r="J612" s="6">
        <v>0</v>
      </c>
      <c r="K612" s="6">
        <v>0</v>
      </c>
      <c r="L612" s="6">
        <v>4.8146790593942815E-4</v>
      </c>
      <c r="M612" s="6">
        <v>1.0553726689378935E-3</v>
      </c>
      <c r="N612" s="6">
        <v>1.7385643295740705E-3</v>
      </c>
      <c r="O612" s="6">
        <v>2.5518865347286812E-3</v>
      </c>
      <c r="P612" s="6">
        <v>3.5201386331679108E-3</v>
      </c>
      <c r="Q612" s="6">
        <v>4.6728423279268844E-3</v>
      </c>
      <c r="R612" s="6">
        <v>5.8074496972910323E-3</v>
      </c>
      <c r="S612" s="6">
        <v>6.9139818092065581E-3</v>
      </c>
      <c r="T612" s="6">
        <v>8.2307629297583996E-3</v>
      </c>
      <c r="U612" s="6">
        <v>9.7980161995561352E-3</v>
      </c>
      <c r="V612" s="6">
        <v>1.1663138277548073E-2</v>
      </c>
      <c r="W612" s="6">
        <v>1.3882598128724969E-2</v>
      </c>
      <c r="X612" s="6">
        <v>1.6523874871562066E-2</v>
      </c>
    </row>
    <row r="613" spans="1:24">
      <c r="A613" s="6" t="s">
        <v>22</v>
      </c>
      <c r="B613" s="6" t="s">
        <v>2</v>
      </c>
      <c r="C613" s="6" t="s">
        <v>12</v>
      </c>
      <c r="D613" s="6" t="s">
        <v>44</v>
      </c>
      <c r="E613" s="6" t="s">
        <v>35</v>
      </c>
      <c r="F613" s="6" t="s">
        <v>16</v>
      </c>
      <c r="G613" s="6">
        <v>0</v>
      </c>
      <c r="H613" s="6">
        <v>0</v>
      </c>
      <c r="I613" s="6">
        <v>0</v>
      </c>
      <c r="J613" s="6">
        <v>0</v>
      </c>
      <c r="K613" s="6">
        <v>0</v>
      </c>
      <c r="L613" s="6">
        <v>4.5902660523886165E-4</v>
      </c>
      <c r="M613" s="6">
        <v>9.8067858431810087E-4</v>
      </c>
      <c r="N613" s="6">
        <v>1.5727227448574235E-3</v>
      </c>
      <c r="O613" s="6">
        <v>2.244684707730581E-3</v>
      </c>
      <c r="P613" s="6">
        <v>3.0073623627522817E-3</v>
      </c>
      <c r="Q613" s="6">
        <v>3.8730092586737102E-3</v>
      </c>
      <c r="R613" s="6">
        <v>4.6289235785516702E-3</v>
      </c>
      <c r="S613" s="6">
        <v>5.254093241484647E-3</v>
      </c>
      <c r="T613" s="6">
        <v>5.9632232314805822E-3</v>
      </c>
      <c r="U613" s="6">
        <v>6.7678678324165804E-3</v>
      </c>
      <c r="V613" s="6">
        <v>7.6807409335540693E-3</v>
      </c>
      <c r="W613" s="6">
        <v>8.7163166171220947E-3</v>
      </c>
      <c r="X613" s="6">
        <v>9.8911749985890439E-3</v>
      </c>
    </row>
    <row r="614" spans="1:24">
      <c r="A614" s="6" t="s">
        <v>45</v>
      </c>
      <c r="B614" s="6" t="s">
        <v>2</v>
      </c>
      <c r="C614" s="6" t="s">
        <v>12</v>
      </c>
      <c r="D614" s="6" t="s">
        <v>44</v>
      </c>
      <c r="E614" s="6" t="s">
        <v>36</v>
      </c>
      <c r="F614" s="6" t="s">
        <v>16</v>
      </c>
      <c r="G614" s="6">
        <v>0</v>
      </c>
      <c r="H614" s="6">
        <v>0</v>
      </c>
      <c r="I614" s="6">
        <v>0</v>
      </c>
      <c r="J614" s="6">
        <v>0</v>
      </c>
      <c r="K614" s="6">
        <v>0</v>
      </c>
      <c r="L614" s="6">
        <v>6.8572740210333313E-2</v>
      </c>
      <c r="M614" s="6">
        <v>0.15081727690704794</v>
      </c>
      <c r="N614" s="6">
        <v>0.24929324883191462</v>
      </c>
      <c r="O614" s="6">
        <v>0.36709584129858602</v>
      </c>
      <c r="P614" s="6">
        <v>0.50788792970310104</v>
      </c>
      <c r="Q614" s="6">
        <v>0.67608755047230873</v>
      </c>
      <c r="R614" s="6">
        <v>0.84320832262826362</v>
      </c>
      <c r="S614" s="6">
        <v>1.0080219682676774</v>
      </c>
      <c r="T614" s="6">
        <v>1.2046382954826025</v>
      </c>
      <c r="U614" s="6">
        <v>1.439261816914323</v>
      </c>
      <c r="V614" s="6">
        <v>1.7192958421250655</v>
      </c>
      <c r="W614" s="6">
        <v>2.0535824740703035</v>
      </c>
      <c r="X614" s="6">
        <v>2.4526358259686729</v>
      </c>
    </row>
    <row r="615" spans="1:24">
      <c r="A615" s="6" t="s">
        <v>22</v>
      </c>
      <c r="B615" s="6" t="s">
        <v>2</v>
      </c>
      <c r="C615" s="6" t="s">
        <v>12</v>
      </c>
      <c r="D615" s="6" t="s">
        <v>44</v>
      </c>
      <c r="E615" s="6" t="s">
        <v>36</v>
      </c>
      <c r="F615" s="6" t="s">
        <v>16</v>
      </c>
      <c r="G615" s="6">
        <v>0</v>
      </c>
      <c r="H615" s="6">
        <v>0</v>
      </c>
      <c r="I615" s="6">
        <v>0</v>
      </c>
      <c r="J615" s="6">
        <v>0</v>
      </c>
      <c r="K615" s="6">
        <v>0</v>
      </c>
      <c r="L615" s="6">
        <v>6.5376553166631352E-2</v>
      </c>
      <c r="M615" s="6">
        <v>0.1401329031786821</v>
      </c>
      <c r="N615" s="6">
        <v>0.22547077758607992</v>
      </c>
      <c r="O615" s="6">
        <v>0.32279857801223855</v>
      </c>
      <c r="P615" s="6">
        <v>0.43369839429257784</v>
      </c>
      <c r="Q615" s="6">
        <v>0.56001140975009389</v>
      </c>
      <c r="R615" s="6">
        <v>0.67162777955007313</v>
      </c>
      <c r="S615" s="6">
        <v>0.76553654451757869</v>
      </c>
      <c r="T615" s="6">
        <v>0.87224835787526922</v>
      </c>
      <c r="U615" s="6">
        <v>0.99358189229113103</v>
      </c>
      <c r="V615" s="6">
        <v>1.1315990772644893</v>
      </c>
      <c r="W615" s="6">
        <v>1.2886448101898456</v>
      </c>
      <c r="X615" s="6">
        <v>1.467349273236539</v>
      </c>
    </row>
    <row r="616" spans="1:24">
      <c r="A616" s="6" t="s">
        <v>45</v>
      </c>
      <c r="B616" s="6" t="s">
        <v>2</v>
      </c>
      <c r="C616" s="6" t="s">
        <v>12</v>
      </c>
      <c r="D616" s="6" t="s">
        <v>44</v>
      </c>
      <c r="E616" s="6" t="s">
        <v>37</v>
      </c>
      <c r="F616" s="6" t="s">
        <v>16</v>
      </c>
      <c r="G616" s="6">
        <v>0</v>
      </c>
      <c r="H616" s="6">
        <v>0</v>
      </c>
      <c r="I616" s="6">
        <v>0</v>
      </c>
      <c r="J616" s="6">
        <v>0</v>
      </c>
      <c r="K616" s="6">
        <v>0</v>
      </c>
      <c r="L616" s="6">
        <v>3.5209690836884209E-3</v>
      </c>
      <c r="M616" s="6">
        <v>7.7452752070123476E-3</v>
      </c>
      <c r="N616" s="6">
        <v>1.2802915182808634E-2</v>
      </c>
      <c r="O616" s="6">
        <v>1.8852304450627091E-2</v>
      </c>
      <c r="P616" s="6">
        <v>2.6079582276919699E-2</v>
      </c>
      <c r="Q616" s="6">
        <v>3.4708503741355028E-2</v>
      </c>
      <c r="R616" s="6">
        <v>4.3273871734239813E-2</v>
      </c>
      <c r="S616" s="6">
        <v>5.1710651799322611E-2</v>
      </c>
      <c r="T616" s="6">
        <v>6.1768313315090514E-2</v>
      </c>
      <c r="U616" s="6">
        <v>7.3762305140510603E-2</v>
      </c>
      <c r="V616" s="6">
        <v>8.8069108726336887E-2</v>
      </c>
      <c r="W616" s="6">
        <v>0.10513866033741054</v>
      </c>
      <c r="X616" s="6">
        <v>0.12550442990664773</v>
      </c>
    </row>
    <row r="617" spans="1:24">
      <c r="A617" s="6" t="s">
        <v>22</v>
      </c>
      <c r="B617" s="6" t="s">
        <v>2</v>
      </c>
      <c r="C617" s="6" t="s">
        <v>12</v>
      </c>
      <c r="D617" s="6" t="s">
        <v>44</v>
      </c>
      <c r="E617" s="6" t="s">
        <v>37</v>
      </c>
      <c r="F617" s="6" t="s">
        <v>16</v>
      </c>
      <c r="G617" s="6">
        <v>0</v>
      </c>
      <c r="H617" s="6">
        <v>0</v>
      </c>
      <c r="I617" s="6">
        <v>0</v>
      </c>
      <c r="J617" s="6">
        <v>0</v>
      </c>
      <c r="K617" s="6">
        <v>0</v>
      </c>
      <c r="L617" s="6">
        <v>3.3568561179232828E-3</v>
      </c>
      <c r="M617" s="6">
        <v>7.1965483308878368E-3</v>
      </c>
      <c r="N617" s="6">
        <v>1.1579427084109365E-2</v>
      </c>
      <c r="O617" s="6">
        <v>1.6577396475359871E-2</v>
      </c>
      <c r="P617" s="6">
        <v>2.2270214816401804E-2</v>
      </c>
      <c r="Q617" s="6">
        <v>2.8750283471339268E-2</v>
      </c>
      <c r="R617" s="6">
        <v>3.4470153743244844E-2</v>
      </c>
      <c r="S617" s="6">
        <v>3.9274263670159119E-2</v>
      </c>
      <c r="T617" s="6">
        <v>4.4728570780542584E-2</v>
      </c>
      <c r="U617" s="6">
        <v>5.0925454519865902E-2</v>
      </c>
      <c r="V617" s="6">
        <v>5.7969693870666444E-2</v>
      </c>
      <c r="W617" s="6">
        <v>6.5980836486915134E-2</v>
      </c>
      <c r="X617" s="6">
        <v>7.5092090055586119E-2</v>
      </c>
    </row>
    <row r="618" spans="1:24">
      <c r="A618" s="6" t="s">
        <v>45</v>
      </c>
      <c r="B618" s="6" t="s">
        <v>2</v>
      </c>
      <c r="C618" s="6" t="s">
        <v>12</v>
      </c>
      <c r="D618" s="6" t="s">
        <v>44</v>
      </c>
      <c r="E618" s="6" t="s">
        <v>38</v>
      </c>
      <c r="F618" s="6" t="s">
        <v>16</v>
      </c>
      <c r="G618" s="6">
        <v>0</v>
      </c>
      <c r="H618" s="6">
        <v>0</v>
      </c>
      <c r="I618" s="6">
        <v>0</v>
      </c>
      <c r="J618" s="6">
        <v>0</v>
      </c>
      <c r="K618" s="6">
        <v>0</v>
      </c>
      <c r="L618" s="6">
        <v>7.4322990789737814E-3</v>
      </c>
      <c r="M618" s="6">
        <v>1.6317484946673809E-2</v>
      </c>
      <c r="N618" s="6">
        <v>2.693815809689807E-2</v>
      </c>
      <c r="O618" s="6">
        <v>3.9635326308333087E-2</v>
      </c>
      <c r="P618" s="6">
        <v>5.4817472953848062E-2</v>
      </c>
      <c r="Q618" s="6">
        <v>7.2970885168802999E-2</v>
      </c>
      <c r="R618" s="6">
        <v>9.1005769888923699E-2</v>
      </c>
      <c r="S618" s="6">
        <v>0.10880488601851396</v>
      </c>
      <c r="T618" s="6">
        <v>0.13008555045333908</v>
      </c>
      <c r="U618" s="6">
        <v>0.15552819085892799</v>
      </c>
      <c r="V618" s="6">
        <v>0.18594494202592804</v>
      </c>
      <c r="W618" s="6">
        <v>0.22230898214787823</v>
      </c>
      <c r="X618" s="6">
        <v>0.26578597974216273</v>
      </c>
    </row>
    <row r="619" spans="1:24">
      <c r="A619" s="6" t="s">
        <v>22</v>
      </c>
      <c r="B619" s="6" t="s">
        <v>2</v>
      </c>
      <c r="C619" s="6" t="s">
        <v>12</v>
      </c>
      <c r="D619" s="6" t="s">
        <v>44</v>
      </c>
      <c r="E619" s="6" t="s">
        <v>38</v>
      </c>
      <c r="F619" s="6" t="s">
        <v>16</v>
      </c>
      <c r="G619" s="6">
        <v>0</v>
      </c>
      <c r="H619" s="6">
        <v>0</v>
      </c>
      <c r="I619" s="6">
        <v>0</v>
      </c>
      <c r="J619" s="6">
        <v>0</v>
      </c>
      <c r="K619" s="6">
        <v>0</v>
      </c>
      <c r="L619" s="6">
        <v>7.085878359191106E-3</v>
      </c>
      <c r="M619" s="6">
        <v>1.5162087324867525E-2</v>
      </c>
      <c r="N619" s="6">
        <v>2.4365811377546752E-2</v>
      </c>
      <c r="O619" s="6">
        <v>3.4856136147008346E-2</v>
      </c>
      <c r="P619" s="6">
        <v>4.6814885341006279E-2</v>
      </c>
      <c r="Q619" s="6">
        <v>6.0447569096343523E-2</v>
      </c>
      <c r="R619" s="6">
        <v>7.2488900731780992E-2</v>
      </c>
      <c r="S619" s="6">
        <v>8.2626594172436174E-2</v>
      </c>
      <c r="T619" s="6">
        <v>9.4182678201381598E-2</v>
      </c>
      <c r="U619" s="6">
        <v>0.10735521940151886</v>
      </c>
      <c r="V619" s="6">
        <v>0.12236875220445272</v>
      </c>
      <c r="W619" s="6">
        <v>0.13948070365830439</v>
      </c>
      <c r="X619" s="6">
        <v>0.15898609891221849</v>
      </c>
    </row>
    <row r="620" spans="1:24">
      <c r="A620" s="6" t="s">
        <v>45</v>
      </c>
      <c r="B620" s="6" t="s">
        <v>2</v>
      </c>
      <c r="C620" s="6" t="s">
        <v>12</v>
      </c>
      <c r="D620" s="6" t="s">
        <v>44</v>
      </c>
      <c r="E620" s="6" t="s">
        <v>39</v>
      </c>
      <c r="F620" s="6" t="s">
        <v>16</v>
      </c>
      <c r="G620" s="6">
        <v>0</v>
      </c>
      <c r="H620" s="6">
        <v>0</v>
      </c>
      <c r="I620" s="6">
        <v>0</v>
      </c>
      <c r="J620" s="6">
        <v>0</v>
      </c>
      <c r="K620" s="6">
        <v>0</v>
      </c>
      <c r="L620" s="6">
        <v>3.4118009775333147E-3</v>
      </c>
      <c r="M620" s="6">
        <v>7.490359305551305E-3</v>
      </c>
      <c r="N620" s="6">
        <v>1.2354075896583685E-2</v>
      </c>
      <c r="O620" s="6">
        <v>1.8156337404068773E-2</v>
      </c>
      <c r="P620" s="6">
        <v>2.5077406616890802E-2</v>
      </c>
      <c r="Q620" s="6">
        <v>3.3329686263265858E-2</v>
      </c>
      <c r="R620" s="6">
        <v>4.1483469417721894E-2</v>
      </c>
      <c r="S620" s="6">
        <v>4.9471331619470503E-2</v>
      </c>
      <c r="T620" s="6">
        <v>5.8987638390779119E-2</v>
      </c>
      <c r="U620" s="6">
        <v>7.0327312271882936E-2</v>
      </c>
      <c r="V620" s="6">
        <v>8.3836931501888964E-2</v>
      </c>
      <c r="W620" s="6">
        <v>9.9933891533356328E-2</v>
      </c>
      <c r="X620" s="6">
        <v>0.11911717030950347</v>
      </c>
    </row>
    <row r="621" spans="1:24">
      <c r="A621" s="6" t="s">
        <v>22</v>
      </c>
      <c r="B621" s="6" t="s">
        <v>2</v>
      </c>
      <c r="C621" s="6" t="s">
        <v>12</v>
      </c>
      <c r="D621" s="6" t="s">
        <v>44</v>
      </c>
      <c r="E621" s="6" t="s">
        <v>39</v>
      </c>
      <c r="F621" s="6" t="s">
        <v>16</v>
      </c>
      <c r="G621" s="6">
        <v>0</v>
      </c>
      <c r="H621" s="6">
        <v>0</v>
      </c>
      <c r="I621" s="6">
        <v>0</v>
      </c>
      <c r="J621" s="6">
        <v>0</v>
      </c>
      <c r="K621" s="6">
        <v>0</v>
      </c>
      <c r="L621" s="6">
        <v>3.2527763556991353E-3</v>
      </c>
      <c r="M621" s="6">
        <v>6.9599907940054908E-3</v>
      </c>
      <c r="N621" s="6">
        <v>1.1174818304571949E-2</v>
      </c>
      <c r="O621" s="6">
        <v>1.5968612211787202E-2</v>
      </c>
      <c r="P621" s="6">
        <v>2.1420234620854763E-2</v>
      </c>
      <c r="Q621" s="6">
        <v>2.7617456242195922E-2</v>
      </c>
      <c r="R621" s="6">
        <v>3.3055439491834336E-2</v>
      </c>
      <c r="S621" s="6">
        <v>3.7584374201128347E-2</v>
      </c>
      <c r="T621" s="6">
        <v>4.2726090047637326E-2</v>
      </c>
      <c r="U621" s="6">
        <v>4.8566272727044293E-2</v>
      </c>
      <c r="V621" s="6">
        <v>5.5197970227649204E-2</v>
      </c>
      <c r="W621" s="6">
        <v>6.2730072754951072E-2</v>
      </c>
      <c r="X621" s="6">
        <v>7.1287183421311462E-2</v>
      </c>
    </row>
    <row r="622" spans="1:24">
      <c r="A622" s="6" t="s">
        <v>45</v>
      </c>
      <c r="B622" s="6" t="s">
        <v>2</v>
      </c>
      <c r="C622" s="6" t="s">
        <v>12</v>
      </c>
      <c r="D622" s="6" t="s">
        <v>40</v>
      </c>
      <c r="E622" s="6" t="s">
        <v>36</v>
      </c>
      <c r="F622" s="6" t="s">
        <v>16</v>
      </c>
      <c r="G622" s="6">
        <v>0</v>
      </c>
      <c r="H622" s="6">
        <v>0</v>
      </c>
      <c r="I622" s="6">
        <v>0</v>
      </c>
      <c r="J622" s="6">
        <v>0</v>
      </c>
      <c r="K622" s="6">
        <v>0</v>
      </c>
      <c r="L622" s="6">
        <v>0</v>
      </c>
      <c r="M622" s="6">
        <v>2.3597945305455469E-2</v>
      </c>
      <c r="N622" s="6">
        <v>7.135425865457623E-2</v>
      </c>
      <c r="O622" s="6">
        <v>0.12051448392552384</v>
      </c>
      <c r="P622" s="6">
        <v>0.17125515648702766</v>
      </c>
      <c r="Q622" s="6">
        <v>0.22318695881295331</v>
      </c>
      <c r="R622" s="6">
        <v>0.27616289293889884</v>
      </c>
      <c r="S622" s="6">
        <v>0.33028443503449212</v>
      </c>
      <c r="T622" s="6">
        <v>0.38529054776069827</v>
      </c>
      <c r="U622" s="6">
        <v>0.44164737112307761</v>
      </c>
      <c r="V622" s="6">
        <v>0.49936453633277933</v>
      </c>
      <c r="W622" s="6">
        <v>0.55798608213307277</v>
      </c>
      <c r="X622" s="6">
        <v>0.61780410497761085</v>
      </c>
    </row>
    <row r="623" spans="1:24">
      <c r="A623" s="6" t="s">
        <v>45</v>
      </c>
      <c r="B623" s="6" t="s">
        <v>2</v>
      </c>
      <c r="C623" s="6" t="s">
        <v>12</v>
      </c>
      <c r="D623" s="6" t="s">
        <v>69</v>
      </c>
      <c r="E623" s="6" t="s">
        <v>28</v>
      </c>
      <c r="F623" s="6" t="s">
        <v>16</v>
      </c>
      <c r="G623" s="6">
        <v>0</v>
      </c>
      <c r="H623" s="6">
        <v>0</v>
      </c>
      <c r="I623" s="6">
        <v>0</v>
      </c>
      <c r="J623" s="6">
        <v>0</v>
      </c>
      <c r="K623" s="6">
        <v>0</v>
      </c>
      <c r="L623" s="6">
        <v>1.2959226226093346E-2</v>
      </c>
      <c r="M623" s="6">
        <v>2.6617726884715125E-2</v>
      </c>
      <c r="N623" s="6">
        <v>4.0980544805854946E-2</v>
      </c>
      <c r="O623" s="6">
        <v>5.6156653728403255E-2</v>
      </c>
      <c r="P623" s="6">
        <v>7.220025894818892E-2</v>
      </c>
      <c r="Q623" s="6">
        <v>7.6165148530328311E-2</v>
      </c>
      <c r="R623" s="6">
        <v>8.0350196899032847E-2</v>
      </c>
      <c r="S623" s="6">
        <v>8.479091293433276E-2</v>
      </c>
      <c r="T623" s="6">
        <v>8.940484422568036E-2</v>
      </c>
      <c r="U623" s="6">
        <v>9.4234347122326895E-2</v>
      </c>
      <c r="V623" s="6">
        <v>9.9301038612544856E-2</v>
      </c>
      <c r="W623" s="6">
        <v>0.10462335755713649</v>
      </c>
      <c r="X623" s="6">
        <v>0.11022430899255362</v>
      </c>
    </row>
    <row r="624" spans="1:24">
      <c r="A624" s="6" t="s">
        <v>22</v>
      </c>
      <c r="B624" s="6" t="s">
        <v>2</v>
      </c>
      <c r="C624" s="6" t="s">
        <v>12</v>
      </c>
      <c r="D624" s="6" t="s">
        <v>69</v>
      </c>
      <c r="E624" s="6" t="s">
        <v>28</v>
      </c>
      <c r="F624" s="6" t="s">
        <v>16</v>
      </c>
      <c r="G624" s="6">
        <v>0</v>
      </c>
      <c r="H624" s="6">
        <v>0</v>
      </c>
      <c r="I624" s="6">
        <v>0</v>
      </c>
      <c r="J624" s="6">
        <v>0</v>
      </c>
      <c r="K624" s="6">
        <v>0</v>
      </c>
      <c r="L624" s="6">
        <v>1.2788710091539488E-2</v>
      </c>
      <c r="M624" s="6">
        <v>2.6090141221170288E-2</v>
      </c>
      <c r="N624" s="6">
        <v>3.9893432996759078E-2</v>
      </c>
      <c r="O624" s="6">
        <v>5.4286426168952198E-2</v>
      </c>
      <c r="P624" s="6">
        <v>6.9301944290331902E-2</v>
      </c>
      <c r="Q624" s="6">
        <v>7.2144423229705268E-2</v>
      </c>
      <c r="R624" s="6">
        <v>7.5106526635930398E-2</v>
      </c>
      <c r="S624" s="6">
        <v>7.8216242599475988E-2</v>
      </c>
      <c r="T624" s="6">
        <v>8.1389364228466682E-2</v>
      </c>
      <c r="U624" s="6">
        <v>8.4657535455555641E-2</v>
      </c>
      <c r="V624" s="6">
        <v>8.8035621496177108E-2</v>
      </c>
      <c r="W624" s="6">
        <v>9.1533619881149053E-2</v>
      </c>
      <c r="X624" s="6">
        <v>9.5164818973519888E-2</v>
      </c>
    </row>
    <row r="625" spans="1:24">
      <c r="A625" s="6" t="s">
        <v>45</v>
      </c>
      <c r="B625" s="6" t="s">
        <v>2</v>
      </c>
      <c r="C625" s="6" t="s">
        <v>12</v>
      </c>
      <c r="D625" s="6" t="s">
        <v>69</v>
      </c>
      <c r="E625" s="6" t="s">
        <v>29</v>
      </c>
      <c r="F625" s="6" t="s">
        <v>16</v>
      </c>
      <c r="G625" s="6">
        <v>0</v>
      </c>
      <c r="H625" s="6">
        <v>0</v>
      </c>
      <c r="I625" s="6">
        <v>0</v>
      </c>
      <c r="J625" s="6">
        <v>0</v>
      </c>
      <c r="K625" s="6">
        <v>0</v>
      </c>
      <c r="L625" s="6">
        <v>1.8009447657247268E-2</v>
      </c>
      <c r="M625" s="6">
        <v>3.7106762116832719E-2</v>
      </c>
      <c r="N625" s="6">
        <v>5.7276222451426932E-2</v>
      </c>
      <c r="O625" s="6">
        <v>7.865827114288744E-2</v>
      </c>
      <c r="P625" s="6">
        <v>0.10131529597723697</v>
      </c>
      <c r="Q625" s="6">
        <v>0.10724950358367558</v>
      </c>
      <c r="R625" s="6">
        <v>0.11344441398310764</v>
      </c>
      <c r="S625" s="6">
        <v>0.11998187652420983</v>
      </c>
      <c r="T625" s="6">
        <v>0.12676238255166067</v>
      </c>
      <c r="U625" s="6">
        <v>0.13386156249820405</v>
      </c>
      <c r="V625" s="6">
        <v>0.14131784672167938</v>
      </c>
      <c r="W625" s="6">
        <v>0.14915436761573703</v>
      </c>
      <c r="X625" s="6">
        <v>0.15740082862064864</v>
      </c>
    </row>
    <row r="626" spans="1:24">
      <c r="A626" s="6" t="s">
        <v>22</v>
      </c>
      <c r="B626" s="6" t="s">
        <v>2</v>
      </c>
      <c r="C626" s="6" t="s">
        <v>12</v>
      </c>
      <c r="D626" s="6" t="s">
        <v>69</v>
      </c>
      <c r="E626" s="6" t="s">
        <v>29</v>
      </c>
      <c r="F626" s="6" t="s">
        <v>16</v>
      </c>
      <c r="G626" s="6">
        <v>0</v>
      </c>
      <c r="H626" s="6">
        <v>0</v>
      </c>
      <c r="I626" s="6">
        <v>0</v>
      </c>
      <c r="J626" s="6">
        <v>0</v>
      </c>
      <c r="K626" s="6">
        <v>0</v>
      </c>
      <c r="L626" s="6">
        <v>1.7772481240704539E-2</v>
      </c>
      <c r="M626" s="6">
        <v>3.6370541115214261E-2</v>
      </c>
      <c r="N626" s="6">
        <v>5.575426842298721E-2</v>
      </c>
      <c r="O626" s="6">
        <v>7.6032963205313248E-2</v>
      </c>
      <c r="P626" s="6">
        <v>9.7238107704703411E-2</v>
      </c>
      <c r="Q626" s="6">
        <v>0.10158009352145203</v>
      </c>
      <c r="R626" s="6">
        <v>0.10603467703382245</v>
      </c>
      <c r="S626" s="6">
        <v>0.11067273171296289</v>
      </c>
      <c r="T626" s="6">
        <v>0.11539179660874258</v>
      </c>
      <c r="U626" s="6">
        <v>0.12025144329274895</v>
      </c>
      <c r="V626" s="6">
        <v>0.12527968540646073</v>
      </c>
      <c r="W626" s="6">
        <v>0.13048736020056736</v>
      </c>
      <c r="X626" s="6">
        <v>0.13589006868636921</v>
      </c>
    </row>
    <row r="627" spans="1:24">
      <c r="A627" s="6" t="s">
        <v>45</v>
      </c>
      <c r="B627" s="6" t="s">
        <v>2</v>
      </c>
      <c r="C627" s="6" t="s">
        <v>12</v>
      </c>
      <c r="D627" s="6" t="s">
        <v>69</v>
      </c>
      <c r="E627" s="6" t="s">
        <v>30</v>
      </c>
      <c r="F627" s="6" t="s">
        <v>16</v>
      </c>
      <c r="G627" s="6">
        <v>0</v>
      </c>
      <c r="H627" s="6">
        <v>0</v>
      </c>
      <c r="I627" s="6">
        <v>0</v>
      </c>
      <c r="J627" s="6">
        <v>0</v>
      </c>
      <c r="K627" s="6">
        <v>0</v>
      </c>
      <c r="L627" s="6">
        <v>1.9370946341409331E-2</v>
      </c>
      <c r="M627" s="6">
        <v>3.9909140932489089E-2</v>
      </c>
      <c r="N627" s="6">
        <v>6.1632543913041578E-2</v>
      </c>
      <c r="O627" s="6">
        <v>8.471206945150736E-2</v>
      </c>
      <c r="P627" s="6">
        <v>0.10924083831311043</v>
      </c>
      <c r="Q627" s="6">
        <v>0.1158779112172655</v>
      </c>
      <c r="R627" s="6">
        <v>0.12289557805782481</v>
      </c>
      <c r="S627" s="6">
        <v>0.13034657463557381</v>
      </c>
      <c r="T627" s="6">
        <v>0.13811065026535724</v>
      </c>
      <c r="U627" s="6">
        <v>0.14625498849230986</v>
      </c>
      <c r="V627" s="6">
        <v>0.1548127468196179</v>
      </c>
      <c r="W627" s="6">
        <v>0.16381739194742961</v>
      </c>
      <c r="X627" s="6">
        <v>0.17330976890893865</v>
      </c>
    </row>
    <row r="628" spans="1:24">
      <c r="A628" s="6" t="s">
        <v>22</v>
      </c>
      <c r="B628" s="6" t="s">
        <v>2</v>
      </c>
      <c r="C628" s="6" t="s">
        <v>12</v>
      </c>
      <c r="D628" s="6" t="s">
        <v>69</v>
      </c>
      <c r="E628" s="6" t="s">
        <v>30</v>
      </c>
      <c r="F628" s="6" t="s">
        <v>16</v>
      </c>
      <c r="G628" s="6">
        <v>0</v>
      </c>
      <c r="H628" s="6">
        <v>0</v>
      </c>
      <c r="I628" s="6">
        <v>0</v>
      </c>
      <c r="J628" s="6">
        <v>0</v>
      </c>
      <c r="K628" s="6">
        <v>0</v>
      </c>
      <c r="L628" s="6">
        <v>1.9116065468496049E-2</v>
      </c>
      <c r="M628" s="6">
        <v>3.9117337036159425E-2</v>
      </c>
      <c r="N628" s="6">
        <v>5.9994470711851454E-2</v>
      </c>
      <c r="O628" s="6">
        <v>8.1883049344747563E-2</v>
      </c>
      <c r="P628" s="6">
        <v>0.10483999501194191</v>
      </c>
      <c r="Q628" s="6">
        <v>0.10974505240466362</v>
      </c>
      <c r="R628" s="6">
        <v>0.11485961980896706</v>
      </c>
      <c r="S628" s="6">
        <v>0.1202236622152405</v>
      </c>
      <c r="T628" s="6">
        <v>0.12571260445382584</v>
      </c>
      <c r="U628" s="6">
        <v>0.13137549521559702</v>
      </c>
      <c r="V628" s="6">
        <v>0.13723369260973411</v>
      </c>
      <c r="W628" s="6">
        <v>0.14330561896788779</v>
      </c>
      <c r="X628" s="6">
        <v>0.14961494504056472</v>
      </c>
    </row>
    <row r="629" spans="1:24">
      <c r="A629" s="6" t="s">
        <v>45</v>
      </c>
      <c r="B629" s="6" t="s">
        <v>2</v>
      </c>
      <c r="C629" s="6" t="s">
        <v>12</v>
      </c>
      <c r="D629" s="6" t="s">
        <v>69</v>
      </c>
      <c r="E629" s="6" t="s">
        <v>31</v>
      </c>
      <c r="F629" s="6" t="s">
        <v>16</v>
      </c>
      <c r="G629" s="6">
        <v>0</v>
      </c>
      <c r="H629" s="6">
        <v>0</v>
      </c>
      <c r="I629" s="6">
        <v>0</v>
      </c>
      <c r="J629" s="6">
        <v>0</v>
      </c>
      <c r="K629" s="6">
        <v>0</v>
      </c>
      <c r="L629" s="6">
        <v>1.8977477223466332E-2</v>
      </c>
      <c r="M629" s="6">
        <v>3.9157535257017199E-2</v>
      </c>
      <c r="N629" s="6">
        <v>6.0492955462573578E-2</v>
      </c>
      <c r="O629" s="6">
        <v>8.3107512205208345E-2</v>
      </c>
      <c r="P629" s="6">
        <v>0.10707806199433496</v>
      </c>
      <c r="Q629" s="6">
        <v>0.1134620505882908</v>
      </c>
      <c r="R629" s="6">
        <v>0.12009876011244218</v>
      </c>
      <c r="S629" s="6">
        <v>0.12709902693233011</v>
      </c>
      <c r="T629" s="6">
        <v>0.13438972976631031</v>
      </c>
      <c r="U629" s="6">
        <v>0.14204769148584023</v>
      </c>
      <c r="V629" s="6">
        <v>0.15009739883411616</v>
      </c>
      <c r="W629" s="6">
        <v>0.15857389344765593</v>
      </c>
      <c r="X629" s="6">
        <v>0.16752228650642667</v>
      </c>
    </row>
    <row r="630" spans="1:24">
      <c r="A630" s="6" t="s">
        <v>22</v>
      </c>
      <c r="B630" s="6" t="s">
        <v>2</v>
      </c>
      <c r="C630" s="6" t="s">
        <v>12</v>
      </c>
      <c r="D630" s="6" t="s">
        <v>69</v>
      </c>
      <c r="E630" s="6" t="s">
        <v>31</v>
      </c>
      <c r="F630" s="6" t="s">
        <v>16</v>
      </c>
      <c r="G630" s="6">
        <v>0</v>
      </c>
      <c r="H630" s="6">
        <v>0</v>
      </c>
      <c r="I630" s="6">
        <v>0</v>
      </c>
      <c r="J630" s="6">
        <v>0</v>
      </c>
      <c r="K630" s="6">
        <v>0</v>
      </c>
      <c r="L630" s="6">
        <v>1.8727773575789145E-2</v>
      </c>
      <c r="M630" s="6">
        <v>3.8380271227922744E-2</v>
      </c>
      <c r="N630" s="6">
        <v>5.888453660739474E-2</v>
      </c>
      <c r="O630" s="6">
        <v>8.0332139708431338E-2</v>
      </c>
      <c r="P630" s="6">
        <v>0.10276663742931663</v>
      </c>
      <c r="Q630" s="6">
        <v>0.10746282707766931</v>
      </c>
      <c r="R630" s="6">
        <v>0.11225251996996141</v>
      </c>
      <c r="S630" s="6">
        <v>0.11723504314126078</v>
      </c>
      <c r="T630" s="6">
        <v>0.12233206638783302</v>
      </c>
      <c r="U630" s="6">
        <v>0.12760239708794802</v>
      </c>
      <c r="V630" s="6">
        <v>0.13305969195268802</v>
      </c>
      <c r="W630" s="6">
        <v>0.13872424997153088</v>
      </c>
      <c r="X630" s="6">
        <v>0.14462398076232702</v>
      </c>
    </row>
    <row r="631" spans="1:24">
      <c r="A631" s="6" t="s">
        <v>45</v>
      </c>
      <c r="B631" s="6" t="s">
        <v>2</v>
      </c>
      <c r="C631" s="6" t="s">
        <v>12</v>
      </c>
      <c r="D631" s="6" t="s">
        <v>69</v>
      </c>
      <c r="E631" s="6" t="s">
        <v>32</v>
      </c>
      <c r="F631" s="6" t="s">
        <v>16</v>
      </c>
      <c r="G631" s="6">
        <v>0</v>
      </c>
      <c r="H631" s="6">
        <v>0</v>
      </c>
      <c r="I631" s="6">
        <v>0</v>
      </c>
      <c r="J631" s="6">
        <v>0</v>
      </c>
      <c r="K631" s="6">
        <v>0</v>
      </c>
      <c r="L631" s="6">
        <v>0.1412585174383772</v>
      </c>
      <c r="M631" s="6">
        <v>0.29102634758240653</v>
      </c>
      <c r="N631" s="6">
        <v>0.44902641326318304</v>
      </c>
      <c r="O631" s="6">
        <v>0.61626872043674752</v>
      </c>
      <c r="P631" s="6">
        <v>0.79330127371813874</v>
      </c>
      <c r="Q631" s="6">
        <v>0.83931509114346459</v>
      </c>
      <c r="R631" s="6">
        <v>0.88771013472800298</v>
      </c>
      <c r="S631" s="6">
        <v>0.93926011980115776</v>
      </c>
      <c r="T631" s="6">
        <v>0.99317079916751116</v>
      </c>
      <c r="U631" s="6">
        <v>1.0499400046431131</v>
      </c>
      <c r="V631" s="6">
        <v>1.1095440535636025</v>
      </c>
      <c r="W631" s="6">
        <v>1.1720553191675076</v>
      </c>
      <c r="X631" s="6">
        <v>1.2377817231776658</v>
      </c>
    </row>
    <row r="632" spans="1:24">
      <c r="A632" s="6" t="s">
        <v>22</v>
      </c>
      <c r="B632" s="6" t="s">
        <v>2</v>
      </c>
      <c r="C632" s="6" t="s">
        <v>12</v>
      </c>
      <c r="D632" s="6" t="s">
        <v>69</v>
      </c>
      <c r="E632" s="6" t="s">
        <v>32</v>
      </c>
      <c r="F632" s="6" t="s">
        <v>16</v>
      </c>
      <c r="G632" s="6">
        <v>0</v>
      </c>
      <c r="H632" s="6">
        <v>0</v>
      </c>
      <c r="I632" s="6">
        <v>0</v>
      </c>
      <c r="J632" s="6">
        <v>0</v>
      </c>
      <c r="K632" s="6">
        <v>0</v>
      </c>
      <c r="L632" s="6">
        <v>0.13939985273524066</v>
      </c>
      <c r="M632" s="6">
        <v>0.28525235352474299</v>
      </c>
      <c r="N632" s="6">
        <v>0.43709727832490886</v>
      </c>
      <c r="O632" s="6">
        <v>0.59570956804526654</v>
      </c>
      <c r="P632" s="6">
        <v>0.76139773323351223</v>
      </c>
      <c r="Q632" s="6">
        <v>0.79496344630295446</v>
      </c>
      <c r="R632" s="6">
        <v>0.82972684965188626</v>
      </c>
      <c r="S632" s="6">
        <v>0.86636360272927004</v>
      </c>
      <c r="T632" s="6">
        <v>0.90405201316904016</v>
      </c>
      <c r="U632" s="6">
        <v>0.94316126973482695</v>
      </c>
      <c r="V632" s="6">
        <v>0.9836003790895691</v>
      </c>
      <c r="W632" s="6">
        <v>1.0253513032638777</v>
      </c>
      <c r="X632" s="6">
        <v>1.0686031092812176</v>
      </c>
    </row>
    <row r="633" spans="1:24">
      <c r="A633" s="6" t="s">
        <v>45</v>
      </c>
      <c r="B633" s="6" t="s">
        <v>2</v>
      </c>
      <c r="C633" s="6" t="s">
        <v>12</v>
      </c>
      <c r="D633" s="6" t="s">
        <v>69</v>
      </c>
      <c r="E633" s="6" t="s">
        <v>33</v>
      </c>
      <c r="F633" s="6" t="s">
        <v>16</v>
      </c>
      <c r="G633" s="6">
        <v>0</v>
      </c>
      <c r="H633" s="6">
        <v>0</v>
      </c>
      <c r="I633" s="6">
        <v>0</v>
      </c>
      <c r="J633" s="6">
        <v>0</v>
      </c>
      <c r="K633" s="6">
        <v>0</v>
      </c>
      <c r="L633" s="6">
        <v>6.5092835767351503E-3</v>
      </c>
      <c r="M633" s="6">
        <v>1.3379008286427241E-2</v>
      </c>
      <c r="N633" s="6">
        <v>2.0602304368596499E-2</v>
      </c>
      <c r="O633" s="6">
        <v>2.8229762975138916E-2</v>
      </c>
      <c r="P633" s="6">
        <v>3.628978123637612E-2</v>
      </c>
      <c r="Q633" s="6">
        <v>3.8287411804651957E-2</v>
      </c>
      <c r="R633" s="6">
        <v>4.039674847140793E-2</v>
      </c>
      <c r="S633" s="6">
        <v>4.2644952800809807E-2</v>
      </c>
      <c r="T633" s="6">
        <v>4.4991585504152949E-2</v>
      </c>
      <c r="U633" s="6">
        <v>4.7455483986520351E-2</v>
      </c>
      <c r="V633" s="6">
        <v>5.0039954775545042E-2</v>
      </c>
      <c r="W633" s="6">
        <v>5.2749476081832773E-2</v>
      </c>
      <c r="X633" s="6">
        <v>5.5597030713889509E-2</v>
      </c>
    </row>
    <row r="634" spans="1:24">
      <c r="A634" s="6" t="s">
        <v>22</v>
      </c>
      <c r="B634" s="6" t="s">
        <v>2</v>
      </c>
      <c r="C634" s="6" t="s">
        <v>12</v>
      </c>
      <c r="D634" s="6" t="s">
        <v>69</v>
      </c>
      <c r="E634" s="6" t="s">
        <v>33</v>
      </c>
      <c r="F634" s="6" t="s">
        <v>16</v>
      </c>
      <c r="G634" s="6">
        <v>0</v>
      </c>
      <c r="H634" s="6">
        <v>0</v>
      </c>
      <c r="I634" s="6">
        <v>0</v>
      </c>
      <c r="J634" s="6">
        <v>0</v>
      </c>
      <c r="K634" s="6">
        <v>0</v>
      </c>
      <c r="L634" s="6">
        <v>6.4236351086202148E-3</v>
      </c>
      <c r="M634" s="6">
        <v>1.3113766945880952E-2</v>
      </c>
      <c r="N634" s="6">
        <v>2.0055668176620575E-2</v>
      </c>
      <c r="O634" s="6">
        <v>2.7289535580012708E-2</v>
      </c>
      <c r="P634" s="6">
        <v>3.4833061402438505E-2</v>
      </c>
      <c r="Q634" s="6">
        <v>3.6266450233924413E-2</v>
      </c>
      <c r="R634" s="6">
        <v>3.7760299877690535E-2</v>
      </c>
      <c r="S634" s="6">
        <v>3.9337624880339636E-2</v>
      </c>
      <c r="T634" s="6">
        <v>4.0957000375560493E-2</v>
      </c>
      <c r="U634" s="6">
        <v>4.2631844112469106E-2</v>
      </c>
      <c r="V634" s="6">
        <v>4.4362425769280275E-2</v>
      </c>
      <c r="W634" s="6">
        <v>4.6149333864361916E-2</v>
      </c>
      <c r="X634" s="6">
        <v>4.8000546127063608E-2</v>
      </c>
    </row>
    <row r="635" spans="1:24">
      <c r="A635" s="6" t="s">
        <v>45</v>
      </c>
      <c r="B635" s="6" t="s">
        <v>2</v>
      </c>
      <c r="C635" s="6" t="s">
        <v>12</v>
      </c>
      <c r="D635" s="6" t="s">
        <v>69</v>
      </c>
      <c r="E635" s="6" t="s">
        <v>37</v>
      </c>
      <c r="F635" s="6" t="s">
        <v>16</v>
      </c>
      <c r="G635" s="6">
        <v>0</v>
      </c>
      <c r="H635" s="6">
        <v>0</v>
      </c>
      <c r="I635" s="6">
        <v>0</v>
      </c>
      <c r="J635" s="6">
        <v>0</v>
      </c>
      <c r="K635" s="6">
        <v>0</v>
      </c>
      <c r="L635" s="6">
        <v>2.8520470349041815E-3</v>
      </c>
      <c r="M635" s="6">
        <v>5.880454531723406E-3</v>
      </c>
      <c r="N635" s="6">
        <v>9.0824928251984401E-3</v>
      </c>
      <c r="O635" s="6">
        <v>1.2480635259143408E-2</v>
      </c>
      <c r="P635" s="6">
        <v>1.6084762524869609E-2</v>
      </c>
      <c r="Q635" s="6">
        <v>1.7044690019589095E-2</v>
      </c>
      <c r="R635" s="6">
        <v>1.8046297087660042E-2</v>
      </c>
      <c r="S635" s="6">
        <v>1.910328760085582E-2</v>
      </c>
      <c r="T635" s="6">
        <v>2.0200065143286414E-2</v>
      </c>
      <c r="U635" s="6">
        <v>2.1349069261147026E-2</v>
      </c>
      <c r="V635" s="6">
        <v>2.2556739184374095E-2</v>
      </c>
      <c r="W635" s="6">
        <v>2.3826804676438895E-2</v>
      </c>
      <c r="X635" s="6">
        <v>2.5163954816275941E-2</v>
      </c>
    </row>
    <row r="636" spans="1:24">
      <c r="A636" s="6" t="s">
        <v>22</v>
      </c>
      <c r="B636" s="6" t="s">
        <v>2</v>
      </c>
      <c r="C636" s="6" t="s">
        <v>12</v>
      </c>
      <c r="D636" s="6" t="s">
        <v>69</v>
      </c>
      <c r="E636" s="6" t="s">
        <v>37</v>
      </c>
      <c r="F636" s="6" t="s">
        <v>16</v>
      </c>
      <c r="G636" s="6">
        <v>0</v>
      </c>
      <c r="H636" s="6">
        <v>0</v>
      </c>
      <c r="I636" s="6">
        <v>0</v>
      </c>
      <c r="J636" s="6">
        <v>0</v>
      </c>
      <c r="K636" s="6">
        <v>0</v>
      </c>
      <c r="L636" s="6">
        <v>2.8145201002343898E-3</v>
      </c>
      <c r="M636" s="6">
        <v>5.7637569717039431E-3</v>
      </c>
      <c r="N636" s="6">
        <v>8.8410548309485956E-3</v>
      </c>
      <c r="O636" s="6">
        <v>1.2063846727047942E-2</v>
      </c>
      <c r="P636" s="6">
        <v>1.54370186250656E-2</v>
      </c>
      <c r="Q636" s="6">
        <v>1.6143255244339544E-2</v>
      </c>
      <c r="R636" s="6">
        <v>1.6867182324487445E-2</v>
      </c>
      <c r="S636" s="6">
        <v>1.7620706231794302E-2</v>
      </c>
      <c r="T636" s="6">
        <v>1.8387713218049207E-2</v>
      </c>
      <c r="U636" s="6">
        <v>1.917802177369447E-2</v>
      </c>
      <c r="V636" s="6">
        <v>1.9996341872537567E-2</v>
      </c>
      <c r="W636" s="6">
        <v>2.0844385874600239E-2</v>
      </c>
      <c r="X636" s="6">
        <v>2.1724544728911749E-2</v>
      </c>
    </row>
    <row r="637" spans="1:24">
      <c r="A637" s="6" t="s">
        <v>45</v>
      </c>
      <c r="B637" s="6" t="s">
        <v>2</v>
      </c>
      <c r="C637" s="6" t="s">
        <v>12</v>
      </c>
      <c r="D637" s="6" t="s">
        <v>69</v>
      </c>
      <c r="E637" s="6" t="s">
        <v>38</v>
      </c>
      <c r="F637" s="6" t="s">
        <v>16</v>
      </c>
      <c r="G637" s="6">
        <v>0</v>
      </c>
      <c r="H637" s="6">
        <v>0</v>
      </c>
      <c r="I637" s="6">
        <v>0</v>
      </c>
      <c r="J637" s="6">
        <v>0</v>
      </c>
      <c r="K637" s="6">
        <v>0</v>
      </c>
      <c r="L637" s="6">
        <v>1.2253339616836988E-2</v>
      </c>
      <c r="M637" s="6">
        <v>2.521803354773007E-2</v>
      </c>
      <c r="N637" s="6">
        <v>3.8903748029717765E-2</v>
      </c>
      <c r="O637" s="6">
        <v>5.3420643226905012E-2</v>
      </c>
      <c r="P637" s="6">
        <v>6.8830385367421379E-2</v>
      </c>
      <c r="Q637" s="6">
        <v>7.2899616687003385E-2</v>
      </c>
      <c r="R637" s="6">
        <v>7.7213001825943164E-2</v>
      </c>
      <c r="S637" s="6">
        <v>8.1807530972374629E-2</v>
      </c>
      <c r="T637" s="6">
        <v>8.6606582532729154E-2</v>
      </c>
      <c r="U637" s="6">
        <v>9.1651626081814916E-2</v>
      </c>
      <c r="V637" s="6">
        <v>9.6965382142007978E-2</v>
      </c>
      <c r="W637" s="6">
        <v>0.10257260746875022</v>
      </c>
      <c r="X637" s="6">
        <v>0.10850123458577896</v>
      </c>
    </row>
    <row r="638" spans="1:24">
      <c r="A638" s="6" t="s">
        <v>22</v>
      </c>
      <c r="B638" s="6" t="s">
        <v>2</v>
      </c>
      <c r="C638" s="6" t="s">
        <v>12</v>
      </c>
      <c r="D638" s="6" t="s">
        <v>69</v>
      </c>
      <c r="E638" s="6" t="s">
        <v>38</v>
      </c>
      <c r="F638" s="6" t="s">
        <v>16</v>
      </c>
      <c r="G638" s="6">
        <v>0</v>
      </c>
      <c r="H638" s="6">
        <v>0</v>
      </c>
      <c r="I638" s="6">
        <v>0</v>
      </c>
      <c r="J638" s="6">
        <v>0</v>
      </c>
      <c r="K638" s="6">
        <v>0</v>
      </c>
      <c r="L638" s="6">
        <v>1.209211146398387E-2</v>
      </c>
      <c r="M638" s="6">
        <v>2.4717873818775007E-2</v>
      </c>
      <c r="N638" s="6">
        <v>3.7870439783858657E-2</v>
      </c>
      <c r="O638" s="6">
        <v>5.1638235898191935E-2</v>
      </c>
      <c r="P638" s="6">
        <v>6.6060509395133735E-2</v>
      </c>
      <c r="Q638" s="6">
        <v>6.90439974288522E-2</v>
      </c>
      <c r="R638" s="6">
        <v>7.2166371010198987E-2</v>
      </c>
      <c r="S638" s="6">
        <v>7.5456134592154056E-2</v>
      </c>
      <c r="T638" s="6">
        <v>7.8833636545395366E-2</v>
      </c>
      <c r="U638" s="6">
        <v>8.2328625065784283E-2</v>
      </c>
      <c r="V638" s="6">
        <v>8.5955881076494239E-2</v>
      </c>
      <c r="W638" s="6">
        <v>8.9729944644571319E-2</v>
      </c>
      <c r="X638" s="6">
        <v>9.3667149423530313E-2</v>
      </c>
    </row>
    <row r="639" spans="1:24">
      <c r="A639" s="6" t="s">
        <v>45</v>
      </c>
      <c r="B639" s="6" t="s">
        <v>2</v>
      </c>
      <c r="C639" s="6" t="s">
        <v>12</v>
      </c>
      <c r="D639" s="6" t="s">
        <v>42</v>
      </c>
      <c r="E639" s="6" t="s">
        <v>28</v>
      </c>
      <c r="F639" s="6" t="s">
        <v>16</v>
      </c>
      <c r="G639" s="6">
        <v>0</v>
      </c>
      <c r="H639" s="6">
        <v>0</v>
      </c>
      <c r="I639" s="6">
        <v>0</v>
      </c>
      <c r="J639" s="6">
        <v>0</v>
      </c>
      <c r="K639" s="6">
        <v>0</v>
      </c>
      <c r="L639" s="6">
        <v>0</v>
      </c>
      <c r="M639" s="6">
        <v>1.3346234660852736E-2</v>
      </c>
      <c r="N639" s="6">
        <v>2.7313533730497649E-2</v>
      </c>
      <c r="O639" s="6">
        <v>4.2001114276701709E-2</v>
      </c>
      <c r="P639" s="6">
        <v>5.7453973283909582E-2</v>
      </c>
      <c r="Q639" s="6">
        <v>7.367692637856732E-2</v>
      </c>
      <c r="R639" s="6">
        <v>9.0699382029906642E-2</v>
      </c>
      <c r="S639" s="6">
        <v>0.10855181867277106</v>
      </c>
      <c r="T639" s="6">
        <v>0.12725096358723195</v>
      </c>
      <c r="U639" s="6">
        <v>0.14687910788610276</v>
      </c>
      <c r="V639" s="6">
        <v>0.16745934344002761</v>
      </c>
      <c r="W639" s="6">
        <v>0.18903553523685274</v>
      </c>
      <c r="X639" s="6">
        <v>0.2116565936032363</v>
      </c>
    </row>
    <row r="640" spans="1:24">
      <c r="A640" s="6" t="s">
        <v>22</v>
      </c>
      <c r="B640" s="6" t="s">
        <v>2</v>
      </c>
      <c r="C640" s="6" t="s">
        <v>12</v>
      </c>
      <c r="D640" s="6" t="s">
        <v>42</v>
      </c>
      <c r="E640" s="6" t="s">
        <v>28</v>
      </c>
      <c r="F640" s="6" t="s">
        <v>16</v>
      </c>
      <c r="G640" s="6">
        <v>0</v>
      </c>
      <c r="H640" s="6">
        <v>0</v>
      </c>
      <c r="I640" s="6">
        <v>0</v>
      </c>
      <c r="J640" s="6">
        <v>0</v>
      </c>
      <c r="K640" s="6">
        <v>0</v>
      </c>
      <c r="L640" s="6">
        <v>0</v>
      </c>
      <c r="M640" s="6">
        <v>1.3346234660852736E-2</v>
      </c>
      <c r="N640" s="6">
        <v>2.7044931825312174E-2</v>
      </c>
      <c r="O640" s="6">
        <v>4.1173037224970739E-2</v>
      </c>
      <c r="P640" s="6">
        <v>5.5751419679490613E-2</v>
      </c>
      <c r="Q640" s="6">
        <v>7.0761991692426141E-2</v>
      </c>
      <c r="R640" s="6">
        <v>8.6209426594273039E-2</v>
      </c>
      <c r="S640" s="6">
        <v>0.10209849721251335</v>
      </c>
      <c r="T640" s="6">
        <v>0.11842110610414695</v>
      </c>
      <c r="U640" s="6">
        <v>0.13522515365485538</v>
      </c>
      <c r="V640" s="6">
        <v>0.15250547575739468</v>
      </c>
      <c r="W640" s="6">
        <v>0.17027366285532181</v>
      </c>
      <c r="X640" s="6">
        <v>0.18854406377185334</v>
      </c>
    </row>
    <row r="641" spans="1:24">
      <c r="A641" s="6" t="s">
        <v>45</v>
      </c>
      <c r="B641" s="6" t="s">
        <v>2</v>
      </c>
      <c r="C641" s="6" t="s">
        <v>12</v>
      </c>
      <c r="D641" s="6" t="s">
        <v>42</v>
      </c>
      <c r="E641" s="6" t="s">
        <v>30</v>
      </c>
      <c r="F641" s="6" t="s">
        <v>16</v>
      </c>
      <c r="G641" s="6">
        <v>0</v>
      </c>
      <c r="H641" s="6">
        <v>0</v>
      </c>
      <c r="I641" s="6">
        <v>0</v>
      </c>
      <c r="J641" s="6">
        <v>0</v>
      </c>
      <c r="K641" s="6">
        <v>0</v>
      </c>
      <c r="L641" s="6">
        <v>0</v>
      </c>
      <c r="M641" s="6">
        <v>1.5983497263269052E-2</v>
      </c>
      <c r="N641" s="6">
        <v>3.280847329566642E-2</v>
      </c>
      <c r="O641" s="6">
        <v>5.0598250983648244E-2</v>
      </c>
      <c r="P641" s="6">
        <v>6.9414646968852786E-2</v>
      </c>
      <c r="Q641" s="6">
        <v>8.9270338626799992E-2</v>
      </c>
      <c r="R641" s="6">
        <v>0.1102070652873709</v>
      </c>
      <c r="S641" s="6">
        <v>0.13226748477018738</v>
      </c>
      <c r="T641" s="6">
        <v>0.1554784909604206</v>
      </c>
      <c r="U641" s="6">
        <v>0.17994862643348405</v>
      </c>
      <c r="V641" s="6">
        <v>0.2057123907337868</v>
      </c>
      <c r="W641" s="6">
        <v>0.23283255024988903</v>
      </c>
      <c r="X641" s="6">
        <v>0.26137787922281475</v>
      </c>
    </row>
    <row r="642" spans="1:24">
      <c r="A642" s="6" t="s">
        <v>22</v>
      </c>
      <c r="B642" s="6" t="s">
        <v>2</v>
      </c>
      <c r="C642" s="6" t="s">
        <v>12</v>
      </c>
      <c r="D642" s="6" t="s">
        <v>42</v>
      </c>
      <c r="E642" s="6" t="s">
        <v>30</v>
      </c>
      <c r="F642" s="6" t="s">
        <v>16</v>
      </c>
      <c r="G642" s="6">
        <v>0</v>
      </c>
      <c r="H642" s="6">
        <v>0</v>
      </c>
      <c r="I642" s="6">
        <v>0</v>
      </c>
      <c r="J642" s="6">
        <v>0</v>
      </c>
      <c r="K642" s="6">
        <v>0</v>
      </c>
      <c r="L642" s="6">
        <v>0</v>
      </c>
      <c r="M642" s="6">
        <v>1.5983497263269052E-2</v>
      </c>
      <c r="N642" s="6">
        <v>3.2484916064274158E-2</v>
      </c>
      <c r="O642" s="6">
        <v>4.9597050593283294E-2</v>
      </c>
      <c r="P642" s="6">
        <v>6.7348627628966665E-2</v>
      </c>
      <c r="Q642" s="6">
        <v>8.5720454740789293E-2</v>
      </c>
      <c r="R642" s="6">
        <v>0.10471998857840485</v>
      </c>
      <c r="S642" s="6">
        <v>0.12435425868072042</v>
      </c>
      <c r="T642" s="6">
        <v>0.14461530151222821</v>
      </c>
      <c r="U642" s="6">
        <v>0.16556467470821043</v>
      </c>
      <c r="V642" s="6">
        <v>0.18719737879056139</v>
      </c>
      <c r="W642" s="6">
        <v>0.20953107293572745</v>
      </c>
      <c r="X642" s="6">
        <v>0.23258634277246831</v>
      </c>
    </row>
    <row r="643" spans="1:24">
      <c r="A643" s="6" t="s">
        <v>45</v>
      </c>
      <c r="B643" s="6" t="s">
        <v>2</v>
      </c>
      <c r="C643" s="6" t="s">
        <v>12</v>
      </c>
      <c r="D643" s="6" t="s">
        <v>42</v>
      </c>
      <c r="E643" s="6" t="s">
        <v>32</v>
      </c>
      <c r="F643" s="6" t="s">
        <v>16</v>
      </c>
      <c r="G643" s="6">
        <v>0</v>
      </c>
      <c r="H643" s="6">
        <v>0</v>
      </c>
      <c r="I643" s="6">
        <v>0</v>
      </c>
      <c r="J643" s="6">
        <v>0</v>
      </c>
      <c r="K643" s="6">
        <v>0</v>
      </c>
      <c r="L643" s="6">
        <v>0</v>
      </c>
      <c r="M643" s="6">
        <v>5.2025373972878389E-2</v>
      </c>
      <c r="N643" s="6">
        <v>0.10664780052163959</v>
      </c>
      <c r="O643" s="6">
        <v>0.16418873635597653</v>
      </c>
      <c r="P643" s="6">
        <v>0.22480664552900831</v>
      </c>
      <c r="Q643" s="6">
        <v>0.28862395546401776</v>
      </c>
      <c r="R643" s="6">
        <v>0.35582936144414146</v>
      </c>
      <c r="S643" s="6">
        <v>0.42655660561319408</v>
      </c>
      <c r="T643" s="6">
        <v>0.50084292199105929</v>
      </c>
      <c r="U643" s="6">
        <v>0.57900225374609626</v>
      </c>
      <c r="V643" s="6">
        <v>0.66113751822802758</v>
      </c>
      <c r="W643" s="6">
        <v>0.74744831182810323</v>
      </c>
      <c r="X643" s="6">
        <v>0.83815791704388209</v>
      </c>
    </row>
    <row r="644" spans="1:24">
      <c r="A644" s="6" t="s">
        <v>22</v>
      </c>
      <c r="B644" s="6" t="s">
        <v>2</v>
      </c>
      <c r="C644" s="6" t="s">
        <v>12</v>
      </c>
      <c r="D644" s="6" t="s">
        <v>42</v>
      </c>
      <c r="E644" s="6" t="s">
        <v>32</v>
      </c>
      <c r="F644" s="6" t="s">
        <v>16</v>
      </c>
      <c r="G644" s="6">
        <v>0</v>
      </c>
      <c r="H644" s="6">
        <v>0</v>
      </c>
      <c r="I644" s="6">
        <v>0</v>
      </c>
      <c r="J644" s="6">
        <v>0</v>
      </c>
      <c r="K644" s="6">
        <v>0</v>
      </c>
      <c r="L644" s="6">
        <v>0</v>
      </c>
      <c r="M644" s="6">
        <v>5.2025373972878389E-2</v>
      </c>
      <c r="N644" s="6">
        <v>0.10559736924185573</v>
      </c>
      <c r="O644" s="6">
        <v>0.1609464720913788</v>
      </c>
      <c r="P644" s="6">
        <v>0.21813401668138674</v>
      </c>
      <c r="Q644" s="6">
        <v>0.27718210249300973</v>
      </c>
      <c r="R644" s="6">
        <v>0.33816925706071582</v>
      </c>
      <c r="S644" s="6">
        <v>0.40111809702675932</v>
      </c>
      <c r="T644" s="6">
        <v>0.46596312035712195</v>
      </c>
      <c r="U644" s="6">
        <v>0.5328768900617189</v>
      </c>
      <c r="V644" s="6">
        <v>0.60184227301402193</v>
      </c>
      <c r="W644" s="6">
        <v>0.67291998421060006</v>
      </c>
      <c r="X644" s="6">
        <v>0.74618361438342362</v>
      </c>
    </row>
    <row r="645" spans="1:24">
      <c r="A645" s="6" t="s">
        <v>45</v>
      </c>
      <c r="B645" s="6" t="s">
        <v>2</v>
      </c>
      <c r="C645" s="6" t="s">
        <v>12</v>
      </c>
      <c r="D645" s="6" t="s">
        <v>42</v>
      </c>
      <c r="E645" s="6" t="s">
        <v>38</v>
      </c>
      <c r="F645" s="6" t="s">
        <v>16</v>
      </c>
      <c r="G645" s="6">
        <v>0</v>
      </c>
      <c r="H645" s="6">
        <v>0</v>
      </c>
      <c r="I645" s="6">
        <v>0</v>
      </c>
      <c r="J645" s="6">
        <v>0</v>
      </c>
      <c r="K645" s="6">
        <v>0</v>
      </c>
      <c r="L645" s="6">
        <v>0</v>
      </c>
      <c r="M645" s="6">
        <v>7.6481237012002053E-3</v>
      </c>
      <c r="N645" s="6">
        <v>1.5682962338905464E-2</v>
      </c>
      <c r="O645" s="6">
        <v>2.4165005428590951E-2</v>
      </c>
      <c r="P645" s="6">
        <v>3.3125647979682982E-2</v>
      </c>
      <c r="Q645" s="6">
        <v>4.2571679605246007E-2</v>
      </c>
      <c r="R645" s="6">
        <v>5.2522831069256343E-2</v>
      </c>
      <c r="S645" s="6">
        <v>6.3000795208638882E-2</v>
      </c>
      <c r="T645" s="6">
        <v>7.4019434770129941E-2</v>
      </c>
      <c r="U645" s="6">
        <v>8.5631887512881866E-2</v>
      </c>
      <c r="V645" s="6">
        <v>9.7856345471669201E-2</v>
      </c>
      <c r="W645" s="6">
        <v>0.11072460517249469</v>
      </c>
      <c r="X645" s="6">
        <v>0.12427196618846814</v>
      </c>
    </row>
    <row r="646" spans="1:24">
      <c r="A646" s="6" t="s">
        <v>22</v>
      </c>
      <c r="B646" s="6" t="s">
        <v>2</v>
      </c>
      <c r="C646" s="6" t="s">
        <v>12</v>
      </c>
      <c r="D646" s="6" t="s">
        <v>42</v>
      </c>
      <c r="E646" s="6" t="s">
        <v>38</v>
      </c>
      <c r="F646" s="6" t="s">
        <v>16</v>
      </c>
      <c r="G646" s="6">
        <v>0</v>
      </c>
      <c r="H646" s="6">
        <v>0</v>
      </c>
      <c r="I646" s="6">
        <v>0</v>
      </c>
      <c r="J646" s="6">
        <v>0</v>
      </c>
      <c r="K646" s="6">
        <v>0</v>
      </c>
      <c r="L646" s="6">
        <v>0</v>
      </c>
      <c r="M646" s="6">
        <v>7.6481237012002053E-3</v>
      </c>
      <c r="N646" s="6">
        <v>1.5528446211257286E-2</v>
      </c>
      <c r="O646" s="6">
        <v>2.3687393724671466E-2</v>
      </c>
      <c r="P646" s="6">
        <v>3.2140953942048203E-2</v>
      </c>
      <c r="Q646" s="6">
        <v>4.0881060451921067E-2</v>
      </c>
      <c r="R646" s="6">
        <v>4.9911471080520561E-2</v>
      </c>
      <c r="S646" s="6">
        <v>5.9237095110256724E-2</v>
      </c>
      <c r="T646" s="6">
        <v>6.8855339415161337E-2</v>
      </c>
      <c r="U646" s="6">
        <v>7.8796992843946451E-2</v>
      </c>
      <c r="V646" s="6">
        <v>8.9061334595686464E-2</v>
      </c>
      <c r="W646" s="6">
        <v>9.9658461657869291E-2</v>
      </c>
      <c r="X646" s="6">
        <v>0.11060028909644089</v>
      </c>
    </row>
    <row r="647" spans="1:24">
      <c r="A647" s="6" t="s">
        <v>45</v>
      </c>
      <c r="B647" s="6" t="s">
        <v>2</v>
      </c>
      <c r="C647" s="6" t="s">
        <v>13</v>
      </c>
      <c r="D647" s="6" t="s">
        <v>21</v>
      </c>
      <c r="E647" s="6" t="s">
        <v>9</v>
      </c>
      <c r="F647" s="6" t="s">
        <v>16</v>
      </c>
      <c r="G647" s="6">
        <v>0</v>
      </c>
      <c r="H647" s="6">
        <v>0</v>
      </c>
      <c r="I647" s="6">
        <v>0</v>
      </c>
      <c r="J647" s="6">
        <v>0</v>
      </c>
      <c r="K647" s="6">
        <v>0</v>
      </c>
      <c r="L647" s="6">
        <v>1.636021675627688</v>
      </c>
      <c r="M647" s="6">
        <v>1.7114415944773667</v>
      </c>
      <c r="N647" s="6">
        <v>1.7902037960644457</v>
      </c>
      <c r="O647" s="6">
        <v>1.8711900141478637</v>
      </c>
      <c r="P647" s="6">
        <v>1.9571702199649401</v>
      </c>
      <c r="Q647" s="6">
        <v>2.0473085859085112</v>
      </c>
      <c r="R647" s="6">
        <v>2.1388295488375415</v>
      </c>
      <c r="S647" s="6">
        <v>2.2289311680587818</v>
      </c>
      <c r="T647" s="6">
        <v>2.3248897068466094</v>
      </c>
      <c r="U647" s="6">
        <v>2.4114762699500871</v>
      </c>
      <c r="V647" s="6">
        <v>2.4999203907206256</v>
      </c>
      <c r="W647" s="6">
        <v>2.589078385157912</v>
      </c>
      <c r="X647" s="6">
        <v>2.6792857123426512</v>
      </c>
    </row>
    <row r="648" spans="1:24">
      <c r="A648" s="6" t="s">
        <v>22</v>
      </c>
      <c r="B648" s="6" t="s">
        <v>2</v>
      </c>
      <c r="C648" s="6" t="s">
        <v>13</v>
      </c>
      <c r="D648" s="6" t="s">
        <v>21</v>
      </c>
      <c r="E648" s="6" t="s">
        <v>9</v>
      </c>
      <c r="F648" s="6" t="s">
        <v>16</v>
      </c>
      <c r="G648" s="6">
        <v>0</v>
      </c>
      <c r="H648" s="6">
        <v>0</v>
      </c>
      <c r="I648" s="6">
        <v>0</v>
      </c>
      <c r="J648" s="6">
        <v>0</v>
      </c>
      <c r="K648" s="6">
        <v>0</v>
      </c>
      <c r="L648" s="6">
        <v>1.5368688468017675</v>
      </c>
      <c r="M648" s="6">
        <v>1.5626205862619438</v>
      </c>
      <c r="N648" s="6">
        <v>1.5912922631683963</v>
      </c>
      <c r="O648" s="6">
        <v>1.6216980122614824</v>
      </c>
      <c r="P648" s="6">
        <v>1.6560671092011037</v>
      </c>
      <c r="Q648" s="6">
        <v>1.6934527809366702</v>
      </c>
      <c r="R648" s="6">
        <v>1.731433444297058</v>
      </c>
      <c r="S648" s="6">
        <v>1.7677729953569654</v>
      </c>
      <c r="T648" s="6">
        <v>1.8082475497695856</v>
      </c>
      <c r="U648" s="6">
        <v>1.8410195179188837</v>
      </c>
      <c r="V648" s="6">
        <v>1.8749402930404695</v>
      </c>
      <c r="W648" s="6">
        <v>1.9091184052174506</v>
      </c>
      <c r="X648" s="6">
        <v>1.9437955167976098</v>
      </c>
    </row>
    <row r="649" spans="1:24">
      <c r="A649" s="6" t="s">
        <v>45</v>
      </c>
      <c r="B649" s="6" t="s">
        <v>2</v>
      </c>
      <c r="C649" s="6" t="s">
        <v>13</v>
      </c>
      <c r="D649" s="6" t="s">
        <v>21</v>
      </c>
      <c r="E649" s="6" t="s">
        <v>10</v>
      </c>
      <c r="F649" s="6" t="s">
        <v>16</v>
      </c>
      <c r="G649" s="6">
        <v>0</v>
      </c>
      <c r="H649" s="6">
        <v>0</v>
      </c>
      <c r="I649" s="6">
        <v>0</v>
      </c>
      <c r="J649" s="6">
        <v>0</v>
      </c>
      <c r="K649" s="6">
        <v>0</v>
      </c>
      <c r="L649" s="6">
        <v>5.5163367251177702</v>
      </c>
      <c r="M649" s="6">
        <v>5.7555551242296215</v>
      </c>
      <c r="N649" s="6">
        <v>6.0044269467348466</v>
      </c>
      <c r="O649" s="6">
        <v>6.2597076168119612</v>
      </c>
      <c r="P649" s="6">
        <v>6.5297627158349592</v>
      </c>
      <c r="Q649" s="6">
        <v>6.8123191661905294</v>
      </c>
      <c r="R649" s="6">
        <v>7.0986785674357362</v>
      </c>
      <c r="S649" s="6">
        <v>7.3797635151813932</v>
      </c>
      <c r="T649" s="6">
        <v>7.679421634817615</v>
      </c>
      <c r="U649" s="6">
        <v>7.9758348448187188</v>
      </c>
      <c r="V649" s="6">
        <v>8.2792710101440878</v>
      </c>
      <c r="W649" s="6">
        <v>8.5859338880878706</v>
      </c>
      <c r="X649" s="6">
        <v>8.8969600552786119</v>
      </c>
    </row>
    <row r="650" spans="1:24">
      <c r="A650" s="6" t="s">
        <v>22</v>
      </c>
      <c r="B650" s="6" t="s">
        <v>2</v>
      </c>
      <c r="C650" s="6" t="s">
        <v>13</v>
      </c>
      <c r="D650" s="6" t="s">
        <v>21</v>
      </c>
      <c r="E650" s="6" t="s">
        <v>10</v>
      </c>
      <c r="F650" s="6" t="s">
        <v>16</v>
      </c>
      <c r="G650" s="6">
        <v>0</v>
      </c>
      <c r="H650" s="6">
        <v>0</v>
      </c>
      <c r="I650" s="6">
        <v>0</v>
      </c>
      <c r="J650" s="6">
        <v>0</v>
      </c>
      <c r="K650" s="6">
        <v>0</v>
      </c>
      <c r="L650" s="6">
        <v>5.1820132872318458</v>
      </c>
      <c r="M650" s="6">
        <v>5.2550720699487856</v>
      </c>
      <c r="N650" s="6">
        <v>5.3372683970976427</v>
      </c>
      <c r="O650" s="6">
        <v>5.4250799345703671</v>
      </c>
      <c r="P650" s="6">
        <v>5.5251838364757369</v>
      </c>
      <c r="Q650" s="6">
        <v>5.6348812856143899</v>
      </c>
      <c r="R650" s="6">
        <v>5.7465493164955976</v>
      </c>
      <c r="S650" s="6">
        <v>5.8529158913507624</v>
      </c>
      <c r="T650" s="6">
        <v>5.9728834937470348</v>
      </c>
      <c r="U650" s="6">
        <v>6.0890782148616038</v>
      </c>
      <c r="V650" s="6">
        <v>6.2094532576080663</v>
      </c>
      <c r="W650" s="6">
        <v>6.331042159903177</v>
      </c>
      <c r="X650" s="6">
        <v>6.4546572950060517</v>
      </c>
    </row>
    <row r="651" spans="1:24">
      <c r="A651" s="6" t="s">
        <v>45</v>
      </c>
      <c r="B651" s="6" t="s">
        <v>2</v>
      </c>
      <c r="C651" s="6" t="s">
        <v>13</v>
      </c>
      <c r="D651" s="6" t="s">
        <v>26</v>
      </c>
      <c r="E651" s="6" t="s">
        <v>9</v>
      </c>
      <c r="F651" s="6" t="s">
        <v>16</v>
      </c>
      <c r="G651" s="6">
        <v>0</v>
      </c>
      <c r="H651" s="6">
        <v>0</v>
      </c>
      <c r="I651" s="6">
        <v>0</v>
      </c>
      <c r="J651" s="6">
        <v>0</v>
      </c>
      <c r="K651" s="6">
        <v>0</v>
      </c>
      <c r="L651" s="6">
        <v>0</v>
      </c>
      <c r="M651" s="6">
        <v>9.5368524929676179E-2</v>
      </c>
      <c r="N651" s="6">
        <v>9.5600915377841669E-2</v>
      </c>
      <c r="O651" s="6">
        <v>9.5928731381314511E-2</v>
      </c>
      <c r="P651" s="6">
        <v>0.14471625950005521</v>
      </c>
      <c r="Q651" s="6">
        <v>0.14577452042353756</v>
      </c>
      <c r="R651" s="6">
        <v>0.14685212044413345</v>
      </c>
      <c r="S651" s="6">
        <v>0.19701508193061346</v>
      </c>
      <c r="T651" s="6">
        <v>0.19864695594159634</v>
      </c>
      <c r="U651" s="6">
        <v>0.19939860384119568</v>
      </c>
      <c r="V651" s="6">
        <v>0.25031508799098595</v>
      </c>
      <c r="W651" s="6">
        <v>0.25138657819062576</v>
      </c>
      <c r="X651" s="6">
        <v>0.25249392790641584</v>
      </c>
    </row>
    <row r="652" spans="1:24">
      <c r="A652" s="6" t="s">
        <v>22</v>
      </c>
      <c r="B652" s="6" t="s">
        <v>2</v>
      </c>
      <c r="C652" s="6" t="s">
        <v>13</v>
      </c>
      <c r="D652" s="6" t="s">
        <v>26</v>
      </c>
      <c r="E652" s="6" t="s">
        <v>9</v>
      </c>
      <c r="F652" s="6" t="s">
        <v>16</v>
      </c>
      <c r="G652" s="6">
        <v>0</v>
      </c>
      <c r="H652" s="6">
        <v>0</v>
      </c>
      <c r="I652" s="6">
        <v>0</v>
      </c>
      <c r="J652" s="6">
        <v>0</v>
      </c>
      <c r="K652" s="6">
        <v>0</v>
      </c>
      <c r="L652" s="6">
        <v>0</v>
      </c>
      <c r="M652" s="6">
        <v>4.768426246483809E-2</v>
      </c>
      <c r="N652" s="6">
        <v>4.7800457688920835E-2</v>
      </c>
      <c r="O652" s="6">
        <v>4.7964365690657255E-2</v>
      </c>
      <c r="P652" s="6">
        <v>7.2358129750027603E-2</v>
      </c>
      <c r="Q652" s="6">
        <v>7.2887260211768778E-2</v>
      </c>
      <c r="R652" s="6">
        <v>7.3426060222066727E-2</v>
      </c>
      <c r="S652" s="6">
        <v>9.8507540965306728E-2</v>
      </c>
      <c r="T652" s="6">
        <v>9.9323477970798171E-2</v>
      </c>
      <c r="U652" s="6">
        <v>9.9699301920597838E-2</v>
      </c>
      <c r="V652" s="6">
        <v>0.12515754399549298</v>
      </c>
      <c r="W652" s="6">
        <v>0.12569328909531288</v>
      </c>
      <c r="X652" s="6">
        <v>0.12624696395320792</v>
      </c>
    </row>
    <row r="653" spans="1:24">
      <c r="A653" s="6" t="s">
        <v>45</v>
      </c>
      <c r="B653" s="6" t="s">
        <v>2</v>
      </c>
      <c r="C653" s="6" t="s">
        <v>13</v>
      </c>
      <c r="D653" s="6" t="s">
        <v>26</v>
      </c>
      <c r="E653" s="6" t="s">
        <v>10</v>
      </c>
      <c r="F653" s="6" t="s">
        <v>16</v>
      </c>
      <c r="G653" s="6">
        <v>0</v>
      </c>
      <c r="H653" s="6">
        <v>0</v>
      </c>
      <c r="I653" s="6">
        <v>0</v>
      </c>
      <c r="J653" s="6">
        <v>0</v>
      </c>
      <c r="K653" s="6">
        <v>0</v>
      </c>
      <c r="L653" s="6">
        <v>0</v>
      </c>
      <c r="M653" s="6">
        <v>0.28799622614487491</v>
      </c>
      <c r="N653" s="6">
        <v>0.28793054463936163</v>
      </c>
      <c r="O653" s="6">
        <v>0.28816514844885543</v>
      </c>
      <c r="P653" s="6">
        <v>0.43355352940375569</v>
      </c>
      <c r="Q653" s="6">
        <v>0.43556191349673712</v>
      </c>
      <c r="R653" s="6">
        <v>0.43766130838507006</v>
      </c>
      <c r="S653" s="6">
        <v>0.58573592026121191</v>
      </c>
      <c r="T653" s="6">
        <v>0.58920261958539921</v>
      </c>
      <c r="U653" s="6">
        <v>0.5922047267593652</v>
      </c>
      <c r="V653" s="6">
        <v>0.74440545044352113</v>
      </c>
      <c r="W653" s="6">
        <v>0.74858483357063288</v>
      </c>
      <c r="X653" s="6">
        <v>0.75288760533319721</v>
      </c>
    </row>
    <row r="654" spans="1:24">
      <c r="A654" s="6" t="s">
        <v>22</v>
      </c>
      <c r="B654" s="6" t="s">
        <v>2</v>
      </c>
      <c r="C654" s="6" t="s">
        <v>13</v>
      </c>
      <c r="D654" s="6" t="s">
        <v>26</v>
      </c>
      <c r="E654" s="6" t="s">
        <v>10</v>
      </c>
      <c r="F654" s="6" t="s">
        <v>16</v>
      </c>
      <c r="G654" s="6">
        <v>0</v>
      </c>
      <c r="H654" s="6">
        <v>0</v>
      </c>
      <c r="I654" s="6">
        <v>0</v>
      </c>
      <c r="J654" s="6">
        <v>0</v>
      </c>
      <c r="K654" s="6">
        <v>0</v>
      </c>
      <c r="L654" s="6">
        <v>0</v>
      </c>
      <c r="M654" s="6">
        <v>0.14399811307243746</v>
      </c>
      <c r="N654" s="6">
        <v>0.14396527231968081</v>
      </c>
      <c r="O654" s="6">
        <v>0.14408257422442772</v>
      </c>
      <c r="P654" s="6">
        <v>0.21677676470187784</v>
      </c>
      <c r="Q654" s="6">
        <v>0.21778095674836856</v>
      </c>
      <c r="R654" s="6">
        <v>0.21883065419253503</v>
      </c>
      <c r="S654" s="6">
        <v>0.29286796013060595</v>
      </c>
      <c r="T654" s="6">
        <v>0.29460130979269961</v>
      </c>
      <c r="U654" s="6">
        <v>0.2961023633796826</v>
      </c>
      <c r="V654" s="6">
        <v>0.37220272522176057</v>
      </c>
      <c r="W654" s="6">
        <v>0.37429241678531644</v>
      </c>
      <c r="X654" s="6">
        <v>0.3764438026665986</v>
      </c>
    </row>
    <row r="655" spans="1:24">
      <c r="A655" s="6" t="s">
        <v>45</v>
      </c>
      <c r="B655" s="6" t="s">
        <v>2</v>
      </c>
      <c r="C655" s="6" t="s">
        <v>13</v>
      </c>
      <c r="D655" s="6" t="s">
        <v>25</v>
      </c>
      <c r="E655" s="6" t="s">
        <v>9</v>
      </c>
      <c r="F655" s="6" t="s">
        <v>16</v>
      </c>
      <c r="G655" s="6">
        <v>0</v>
      </c>
      <c r="H655" s="6">
        <v>0</v>
      </c>
      <c r="I655" s="6">
        <v>0</v>
      </c>
      <c r="J655" s="6">
        <v>0</v>
      </c>
      <c r="K655" s="6">
        <v>0</v>
      </c>
      <c r="L655" s="6">
        <v>0</v>
      </c>
      <c r="M655" s="6">
        <v>7.1651263480057882E-3</v>
      </c>
      <c r="N655" s="6">
        <v>7.1825860594189961E-3</v>
      </c>
      <c r="O655" s="6">
        <v>7.2072151819257491E-3</v>
      </c>
      <c r="P655" s="6">
        <v>1.8121112891513844E-2</v>
      </c>
      <c r="Q655" s="6">
        <v>1.8253626444098406E-2</v>
      </c>
      <c r="R655" s="6">
        <v>1.8388561604062981E-2</v>
      </c>
      <c r="S655" s="6">
        <v>1.8502408886166659E-2</v>
      </c>
      <c r="T655" s="6">
        <v>1.8655664159346955E-2</v>
      </c>
      <c r="U655" s="6">
        <v>1.8726254170225984E-2</v>
      </c>
      <c r="V655" s="6">
        <v>1.8806406344128099E-2</v>
      </c>
      <c r="W655" s="6">
        <v>1.8886908403552113E-2</v>
      </c>
      <c r="X655" s="6">
        <v>1.8970104621915718E-2</v>
      </c>
    </row>
    <row r="656" spans="1:24">
      <c r="A656" s="6" t="s">
        <v>22</v>
      </c>
      <c r="B656" s="6" t="s">
        <v>2</v>
      </c>
      <c r="C656" s="6" t="s">
        <v>13</v>
      </c>
      <c r="D656" s="6" t="s">
        <v>25</v>
      </c>
      <c r="E656" s="6" t="s">
        <v>9</v>
      </c>
      <c r="F656" s="6" t="s">
        <v>16</v>
      </c>
      <c r="G656" s="6">
        <v>0</v>
      </c>
      <c r="H656" s="6">
        <v>0</v>
      </c>
      <c r="I656" s="6">
        <v>0</v>
      </c>
      <c r="J656" s="6">
        <v>0</v>
      </c>
      <c r="K656" s="6">
        <v>0</v>
      </c>
      <c r="L656" s="6">
        <v>0</v>
      </c>
      <c r="M656" s="6">
        <v>3.5825631740028941E-3</v>
      </c>
      <c r="N656" s="6">
        <v>3.5912930297094981E-3</v>
      </c>
      <c r="O656" s="6">
        <v>3.6036075909628745E-3</v>
      </c>
      <c r="P656" s="6">
        <v>3.6242225783027684E-3</v>
      </c>
      <c r="Q656" s="6">
        <v>3.6507252888196809E-3</v>
      </c>
      <c r="R656" s="6">
        <v>3.6777123208125962E-3</v>
      </c>
      <c r="S656" s="6">
        <v>3.7004817772333318E-3</v>
      </c>
      <c r="T656" s="6">
        <v>3.7311328318693905E-3</v>
      </c>
      <c r="U656" s="6">
        <v>3.7452508340451969E-3</v>
      </c>
      <c r="V656" s="6">
        <v>3.7612812688256193E-3</v>
      </c>
      <c r="W656" s="6">
        <v>3.7773816807104223E-3</v>
      </c>
      <c r="X656" s="6">
        <v>3.7940209243831438E-3</v>
      </c>
    </row>
    <row r="657" spans="1:24">
      <c r="A657" s="6" t="s">
        <v>45</v>
      </c>
      <c r="B657" s="6" t="s">
        <v>2</v>
      </c>
      <c r="C657" s="6" t="s">
        <v>13</v>
      </c>
      <c r="D657" s="6" t="s">
        <v>25</v>
      </c>
      <c r="E657" s="6" t="s">
        <v>10</v>
      </c>
      <c r="F657" s="6" t="s">
        <v>16</v>
      </c>
      <c r="G657" s="6">
        <v>0</v>
      </c>
      <c r="H657" s="6">
        <v>0</v>
      </c>
      <c r="I657" s="6">
        <v>0</v>
      </c>
      <c r="J657" s="6">
        <v>0</v>
      </c>
      <c r="K657" s="6">
        <v>0</v>
      </c>
      <c r="L657" s="6">
        <v>0</v>
      </c>
      <c r="M657" s="6">
        <v>2.1637425446167938E-2</v>
      </c>
      <c r="N657" s="6">
        <v>2.1632490733315066E-2</v>
      </c>
      <c r="O657" s="6">
        <v>2.1650116736632054E-2</v>
      </c>
      <c r="P657" s="6">
        <v>5.4288802640291615E-2</v>
      </c>
      <c r="Q657" s="6">
        <v>5.4540288928039561E-2</v>
      </c>
      <c r="R657" s="6">
        <v>5.4803171425878948E-2</v>
      </c>
      <c r="S657" s="6">
        <v>5.5008608426256982E-2</v>
      </c>
      <c r="T657" s="6">
        <v>5.5334178873722009E-2</v>
      </c>
      <c r="U657" s="6">
        <v>5.5616117768493414E-2</v>
      </c>
      <c r="V657" s="6">
        <v>5.5927876734017355E-2</v>
      </c>
      <c r="W657" s="6">
        <v>5.6241877691718671E-2</v>
      </c>
      <c r="X657" s="6">
        <v>5.6565148952841128E-2</v>
      </c>
    </row>
    <row r="658" spans="1:24">
      <c r="A658" s="6" t="s">
        <v>22</v>
      </c>
      <c r="B658" s="6" t="s">
        <v>2</v>
      </c>
      <c r="C658" s="6" t="s">
        <v>13</v>
      </c>
      <c r="D658" s="6" t="s">
        <v>25</v>
      </c>
      <c r="E658" s="6" t="s">
        <v>10</v>
      </c>
      <c r="F658" s="6" t="s">
        <v>16</v>
      </c>
      <c r="G658" s="6">
        <v>0</v>
      </c>
      <c r="H658" s="6">
        <v>0</v>
      </c>
      <c r="I658" s="6">
        <v>0</v>
      </c>
      <c r="J658" s="6">
        <v>0</v>
      </c>
      <c r="K658" s="6">
        <v>0</v>
      </c>
      <c r="L658" s="6">
        <v>0</v>
      </c>
      <c r="M658" s="6">
        <v>1.0818712723083969E-2</v>
      </c>
      <c r="N658" s="6">
        <v>1.0816245366657533E-2</v>
      </c>
      <c r="O658" s="6">
        <v>1.0825058368316027E-2</v>
      </c>
      <c r="P658" s="6">
        <v>1.0857760528058324E-2</v>
      </c>
      <c r="Q658" s="6">
        <v>1.0908057785607913E-2</v>
      </c>
      <c r="R658" s="6">
        <v>1.0960634285175791E-2</v>
      </c>
      <c r="S658" s="6">
        <v>1.1001721685251396E-2</v>
      </c>
      <c r="T658" s="6">
        <v>1.1066835774744403E-2</v>
      </c>
      <c r="U658" s="6">
        <v>1.1123223553698682E-2</v>
      </c>
      <c r="V658" s="6">
        <v>1.1185575346803471E-2</v>
      </c>
      <c r="W658" s="6">
        <v>1.1248375538343732E-2</v>
      </c>
      <c r="X658" s="6">
        <v>1.1313029790568224E-2</v>
      </c>
    </row>
    <row r="659" spans="1:24">
      <c r="A659" s="6" t="s">
        <v>45</v>
      </c>
      <c r="B659" s="6" t="s">
        <v>6</v>
      </c>
      <c r="C659" s="6" t="s">
        <v>12</v>
      </c>
      <c r="D659" s="6" t="s">
        <v>43</v>
      </c>
      <c r="E659" s="6" t="s">
        <v>28</v>
      </c>
      <c r="F659" s="6" t="s">
        <v>15</v>
      </c>
      <c r="G659" s="6">
        <v>0</v>
      </c>
      <c r="H659" s="6">
        <v>0</v>
      </c>
      <c r="I659" s="6">
        <v>0</v>
      </c>
      <c r="J659" s="6">
        <v>0</v>
      </c>
      <c r="K659" s="6">
        <v>0</v>
      </c>
      <c r="L659" s="6">
        <v>9.6636687456321292E-3</v>
      </c>
      <c r="M659" s="6">
        <v>2.175851890729439E-2</v>
      </c>
      <c r="N659" s="6">
        <v>3.685780919196651E-2</v>
      </c>
      <c r="O659" s="6">
        <v>5.5755162074386994E-2</v>
      </c>
      <c r="P659" s="6">
        <v>7.9593661360125162E-2</v>
      </c>
      <c r="Q659" s="6">
        <v>9.9803667397019513E-2</v>
      </c>
      <c r="R659" s="6">
        <v>0.12512517468146361</v>
      </c>
      <c r="S659" s="6">
        <v>0.15686289625255698</v>
      </c>
      <c r="T659" s="6">
        <v>0.19653174253925879</v>
      </c>
      <c r="U659" s="6">
        <v>0.24593565060759048</v>
      </c>
      <c r="V659" s="6">
        <v>0.3079001226892859</v>
      </c>
      <c r="W659" s="6">
        <v>0.38563021080872362</v>
      </c>
      <c r="X659" s="6">
        <v>0.48317454558194717</v>
      </c>
    </row>
    <row r="660" spans="1:24">
      <c r="A660" s="6" t="s">
        <v>45</v>
      </c>
      <c r="B660" s="6" t="s">
        <v>6</v>
      </c>
      <c r="C660" s="6" t="s">
        <v>12</v>
      </c>
      <c r="D660" s="6" t="s">
        <v>43</v>
      </c>
      <c r="E660" s="6" t="s">
        <v>28</v>
      </c>
      <c r="F660" s="6" t="s">
        <v>14</v>
      </c>
      <c r="G660" s="6">
        <v>0</v>
      </c>
      <c r="H660" s="6">
        <v>0</v>
      </c>
      <c r="I660" s="6">
        <v>0</v>
      </c>
      <c r="J660" s="6">
        <v>0</v>
      </c>
      <c r="K660" s="6">
        <v>0</v>
      </c>
      <c r="L660" s="6">
        <v>7.0134929666508458E-2</v>
      </c>
      <c r="M660" s="6">
        <v>0.15791437324465785</v>
      </c>
      <c r="N660" s="6">
        <v>0.26749880644538448</v>
      </c>
      <c r="O660" s="6">
        <v>0.40464801449235954</v>
      </c>
      <c r="P660" s="6">
        <v>0.57765802909121922</v>
      </c>
      <c r="Q660" s="6">
        <v>0.72433393337425434</v>
      </c>
      <c r="R660" s="6">
        <v>0.90810700954133272</v>
      </c>
      <c r="S660" s="6">
        <v>1.1384463277397088</v>
      </c>
      <c r="T660" s="6">
        <v>1.426346484243612</v>
      </c>
      <c r="U660" s="6">
        <v>1.7848997116800558</v>
      </c>
      <c r="V660" s="6">
        <v>2.2346123421172615</v>
      </c>
      <c r="W660" s="6">
        <v>2.7987453237752193</v>
      </c>
      <c r="X660" s="6">
        <v>3.5066819510296003</v>
      </c>
    </row>
    <row r="661" spans="1:24">
      <c r="A661" s="6" t="s">
        <v>45</v>
      </c>
      <c r="B661" s="6" t="s">
        <v>6</v>
      </c>
      <c r="C661" s="6" t="s">
        <v>12</v>
      </c>
      <c r="D661" s="6" t="s">
        <v>43</v>
      </c>
      <c r="E661" s="6" t="s">
        <v>28</v>
      </c>
      <c r="F661" s="6" t="s">
        <v>16</v>
      </c>
      <c r="G661" s="6">
        <v>0</v>
      </c>
      <c r="H661" s="6">
        <v>0</v>
      </c>
      <c r="I661" s="6">
        <v>0</v>
      </c>
      <c r="J661" s="6">
        <v>0</v>
      </c>
      <c r="K661" s="6">
        <v>0</v>
      </c>
      <c r="L661" s="6">
        <v>5.0984883750637101E-3</v>
      </c>
      <c r="M661" s="6">
        <v>1.1437030332648106E-2</v>
      </c>
      <c r="N661" s="6">
        <v>1.9319654805904137E-2</v>
      </c>
      <c r="O661" s="6">
        <v>2.9164299141090436E-2</v>
      </c>
      <c r="P661" s="6">
        <v>4.1468346711225346E-2</v>
      </c>
      <c r="Q661" s="6">
        <v>5.1724758882445404E-2</v>
      </c>
      <c r="R661" s="6">
        <v>6.4536982836849555E-2</v>
      </c>
      <c r="S661" s="6">
        <v>8.05498454882108E-2</v>
      </c>
      <c r="T661" s="6">
        <v>0.10052118641433179</v>
      </c>
      <c r="U661" s="6">
        <v>0.12543213116991528</v>
      </c>
      <c r="V661" s="6">
        <v>0.15651215088967935</v>
      </c>
      <c r="W661" s="6">
        <v>0.19529620722895905</v>
      </c>
      <c r="X661" s="6">
        <v>0.24368354947983459</v>
      </c>
    </row>
    <row r="662" spans="1:24">
      <c r="A662" s="6" t="s">
        <v>22</v>
      </c>
      <c r="B662" s="6" t="s">
        <v>6</v>
      </c>
      <c r="C662" s="6" t="s">
        <v>12</v>
      </c>
      <c r="D662" s="6" t="s">
        <v>43</v>
      </c>
      <c r="E662" s="6" t="s">
        <v>28</v>
      </c>
      <c r="F662" s="6" t="s">
        <v>15</v>
      </c>
      <c r="G662" s="6">
        <v>0</v>
      </c>
      <c r="H662" s="6">
        <v>0</v>
      </c>
      <c r="I662" s="6">
        <v>0</v>
      </c>
      <c r="J662" s="6">
        <v>0</v>
      </c>
      <c r="K662" s="6">
        <v>0</v>
      </c>
      <c r="L662" s="6">
        <v>8.7284749960548288E-3</v>
      </c>
      <c r="M662" s="6">
        <v>1.8595657646151828E-2</v>
      </c>
      <c r="N662" s="6">
        <v>2.9721823949032646E-2</v>
      </c>
      <c r="O662" s="6">
        <v>4.2299092179313325E-2</v>
      </c>
      <c r="P662" s="6">
        <v>5.6629567619374092E-2</v>
      </c>
      <c r="Q662" s="6">
        <v>6.4121683625632891E-2</v>
      </c>
      <c r="R662" s="6">
        <v>7.2604492516248925E-2</v>
      </c>
      <c r="S662" s="6">
        <v>8.2225544671997081E-2</v>
      </c>
      <c r="T662" s="6">
        <v>9.3080531052020465E-2</v>
      </c>
      <c r="U662" s="6">
        <v>0.10521835177481872</v>
      </c>
      <c r="V662" s="6">
        <v>0.11897439194165904</v>
      </c>
      <c r="W662" s="6">
        <v>0.13457180577638936</v>
      </c>
      <c r="X662" s="6">
        <v>0.15227167744205422</v>
      </c>
    </row>
    <row r="663" spans="1:24">
      <c r="A663" s="6" t="s">
        <v>22</v>
      </c>
      <c r="B663" s="6" t="s">
        <v>6</v>
      </c>
      <c r="C663" s="6" t="s">
        <v>12</v>
      </c>
      <c r="D663" s="6" t="s">
        <v>43</v>
      </c>
      <c r="E663" s="6" t="s">
        <v>28</v>
      </c>
      <c r="F663" s="6" t="s">
        <v>14</v>
      </c>
      <c r="G663" s="6">
        <v>0</v>
      </c>
      <c r="H663" s="6">
        <v>0</v>
      </c>
      <c r="I663" s="6">
        <v>0</v>
      </c>
      <c r="J663" s="6">
        <v>0</v>
      </c>
      <c r="K663" s="6">
        <v>0</v>
      </c>
      <c r="L663" s="6">
        <v>6.3347678408459257E-2</v>
      </c>
      <c r="M663" s="6">
        <v>0.1349596282162315</v>
      </c>
      <c r="N663" s="6">
        <v>0.21570876311007028</v>
      </c>
      <c r="O663" s="6">
        <v>0.30698939844085488</v>
      </c>
      <c r="P663" s="6">
        <v>0.41099408998520937</v>
      </c>
      <c r="Q663" s="6">
        <v>0.46536878379803126</v>
      </c>
      <c r="R663" s="6">
        <v>0.52693351874268624</v>
      </c>
      <c r="S663" s="6">
        <v>0.59675915474311259</v>
      </c>
      <c r="T663" s="6">
        <v>0.67554017738919125</v>
      </c>
      <c r="U663" s="6">
        <v>0.76363148361105604</v>
      </c>
      <c r="V663" s="6">
        <v>0.86346716041103755</v>
      </c>
      <c r="W663" s="6">
        <v>0.97666676928346274</v>
      </c>
      <c r="X663" s="6">
        <v>1.1051251516073308</v>
      </c>
    </row>
    <row r="664" spans="1:24">
      <c r="A664" s="6" t="s">
        <v>22</v>
      </c>
      <c r="B664" s="6" t="s">
        <v>6</v>
      </c>
      <c r="C664" s="6" t="s">
        <v>12</v>
      </c>
      <c r="D664" s="6" t="s">
        <v>43</v>
      </c>
      <c r="E664" s="6" t="s">
        <v>28</v>
      </c>
      <c r="F664" s="6" t="s">
        <v>16</v>
      </c>
      <c r="G664" s="6">
        <v>0</v>
      </c>
      <c r="H664" s="6">
        <v>0</v>
      </c>
      <c r="I664" s="6">
        <v>0</v>
      </c>
      <c r="J664" s="6">
        <v>0</v>
      </c>
      <c r="K664" s="6">
        <v>0</v>
      </c>
      <c r="L664" s="6">
        <v>4.6050862742510936E-3</v>
      </c>
      <c r="M664" s="6">
        <v>9.7761756548402374E-3</v>
      </c>
      <c r="N664" s="6">
        <v>1.5584620233300726E-2</v>
      </c>
      <c r="O664" s="6">
        <v>2.2136793609421324E-2</v>
      </c>
      <c r="P664" s="6">
        <v>2.9533351983490035E-2</v>
      </c>
      <c r="Q664" s="6">
        <v>3.3265558106495438E-2</v>
      </c>
      <c r="R664" s="6">
        <v>3.7486521198927945E-2</v>
      </c>
      <c r="S664" s="6">
        <v>4.2262972451920108E-2</v>
      </c>
      <c r="T664" s="6">
        <v>4.7640133197047671E-2</v>
      </c>
      <c r="U664" s="6">
        <v>5.3692305881392281E-2</v>
      </c>
      <c r="V664" s="6">
        <v>6.0511705182655522E-2</v>
      </c>
      <c r="W664" s="6">
        <v>6.8199961933756159E-2</v>
      </c>
      <c r="X664" s="6">
        <v>7.6863151262360749E-2</v>
      </c>
    </row>
    <row r="665" spans="1:24">
      <c r="A665" s="6" t="s">
        <v>45</v>
      </c>
      <c r="B665" s="6" t="s">
        <v>6</v>
      </c>
      <c r="C665" s="6" t="s">
        <v>12</v>
      </c>
      <c r="D665" s="6" t="s">
        <v>43</v>
      </c>
      <c r="E665" s="6" t="s">
        <v>29</v>
      </c>
      <c r="F665" s="6" t="s">
        <v>15</v>
      </c>
      <c r="G665" s="6">
        <v>0</v>
      </c>
      <c r="H665" s="6">
        <v>0</v>
      </c>
      <c r="I665" s="6">
        <v>0</v>
      </c>
      <c r="J665" s="6">
        <v>0</v>
      </c>
      <c r="K665" s="6">
        <v>0</v>
      </c>
      <c r="L665" s="6">
        <v>2.3100038751438252E-2</v>
      </c>
      <c r="M665" s="6">
        <v>5.222812783195617E-2</v>
      </c>
      <c r="N665" s="6">
        <v>8.8760117527550281E-2</v>
      </c>
      <c r="O665" s="6">
        <v>0.13461602170100095</v>
      </c>
      <c r="P665" s="6">
        <v>0.19252672022402412</v>
      </c>
      <c r="Q665" s="6">
        <v>0.24200701732569874</v>
      </c>
      <c r="R665" s="6">
        <v>0.30379684249870514</v>
      </c>
      <c r="S665" s="6">
        <v>0.38109933057646284</v>
      </c>
      <c r="T665" s="6">
        <v>0.47757227526437845</v>
      </c>
      <c r="U665" s="6">
        <v>0.59760299292297037</v>
      </c>
      <c r="V665" s="6">
        <v>0.74806028702042726</v>
      </c>
      <c r="W665" s="6">
        <v>0.93667359239288928</v>
      </c>
      <c r="X665" s="6">
        <v>1.17319414620941</v>
      </c>
    </row>
    <row r="666" spans="1:24">
      <c r="A666" s="6" t="s">
        <v>45</v>
      </c>
      <c r="B666" s="6" t="s">
        <v>6</v>
      </c>
      <c r="C666" s="6" t="s">
        <v>12</v>
      </c>
      <c r="D666" s="6" t="s">
        <v>43</v>
      </c>
      <c r="E666" s="6" t="s">
        <v>29</v>
      </c>
      <c r="F666" s="6" t="s">
        <v>14</v>
      </c>
      <c r="G666" s="6">
        <v>0</v>
      </c>
      <c r="H666" s="6">
        <v>0</v>
      </c>
      <c r="I666" s="6">
        <v>0</v>
      </c>
      <c r="J666" s="6">
        <v>0</v>
      </c>
      <c r="K666" s="6">
        <v>0</v>
      </c>
      <c r="L666" s="6">
        <v>0.16765057203125031</v>
      </c>
      <c r="M666" s="6">
        <v>0.37905025187906005</v>
      </c>
      <c r="N666" s="6">
        <v>0.64418439454471965</v>
      </c>
      <c r="O666" s="6">
        <v>0.97698767026262512</v>
      </c>
      <c r="P666" s="6">
        <v>1.3972796809636734</v>
      </c>
      <c r="Q666" s="6">
        <v>1.7563873085582582</v>
      </c>
      <c r="R666" s="6">
        <v>2.2048324236263226</v>
      </c>
      <c r="S666" s="6">
        <v>2.7658620602050958</v>
      </c>
      <c r="T666" s="6">
        <v>3.4660229792624815</v>
      </c>
      <c r="U666" s="6">
        <v>4.337156516886159</v>
      </c>
      <c r="V666" s="6">
        <v>5.4291136210768256</v>
      </c>
      <c r="W666" s="6">
        <v>6.7979913480213039</v>
      </c>
      <c r="X666" s="6">
        <v>8.5145601629553891</v>
      </c>
    </row>
    <row r="667" spans="1:24">
      <c r="A667" s="6" t="s">
        <v>45</v>
      </c>
      <c r="B667" s="6" t="s">
        <v>6</v>
      </c>
      <c r="C667" s="6" t="s">
        <v>12</v>
      </c>
      <c r="D667" s="6" t="s">
        <v>43</v>
      </c>
      <c r="E667" s="6" t="s">
        <v>29</v>
      </c>
      <c r="F667" s="6" t="s">
        <v>16</v>
      </c>
      <c r="G667" s="6">
        <v>0</v>
      </c>
      <c r="H667" s="6">
        <v>0</v>
      </c>
      <c r="I667" s="6">
        <v>0</v>
      </c>
      <c r="J667" s="6">
        <v>0</v>
      </c>
      <c r="K667" s="6">
        <v>0</v>
      </c>
      <c r="L667" s="6">
        <v>1.9677662692690022E-3</v>
      </c>
      <c r="M667" s="6">
        <v>4.4324561142130327E-3</v>
      </c>
      <c r="N667" s="6">
        <v>7.5117350691977884E-3</v>
      </c>
      <c r="O667" s="6">
        <v>1.1368789106732752E-2</v>
      </c>
      <c r="P667" s="6">
        <v>1.61948111131834E-2</v>
      </c>
      <c r="Q667" s="6">
        <v>2.025040368712518E-2</v>
      </c>
      <c r="R667" s="6">
        <v>2.5299096541784159E-2</v>
      </c>
      <c r="S667" s="6">
        <v>3.1596774761920701E-2</v>
      </c>
      <c r="T667" s="6">
        <v>3.9438928833155071E-2</v>
      </c>
      <c r="U667" s="6">
        <v>4.9210920651696063E-2</v>
      </c>
      <c r="V667" s="6">
        <v>6.1395515426679391E-2</v>
      </c>
      <c r="W667" s="6">
        <v>7.6590236303264891E-2</v>
      </c>
      <c r="X667" s="6">
        <v>9.553331631383169E-2</v>
      </c>
    </row>
    <row r="668" spans="1:24">
      <c r="A668" s="6" t="s">
        <v>22</v>
      </c>
      <c r="B668" s="6" t="s">
        <v>6</v>
      </c>
      <c r="C668" s="6" t="s">
        <v>12</v>
      </c>
      <c r="D668" s="6" t="s">
        <v>43</v>
      </c>
      <c r="E668" s="6" t="s">
        <v>29</v>
      </c>
      <c r="F668" s="6" t="s">
        <v>15</v>
      </c>
      <c r="G668" s="6">
        <v>0</v>
      </c>
      <c r="H668" s="6">
        <v>0</v>
      </c>
      <c r="I668" s="6">
        <v>0</v>
      </c>
      <c r="J668" s="6">
        <v>0</v>
      </c>
      <c r="K668" s="6">
        <v>0</v>
      </c>
      <c r="L668" s="6">
        <v>2.0864551130331324E-2</v>
      </c>
      <c r="M668" s="6">
        <v>4.4627737227236688E-2</v>
      </c>
      <c r="N668" s="6">
        <v>7.1546948995813847E-2</v>
      </c>
      <c r="O668" s="6">
        <v>0.10206667365354931</v>
      </c>
      <c r="P668" s="6">
        <v>0.13687959677230632</v>
      </c>
      <c r="Q668" s="6">
        <v>0.15542418935309685</v>
      </c>
      <c r="R668" s="6">
        <v>0.17624960223604907</v>
      </c>
      <c r="S668" s="6">
        <v>0.1997552293910283</v>
      </c>
      <c r="T668" s="6">
        <v>0.22618107866887055</v>
      </c>
      <c r="U668" s="6">
        <v>0.25567251518653705</v>
      </c>
      <c r="V668" s="6">
        <v>0.28906445684308124</v>
      </c>
      <c r="W668" s="6">
        <v>0.32688708281357515</v>
      </c>
      <c r="X668" s="6">
        <v>0.36975775462970789</v>
      </c>
    </row>
    <row r="669" spans="1:24">
      <c r="A669" s="6" t="s">
        <v>22</v>
      </c>
      <c r="B669" s="6" t="s">
        <v>6</v>
      </c>
      <c r="C669" s="6" t="s">
        <v>12</v>
      </c>
      <c r="D669" s="6" t="s">
        <v>43</v>
      </c>
      <c r="E669" s="6" t="s">
        <v>29</v>
      </c>
      <c r="F669" s="6" t="s">
        <v>14</v>
      </c>
      <c r="G669" s="6">
        <v>0</v>
      </c>
      <c r="H669" s="6">
        <v>0</v>
      </c>
      <c r="I669" s="6">
        <v>0</v>
      </c>
      <c r="J669" s="6">
        <v>0</v>
      </c>
      <c r="K669" s="6">
        <v>0</v>
      </c>
      <c r="L669" s="6">
        <v>0.15142632312500029</v>
      </c>
      <c r="M669" s="6">
        <v>0.32388974560229777</v>
      </c>
      <c r="N669" s="6">
        <v>0.51925830321354138</v>
      </c>
      <c r="O669" s="6">
        <v>0.74075790120824314</v>
      </c>
      <c r="P669" s="6">
        <v>0.99341576632009998</v>
      </c>
      <c r="Q669" s="6">
        <v>1.128004785313085</v>
      </c>
      <c r="R669" s="6">
        <v>1.2791470591500296</v>
      </c>
      <c r="S669" s="6">
        <v>1.4497412248520329</v>
      </c>
      <c r="T669" s="6">
        <v>1.6415291606002365</v>
      </c>
      <c r="U669" s="6">
        <v>1.8555658665733925</v>
      </c>
      <c r="V669" s="6">
        <v>2.0979108331854168</v>
      </c>
      <c r="W669" s="6">
        <v>2.3724118826385272</v>
      </c>
      <c r="X669" s="6">
        <v>2.6835495707902912</v>
      </c>
    </row>
    <row r="670" spans="1:24">
      <c r="A670" s="6" t="s">
        <v>22</v>
      </c>
      <c r="B670" s="6" t="s">
        <v>6</v>
      </c>
      <c r="C670" s="6" t="s">
        <v>12</v>
      </c>
      <c r="D670" s="6" t="s">
        <v>43</v>
      </c>
      <c r="E670" s="6" t="s">
        <v>29</v>
      </c>
      <c r="F670" s="6" t="s">
        <v>16</v>
      </c>
      <c r="G670" s="6">
        <v>0</v>
      </c>
      <c r="H670" s="6">
        <v>0</v>
      </c>
      <c r="I670" s="6">
        <v>0</v>
      </c>
      <c r="J670" s="6">
        <v>0</v>
      </c>
      <c r="K670" s="6">
        <v>0</v>
      </c>
      <c r="L670" s="6">
        <v>1.7773372754687762E-3</v>
      </c>
      <c r="M670" s="6">
        <v>3.7880727993357065E-3</v>
      </c>
      <c r="N670" s="6">
        <v>6.0570913492274652E-3</v>
      </c>
      <c r="O670" s="6">
        <v>8.6241812221108001E-3</v>
      </c>
      <c r="P670" s="6">
        <v>1.1525336576215225E-2</v>
      </c>
      <c r="Q670" s="6">
        <v>1.3018518946124611E-2</v>
      </c>
      <c r="R670" s="6">
        <v>1.4692549080658297E-2</v>
      </c>
      <c r="S670" s="6">
        <v>1.6577206678778572E-2</v>
      </c>
      <c r="T670" s="6">
        <v>1.869095365433034E-2</v>
      </c>
      <c r="U670" s="6">
        <v>2.1065219565962329E-2</v>
      </c>
      <c r="V670" s="6">
        <v>2.3737906840521527E-2</v>
      </c>
      <c r="W670" s="6">
        <v>2.6747930531650786E-2</v>
      </c>
      <c r="X670" s="6">
        <v>3.0135554194336639E-2</v>
      </c>
    </row>
    <row r="671" spans="1:24">
      <c r="A671" s="6" t="s">
        <v>45</v>
      </c>
      <c r="B671" s="6" t="s">
        <v>6</v>
      </c>
      <c r="C671" s="6" t="s">
        <v>12</v>
      </c>
      <c r="D671" s="6" t="s">
        <v>43</v>
      </c>
      <c r="E671" s="6" t="s">
        <v>30</v>
      </c>
      <c r="F671" s="6" t="s">
        <v>15</v>
      </c>
      <c r="G671" s="6">
        <v>0</v>
      </c>
      <c r="H671" s="6">
        <v>0</v>
      </c>
      <c r="I671" s="6">
        <v>0</v>
      </c>
      <c r="J671" s="6">
        <v>0</v>
      </c>
      <c r="K671" s="6">
        <v>0</v>
      </c>
      <c r="L671" s="6">
        <v>1.768574654468888E-2</v>
      </c>
      <c r="M671" s="6">
        <v>3.987199755086878E-2</v>
      </c>
      <c r="N671" s="6">
        <v>6.7620867847817581E-2</v>
      </c>
      <c r="O671" s="6">
        <v>0.10240272998540384</v>
      </c>
      <c r="P671" s="6">
        <v>0.14633666520644115</v>
      </c>
      <c r="Q671" s="6">
        <v>0.18376531781363545</v>
      </c>
      <c r="R671" s="6">
        <v>0.2306662954598373</v>
      </c>
      <c r="S671" s="6">
        <v>0.28946144392389267</v>
      </c>
      <c r="T671" s="6">
        <v>0.36296538618487761</v>
      </c>
      <c r="U671" s="6">
        <v>0.45452697473364378</v>
      </c>
      <c r="V671" s="6">
        <v>0.56940240296393185</v>
      </c>
      <c r="W671" s="6">
        <v>0.71353499536660525</v>
      </c>
      <c r="X671" s="6">
        <v>0.89436802587636777</v>
      </c>
    </row>
    <row r="672" spans="1:24">
      <c r="A672" s="6" t="s">
        <v>45</v>
      </c>
      <c r="B672" s="6" t="s">
        <v>6</v>
      </c>
      <c r="C672" s="6" t="s">
        <v>12</v>
      </c>
      <c r="D672" s="6" t="s">
        <v>43</v>
      </c>
      <c r="E672" s="6" t="s">
        <v>30</v>
      </c>
      <c r="F672" s="6" t="s">
        <v>14</v>
      </c>
      <c r="G672" s="6">
        <v>0</v>
      </c>
      <c r="H672" s="6">
        <v>0</v>
      </c>
      <c r="I672" s="6">
        <v>0</v>
      </c>
      <c r="J672" s="6">
        <v>0</v>
      </c>
      <c r="K672" s="6">
        <v>0</v>
      </c>
      <c r="L672" s="6">
        <v>0.12835586801048943</v>
      </c>
      <c r="M672" s="6">
        <v>0.28937454475116708</v>
      </c>
      <c r="N672" s="6">
        <v>0.49076442242896046</v>
      </c>
      <c r="O672" s="6">
        <v>0.74319685972586158</v>
      </c>
      <c r="P672" s="6">
        <v>1.0620512759736356</v>
      </c>
      <c r="Q672" s="6">
        <v>1.3336930289366857</v>
      </c>
      <c r="R672" s="6">
        <v>1.6740810177109928</v>
      </c>
      <c r="S672" s="6">
        <v>2.1007920019965693</v>
      </c>
      <c r="T672" s="6">
        <v>2.6342533567243342</v>
      </c>
      <c r="U672" s="6">
        <v>3.2987696747038822</v>
      </c>
      <c r="V672" s="6">
        <v>4.1324882438531887</v>
      </c>
      <c r="W672" s="6">
        <v>5.178543266732782</v>
      </c>
      <c r="X672" s="6">
        <v>6.4909549615061799</v>
      </c>
    </row>
    <row r="673" spans="1:24">
      <c r="A673" s="6" t="s">
        <v>45</v>
      </c>
      <c r="B673" s="6" t="s">
        <v>6</v>
      </c>
      <c r="C673" s="6" t="s">
        <v>12</v>
      </c>
      <c r="D673" s="6" t="s">
        <v>43</v>
      </c>
      <c r="E673" s="6" t="s">
        <v>30</v>
      </c>
      <c r="F673" s="6" t="s">
        <v>16</v>
      </c>
      <c r="G673" s="6">
        <v>0</v>
      </c>
      <c r="H673" s="6">
        <v>0</v>
      </c>
      <c r="I673" s="6">
        <v>0</v>
      </c>
      <c r="J673" s="6">
        <v>0</v>
      </c>
      <c r="K673" s="6">
        <v>0</v>
      </c>
      <c r="L673" s="6">
        <v>5.1561631025358228E-3</v>
      </c>
      <c r="M673" s="6">
        <v>1.1581215152517657E-2</v>
      </c>
      <c r="N673" s="6">
        <v>1.9586254314770939E-2</v>
      </c>
      <c r="O673" s="6">
        <v>2.9599058850177048E-2</v>
      </c>
      <c r="P673" s="6">
        <v>4.2129692887178063E-2</v>
      </c>
      <c r="Q673" s="6">
        <v>5.2627600357129947E-2</v>
      </c>
      <c r="R673" s="6">
        <v>6.5742625043183886E-2</v>
      </c>
      <c r="S673" s="6">
        <v>8.2136338172790951E-2</v>
      </c>
      <c r="T673" s="6">
        <v>0.10258687261987029</v>
      </c>
      <c r="U673" s="6">
        <v>0.12810005897009308</v>
      </c>
      <c r="V673" s="6">
        <v>0.15994104136540591</v>
      </c>
      <c r="W673" s="6">
        <v>0.19968265356117171</v>
      </c>
      <c r="X673" s="6">
        <v>0.24925329055797424</v>
      </c>
    </row>
    <row r="674" spans="1:24">
      <c r="A674" s="6" t="s">
        <v>22</v>
      </c>
      <c r="B674" s="6" t="s">
        <v>6</v>
      </c>
      <c r="C674" s="6" t="s">
        <v>12</v>
      </c>
      <c r="D674" s="6" t="s">
        <v>43</v>
      </c>
      <c r="E674" s="6" t="s">
        <v>30</v>
      </c>
      <c r="F674" s="6" t="s">
        <v>15</v>
      </c>
      <c r="G674" s="6">
        <v>0</v>
      </c>
      <c r="H674" s="6">
        <v>0</v>
      </c>
      <c r="I674" s="6">
        <v>0</v>
      </c>
      <c r="J674" s="6">
        <v>0</v>
      </c>
      <c r="K674" s="6">
        <v>0</v>
      </c>
      <c r="L674" s="6">
        <v>1.5974222685525442E-2</v>
      </c>
      <c r="M674" s="6">
        <v>3.4074140259765864E-2</v>
      </c>
      <c r="N674" s="6">
        <v>5.4521362600695011E-2</v>
      </c>
      <c r="O674" s="6">
        <v>7.7670679458720138E-2</v>
      </c>
      <c r="P674" s="6">
        <v>0.10408149383607326</v>
      </c>
      <c r="Q674" s="6">
        <v>0.1180328873825309</v>
      </c>
      <c r="R674" s="6">
        <v>0.13381521136984681</v>
      </c>
      <c r="S674" s="6">
        <v>0.15170407394081653</v>
      </c>
      <c r="T674" s="6">
        <v>0.17187975640572306</v>
      </c>
      <c r="U674" s="6">
        <v>0.19443423114760558</v>
      </c>
      <c r="V674" s="6">
        <v>0.21999451627507899</v>
      </c>
      <c r="W674" s="6">
        <v>0.24897361328011575</v>
      </c>
      <c r="X674" s="6">
        <v>0.2818369578685988</v>
      </c>
    </row>
    <row r="675" spans="1:24">
      <c r="A675" s="6" t="s">
        <v>22</v>
      </c>
      <c r="B675" s="6" t="s">
        <v>6</v>
      </c>
      <c r="C675" s="6" t="s">
        <v>12</v>
      </c>
      <c r="D675" s="6" t="s">
        <v>43</v>
      </c>
      <c r="E675" s="6" t="s">
        <v>30</v>
      </c>
      <c r="F675" s="6" t="s">
        <v>14</v>
      </c>
      <c r="G675" s="6">
        <v>0</v>
      </c>
      <c r="H675" s="6">
        <v>0</v>
      </c>
      <c r="I675" s="6">
        <v>0</v>
      </c>
      <c r="J675" s="6">
        <v>0</v>
      </c>
      <c r="K675" s="6">
        <v>0</v>
      </c>
      <c r="L675" s="6">
        <v>0.1159343323965711</v>
      </c>
      <c r="M675" s="6">
        <v>0.24729608324432478</v>
      </c>
      <c r="N675" s="6">
        <v>0.3956936058109698</v>
      </c>
      <c r="O675" s="6">
        <v>0.56370181805429076</v>
      </c>
      <c r="P675" s="6">
        <v>0.75538063668392352</v>
      </c>
      <c r="Q675" s="6">
        <v>0.85663410789513927</v>
      </c>
      <c r="R675" s="6">
        <v>0.97117571853599993</v>
      </c>
      <c r="S675" s="6">
        <v>1.1010057190516815</v>
      </c>
      <c r="T675" s="6">
        <v>1.2474325169786697</v>
      </c>
      <c r="U675" s="6">
        <v>1.41112361001225</v>
      </c>
      <c r="V675" s="6">
        <v>1.5966296374701465</v>
      </c>
      <c r="W675" s="6">
        <v>1.8069479941673194</v>
      </c>
      <c r="X675" s="6">
        <v>2.0454566208585301</v>
      </c>
    </row>
    <row r="676" spans="1:24">
      <c r="A676" s="6" t="s">
        <v>22</v>
      </c>
      <c r="B676" s="6" t="s">
        <v>6</v>
      </c>
      <c r="C676" s="6" t="s">
        <v>12</v>
      </c>
      <c r="D676" s="6" t="s">
        <v>43</v>
      </c>
      <c r="E676" s="6" t="s">
        <v>30</v>
      </c>
      <c r="F676" s="6" t="s">
        <v>16</v>
      </c>
      <c r="G676" s="6">
        <v>0</v>
      </c>
      <c r="H676" s="6">
        <v>0</v>
      </c>
      <c r="I676" s="6">
        <v>0</v>
      </c>
      <c r="J676" s="6">
        <v>0</v>
      </c>
      <c r="K676" s="6">
        <v>0</v>
      </c>
      <c r="L676" s="6">
        <v>4.6571795764839691E-3</v>
      </c>
      <c r="M676" s="6">
        <v>9.8988453487896498E-3</v>
      </c>
      <c r="N676" s="6">
        <v>1.5797493252176047E-2</v>
      </c>
      <c r="O676" s="6">
        <v>2.2461586851037989E-2</v>
      </c>
      <c r="P676" s="6">
        <v>2.9994357314615937E-2</v>
      </c>
      <c r="Q676" s="6">
        <v>3.3836911303759348E-2</v>
      </c>
      <c r="R676" s="6">
        <v>3.8178226539896346E-2</v>
      </c>
      <c r="S676" s="6">
        <v>4.3087403983610717E-2</v>
      </c>
      <c r="T676" s="6">
        <v>4.8611649827031519E-2</v>
      </c>
      <c r="U676" s="6">
        <v>5.4827131797426848E-2</v>
      </c>
      <c r="V676" s="6">
        <v>6.1830124863251623E-2</v>
      </c>
      <c r="W676" s="6">
        <v>6.9724535498333545E-2</v>
      </c>
      <c r="X676" s="6">
        <v>7.8613906796226485E-2</v>
      </c>
    </row>
    <row r="677" spans="1:24">
      <c r="A677" s="6" t="s">
        <v>45</v>
      </c>
      <c r="B677" s="6" t="s">
        <v>6</v>
      </c>
      <c r="C677" s="6" t="s">
        <v>12</v>
      </c>
      <c r="D677" s="6" t="s">
        <v>43</v>
      </c>
      <c r="E677" s="6" t="s">
        <v>31</v>
      </c>
      <c r="F677" s="6" t="s">
        <v>15</v>
      </c>
      <c r="G677" s="6">
        <v>0</v>
      </c>
      <c r="H677" s="6">
        <v>0</v>
      </c>
      <c r="I677" s="6">
        <v>0</v>
      </c>
      <c r="J677" s="6">
        <v>0</v>
      </c>
      <c r="K677" s="6">
        <v>0</v>
      </c>
      <c r="L677" s="6">
        <v>1.6602034925331268E-2</v>
      </c>
      <c r="M677" s="6">
        <v>3.7522235161405917E-2</v>
      </c>
      <c r="N677" s="6">
        <v>6.3699298208745356E-2</v>
      </c>
      <c r="O677" s="6">
        <v>9.6440535729829746E-2</v>
      </c>
      <c r="P677" s="6">
        <v>0.13768264172491987</v>
      </c>
      <c r="Q677" s="6">
        <v>0.1726912625996101</v>
      </c>
      <c r="R677" s="6">
        <v>0.21629210344983968</v>
      </c>
      <c r="S677" s="6">
        <v>0.2707044123721038</v>
      </c>
      <c r="T677" s="6">
        <v>0.3385079509962971</v>
      </c>
      <c r="U677" s="6">
        <v>0.42273800076179657</v>
      </c>
      <c r="V677" s="6">
        <v>0.52817605777788623</v>
      </c>
      <c r="W677" s="6">
        <v>0.6602508753754105</v>
      </c>
      <c r="X677" s="6">
        <v>0.8257618595275279</v>
      </c>
    </row>
    <row r="678" spans="1:24">
      <c r="A678" s="6" t="s">
        <v>45</v>
      </c>
      <c r="B678" s="6" t="s">
        <v>6</v>
      </c>
      <c r="C678" s="6" t="s">
        <v>12</v>
      </c>
      <c r="D678" s="6" t="s">
        <v>43</v>
      </c>
      <c r="E678" s="6" t="s">
        <v>31</v>
      </c>
      <c r="F678" s="6" t="s">
        <v>14</v>
      </c>
      <c r="G678" s="6">
        <v>0</v>
      </c>
      <c r="H678" s="6">
        <v>0</v>
      </c>
      <c r="I678" s="6">
        <v>0</v>
      </c>
      <c r="J678" s="6">
        <v>0</v>
      </c>
      <c r="K678" s="6">
        <v>0</v>
      </c>
      <c r="L678" s="6">
        <v>0.12049073519157134</v>
      </c>
      <c r="M678" s="6">
        <v>0.27232093661787166</v>
      </c>
      <c r="N678" s="6">
        <v>0.46230328431896883</v>
      </c>
      <c r="O678" s="6">
        <v>0.69992570818088007</v>
      </c>
      <c r="P678" s="6">
        <v>0.99924393600938621</v>
      </c>
      <c r="Q678" s="6">
        <v>1.2533220948740138</v>
      </c>
      <c r="R678" s="6">
        <v>1.5697590492981437</v>
      </c>
      <c r="S678" s="6">
        <v>1.9646611884034608</v>
      </c>
      <c r="T678" s="6">
        <v>2.4567513601301743</v>
      </c>
      <c r="U678" s="6">
        <v>3.0680583876790979</v>
      </c>
      <c r="V678" s="6">
        <v>3.8332844014887248</v>
      </c>
      <c r="W678" s="6">
        <v>4.7918290584655168</v>
      </c>
      <c r="X678" s="6">
        <v>5.9930396481590096</v>
      </c>
    </row>
    <row r="679" spans="1:24">
      <c r="A679" s="6" t="s">
        <v>45</v>
      </c>
      <c r="B679" s="6" t="s">
        <v>6</v>
      </c>
      <c r="C679" s="6" t="s">
        <v>12</v>
      </c>
      <c r="D679" s="6" t="s">
        <v>43</v>
      </c>
      <c r="E679" s="6" t="s">
        <v>31</v>
      </c>
      <c r="F679" s="6" t="s">
        <v>16</v>
      </c>
      <c r="G679" s="6">
        <v>0</v>
      </c>
      <c r="H679" s="6">
        <v>0</v>
      </c>
      <c r="I679" s="6">
        <v>0</v>
      </c>
      <c r="J679" s="6">
        <v>0</v>
      </c>
      <c r="K679" s="6">
        <v>0</v>
      </c>
      <c r="L679" s="6">
        <v>2.4403682272374333E-3</v>
      </c>
      <c r="M679" s="6">
        <v>5.4949331073270028E-3</v>
      </c>
      <c r="N679" s="6">
        <v>9.3023449980384702E-3</v>
      </c>
      <c r="O679" s="6">
        <v>1.4054480200063849E-2</v>
      </c>
      <c r="P679" s="6">
        <v>1.9985161190273916E-2</v>
      </c>
      <c r="Q679" s="6">
        <v>2.4935608731503182E-2</v>
      </c>
      <c r="R679" s="6">
        <v>3.1081739151250811E-2</v>
      </c>
      <c r="S679" s="6">
        <v>3.8729433461415635E-2</v>
      </c>
      <c r="T679" s="6">
        <v>4.8238505026833467E-2</v>
      </c>
      <c r="U679" s="6">
        <v>6.0070047241116073E-2</v>
      </c>
      <c r="V679" s="6">
        <v>7.4802567389651492E-2</v>
      </c>
      <c r="W679" s="6">
        <v>9.3160535319629867E-2</v>
      </c>
      <c r="X679" s="6">
        <v>0.11603204086923258</v>
      </c>
    </row>
    <row r="680" spans="1:24">
      <c r="A680" s="6" t="s">
        <v>22</v>
      </c>
      <c r="B680" s="6" t="s">
        <v>6</v>
      </c>
      <c r="C680" s="6" t="s">
        <v>12</v>
      </c>
      <c r="D680" s="6" t="s">
        <v>43</v>
      </c>
      <c r="E680" s="6" t="s">
        <v>31</v>
      </c>
      <c r="F680" s="6" t="s">
        <v>15</v>
      </c>
      <c r="G680" s="6">
        <v>0</v>
      </c>
      <c r="H680" s="6">
        <v>0</v>
      </c>
      <c r="I680" s="6">
        <v>0</v>
      </c>
      <c r="J680" s="6">
        <v>0</v>
      </c>
      <c r="K680" s="6">
        <v>0</v>
      </c>
      <c r="L680" s="6">
        <v>1.4995386384170176E-2</v>
      </c>
      <c r="M680" s="6">
        <v>3.2062438397783631E-2</v>
      </c>
      <c r="N680" s="6">
        <v>5.1351448099210079E-2</v>
      </c>
      <c r="O680" s="6">
        <v>7.3142612663697149E-2</v>
      </c>
      <c r="P680" s="6">
        <v>9.7935238238605296E-2</v>
      </c>
      <c r="Q680" s="6">
        <v>0.11096303096405699</v>
      </c>
      <c r="R680" s="6">
        <v>0.12553883889043183</v>
      </c>
      <c r="S680" s="6">
        <v>0.14194820616587175</v>
      </c>
      <c r="T680" s="6">
        <v>0.16038486631592269</v>
      </c>
      <c r="U680" s="6">
        <v>0.18093529128834374</v>
      </c>
      <c r="V680" s="6">
        <v>0.2041739407371658</v>
      </c>
      <c r="W680" s="6">
        <v>0.23049135284113179</v>
      </c>
      <c r="X680" s="6">
        <v>0.26032666697012774</v>
      </c>
    </row>
    <row r="681" spans="1:24">
      <c r="A681" s="6" t="s">
        <v>22</v>
      </c>
      <c r="B681" s="6" t="s">
        <v>6</v>
      </c>
      <c r="C681" s="6" t="s">
        <v>12</v>
      </c>
      <c r="D681" s="6" t="s">
        <v>43</v>
      </c>
      <c r="E681" s="6" t="s">
        <v>31</v>
      </c>
      <c r="F681" s="6" t="s">
        <v>14</v>
      </c>
      <c r="G681" s="6">
        <v>0</v>
      </c>
      <c r="H681" s="6">
        <v>0</v>
      </c>
      <c r="I681" s="6">
        <v>0</v>
      </c>
      <c r="J681" s="6">
        <v>0</v>
      </c>
      <c r="K681" s="6">
        <v>0</v>
      </c>
      <c r="L681" s="6">
        <v>0.10883034146335477</v>
      </c>
      <c r="M681" s="6">
        <v>0.23269597925546659</v>
      </c>
      <c r="N681" s="6">
        <v>0.37268767126763425</v>
      </c>
      <c r="O681" s="6">
        <v>0.5308389732534764</v>
      </c>
      <c r="P681" s="6">
        <v>0.71077364368909057</v>
      </c>
      <c r="Q681" s="6">
        <v>0.80532400034555063</v>
      </c>
      <c r="R681" s="6">
        <v>0.91110921408343803</v>
      </c>
      <c r="S681" s="6">
        <v>1.0302016467845347</v>
      </c>
      <c r="T681" s="6">
        <v>1.1640073366260442</v>
      </c>
      <c r="U681" s="6">
        <v>1.3131538614082663</v>
      </c>
      <c r="V681" s="6">
        <v>1.4818104128214604</v>
      </c>
      <c r="W681" s="6">
        <v>1.672811356200282</v>
      </c>
      <c r="X681" s="6">
        <v>1.8893437843178231</v>
      </c>
    </row>
    <row r="682" spans="1:24">
      <c r="A682" s="6" t="s">
        <v>22</v>
      </c>
      <c r="B682" s="6" t="s">
        <v>6</v>
      </c>
      <c r="C682" s="6" t="s">
        <v>12</v>
      </c>
      <c r="D682" s="6" t="s">
        <v>43</v>
      </c>
      <c r="E682" s="6" t="s">
        <v>31</v>
      </c>
      <c r="F682" s="6" t="s">
        <v>16</v>
      </c>
      <c r="G682" s="6">
        <v>0</v>
      </c>
      <c r="H682" s="6">
        <v>0</v>
      </c>
      <c r="I682" s="6">
        <v>0</v>
      </c>
      <c r="J682" s="6">
        <v>0</v>
      </c>
      <c r="K682" s="6">
        <v>0</v>
      </c>
      <c r="L682" s="6">
        <v>2.2042035600854239E-3</v>
      </c>
      <c r="M682" s="6">
        <v>4.6961690814071953E-3</v>
      </c>
      <c r="N682" s="6">
        <v>7.5017246460038246E-3</v>
      </c>
      <c r="O682" s="6">
        <v>1.0664542183164441E-2</v>
      </c>
      <c r="P682" s="6">
        <v>1.4229761505669663E-2</v>
      </c>
      <c r="Q682" s="6">
        <v>1.6038569422293158E-2</v>
      </c>
      <c r="R682" s="6">
        <v>1.8058873198266649E-2</v>
      </c>
      <c r="S682" s="6">
        <v>2.0327543793704623E-2</v>
      </c>
      <c r="T682" s="6">
        <v>2.2870615195314432E-2</v>
      </c>
      <c r="U682" s="6">
        <v>2.5724297179733482E-2</v>
      </c>
      <c r="V682" s="6">
        <v>2.8932501544800544E-2</v>
      </c>
      <c r="W682" s="6">
        <v>3.2545060657734756E-2</v>
      </c>
      <c r="X682" s="6">
        <v>3.6611615952133039E-2</v>
      </c>
    </row>
    <row r="683" spans="1:24">
      <c r="A683" s="6" t="s">
        <v>45</v>
      </c>
      <c r="B683" s="6" t="s">
        <v>6</v>
      </c>
      <c r="C683" s="6" t="s">
        <v>12</v>
      </c>
      <c r="D683" s="6" t="s">
        <v>43</v>
      </c>
      <c r="E683" s="6" t="s">
        <v>32</v>
      </c>
      <c r="F683" s="6" t="s">
        <v>15</v>
      </c>
      <c r="G683" s="6">
        <v>0</v>
      </c>
      <c r="H683" s="6">
        <v>0</v>
      </c>
      <c r="I683" s="6">
        <v>0</v>
      </c>
      <c r="J683" s="6">
        <v>0</v>
      </c>
      <c r="K683" s="6">
        <v>0</v>
      </c>
      <c r="L683" s="6">
        <v>5.0646064974986284E-2</v>
      </c>
      <c r="M683" s="6">
        <v>0.11444738184042996</v>
      </c>
      <c r="N683" s="6">
        <v>0.19425420981136277</v>
      </c>
      <c r="O683" s="6">
        <v>0.29414585114020747</v>
      </c>
      <c r="P683" s="6">
        <v>0.42010493658800852</v>
      </c>
      <c r="Q683" s="6">
        <v>0.52759720215948758</v>
      </c>
      <c r="R683" s="6">
        <v>0.66243516147133819</v>
      </c>
      <c r="S683" s="6">
        <v>0.83192821077022205</v>
      </c>
      <c r="T683" s="6">
        <v>1.0442572446446146</v>
      </c>
      <c r="U683" s="6">
        <v>1.3092118445153653</v>
      </c>
      <c r="V683" s="6">
        <v>1.6419720657268286</v>
      </c>
      <c r="W683" s="6">
        <v>2.0599133703505275</v>
      </c>
      <c r="X683" s="6">
        <v>2.5850955280005259</v>
      </c>
    </row>
    <row r="684" spans="1:24">
      <c r="A684" s="6" t="s">
        <v>45</v>
      </c>
      <c r="B684" s="6" t="s">
        <v>6</v>
      </c>
      <c r="C684" s="6" t="s">
        <v>12</v>
      </c>
      <c r="D684" s="6" t="s">
        <v>43</v>
      </c>
      <c r="E684" s="6" t="s">
        <v>32</v>
      </c>
      <c r="F684" s="6" t="s">
        <v>14</v>
      </c>
      <c r="G684" s="6">
        <v>0</v>
      </c>
      <c r="H684" s="6">
        <v>0</v>
      </c>
      <c r="I684" s="6">
        <v>0</v>
      </c>
      <c r="J684" s="6">
        <v>0</v>
      </c>
      <c r="K684" s="6">
        <v>0</v>
      </c>
      <c r="L684" s="6">
        <v>0.36756829092590443</v>
      </c>
      <c r="M684" s="6">
        <v>0.83061198465878694</v>
      </c>
      <c r="N684" s="6">
        <v>1.409817089260329</v>
      </c>
      <c r="O684" s="6">
        <v>2.1347895012169369</v>
      </c>
      <c r="P684" s="6">
        <v>3.0489486918175235</v>
      </c>
      <c r="Q684" s="6">
        <v>3.8290833056987017</v>
      </c>
      <c r="R684" s="6">
        <v>4.8076817077793361</v>
      </c>
      <c r="S684" s="6">
        <v>6.0377924870744391</v>
      </c>
      <c r="T684" s="6">
        <v>7.5787892088080042</v>
      </c>
      <c r="U684" s="6">
        <v>9.5017206250107904</v>
      </c>
      <c r="V684" s="6">
        <v>11.916757328439427</v>
      </c>
      <c r="W684" s="6">
        <v>14.950003270128054</v>
      </c>
      <c r="X684" s="6">
        <v>18.761559176939965</v>
      </c>
    </row>
    <row r="685" spans="1:24">
      <c r="A685" s="6" t="s">
        <v>45</v>
      </c>
      <c r="B685" s="6" t="s">
        <v>6</v>
      </c>
      <c r="C685" s="6" t="s">
        <v>12</v>
      </c>
      <c r="D685" s="6" t="s">
        <v>43</v>
      </c>
      <c r="E685" s="6" t="s">
        <v>32</v>
      </c>
      <c r="F685" s="6" t="s">
        <v>16</v>
      </c>
      <c r="G685" s="6">
        <v>0</v>
      </c>
      <c r="H685" s="6">
        <v>0</v>
      </c>
      <c r="I685" s="6">
        <v>0</v>
      </c>
      <c r="J685" s="6">
        <v>0</v>
      </c>
      <c r="K685" s="6">
        <v>0</v>
      </c>
      <c r="L685" s="6">
        <v>1.4445240805248515E-2</v>
      </c>
      <c r="M685" s="6">
        <v>3.25210687634125E-2</v>
      </c>
      <c r="N685" s="6">
        <v>5.5044473022127172E-2</v>
      </c>
      <c r="O685" s="6">
        <v>8.3176944434624547E-2</v>
      </c>
      <c r="P685" s="6">
        <v>0.11832313569261324</v>
      </c>
      <c r="Q685" s="6">
        <v>0.14781942626853392</v>
      </c>
      <c r="R685" s="6">
        <v>0.18470647377014354</v>
      </c>
      <c r="S685" s="6">
        <v>0.23094189547371535</v>
      </c>
      <c r="T685" s="6">
        <v>0.28873915718792398</v>
      </c>
      <c r="U685" s="6">
        <v>0.36097110609500138</v>
      </c>
      <c r="V685" s="6">
        <v>0.45121119215525551</v>
      </c>
      <c r="W685" s="6">
        <v>0.56395820296873966</v>
      </c>
      <c r="X685" s="6">
        <v>0.70481086617159494</v>
      </c>
    </row>
    <row r="686" spans="1:24">
      <c r="A686" s="6" t="s">
        <v>22</v>
      </c>
      <c r="B686" s="6" t="s">
        <v>6</v>
      </c>
      <c r="C686" s="6" t="s">
        <v>12</v>
      </c>
      <c r="D686" s="6" t="s">
        <v>43</v>
      </c>
      <c r="E686" s="6" t="s">
        <v>32</v>
      </c>
      <c r="F686" s="6" t="s">
        <v>15</v>
      </c>
      <c r="G686" s="6">
        <v>0</v>
      </c>
      <c r="H686" s="6">
        <v>0</v>
      </c>
      <c r="I686" s="6">
        <v>0</v>
      </c>
      <c r="J686" s="6">
        <v>0</v>
      </c>
      <c r="K686" s="6">
        <v>0</v>
      </c>
      <c r="L686" s="6">
        <v>4.5744832880632781E-2</v>
      </c>
      <c r="M686" s="6">
        <v>9.7795022706343354E-2</v>
      </c>
      <c r="N686" s="6">
        <v>0.15660202776216281</v>
      </c>
      <c r="O686" s="6">
        <v>0.2230856233627202</v>
      </c>
      <c r="P686" s="6">
        <v>0.29880572465039379</v>
      </c>
      <c r="Q686" s="6">
        <v>0.33892569415032564</v>
      </c>
      <c r="R686" s="6">
        <v>0.38429356653863272</v>
      </c>
      <c r="S686" s="6">
        <v>0.43591800897468796</v>
      </c>
      <c r="T686" s="6">
        <v>0.49435347009551195</v>
      </c>
      <c r="U686" s="6">
        <v>0.5599015161955575</v>
      </c>
      <c r="V686" s="6">
        <v>0.63426952915343127</v>
      </c>
      <c r="W686" s="6">
        <v>0.71863138051184783</v>
      </c>
      <c r="X686" s="6">
        <v>0.81443558112432468</v>
      </c>
    </row>
    <row r="687" spans="1:24">
      <c r="A687" s="6" t="s">
        <v>22</v>
      </c>
      <c r="B687" s="6" t="s">
        <v>6</v>
      </c>
      <c r="C687" s="6" t="s">
        <v>12</v>
      </c>
      <c r="D687" s="6" t="s">
        <v>43</v>
      </c>
      <c r="E687" s="6" t="s">
        <v>32</v>
      </c>
      <c r="F687" s="6" t="s">
        <v>14</v>
      </c>
      <c r="G687" s="6">
        <v>0</v>
      </c>
      <c r="H687" s="6">
        <v>0</v>
      </c>
      <c r="I687" s="6">
        <v>0</v>
      </c>
      <c r="J687" s="6">
        <v>0</v>
      </c>
      <c r="K687" s="6">
        <v>0</v>
      </c>
      <c r="L687" s="6">
        <v>0.3319971659975911</v>
      </c>
      <c r="M687" s="6">
        <v>0.70975601707623825</v>
      </c>
      <c r="N687" s="6">
        <v>1.136553051624023</v>
      </c>
      <c r="O687" s="6">
        <v>1.6190636202452029</v>
      </c>
      <c r="P687" s="6">
        <v>2.1686089448976258</v>
      </c>
      <c r="Q687" s="6">
        <v>2.4597831679764126</v>
      </c>
      <c r="R687" s="6">
        <v>2.7890445098980527</v>
      </c>
      <c r="S687" s="6">
        <v>3.1637134616832587</v>
      </c>
      <c r="T687" s="6">
        <v>3.5878139832984468</v>
      </c>
      <c r="U687" s="6">
        <v>4.0635347187677411</v>
      </c>
      <c r="V687" s="6">
        <v>4.6032671429152421</v>
      </c>
      <c r="W687" s="6">
        <v>5.2155307321688866</v>
      </c>
      <c r="X687" s="6">
        <v>5.9108381820180078</v>
      </c>
    </row>
    <row r="688" spans="1:24">
      <c r="A688" s="6" t="s">
        <v>22</v>
      </c>
      <c r="B688" s="6" t="s">
        <v>6</v>
      </c>
      <c r="C688" s="6" t="s">
        <v>12</v>
      </c>
      <c r="D688" s="6" t="s">
        <v>43</v>
      </c>
      <c r="E688" s="6" t="s">
        <v>32</v>
      </c>
      <c r="F688" s="6" t="s">
        <v>16</v>
      </c>
      <c r="G688" s="6">
        <v>0</v>
      </c>
      <c r="H688" s="6">
        <v>0</v>
      </c>
      <c r="I688" s="6">
        <v>0</v>
      </c>
      <c r="J688" s="6">
        <v>0</v>
      </c>
      <c r="K688" s="6">
        <v>0</v>
      </c>
      <c r="L688" s="6">
        <v>1.3047314275708337E-2</v>
      </c>
      <c r="M688" s="6">
        <v>2.7793879436166784E-2</v>
      </c>
      <c r="N688" s="6">
        <v>4.439062913531433E-2</v>
      </c>
      <c r="O688" s="6">
        <v>6.3114396487134142E-2</v>
      </c>
      <c r="P688" s="6">
        <v>8.4242472738796953E-2</v>
      </c>
      <c r="Q688" s="6">
        <v>9.505421208598526E-2</v>
      </c>
      <c r="R688" s="6">
        <v>0.10726292447206054</v>
      </c>
      <c r="S688" s="6">
        <v>0.12112401840289264</v>
      </c>
      <c r="T688" s="6">
        <v>0.13678061743622899</v>
      </c>
      <c r="U688" s="6">
        <v>0.15445678749458358</v>
      </c>
      <c r="V688" s="6">
        <v>0.17439557815603265</v>
      </c>
      <c r="W688" s="6">
        <v>0.19688442775406645</v>
      </c>
      <c r="X688" s="6">
        <v>0.22224371011147909</v>
      </c>
    </row>
    <row r="689" spans="1:24">
      <c r="A689" s="6" t="s">
        <v>45</v>
      </c>
      <c r="B689" s="6" t="s">
        <v>6</v>
      </c>
      <c r="C689" s="6" t="s">
        <v>12</v>
      </c>
      <c r="D689" s="6" t="s">
        <v>43</v>
      </c>
      <c r="E689" s="6" t="s">
        <v>33</v>
      </c>
      <c r="F689" s="6" t="s">
        <v>15</v>
      </c>
      <c r="G689" s="6">
        <v>0</v>
      </c>
      <c r="H689" s="6">
        <v>0</v>
      </c>
      <c r="I689" s="6">
        <v>0</v>
      </c>
      <c r="J689" s="6">
        <v>0</v>
      </c>
      <c r="K689" s="6">
        <v>0</v>
      </c>
      <c r="L689" s="6">
        <v>2.1347103042349037E-2</v>
      </c>
      <c r="M689" s="6">
        <v>4.7896432381793259E-2</v>
      </c>
      <c r="N689" s="6">
        <v>8.0786531874308842E-2</v>
      </c>
      <c r="O689" s="6">
        <v>0.12161782783679512</v>
      </c>
      <c r="P689" s="6">
        <v>0.17272015752225378</v>
      </c>
      <c r="Q689" s="6">
        <v>0.21496395340459151</v>
      </c>
      <c r="R689" s="6">
        <v>0.26754144626822685</v>
      </c>
      <c r="S689" s="6">
        <v>0.33305482037314188</v>
      </c>
      <c r="T689" s="6">
        <v>0.41443143380990016</v>
      </c>
      <c r="U689" s="6">
        <v>0.51511402609913559</v>
      </c>
      <c r="V689" s="6">
        <v>0.64057188001960264</v>
      </c>
      <c r="W689" s="6">
        <v>0.79691429375582112</v>
      </c>
      <c r="X689" s="6">
        <v>0.99180322413007038</v>
      </c>
    </row>
    <row r="690" spans="1:24">
      <c r="A690" s="6" t="s">
        <v>45</v>
      </c>
      <c r="B690" s="6" t="s">
        <v>6</v>
      </c>
      <c r="C690" s="6" t="s">
        <v>12</v>
      </c>
      <c r="D690" s="6" t="s">
        <v>43</v>
      </c>
      <c r="E690" s="6" t="s">
        <v>33</v>
      </c>
      <c r="F690" s="6" t="s">
        <v>14</v>
      </c>
      <c r="G690" s="6">
        <v>0</v>
      </c>
      <c r="H690" s="6">
        <v>0</v>
      </c>
      <c r="I690" s="6">
        <v>0</v>
      </c>
      <c r="J690" s="6">
        <v>0</v>
      </c>
      <c r="K690" s="6">
        <v>0</v>
      </c>
      <c r="L690" s="6">
        <v>0.15492848625793035</v>
      </c>
      <c r="M690" s="6">
        <v>0.34761258946216211</v>
      </c>
      <c r="N690" s="6">
        <v>0.58631539223307338</v>
      </c>
      <c r="O690" s="6">
        <v>0.88265212995659348</v>
      </c>
      <c r="P690" s="6">
        <v>1.2535318023278474</v>
      </c>
      <c r="Q690" s="6">
        <v>1.5601198830082033</v>
      </c>
      <c r="R690" s="6">
        <v>1.9417056824696268</v>
      </c>
      <c r="S690" s="6">
        <v>2.4171747828711347</v>
      </c>
      <c r="T690" s="6">
        <v>3.0077727441749453</v>
      </c>
      <c r="U690" s="6">
        <v>3.7384855526038279</v>
      </c>
      <c r="V690" s="6">
        <v>4.6490070111130599</v>
      </c>
      <c r="W690" s="6">
        <v>5.7836758910079693</v>
      </c>
      <c r="X690" s="6">
        <v>7.1980995208283787</v>
      </c>
    </row>
    <row r="691" spans="1:24">
      <c r="A691" s="6" t="s">
        <v>45</v>
      </c>
      <c r="B691" s="6" t="s">
        <v>6</v>
      </c>
      <c r="C691" s="6" t="s">
        <v>12</v>
      </c>
      <c r="D691" s="6" t="s">
        <v>43</v>
      </c>
      <c r="E691" s="6" t="s">
        <v>33</v>
      </c>
      <c r="F691" s="6" t="s">
        <v>16</v>
      </c>
      <c r="G691" s="6">
        <v>0</v>
      </c>
      <c r="H691" s="6">
        <v>0</v>
      </c>
      <c r="I691" s="6">
        <v>0</v>
      </c>
      <c r="J691" s="6">
        <v>0</v>
      </c>
      <c r="K691" s="6">
        <v>0</v>
      </c>
      <c r="L691" s="6">
        <v>5.8253365945130019E-4</v>
      </c>
      <c r="M691" s="6">
        <v>1.3021899255121613E-3</v>
      </c>
      <c r="N691" s="6">
        <v>2.190290537410771E-3</v>
      </c>
      <c r="O691" s="6">
        <v>3.2904987978134978E-3</v>
      </c>
      <c r="P691" s="6">
        <v>4.6547441053091517E-3</v>
      </c>
      <c r="Q691" s="6">
        <v>5.7627915191706272E-3</v>
      </c>
      <c r="R691" s="6">
        <v>7.1378796895520619E-3</v>
      </c>
      <c r="S691" s="6">
        <v>8.8464673519716135E-3</v>
      </c>
      <c r="T691" s="6">
        <v>1.0964244858898686E-2</v>
      </c>
      <c r="U691" s="6">
        <v>1.3589023414437837E-2</v>
      </c>
      <c r="V691" s="6">
        <v>1.6842438085328783E-2</v>
      </c>
      <c r="W691" s="6">
        <v>2.0875513600790711E-2</v>
      </c>
      <c r="X691" s="6">
        <v>2.5873471585791296E-2</v>
      </c>
    </row>
    <row r="692" spans="1:24">
      <c r="A692" s="6" t="s">
        <v>22</v>
      </c>
      <c r="B692" s="6" t="s">
        <v>6</v>
      </c>
      <c r="C692" s="6" t="s">
        <v>12</v>
      </c>
      <c r="D692" s="6" t="s">
        <v>43</v>
      </c>
      <c r="E692" s="6" t="s">
        <v>33</v>
      </c>
      <c r="F692" s="6" t="s">
        <v>15</v>
      </c>
      <c r="G692" s="6">
        <v>0</v>
      </c>
      <c r="H692" s="6">
        <v>0</v>
      </c>
      <c r="I692" s="6">
        <v>0</v>
      </c>
      <c r="J692" s="6">
        <v>0</v>
      </c>
      <c r="K692" s="6">
        <v>0</v>
      </c>
      <c r="L692" s="6">
        <v>1.928125436083139E-2</v>
      </c>
      <c r="M692" s="6">
        <v>4.0940644789680791E-2</v>
      </c>
      <c r="N692" s="6">
        <v>6.5176268436409751E-2</v>
      </c>
      <c r="O692" s="6">
        <v>9.2351829199097304E-2</v>
      </c>
      <c r="P692" s="6">
        <v>0.1230719123599311</v>
      </c>
      <c r="Q692" s="6">
        <v>0.13831878252464808</v>
      </c>
      <c r="R692" s="6">
        <v>0.1554653212983248</v>
      </c>
      <c r="S692" s="6">
        <v>0.17481912154782822</v>
      </c>
      <c r="T692" s="6">
        <v>0.19653877490287436</v>
      </c>
      <c r="U692" s="6">
        <v>0.22067063357488104</v>
      </c>
      <c r="V692" s="6">
        <v>0.24784938065472514</v>
      </c>
      <c r="W692" s="6">
        <v>0.27846434904583894</v>
      </c>
      <c r="X692" s="6">
        <v>0.31297531520377375</v>
      </c>
    </row>
    <row r="693" spans="1:24">
      <c r="A693" s="6" t="s">
        <v>22</v>
      </c>
      <c r="B693" s="6" t="s">
        <v>6</v>
      </c>
      <c r="C693" s="6" t="s">
        <v>12</v>
      </c>
      <c r="D693" s="6" t="s">
        <v>43</v>
      </c>
      <c r="E693" s="6" t="s">
        <v>33</v>
      </c>
      <c r="F693" s="6" t="s">
        <v>14</v>
      </c>
      <c r="G693" s="6">
        <v>0</v>
      </c>
      <c r="H693" s="6">
        <v>0</v>
      </c>
      <c r="I693" s="6">
        <v>0</v>
      </c>
      <c r="J693" s="6">
        <v>0</v>
      </c>
      <c r="K693" s="6">
        <v>0</v>
      </c>
      <c r="L693" s="6">
        <v>0.13993540694264678</v>
      </c>
      <c r="M693" s="6">
        <v>0.29713034649739989</v>
      </c>
      <c r="N693" s="6">
        <v>0.47302252623044161</v>
      </c>
      <c r="O693" s="6">
        <v>0.67025155931381275</v>
      </c>
      <c r="P693" s="6">
        <v>0.89320527684559403</v>
      </c>
      <c r="Q693" s="6">
        <v>1.0038607840638172</v>
      </c>
      <c r="R693" s="6">
        <v>1.1283033040394139</v>
      </c>
      <c r="S693" s="6">
        <v>1.2687652191782264</v>
      </c>
      <c r="T693" s="6">
        <v>1.4263975222438319</v>
      </c>
      <c r="U693" s="6">
        <v>1.6015366185056215</v>
      </c>
      <c r="V693" s="6">
        <v>1.7987887765672539</v>
      </c>
      <c r="W693" s="6">
        <v>2.0209796143713383</v>
      </c>
      <c r="X693" s="6">
        <v>2.2714460001633818</v>
      </c>
    </row>
    <row r="694" spans="1:24">
      <c r="A694" s="6" t="s">
        <v>22</v>
      </c>
      <c r="B694" s="6" t="s">
        <v>6</v>
      </c>
      <c r="C694" s="6" t="s">
        <v>12</v>
      </c>
      <c r="D694" s="6" t="s">
        <v>43</v>
      </c>
      <c r="E694" s="6" t="s">
        <v>33</v>
      </c>
      <c r="F694" s="6" t="s">
        <v>16</v>
      </c>
      <c r="G694" s="6">
        <v>0</v>
      </c>
      <c r="H694" s="6">
        <v>0</v>
      </c>
      <c r="I694" s="6">
        <v>0</v>
      </c>
      <c r="J694" s="6">
        <v>0</v>
      </c>
      <c r="K694" s="6">
        <v>0</v>
      </c>
      <c r="L694" s="6">
        <v>5.2615943434310987E-4</v>
      </c>
      <c r="M694" s="6">
        <v>1.1132671477580059E-3</v>
      </c>
      <c r="N694" s="6">
        <v>1.767679038342353E-3</v>
      </c>
      <c r="O694" s="6">
        <v>2.4999305069132883E-3</v>
      </c>
      <c r="P694" s="6">
        <v>3.3200443756156248E-3</v>
      </c>
      <c r="Q694" s="6">
        <v>3.7118243761122675E-3</v>
      </c>
      <c r="R694" s="6">
        <v>4.1520358704539738E-3</v>
      </c>
      <c r="S694" s="6">
        <v>4.6478694110287343E-3</v>
      </c>
      <c r="T694" s="6">
        <v>5.203129560117324E-3</v>
      </c>
      <c r="U694" s="6">
        <v>5.8245666838217143E-3</v>
      </c>
      <c r="V694" s="6">
        <v>6.5203829919519762E-3</v>
      </c>
      <c r="W694" s="6">
        <v>7.2996639528181261E-3</v>
      </c>
      <c r="X694" s="6">
        <v>8.1717853717513562E-3</v>
      </c>
    </row>
    <row r="695" spans="1:24">
      <c r="A695" s="6" t="s">
        <v>45</v>
      </c>
      <c r="B695" s="6" t="s">
        <v>6</v>
      </c>
      <c r="C695" s="6" t="s">
        <v>12</v>
      </c>
      <c r="D695" s="6" t="s">
        <v>43</v>
      </c>
      <c r="E695" s="6" t="s">
        <v>34</v>
      </c>
      <c r="F695" s="6" t="s">
        <v>15</v>
      </c>
      <c r="G695" s="6">
        <v>0</v>
      </c>
      <c r="H695" s="6">
        <v>0</v>
      </c>
      <c r="I695" s="6">
        <v>0</v>
      </c>
      <c r="J695" s="6">
        <v>0</v>
      </c>
      <c r="K695" s="6">
        <v>0</v>
      </c>
      <c r="L695" s="6">
        <v>1.2672935940851398E-2</v>
      </c>
      <c r="M695" s="6">
        <v>2.8652615656425809E-2</v>
      </c>
      <c r="N695" s="6">
        <v>4.8733141862865703E-2</v>
      </c>
      <c r="O695" s="6">
        <v>7.4010215346070163E-2</v>
      </c>
      <c r="P695" s="6">
        <v>0.10603838877540467</v>
      </c>
      <c r="Q695" s="6">
        <v>0.13364865043741309</v>
      </c>
      <c r="R695" s="6">
        <v>0.16830111308018553</v>
      </c>
      <c r="S695" s="6">
        <v>0.21180903311614602</v>
      </c>
      <c r="T695" s="6">
        <v>0.26628098711695997</v>
      </c>
      <c r="U695" s="6">
        <v>0.3342733176805005</v>
      </c>
      <c r="V695" s="6">
        <v>0.41977225629057702</v>
      </c>
      <c r="W695" s="6">
        <v>0.52728874735142528</v>
      </c>
      <c r="X695" s="6">
        <v>0.66251981316194342</v>
      </c>
    </row>
    <row r="696" spans="1:24">
      <c r="A696" s="6" t="s">
        <v>45</v>
      </c>
      <c r="B696" s="6" t="s">
        <v>6</v>
      </c>
      <c r="C696" s="6" t="s">
        <v>12</v>
      </c>
      <c r="D696" s="6" t="s">
        <v>43</v>
      </c>
      <c r="E696" s="6" t="s">
        <v>34</v>
      </c>
      <c r="F696" s="6" t="s">
        <v>14</v>
      </c>
      <c r="G696" s="6">
        <v>0</v>
      </c>
      <c r="H696" s="6">
        <v>0</v>
      </c>
      <c r="I696" s="6">
        <v>0</v>
      </c>
      <c r="J696" s="6">
        <v>0</v>
      </c>
      <c r="K696" s="6">
        <v>0</v>
      </c>
      <c r="L696" s="6">
        <v>9.1974952192097295E-2</v>
      </c>
      <c r="M696" s="6">
        <v>0.20794888946635481</v>
      </c>
      <c r="N696" s="6">
        <v>0.35368508244086033</v>
      </c>
      <c r="O696" s="6">
        <v>0.53713567636989978</v>
      </c>
      <c r="P696" s="6">
        <v>0.76958297458967884</v>
      </c>
      <c r="Q696" s="6">
        <v>0.96996688785389429</v>
      </c>
      <c r="R696" s="6">
        <v>1.2214601968852747</v>
      </c>
      <c r="S696" s="6">
        <v>1.5372227702906776</v>
      </c>
      <c r="T696" s="6">
        <v>1.9325577888229657</v>
      </c>
      <c r="U696" s="6">
        <v>2.4260181347284768</v>
      </c>
      <c r="V696" s="6">
        <v>3.0465342351679894</v>
      </c>
      <c r="W696" s="6">
        <v>3.8268446676784862</v>
      </c>
      <c r="X696" s="6">
        <v>4.8082960749025299</v>
      </c>
    </row>
    <row r="697" spans="1:24">
      <c r="A697" s="6" t="s">
        <v>45</v>
      </c>
      <c r="B697" s="6" t="s">
        <v>6</v>
      </c>
      <c r="C697" s="6" t="s">
        <v>12</v>
      </c>
      <c r="D697" s="6" t="s">
        <v>43</v>
      </c>
      <c r="E697" s="6" t="s">
        <v>34</v>
      </c>
      <c r="F697" s="6" t="s">
        <v>16</v>
      </c>
      <c r="G697" s="6">
        <v>0</v>
      </c>
      <c r="H697" s="6">
        <v>0</v>
      </c>
      <c r="I697" s="6">
        <v>0</v>
      </c>
      <c r="J697" s="6">
        <v>0</v>
      </c>
      <c r="K697" s="6">
        <v>0</v>
      </c>
      <c r="L697" s="6">
        <v>1.7819350151734169E-3</v>
      </c>
      <c r="M697" s="6">
        <v>4.0138218523695602E-3</v>
      </c>
      <c r="N697" s="6">
        <v>6.8076816956207332E-3</v>
      </c>
      <c r="O697" s="6">
        <v>1.0317147960956837E-2</v>
      </c>
      <c r="P697" s="6">
        <v>1.4722863824372486E-2</v>
      </c>
      <c r="Q697" s="6">
        <v>1.8459129856198825E-2</v>
      </c>
      <c r="R697" s="6">
        <v>2.313387267537971E-2</v>
      </c>
      <c r="S697" s="6">
        <v>2.898611066260829E-2</v>
      </c>
      <c r="T697" s="6">
        <v>3.6297030155679991E-2</v>
      </c>
      <c r="U697" s="6">
        <v>4.5435708501966626E-2</v>
      </c>
      <c r="V697" s="6">
        <v>5.6866964163857114E-2</v>
      </c>
      <c r="W697" s="6">
        <v>7.1166874186604057E-2</v>
      </c>
      <c r="X697" s="6">
        <v>8.9048396053446957E-2</v>
      </c>
    </row>
    <row r="698" spans="1:24">
      <c r="A698" s="6" t="s">
        <v>22</v>
      </c>
      <c r="B698" s="6" t="s">
        <v>6</v>
      </c>
      <c r="C698" s="6" t="s">
        <v>12</v>
      </c>
      <c r="D698" s="6" t="s">
        <v>43</v>
      </c>
      <c r="E698" s="6" t="s">
        <v>34</v>
      </c>
      <c r="F698" s="6" t="s">
        <v>15</v>
      </c>
      <c r="G698" s="6">
        <v>0</v>
      </c>
      <c r="H698" s="6">
        <v>0</v>
      </c>
      <c r="I698" s="6">
        <v>0</v>
      </c>
      <c r="J698" s="6">
        <v>0</v>
      </c>
      <c r="K698" s="6">
        <v>0</v>
      </c>
      <c r="L698" s="6">
        <v>1.1446522785285134E-2</v>
      </c>
      <c r="M698" s="6">
        <v>2.4483014873745428E-2</v>
      </c>
      <c r="N698" s="6">
        <v>3.9279688744504E-2</v>
      </c>
      <c r="O698" s="6">
        <v>5.6103025602997222E-2</v>
      </c>
      <c r="P698" s="6">
        <v>7.5356710460318665E-2</v>
      </c>
      <c r="Q698" s="6">
        <v>8.5782865788392476E-2</v>
      </c>
      <c r="R698" s="6">
        <v>9.7577742849163124E-2</v>
      </c>
      <c r="S698" s="6">
        <v>0.11094860856651056</v>
      </c>
      <c r="T698" s="6">
        <v>0.12603274638523504</v>
      </c>
      <c r="U698" s="6">
        <v>0.14292440979922122</v>
      </c>
      <c r="V698" s="6">
        <v>0.1621079249308981</v>
      </c>
      <c r="W698" s="6">
        <v>0.18390184014789446</v>
      </c>
      <c r="X698" s="6">
        <v>0.20867764730671437</v>
      </c>
    </row>
    <row r="699" spans="1:24">
      <c r="A699" s="6" t="s">
        <v>22</v>
      </c>
      <c r="B699" s="6" t="s">
        <v>6</v>
      </c>
      <c r="C699" s="6" t="s">
        <v>12</v>
      </c>
      <c r="D699" s="6" t="s">
        <v>43</v>
      </c>
      <c r="E699" s="6" t="s">
        <v>34</v>
      </c>
      <c r="F699" s="6" t="s">
        <v>14</v>
      </c>
      <c r="G699" s="6">
        <v>0</v>
      </c>
      <c r="H699" s="6">
        <v>0</v>
      </c>
      <c r="I699" s="6">
        <v>0</v>
      </c>
      <c r="J699" s="6">
        <v>0</v>
      </c>
      <c r="K699" s="6">
        <v>0</v>
      </c>
      <c r="L699" s="6">
        <v>8.3074150367055621E-2</v>
      </c>
      <c r="M699" s="6">
        <v>0.17768764341910337</v>
      </c>
      <c r="N699" s="6">
        <v>0.28507581126094639</v>
      </c>
      <c r="O699" s="6">
        <v>0.40717266478354924</v>
      </c>
      <c r="P699" s="6">
        <v>0.5469079836188212</v>
      </c>
      <c r="Q699" s="6">
        <v>0.62257672701992972</v>
      </c>
      <c r="R699" s="6">
        <v>0.70817908931697804</v>
      </c>
      <c r="S699" s="6">
        <v>0.8052193285211986</v>
      </c>
      <c r="T699" s="6">
        <v>0.91469379136165241</v>
      </c>
      <c r="U699" s="6">
        <v>1.0372865308971135</v>
      </c>
      <c r="V699" s="6">
        <v>1.1765125867493158</v>
      </c>
      <c r="W699" s="6">
        <v>1.3346838518387529</v>
      </c>
      <c r="X699" s="6">
        <v>1.5144964611337692</v>
      </c>
    </row>
    <row r="700" spans="1:24">
      <c r="A700" s="6" t="s">
        <v>22</v>
      </c>
      <c r="B700" s="6" t="s">
        <v>6</v>
      </c>
      <c r="C700" s="6" t="s">
        <v>12</v>
      </c>
      <c r="D700" s="6" t="s">
        <v>43</v>
      </c>
      <c r="E700" s="6" t="s">
        <v>34</v>
      </c>
      <c r="F700" s="6" t="s">
        <v>16</v>
      </c>
      <c r="G700" s="6">
        <v>0</v>
      </c>
      <c r="H700" s="6">
        <v>0</v>
      </c>
      <c r="I700" s="6">
        <v>0</v>
      </c>
      <c r="J700" s="6">
        <v>0</v>
      </c>
      <c r="K700" s="6">
        <v>0</v>
      </c>
      <c r="L700" s="6">
        <v>1.6094896911243767E-3</v>
      </c>
      <c r="M700" s="6">
        <v>3.4303005968078074E-3</v>
      </c>
      <c r="N700" s="6">
        <v>5.489003268052471E-3</v>
      </c>
      <c r="O700" s="6">
        <v>7.8247536156747007E-3</v>
      </c>
      <c r="P700" s="6">
        <v>1.0473242609037483E-2</v>
      </c>
      <c r="Q700" s="6">
        <v>1.1859985651365658E-2</v>
      </c>
      <c r="R700" s="6">
        <v>1.3426372335717671E-2</v>
      </c>
      <c r="S700" s="6">
        <v>1.5197599743190446E-2</v>
      </c>
      <c r="T700" s="6">
        <v>1.7191070647241933E-2</v>
      </c>
      <c r="U700" s="6">
        <v>1.9437246510481416E-2</v>
      </c>
      <c r="V700" s="6">
        <v>2.1973438261063002E-2</v>
      </c>
      <c r="W700" s="6">
        <v>2.4838339861426431E-2</v>
      </c>
      <c r="X700" s="6">
        <v>2.8072409455095877E-2</v>
      </c>
    </row>
    <row r="701" spans="1:24">
      <c r="A701" s="6" t="s">
        <v>45</v>
      </c>
      <c r="B701" s="6" t="s">
        <v>6</v>
      </c>
      <c r="C701" s="6" t="s">
        <v>12</v>
      </c>
      <c r="D701" s="6" t="s">
        <v>43</v>
      </c>
      <c r="E701" s="6" t="s">
        <v>36</v>
      </c>
      <c r="F701" s="6" t="s">
        <v>15</v>
      </c>
      <c r="G701" s="6">
        <v>0</v>
      </c>
      <c r="H701" s="6">
        <v>0</v>
      </c>
      <c r="I701" s="6">
        <v>0</v>
      </c>
      <c r="J701" s="6">
        <v>0</v>
      </c>
      <c r="K701" s="6">
        <v>0</v>
      </c>
      <c r="L701" s="6">
        <v>3.6595903164311056E-4</v>
      </c>
      <c r="M701" s="6">
        <v>8.2265758530744039E-4</v>
      </c>
      <c r="N701" s="6">
        <v>1.3903910475073851E-3</v>
      </c>
      <c r="O701" s="6">
        <v>2.0973671223325002E-3</v>
      </c>
      <c r="P701" s="6">
        <v>2.9840713089308328E-3</v>
      </c>
      <c r="Q701" s="6">
        <v>3.7225967250593675E-3</v>
      </c>
      <c r="R701" s="6">
        <v>4.6409260969947482E-3</v>
      </c>
      <c r="S701" s="6">
        <v>5.7842795062233799E-3</v>
      </c>
      <c r="T701" s="6">
        <v>7.2041378214736142E-3</v>
      </c>
      <c r="U701" s="6">
        <v>8.9614156417391275E-3</v>
      </c>
      <c r="V701" s="6">
        <v>1.1152612013301214E-2</v>
      </c>
      <c r="W701" s="6">
        <v>1.388588512182657E-2</v>
      </c>
      <c r="X701" s="6">
        <v>1.7295987882845369E-2</v>
      </c>
    </row>
    <row r="702" spans="1:24">
      <c r="A702" s="6" t="s">
        <v>45</v>
      </c>
      <c r="B702" s="6" t="s">
        <v>6</v>
      </c>
      <c r="C702" s="6" t="s">
        <v>12</v>
      </c>
      <c r="D702" s="6" t="s">
        <v>43</v>
      </c>
      <c r="E702" s="6" t="s">
        <v>36</v>
      </c>
      <c r="F702" s="6" t="s">
        <v>14</v>
      </c>
      <c r="G702" s="6">
        <v>0</v>
      </c>
      <c r="H702" s="6">
        <v>0</v>
      </c>
      <c r="I702" s="6">
        <v>0</v>
      </c>
      <c r="J702" s="6">
        <v>0</v>
      </c>
      <c r="K702" s="6">
        <v>0</v>
      </c>
      <c r="L702" s="6">
        <v>2.6559800031136288E-3</v>
      </c>
      <c r="M702" s="6">
        <v>5.970510103756964E-3</v>
      </c>
      <c r="N702" s="6">
        <v>1.0090885862571517E-2</v>
      </c>
      <c r="O702" s="6">
        <v>1.5221827184020986E-2</v>
      </c>
      <c r="P702" s="6">
        <v>2.1657161154898387E-2</v>
      </c>
      <c r="Q702" s="6">
        <v>2.7017074608110977E-2</v>
      </c>
      <c r="R702" s="6">
        <v>3.3681931155526056E-2</v>
      </c>
      <c r="S702" s="6">
        <v>4.197991953353801E-2</v>
      </c>
      <c r="T702" s="6">
        <v>5.2284666695064229E-2</v>
      </c>
      <c r="U702" s="6">
        <v>6.5038265723853697E-2</v>
      </c>
      <c r="V702" s="6">
        <v>8.0941066973583706E-2</v>
      </c>
      <c r="W702" s="6">
        <v>0.10077803803205775</v>
      </c>
      <c r="X702" s="6">
        <v>0.12552716008859771</v>
      </c>
    </row>
    <row r="703" spans="1:24">
      <c r="A703" s="6" t="s">
        <v>45</v>
      </c>
      <c r="B703" s="6" t="s">
        <v>6</v>
      </c>
      <c r="C703" s="6" t="s">
        <v>12</v>
      </c>
      <c r="D703" s="6" t="s">
        <v>43</v>
      </c>
      <c r="E703" s="6" t="s">
        <v>36</v>
      </c>
      <c r="F703" s="6" t="s">
        <v>16</v>
      </c>
      <c r="G703" s="6">
        <v>0</v>
      </c>
      <c r="H703" s="6">
        <v>0</v>
      </c>
      <c r="I703" s="6">
        <v>0</v>
      </c>
      <c r="J703" s="6">
        <v>0</v>
      </c>
      <c r="K703" s="6">
        <v>0</v>
      </c>
      <c r="L703" s="6">
        <v>1.4595748965857891E-5</v>
      </c>
      <c r="M703" s="6">
        <v>3.2688850902328886E-5</v>
      </c>
      <c r="N703" s="6">
        <v>5.5094282380265111E-5</v>
      </c>
      <c r="O703" s="6">
        <v>8.2936145324991387E-5</v>
      </c>
      <c r="P703" s="6">
        <v>1.1753345793057713E-4</v>
      </c>
      <c r="Q703" s="6">
        <v>1.458530413752693E-4</v>
      </c>
      <c r="R703" s="6">
        <v>1.809622724268774E-4</v>
      </c>
      <c r="S703" s="6">
        <v>2.24549143906448E-4</v>
      </c>
      <c r="T703" s="6">
        <v>2.7855947324456761E-4</v>
      </c>
      <c r="U703" s="6">
        <v>3.4551880335946967E-4</v>
      </c>
      <c r="V703" s="6">
        <v>4.2857176663297736E-4</v>
      </c>
      <c r="W703" s="6">
        <v>5.3162874934935234E-4</v>
      </c>
      <c r="X703" s="6">
        <v>6.5945235884045847E-4</v>
      </c>
    </row>
    <row r="704" spans="1:24">
      <c r="A704" s="6" t="s">
        <v>22</v>
      </c>
      <c r="B704" s="6" t="s">
        <v>6</v>
      </c>
      <c r="C704" s="6" t="s">
        <v>12</v>
      </c>
      <c r="D704" s="6" t="s">
        <v>43</v>
      </c>
      <c r="E704" s="6" t="s">
        <v>36</v>
      </c>
      <c r="F704" s="6" t="s">
        <v>15</v>
      </c>
      <c r="G704" s="6">
        <v>0</v>
      </c>
      <c r="H704" s="6">
        <v>0</v>
      </c>
      <c r="I704" s="6">
        <v>0</v>
      </c>
      <c r="J704" s="6">
        <v>0</v>
      </c>
      <c r="K704" s="6">
        <v>0</v>
      </c>
      <c r="L704" s="6">
        <v>3.3054364148409987E-4</v>
      </c>
      <c r="M704" s="6">
        <v>7.0312602033200289E-4</v>
      </c>
      <c r="N704" s="6">
        <v>1.1214699820054342E-3</v>
      </c>
      <c r="O704" s="6">
        <v>1.5920029598670161E-3</v>
      </c>
      <c r="P704" s="6">
        <v>2.1250437530954975E-3</v>
      </c>
      <c r="Q704" s="6">
        <v>2.3942050567224366E-3</v>
      </c>
      <c r="R704" s="6">
        <v>2.6959734839181772E-3</v>
      </c>
      <c r="S704" s="6">
        <v>3.0355833650847577E-3</v>
      </c>
      <c r="T704" s="6">
        <v>3.4159938605785637E-3</v>
      </c>
      <c r="U704" s="6">
        <v>3.8384336602890297E-3</v>
      </c>
      <c r="V704" s="6">
        <v>4.3144626203762675E-3</v>
      </c>
      <c r="W704" s="6">
        <v>4.8513186381716582E-3</v>
      </c>
      <c r="X704" s="6">
        <v>5.4570786263728275E-3</v>
      </c>
    </row>
    <row r="705" spans="1:24">
      <c r="A705" s="6" t="s">
        <v>22</v>
      </c>
      <c r="B705" s="6" t="s">
        <v>6</v>
      </c>
      <c r="C705" s="6" t="s">
        <v>12</v>
      </c>
      <c r="D705" s="6" t="s">
        <v>43</v>
      </c>
      <c r="E705" s="6" t="s">
        <v>36</v>
      </c>
      <c r="F705" s="6" t="s">
        <v>14</v>
      </c>
      <c r="G705" s="6">
        <v>0</v>
      </c>
      <c r="H705" s="6">
        <v>0</v>
      </c>
      <c r="I705" s="6">
        <v>0</v>
      </c>
      <c r="J705" s="6">
        <v>0</v>
      </c>
      <c r="K705" s="6">
        <v>0</v>
      </c>
      <c r="L705" s="6">
        <v>2.3989496802316649E-3</v>
      </c>
      <c r="M705" s="6">
        <v>5.1029992108293501E-3</v>
      </c>
      <c r="N705" s="6">
        <v>8.1391674716294934E-3</v>
      </c>
      <c r="O705" s="6">
        <v>1.1554102128098426E-2</v>
      </c>
      <c r="P705" s="6">
        <v>1.5422692776899061E-2</v>
      </c>
      <c r="Q705" s="6">
        <v>1.7376154717257231E-2</v>
      </c>
      <c r="R705" s="6">
        <v>1.95662657376202E-2</v>
      </c>
      <c r="S705" s="6">
        <v>2.2031014453312174E-2</v>
      </c>
      <c r="T705" s="6">
        <v>2.4791877232049161E-2</v>
      </c>
      <c r="U705" s="6">
        <v>2.7857771399253401E-2</v>
      </c>
      <c r="V705" s="6">
        <v>3.131259363227229E-2</v>
      </c>
      <c r="W705" s="6">
        <v>3.5208873610426537E-2</v>
      </c>
      <c r="X705" s="6">
        <v>3.9605230241180941E-2</v>
      </c>
    </row>
    <row r="706" spans="1:24">
      <c r="A706" s="6" t="s">
        <v>22</v>
      </c>
      <c r="B706" s="6" t="s">
        <v>6</v>
      </c>
      <c r="C706" s="6" t="s">
        <v>12</v>
      </c>
      <c r="D706" s="6" t="s">
        <v>43</v>
      </c>
      <c r="E706" s="6" t="s">
        <v>36</v>
      </c>
      <c r="F706" s="6" t="s">
        <v>16</v>
      </c>
      <c r="G706" s="6">
        <v>0</v>
      </c>
      <c r="H706" s="6">
        <v>0</v>
      </c>
      <c r="I706" s="6">
        <v>0</v>
      </c>
      <c r="J706" s="6">
        <v>0</v>
      </c>
      <c r="K706" s="6">
        <v>0</v>
      </c>
      <c r="L706" s="6">
        <v>1.318325713045229E-5</v>
      </c>
      <c r="M706" s="6">
        <v>2.794391469360865E-5</v>
      </c>
      <c r="N706" s="6">
        <v>4.4453734162698513E-5</v>
      </c>
      <c r="O706" s="6">
        <v>6.2984084972429624E-5</v>
      </c>
      <c r="P706" s="6">
        <v>8.3782203706483937E-5</v>
      </c>
      <c r="Q706" s="6">
        <v>9.3900802133722595E-5</v>
      </c>
      <c r="R706" s="6">
        <v>1.052320045728028E-4</v>
      </c>
      <c r="S706" s="6">
        <v>1.1795455223814367E-4</v>
      </c>
      <c r="T706" s="6">
        <v>1.321731494085373E-4</v>
      </c>
      <c r="U706" s="6">
        <v>1.4807550781523285E-4</v>
      </c>
      <c r="V706" s="6">
        <v>1.6589060929186349E-4</v>
      </c>
      <c r="W706" s="6">
        <v>1.8586702615093029E-4</v>
      </c>
      <c r="X706" s="6">
        <v>2.0824560480288485E-4</v>
      </c>
    </row>
    <row r="707" spans="1:24">
      <c r="A707" s="6" t="s">
        <v>45</v>
      </c>
      <c r="B707" s="6" t="s">
        <v>6</v>
      </c>
      <c r="C707" s="6" t="s">
        <v>12</v>
      </c>
      <c r="D707" s="6" t="s">
        <v>43</v>
      </c>
      <c r="E707" s="6" t="s">
        <v>37</v>
      </c>
      <c r="F707" s="6" t="s">
        <v>15</v>
      </c>
      <c r="G707" s="6">
        <v>0</v>
      </c>
      <c r="H707" s="6">
        <v>0</v>
      </c>
      <c r="I707" s="6">
        <v>0</v>
      </c>
      <c r="J707" s="6">
        <v>0</v>
      </c>
      <c r="K707" s="6">
        <v>0</v>
      </c>
      <c r="L707" s="6">
        <v>2.2952528225132288E-2</v>
      </c>
      <c r="M707" s="6">
        <v>5.1806927058692137E-2</v>
      </c>
      <c r="N707" s="6">
        <v>8.7901617883867217E-2</v>
      </c>
      <c r="O707" s="6">
        <v>0.13310576687849149</v>
      </c>
      <c r="P707" s="6">
        <v>0.19008046353971489</v>
      </c>
      <c r="Q707" s="6">
        <v>0.23840428086847795</v>
      </c>
      <c r="R707" s="6">
        <v>0.29867282982810966</v>
      </c>
      <c r="S707" s="6">
        <v>0.3739681798966501</v>
      </c>
      <c r="T707" s="6">
        <v>0.46780070811460717</v>
      </c>
      <c r="U707" s="6">
        <v>0.58436732948980707</v>
      </c>
      <c r="V707" s="6">
        <v>0.73026483976804812</v>
      </c>
      <c r="W707" s="6">
        <v>0.91289541616990921</v>
      </c>
      <c r="X707" s="6">
        <v>1.1415722541833966</v>
      </c>
    </row>
    <row r="708" spans="1:24">
      <c r="A708" s="6" t="s">
        <v>45</v>
      </c>
      <c r="B708" s="6" t="s">
        <v>6</v>
      </c>
      <c r="C708" s="6" t="s">
        <v>12</v>
      </c>
      <c r="D708" s="6" t="s">
        <v>43</v>
      </c>
      <c r="E708" s="6" t="s">
        <v>37</v>
      </c>
      <c r="F708" s="6" t="s">
        <v>14</v>
      </c>
      <c r="G708" s="6">
        <v>0</v>
      </c>
      <c r="H708" s="6">
        <v>0</v>
      </c>
      <c r="I708" s="6">
        <v>0</v>
      </c>
      <c r="J708" s="6">
        <v>0</v>
      </c>
      <c r="K708" s="6">
        <v>0</v>
      </c>
      <c r="L708" s="6">
        <v>0.1665800013546411</v>
      </c>
      <c r="M708" s="6">
        <v>0.37599335005575363</v>
      </c>
      <c r="N708" s="6">
        <v>0.6379537575358043</v>
      </c>
      <c r="O708" s="6">
        <v>0.96602686246350822</v>
      </c>
      <c r="P708" s="6">
        <v>1.3795257569606594</v>
      </c>
      <c r="Q708" s="6">
        <v>1.7302401304331434</v>
      </c>
      <c r="R708" s="6">
        <v>2.1676444489841922</v>
      </c>
      <c r="S708" s="6">
        <v>2.7141071041387468</v>
      </c>
      <c r="T708" s="6">
        <v>3.3951049673955556</v>
      </c>
      <c r="U708" s="6">
        <v>4.241097520203966</v>
      </c>
      <c r="V708" s="6">
        <v>5.299961590488671</v>
      </c>
      <c r="W708" s="6">
        <v>6.6254191333797028</v>
      </c>
      <c r="X708" s="6">
        <v>8.2850614879134898</v>
      </c>
    </row>
    <row r="709" spans="1:24">
      <c r="A709" s="6" t="s">
        <v>45</v>
      </c>
      <c r="B709" s="6" t="s">
        <v>6</v>
      </c>
      <c r="C709" s="6" t="s">
        <v>12</v>
      </c>
      <c r="D709" s="6" t="s">
        <v>43</v>
      </c>
      <c r="E709" s="6" t="s">
        <v>37</v>
      </c>
      <c r="F709" s="6" t="s">
        <v>16</v>
      </c>
      <c r="G709" s="6">
        <v>0</v>
      </c>
      <c r="H709" s="6">
        <v>0</v>
      </c>
      <c r="I709" s="6">
        <v>0</v>
      </c>
      <c r="J709" s="6">
        <v>0</v>
      </c>
      <c r="K709" s="6">
        <v>0</v>
      </c>
      <c r="L709" s="6">
        <v>3.6268193723174323E-4</v>
      </c>
      <c r="M709" s="6">
        <v>8.1557628997133832E-4</v>
      </c>
      <c r="N709" s="6">
        <v>1.3799329140218297E-3</v>
      </c>
      <c r="O709" s="6">
        <v>2.0852320523932575E-3</v>
      </c>
      <c r="P709" s="6">
        <v>2.9659708124887014E-3</v>
      </c>
      <c r="Q709" s="6">
        <v>3.700524201758721E-3</v>
      </c>
      <c r="R709" s="6">
        <v>4.6138169558634333E-3</v>
      </c>
      <c r="S709" s="6">
        <v>5.7514976177358412E-3</v>
      </c>
      <c r="T709" s="6">
        <v>7.1661576810451077E-3</v>
      </c>
      <c r="U709" s="6">
        <v>8.9263326412395722E-3</v>
      </c>
      <c r="V709" s="6">
        <v>1.111780393357106E-2</v>
      </c>
      <c r="W709" s="6">
        <v>1.3846677354327683E-2</v>
      </c>
      <c r="X709" s="6">
        <v>1.7243632756425958E-2</v>
      </c>
    </row>
    <row r="710" spans="1:24">
      <c r="A710" s="6" t="s">
        <v>22</v>
      </c>
      <c r="B710" s="6" t="s">
        <v>6</v>
      </c>
      <c r="C710" s="6" t="s">
        <v>12</v>
      </c>
      <c r="D710" s="6" t="s">
        <v>43</v>
      </c>
      <c r="E710" s="6" t="s">
        <v>37</v>
      </c>
      <c r="F710" s="6" t="s">
        <v>15</v>
      </c>
      <c r="G710" s="6">
        <v>0</v>
      </c>
      <c r="H710" s="6">
        <v>0</v>
      </c>
      <c r="I710" s="6">
        <v>0</v>
      </c>
      <c r="J710" s="6">
        <v>0</v>
      </c>
      <c r="K710" s="6">
        <v>0</v>
      </c>
      <c r="L710" s="6">
        <v>2.0731315816248517E-2</v>
      </c>
      <c r="M710" s="6">
        <v>4.427122079596852E-2</v>
      </c>
      <c r="N710" s="6">
        <v>7.0868201528211272E-2</v>
      </c>
      <c r="O710" s="6">
        <v>0.10095414586996396</v>
      </c>
      <c r="P710" s="6">
        <v>0.13520439297746728</v>
      </c>
      <c r="Q710" s="6">
        <v>0.15317418968874605</v>
      </c>
      <c r="R710" s="6">
        <v>0.17334258369147174</v>
      </c>
      <c r="S710" s="6">
        <v>0.19608763869059365</v>
      </c>
      <c r="T710" s="6">
        <v>0.22163007499904963</v>
      </c>
      <c r="U710" s="6">
        <v>0.25009408276407846</v>
      </c>
      <c r="V710" s="6">
        <v>0.2822800775895325</v>
      </c>
      <c r="W710" s="6">
        <v>0.31868998809887289</v>
      </c>
      <c r="X710" s="6">
        <v>0.35990384651102081</v>
      </c>
    </row>
    <row r="711" spans="1:24">
      <c r="A711" s="6" t="s">
        <v>22</v>
      </c>
      <c r="B711" s="6" t="s">
        <v>6</v>
      </c>
      <c r="C711" s="6" t="s">
        <v>12</v>
      </c>
      <c r="D711" s="6" t="s">
        <v>43</v>
      </c>
      <c r="E711" s="6" t="s">
        <v>37</v>
      </c>
      <c r="F711" s="6" t="s">
        <v>14</v>
      </c>
      <c r="G711" s="6">
        <v>0</v>
      </c>
      <c r="H711" s="6">
        <v>0</v>
      </c>
      <c r="I711" s="6">
        <v>0</v>
      </c>
      <c r="J711" s="6">
        <v>0</v>
      </c>
      <c r="K711" s="6">
        <v>0</v>
      </c>
      <c r="L711" s="6">
        <v>0.15045935606225649</v>
      </c>
      <c r="M711" s="6">
        <v>0.32130229610561989</v>
      </c>
      <c r="N711" s="6">
        <v>0.51433223350288992</v>
      </c>
      <c r="O711" s="6">
        <v>0.73268363253165358</v>
      </c>
      <c r="P711" s="6">
        <v>0.98125782678174323</v>
      </c>
      <c r="Q711" s="6">
        <v>1.1116752139709138</v>
      </c>
      <c r="R711" s="6">
        <v>1.2580491152397191</v>
      </c>
      <c r="S711" s="6">
        <v>1.4231233613271903</v>
      </c>
      <c r="T711" s="6">
        <v>1.6084998494041982</v>
      </c>
      <c r="U711" s="6">
        <v>1.8150799004360139</v>
      </c>
      <c r="V711" s="6">
        <v>2.0486726013809968</v>
      </c>
      <c r="W711" s="6">
        <v>2.3129207435672301</v>
      </c>
      <c r="X711" s="6">
        <v>2.6120339620669766</v>
      </c>
    </row>
    <row r="712" spans="1:24">
      <c r="A712" s="6" t="s">
        <v>22</v>
      </c>
      <c r="B712" s="6" t="s">
        <v>6</v>
      </c>
      <c r="C712" s="6" t="s">
        <v>12</v>
      </c>
      <c r="D712" s="6" t="s">
        <v>43</v>
      </c>
      <c r="E712" s="6" t="s">
        <v>37</v>
      </c>
      <c r="F712" s="6" t="s">
        <v>16</v>
      </c>
      <c r="G712" s="6">
        <v>0</v>
      </c>
      <c r="H712" s="6">
        <v>0</v>
      </c>
      <c r="I712" s="6">
        <v>0</v>
      </c>
      <c r="J712" s="6">
        <v>0</v>
      </c>
      <c r="K712" s="6">
        <v>0</v>
      </c>
      <c r="L712" s="6">
        <v>3.2758368524157458E-4</v>
      </c>
      <c r="M712" s="6">
        <v>6.9706253284598937E-4</v>
      </c>
      <c r="N712" s="6">
        <v>1.1129182144664919E-3</v>
      </c>
      <c r="O712" s="6">
        <v>1.5823350952898067E-3</v>
      </c>
      <c r="P712" s="6">
        <v>2.111789781986814E-3</v>
      </c>
      <c r="Q712" s="6">
        <v>2.3799749666294804E-3</v>
      </c>
      <c r="R712" s="6">
        <v>2.6805111489416949E-3</v>
      </c>
      <c r="S712" s="6">
        <v>3.018600648634621E-3</v>
      </c>
      <c r="T712" s="6">
        <v>3.3973764878782297E-3</v>
      </c>
      <c r="U712" s="6">
        <v>3.8222935786035128E-3</v>
      </c>
      <c r="V712" s="6">
        <v>4.2999821847512281E-3</v>
      </c>
      <c r="W712" s="6">
        <v>4.8372704205555898E-3</v>
      </c>
      <c r="X712" s="6">
        <v>5.4411282795699747E-3</v>
      </c>
    </row>
    <row r="713" spans="1:24">
      <c r="A713" s="6" t="s">
        <v>45</v>
      </c>
      <c r="B713" s="6" t="s">
        <v>6</v>
      </c>
      <c r="C713" s="6" t="s">
        <v>12</v>
      </c>
      <c r="D713" s="6" t="s">
        <v>43</v>
      </c>
      <c r="E713" s="6" t="s">
        <v>38</v>
      </c>
      <c r="F713" s="6" t="s">
        <v>15</v>
      </c>
      <c r="G713" s="6">
        <v>0</v>
      </c>
      <c r="H713" s="6">
        <v>0</v>
      </c>
      <c r="I713" s="6">
        <v>0</v>
      </c>
      <c r="J713" s="6">
        <v>0</v>
      </c>
      <c r="K713" s="6">
        <v>0</v>
      </c>
      <c r="L713" s="6">
        <v>1.3560131912554896E-2</v>
      </c>
      <c r="M713" s="6">
        <v>3.0601708610142747E-2</v>
      </c>
      <c r="N713" s="6">
        <v>5.1952486100596162E-2</v>
      </c>
      <c r="O713" s="6">
        <v>7.8768078202244074E-2</v>
      </c>
      <c r="P713" s="6">
        <v>0.11271567176342551</v>
      </c>
      <c r="Q713" s="6">
        <v>0.14184170182166017</v>
      </c>
      <c r="R713" s="6">
        <v>0.17843085706635517</v>
      </c>
      <c r="S713" s="6">
        <v>0.22441888382547626</v>
      </c>
      <c r="T713" s="6">
        <v>0.28205934072741101</v>
      </c>
      <c r="U713" s="6">
        <v>0.35404768218456012</v>
      </c>
      <c r="V713" s="6">
        <v>0.44459504189037813</v>
      </c>
      <c r="W713" s="6">
        <v>0.55850849906904299</v>
      </c>
      <c r="X713" s="6">
        <v>0.70185613114498735</v>
      </c>
    </row>
    <row r="714" spans="1:24">
      <c r="A714" s="6" t="s">
        <v>45</v>
      </c>
      <c r="B714" s="6" t="s">
        <v>6</v>
      </c>
      <c r="C714" s="6" t="s">
        <v>12</v>
      </c>
      <c r="D714" s="6" t="s">
        <v>43</v>
      </c>
      <c r="E714" s="6" t="s">
        <v>38</v>
      </c>
      <c r="F714" s="6" t="s">
        <v>14</v>
      </c>
      <c r="G714" s="6">
        <v>0</v>
      </c>
      <c r="H714" s="6">
        <v>0</v>
      </c>
      <c r="I714" s="6">
        <v>0</v>
      </c>
      <c r="J714" s="6">
        <v>0</v>
      </c>
      <c r="K714" s="6">
        <v>0</v>
      </c>
      <c r="L714" s="6">
        <v>9.841385533682262E-2</v>
      </c>
      <c r="M714" s="6">
        <v>0.22209460377224005</v>
      </c>
      <c r="N714" s="6">
        <v>0.37704975766191018</v>
      </c>
      <c r="O714" s="6">
        <v>0.57166628638604666</v>
      </c>
      <c r="P714" s="6">
        <v>0.81804394578551864</v>
      </c>
      <c r="Q714" s="6">
        <v>1.0294286820972016</v>
      </c>
      <c r="R714" s="6">
        <v>1.2949777087858001</v>
      </c>
      <c r="S714" s="6">
        <v>1.6287398758416916</v>
      </c>
      <c r="T714" s="6">
        <v>2.0470705841029635</v>
      </c>
      <c r="U714" s="6">
        <v>2.5695323320998398</v>
      </c>
      <c r="V714" s="6">
        <v>3.2266877946487766</v>
      </c>
      <c r="W714" s="6">
        <v>4.0534247739047728</v>
      </c>
      <c r="X714" s="6">
        <v>5.0937828778651379</v>
      </c>
    </row>
    <row r="715" spans="1:24">
      <c r="A715" s="6" t="s">
        <v>45</v>
      </c>
      <c r="B715" s="6" t="s">
        <v>6</v>
      </c>
      <c r="C715" s="6" t="s">
        <v>12</v>
      </c>
      <c r="D715" s="6" t="s">
        <v>43</v>
      </c>
      <c r="E715" s="6" t="s">
        <v>38</v>
      </c>
      <c r="F715" s="6" t="s">
        <v>16</v>
      </c>
      <c r="G715" s="6">
        <v>0</v>
      </c>
      <c r="H715" s="6">
        <v>0</v>
      </c>
      <c r="I715" s="6">
        <v>0</v>
      </c>
      <c r="J715" s="6">
        <v>0</v>
      </c>
      <c r="K715" s="6">
        <v>0</v>
      </c>
      <c r="L715" s="6">
        <v>1.8640877909106087E-3</v>
      </c>
      <c r="M715" s="6">
        <v>4.1911162753912636E-3</v>
      </c>
      <c r="N715" s="6">
        <v>7.0953465357759173E-3</v>
      </c>
      <c r="O715" s="6">
        <v>1.073524691346985E-2</v>
      </c>
      <c r="P715" s="6">
        <v>1.5300671073037432E-2</v>
      </c>
      <c r="Q715" s="6">
        <v>1.915332427159562E-2</v>
      </c>
      <c r="R715" s="6">
        <v>2.3978524848229939E-2</v>
      </c>
      <c r="S715" s="6">
        <v>3.0025781017380591E-2</v>
      </c>
      <c r="T715" s="6">
        <v>3.7588921872096434E-2</v>
      </c>
      <c r="U715" s="6">
        <v>4.7048459168648929E-2</v>
      </c>
      <c r="V715" s="6">
        <v>5.8884184510971327E-2</v>
      </c>
      <c r="W715" s="6">
        <v>7.3696467581795724E-2</v>
      </c>
      <c r="X715" s="6">
        <v>9.2227952298334706E-2</v>
      </c>
    </row>
    <row r="716" spans="1:24">
      <c r="A716" s="6" t="s">
        <v>22</v>
      </c>
      <c r="B716" s="6" t="s">
        <v>6</v>
      </c>
      <c r="C716" s="6" t="s">
        <v>12</v>
      </c>
      <c r="D716" s="6" t="s">
        <v>43</v>
      </c>
      <c r="E716" s="6" t="s">
        <v>38</v>
      </c>
      <c r="F716" s="6" t="s">
        <v>15</v>
      </c>
      <c r="G716" s="6">
        <v>0</v>
      </c>
      <c r="H716" s="6">
        <v>0</v>
      </c>
      <c r="I716" s="6">
        <v>0</v>
      </c>
      <c r="J716" s="6">
        <v>0</v>
      </c>
      <c r="K716" s="6">
        <v>0</v>
      </c>
      <c r="L716" s="6">
        <v>1.2247861082307649E-2</v>
      </c>
      <c r="M716" s="6">
        <v>2.6150666629559342E-2</v>
      </c>
      <c r="N716" s="6">
        <v>4.1883346548676981E-2</v>
      </c>
      <c r="O716" s="6">
        <v>5.9730655466211618E-2</v>
      </c>
      <c r="P716" s="6">
        <v>8.0138196643467038E-2</v>
      </c>
      <c r="Q716" s="6">
        <v>9.1067757817616501E-2</v>
      </c>
      <c r="R716" s="6">
        <v>0.10346691068202064</v>
      </c>
      <c r="S716" s="6">
        <v>0.11756305261027281</v>
      </c>
      <c r="T716" s="6">
        <v>0.13350649111545373</v>
      </c>
      <c r="U716" s="6">
        <v>0.15138201303850962</v>
      </c>
      <c r="V716" s="6">
        <v>0.17169296979488155</v>
      </c>
      <c r="W716" s="6">
        <v>0.19478628779365725</v>
      </c>
      <c r="X716" s="6">
        <v>0.22106083798497936</v>
      </c>
    </row>
    <row r="717" spans="1:24">
      <c r="A717" s="6" t="s">
        <v>22</v>
      </c>
      <c r="B717" s="6" t="s">
        <v>6</v>
      </c>
      <c r="C717" s="6" t="s">
        <v>12</v>
      </c>
      <c r="D717" s="6" t="s">
        <v>43</v>
      </c>
      <c r="E717" s="6" t="s">
        <v>38</v>
      </c>
      <c r="F717" s="6" t="s">
        <v>14</v>
      </c>
      <c r="G717" s="6">
        <v>0</v>
      </c>
      <c r="H717" s="6">
        <v>0</v>
      </c>
      <c r="I717" s="6">
        <v>0</v>
      </c>
      <c r="J717" s="6">
        <v>0</v>
      </c>
      <c r="K717" s="6">
        <v>0</v>
      </c>
      <c r="L717" s="6">
        <v>8.888993385261397E-2</v>
      </c>
      <c r="M717" s="6">
        <v>0.18979077336704403</v>
      </c>
      <c r="N717" s="6">
        <v>0.30397208779710816</v>
      </c>
      <c r="O717" s="6">
        <v>0.43350050900189169</v>
      </c>
      <c r="P717" s="6">
        <v>0.58161004201750832</v>
      </c>
      <c r="Q717" s="6">
        <v>0.66093229782033103</v>
      </c>
      <c r="R717" s="6">
        <v>0.75092024514751221</v>
      </c>
      <c r="S717" s="6">
        <v>0.85322424052752122</v>
      </c>
      <c r="T717" s="6">
        <v>0.96893515401558727</v>
      </c>
      <c r="U717" s="6">
        <v>1.0986683336004432</v>
      </c>
      <c r="V717" s="6">
        <v>1.2460768966486646</v>
      </c>
      <c r="W717" s="6">
        <v>1.4136786922237161</v>
      </c>
      <c r="X717" s="6">
        <v>1.6043685614848524</v>
      </c>
    </row>
    <row r="718" spans="1:24">
      <c r="A718" s="6" t="s">
        <v>22</v>
      </c>
      <c r="B718" s="6" t="s">
        <v>6</v>
      </c>
      <c r="C718" s="6" t="s">
        <v>12</v>
      </c>
      <c r="D718" s="6" t="s">
        <v>43</v>
      </c>
      <c r="E718" s="6" t="s">
        <v>38</v>
      </c>
      <c r="F718" s="6" t="s">
        <v>16</v>
      </c>
      <c r="G718" s="6">
        <v>0</v>
      </c>
      <c r="H718" s="6">
        <v>0</v>
      </c>
      <c r="I718" s="6">
        <v>0</v>
      </c>
      <c r="J718" s="6">
        <v>0</v>
      </c>
      <c r="K718" s="6">
        <v>0</v>
      </c>
      <c r="L718" s="6">
        <v>1.6836921982418403E-3</v>
      </c>
      <c r="M718" s="6">
        <v>3.5821212636246019E-3</v>
      </c>
      <c r="N718" s="6">
        <v>5.7221522352591207E-3</v>
      </c>
      <c r="O718" s="6">
        <v>8.1447139382976475E-3</v>
      </c>
      <c r="P718" s="6">
        <v>1.0889211316590451E-2</v>
      </c>
      <c r="Q718" s="6">
        <v>1.2309553628042525E-2</v>
      </c>
      <c r="R718" s="6">
        <v>1.3918770729386215E-2</v>
      </c>
      <c r="S718" s="6">
        <v>1.5743946698257242E-2</v>
      </c>
      <c r="T718" s="6">
        <v>1.7803706168383806E-2</v>
      </c>
      <c r="U718" s="6">
        <v>2.0127540742899772E-2</v>
      </c>
      <c r="V718" s="6">
        <v>2.2752757391931912E-2</v>
      </c>
      <c r="W718" s="6">
        <v>2.5720675395289674E-2</v>
      </c>
      <c r="X718" s="6">
        <v>2.9073867217552916E-2</v>
      </c>
    </row>
    <row r="719" spans="1:24">
      <c r="A719" s="6" t="s">
        <v>45</v>
      </c>
      <c r="B719" s="6" t="s">
        <v>6</v>
      </c>
      <c r="C719" s="6" t="s">
        <v>12</v>
      </c>
      <c r="D719" s="6" t="s">
        <v>41</v>
      </c>
      <c r="E719" s="6" t="s">
        <v>28</v>
      </c>
      <c r="F719" s="6" t="s">
        <v>15</v>
      </c>
      <c r="G719" s="6">
        <v>0</v>
      </c>
      <c r="H719" s="6">
        <v>0</v>
      </c>
      <c r="I719" s="6">
        <v>0</v>
      </c>
      <c r="J719" s="6">
        <v>0</v>
      </c>
      <c r="K719" s="6">
        <v>0</v>
      </c>
      <c r="L719" s="6">
        <v>0</v>
      </c>
      <c r="M719" s="6">
        <v>6.3679698268436155E-2</v>
      </c>
      <c r="N719" s="6">
        <v>0.12779111202689125</v>
      </c>
      <c r="O719" s="6">
        <v>0.12881943318182554</v>
      </c>
      <c r="P719" s="6">
        <v>0.13053658027726955</v>
      </c>
      <c r="Q719" s="6">
        <v>0.13235624605254048</v>
      </c>
      <c r="R719" s="6">
        <v>0.20092283019456508</v>
      </c>
      <c r="S719" s="6">
        <v>0.27006693939153403</v>
      </c>
      <c r="T719" s="6">
        <v>0.27248428343454756</v>
      </c>
      <c r="U719" s="6">
        <v>0.2747935974239562</v>
      </c>
      <c r="V719" s="6">
        <v>0.27750816912506238</v>
      </c>
      <c r="W719" s="6">
        <v>0.28060664944945002</v>
      </c>
      <c r="X719" s="6">
        <v>0.28373986194838335</v>
      </c>
    </row>
    <row r="720" spans="1:24">
      <c r="A720" s="6" t="s">
        <v>45</v>
      </c>
      <c r="B720" s="6" t="s">
        <v>6</v>
      </c>
      <c r="C720" s="6" t="s">
        <v>12</v>
      </c>
      <c r="D720" s="6" t="s">
        <v>41</v>
      </c>
      <c r="E720" s="6" t="s">
        <v>28</v>
      </c>
      <c r="F720" s="6" t="s">
        <v>14</v>
      </c>
      <c r="G720" s="6">
        <v>0</v>
      </c>
      <c r="H720" s="6">
        <v>0</v>
      </c>
      <c r="I720" s="6">
        <v>0</v>
      </c>
      <c r="J720" s="6">
        <v>0</v>
      </c>
      <c r="K720" s="6">
        <v>0</v>
      </c>
      <c r="L720" s="6">
        <v>0</v>
      </c>
      <c r="M720" s="6">
        <v>0.50499468629827649</v>
      </c>
      <c r="N720" s="6">
        <v>1.0134129759486481</v>
      </c>
      <c r="O720" s="6">
        <v>1.0215677997491768</v>
      </c>
      <c r="P720" s="6">
        <v>1.0351851720416201</v>
      </c>
      <c r="Q720" s="6">
        <v>1.0496155410970296</v>
      </c>
      <c r="R720" s="6">
        <v>1.5933643588659867</v>
      </c>
      <c r="S720" s="6">
        <v>2.1416930834479699</v>
      </c>
      <c r="T720" s="6">
        <v>2.1608631789394823</v>
      </c>
      <c r="U720" s="6">
        <v>2.1791765712035236</v>
      </c>
      <c r="V720" s="6">
        <v>2.2007037505386955</v>
      </c>
      <c r="W720" s="6">
        <v>2.2252754137526072</v>
      </c>
      <c r="X720" s="6">
        <v>2.250122511116901</v>
      </c>
    </row>
    <row r="721" spans="1:24">
      <c r="A721" s="6" t="s">
        <v>45</v>
      </c>
      <c r="B721" s="6" t="s">
        <v>6</v>
      </c>
      <c r="C721" s="6" t="s">
        <v>12</v>
      </c>
      <c r="D721" s="6" t="s">
        <v>41</v>
      </c>
      <c r="E721" s="6" t="s">
        <v>28</v>
      </c>
      <c r="F721" s="6" t="s">
        <v>16</v>
      </c>
      <c r="G721" s="6">
        <v>0</v>
      </c>
      <c r="H721" s="6">
        <v>0</v>
      </c>
      <c r="I721" s="6">
        <v>0</v>
      </c>
      <c r="J721" s="6">
        <v>0</v>
      </c>
      <c r="K721" s="6">
        <v>0</v>
      </c>
      <c r="L721" s="6">
        <v>0</v>
      </c>
      <c r="M721" s="6">
        <v>1.3534637747282325E-2</v>
      </c>
      <c r="N721" s="6">
        <v>2.7108593186738358E-2</v>
      </c>
      <c r="O721" s="6">
        <v>2.7245384941436183E-2</v>
      </c>
      <c r="P721" s="6">
        <v>2.7451143793982811E-2</v>
      </c>
      <c r="Q721" s="6">
        <v>2.7647832480139228E-2</v>
      </c>
      <c r="R721" s="6">
        <v>4.1765598808700337E-2</v>
      </c>
      <c r="S721" s="6">
        <v>5.5969460244602726E-2</v>
      </c>
      <c r="T721" s="6">
        <v>5.631977974687212E-2</v>
      </c>
      <c r="U721" s="6">
        <v>5.6681391322010111E-2</v>
      </c>
      <c r="V721" s="6">
        <v>5.7044839102141406E-2</v>
      </c>
      <c r="W721" s="6">
        <v>5.7399154826420995E-2</v>
      </c>
      <c r="X721" s="6">
        <v>5.7753596343298991E-2</v>
      </c>
    </row>
    <row r="722" spans="1:24">
      <c r="A722" s="6" t="s">
        <v>45</v>
      </c>
      <c r="B722" s="6" t="s">
        <v>6</v>
      </c>
      <c r="C722" s="6" t="s">
        <v>12</v>
      </c>
      <c r="D722" s="6" t="s">
        <v>41</v>
      </c>
      <c r="E722" s="6" t="s">
        <v>30</v>
      </c>
      <c r="F722" s="6" t="s">
        <v>15</v>
      </c>
      <c r="G722" s="6">
        <v>0</v>
      </c>
      <c r="H722" s="6">
        <v>0</v>
      </c>
      <c r="I722" s="6">
        <v>0</v>
      </c>
      <c r="J722" s="6">
        <v>0</v>
      </c>
      <c r="K722" s="6">
        <v>0</v>
      </c>
      <c r="L722" s="6">
        <v>0</v>
      </c>
      <c r="M722" s="6">
        <v>6.7638865805823858E-2</v>
      </c>
      <c r="N722" s="6">
        <v>0.13586268320065004</v>
      </c>
      <c r="O722" s="6">
        <v>0.13718772375805344</v>
      </c>
      <c r="P722" s="6">
        <v>0.13921408684166864</v>
      </c>
      <c r="Q722" s="6">
        <v>0.14132090306160827</v>
      </c>
      <c r="R722" s="6">
        <v>0.21476244020789781</v>
      </c>
      <c r="S722" s="6">
        <v>0.28885251241301568</v>
      </c>
      <c r="T722" s="6">
        <v>0.29163532744493248</v>
      </c>
      <c r="U722" s="6">
        <v>0.29428114283350604</v>
      </c>
      <c r="V722" s="6">
        <v>0.2973510108429035</v>
      </c>
      <c r="W722" s="6">
        <v>0.30081450729744619</v>
      </c>
      <c r="X722" s="6">
        <v>0.30424775465530146</v>
      </c>
    </row>
    <row r="723" spans="1:24">
      <c r="A723" s="6" t="s">
        <v>45</v>
      </c>
      <c r="B723" s="6" t="s">
        <v>6</v>
      </c>
      <c r="C723" s="6" t="s">
        <v>12</v>
      </c>
      <c r="D723" s="6" t="s">
        <v>41</v>
      </c>
      <c r="E723" s="6" t="s">
        <v>30</v>
      </c>
      <c r="F723" s="6" t="s">
        <v>14</v>
      </c>
      <c r="G723" s="6">
        <v>0</v>
      </c>
      <c r="H723" s="6">
        <v>0</v>
      </c>
      <c r="I723" s="6">
        <v>0</v>
      </c>
      <c r="J723" s="6">
        <v>0</v>
      </c>
      <c r="K723" s="6">
        <v>0</v>
      </c>
      <c r="L723" s="6">
        <v>0</v>
      </c>
      <c r="M723" s="6">
        <v>0.53639179751129296</v>
      </c>
      <c r="N723" s="6">
        <v>1.0774223959626075</v>
      </c>
      <c r="O723" s="6">
        <v>1.0879302730225415</v>
      </c>
      <c r="P723" s="6">
        <v>1.1039997993796393</v>
      </c>
      <c r="Q723" s="6">
        <v>1.1207073376533234</v>
      </c>
      <c r="R723" s="6">
        <v>1.703115656488539</v>
      </c>
      <c r="S723" s="6">
        <v>2.290667007836344</v>
      </c>
      <c r="T723" s="6">
        <v>2.3127353725158537</v>
      </c>
      <c r="U723" s="6">
        <v>2.3337172984433847</v>
      </c>
      <c r="V723" s="6">
        <v>2.358062059403899</v>
      </c>
      <c r="W723" s="6">
        <v>2.3855283846710824</v>
      </c>
      <c r="X723" s="6">
        <v>2.4127548276287101</v>
      </c>
    </row>
    <row r="724" spans="1:24">
      <c r="A724" s="6" t="s">
        <v>45</v>
      </c>
      <c r="B724" s="6" t="s">
        <v>6</v>
      </c>
      <c r="C724" s="6" t="s">
        <v>12</v>
      </c>
      <c r="D724" s="6" t="s">
        <v>41</v>
      </c>
      <c r="E724" s="6" t="s">
        <v>30</v>
      </c>
      <c r="F724" s="6" t="s">
        <v>16</v>
      </c>
      <c r="G724" s="6">
        <v>0</v>
      </c>
      <c r="H724" s="6">
        <v>0</v>
      </c>
      <c r="I724" s="6">
        <v>0</v>
      </c>
      <c r="J724" s="6">
        <v>0</v>
      </c>
      <c r="K724" s="6">
        <v>0</v>
      </c>
      <c r="L724" s="6">
        <v>0</v>
      </c>
      <c r="M724" s="6">
        <v>1.4606951486836569E-2</v>
      </c>
      <c r="N724" s="6">
        <v>2.9283526287652475E-2</v>
      </c>
      <c r="O724" s="6">
        <v>2.9481127983610557E-2</v>
      </c>
      <c r="P724" s="6">
        <v>2.9745940625094003E-2</v>
      </c>
      <c r="Q724" s="6">
        <v>2.9994402059090874E-2</v>
      </c>
      <c r="R724" s="6">
        <v>4.535916482027641E-2</v>
      </c>
      <c r="S724" s="6">
        <v>6.0823754617208625E-2</v>
      </c>
      <c r="T724" s="6">
        <v>6.1245911848222589E-2</v>
      </c>
      <c r="U724" s="6">
        <v>6.167566505612801E-2</v>
      </c>
      <c r="V724" s="6">
        <v>6.2105111480971455E-2</v>
      </c>
      <c r="W724" s="6">
        <v>6.2520685308553453E-2</v>
      </c>
      <c r="X724" s="6">
        <v>6.2922163631577988E-2</v>
      </c>
    </row>
    <row r="725" spans="1:24">
      <c r="A725" s="6" t="s">
        <v>45</v>
      </c>
      <c r="B725" s="6" t="s">
        <v>6</v>
      </c>
      <c r="C725" s="6" t="s">
        <v>12</v>
      </c>
      <c r="D725" s="6" t="s">
        <v>41</v>
      </c>
      <c r="E725" s="6" t="s">
        <v>31</v>
      </c>
      <c r="F725" s="6" t="s">
        <v>15</v>
      </c>
      <c r="G725" s="6">
        <v>0</v>
      </c>
      <c r="H725" s="6">
        <v>0</v>
      </c>
      <c r="I725" s="6">
        <v>0</v>
      </c>
      <c r="J725" s="6">
        <v>0</v>
      </c>
      <c r="K725" s="6">
        <v>0</v>
      </c>
      <c r="L725" s="6">
        <v>0</v>
      </c>
      <c r="M725" s="6">
        <v>7.7513721756165152E-2</v>
      </c>
      <c r="N725" s="6">
        <v>0.15573267260764301</v>
      </c>
      <c r="O725" s="6">
        <v>0.15711667442427477</v>
      </c>
      <c r="P725" s="6">
        <v>0.15904495617612222</v>
      </c>
      <c r="Q725" s="6">
        <v>0.1610317483148021</v>
      </c>
      <c r="R725" s="6">
        <v>0.24397765371443653</v>
      </c>
      <c r="S725" s="6">
        <v>0.32737529963131035</v>
      </c>
      <c r="T725" s="6">
        <v>0.32957363987542043</v>
      </c>
      <c r="U725" s="6">
        <v>0.33163911170333416</v>
      </c>
      <c r="V725" s="6">
        <v>0.33425972181864727</v>
      </c>
      <c r="W725" s="6">
        <v>0.337424015703915</v>
      </c>
      <c r="X725" s="6">
        <v>0.3406381064930375</v>
      </c>
    </row>
    <row r="726" spans="1:24">
      <c r="A726" s="6" t="s">
        <v>45</v>
      </c>
      <c r="B726" s="6" t="s">
        <v>6</v>
      </c>
      <c r="C726" s="6" t="s">
        <v>12</v>
      </c>
      <c r="D726" s="6" t="s">
        <v>41</v>
      </c>
      <c r="E726" s="6" t="s">
        <v>31</v>
      </c>
      <c r="F726" s="6" t="s">
        <v>14</v>
      </c>
      <c r="G726" s="6">
        <v>0</v>
      </c>
      <c r="H726" s="6">
        <v>0</v>
      </c>
      <c r="I726" s="6">
        <v>0</v>
      </c>
      <c r="J726" s="6">
        <v>0</v>
      </c>
      <c r="K726" s="6">
        <v>0</v>
      </c>
      <c r="L726" s="6">
        <v>0</v>
      </c>
      <c r="M726" s="6">
        <v>0.61470168148502147</v>
      </c>
      <c r="N726" s="6">
        <v>1.2349959922606937</v>
      </c>
      <c r="O726" s="6">
        <v>1.2459714456976743</v>
      </c>
      <c r="P726" s="6">
        <v>1.2612631644847836</v>
      </c>
      <c r="Q726" s="6">
        <v>1.2770188841269077</v>
      </c>
      <c r="R726" s="6">
        <v>1.9347990340962578</v>
      </c>
      <c r="S726" s="6">
        <v>2.5961615904995998</v>
      </c>
      <c r="T726" s="6">
        <v>2.6135949353824781</v>
      </c>
      <c r="U726" s="6">
        <v>2.6299746030969566</v>
      </c>
      <c r="V726" s="6">
        <v>2.6507566453973768</v>
      </c>
      <c r="W726" s="6">
        <v>2.675850225319981</v>
      </c>
      <c r="X726" s="6">
        <v>2.7013387061690119</v>
      </c>
    </row>
    <row r="727" spans="1:24">
      <c r="A727" s="6" t="s">
        <v>45</v>
      </c>
      <c r="B727" s="6" t="s">
        <v>6</v>
      </c>
      <c r="C727" s="6" t="s">
        <v>12</v>
      </c>
      <c r="D727" s="6" t="s">
        <v>41</v>
      </c>
      <c r="E727" s="6" t="s">
        <v>31</v>
      </c>
      <c r="F727" s="6" t="s">
        <v>16</v>
      </c>
      <c r="G727" s="6">
        <v>0</v>
      </c>
      <c r="H727" s="6">
        <v>0</v>
      </c>
      <c r="I727" s="6">
        <v>0</v>
      </c>
      <c r="J727" s="6">
        <v>0</v>
      </c>
      <c r="K727" s="6">
        <v>0</v>
      </c>
      <c r="L727" s="6">
        <v>0</v>
      </c>
      <c r="M727" s="6">
        <v>1.6701982100380996E-2</v>
      </c>
      <c r="N727" s="6">
        <v>3.3491059702474159E-2</v>
      </c>
      <c r="O727" s="6">
        <v>3.3688197125210997E-2</v>
      </c>
      <c r="P727" s="6">
        <v>3.3907312249242171E-2</v>
      </c>
      <c r="Q727" s="6">
        <v>3.4101429002632883E-2</v>
      </c>
      <c r="R727" s="6">
        <v>5.1414310936467346E-2</v>
      </c>
      <c r="S727" s="6">
        <v>6.8781264399990411E-2</v>
      </c>
      <c r="T727" s="6">
        <v>6.9058360346361453E-2</v>
      </c>
      <c r="U727" s="6">
        <v>6.9349585971307456E-2</v>
      </c>
      <c r="V727" s="6">
        <v>6.9657738330778721E-2</v>
      </c>
      <c r="W727" s="6">
        <v>6.9972623575119366E-2</v>
      </c>
      <c r="X727" s="6">
        <v>7.0290493981827462E-2</v>
      </c>
    </row>
    <row r="728" spans="1:24">
      <c r="A728" s="6" t="s">
        <v>45</v>
      </c>
      <c r="B728" s="6" t="s">
        <v>6</v>
      </c>
      <c r="C728" s="6" t="s">
        <v>12</v>
      </c>
      <c r="D728" s="6" t="s">
        <v>41</v>
      </c>
      <c r="E728" s="6" t="s">
        <v>32</v>
      </c>
      <c r="F728" s="6" t="s">
        <v>15</v>
      </c>
      <c r="G728" s="6">
        <v>0</v>
      </c>
      <c r="H728" s="6">
        <v>0</v>
      </c>
      <c r="I728" s="6">
        <v>0</v>
      </c>
      <c r="J728" s="6">
        <v>0</v>
      </c>
      <c r="K728" s="6">
        <v>0</v>
      </c>
      <c r="L728" s="6">
        <v>0</v>
      </c>
      <c r="M728" s="6">
        <v>0.50136295908681738</v>
      </c>
      <c r="N728" s="6">
        <v>1.0071188693325808</v>
      </c>
      <c r="O728" s="6">
        <v>1.0162707620760196</v>
      </c>
      <c r="P728" s="6">
        <v>1.0296579032135718</v>
      </c>
      <c r="Q728" s="6">
        <v>1.0447644182451379</v>
      </c>
      <c r="R728" s="6">
        <v>1.5905225170738209</v>
      </c>
      <c r="S728" s="6">
        <v>2.1427169648292637</v>
      </c>
      <c r="T728" s="6">
        <v>2.1664011019745972</v>
      </c>
      <c r="U728" s="6">
        <v>2.187742948602307</v>
      </c>
      <c r="V728" s="6">
        <v>2.2122961058755912</v>
      </c>
      <c r="W728" s="6">
        <v>2.2406619096481908</v>
      </c>
      <c r="X728" s="6">
        <v>2.2696794223766155</v>
      </c>
    </row>
    <row r="729" spans="1:24">
      <c r="A729" s="6" t="s">
        <v>45</v>
      </c>
      <c r="B729" s="6" t="s">
        <v>6</v>
      </c>
      <c r="C729" s="6" t="s">
        <v>12</v>
      </c>
      <c r="D729" s="6" t="s">
        <v>41</v>
      </c>
      <c r="E729" s="6" t="s">
        <v>32</v>
      </c>
      <c r="F729" s="6" t="s">
        <v>14</v>
      </c>
      <c r="G729" s="6">
        <v>0</v>
      </c>
      <c r="H729" s="6">
        <v>0</v>
      </c>
      <c r="I729" s="6">
        <v>0</v>
      </c>
      <c r="J729" s="6">
        <v>0</v>
      </c>
      <c r="K729" s="6">
        <v>0</v>
      </c>
      <c r="L729" s="6">
        <v>0</v>
      </c>
      <c r="M729" s="6">
        <v>3.975923836484609</v>
      </c>
      <c r="N729" s="6">
        <v>7.9866847882941681</v>
      </c>
      <c r="O729" s="6">
        <v>8.0592614073843869</v>
      </c>
      <c r="P729" s="6">
        <v>8.1654245225218212</v>
      </c>
      <c r="Q729" s="6">
        <v>8.2852226689776618</v>
      </c>
      <c r="R729" s="6">
        <v>12.613210197293927</v>
      </c>
      <c r="S729" s="6">
        <v>16.992239456264659</v>
      </c>
      <c r="T729" s="6">
        <v>17.180060123340301</v>
      </c>
      <c r="U729" s="6">
        <v>17.34930588668162</v>
      </c>
      <c r="V729" s="6">
        <v>17.544018083692769</v>
      </c>
      <c r="W729" s="6">
        <v>17.768965446309945</v>
      </c>
      <c r="X729" s="6">
        <v>17.999081011174525</v>
      </c>
    </row>
    <row r="730" spans="1:24">
      <c r="A730" s="6" t="s">
        <v>45</v>
      </c>
      <c r="B730" s="6" t="s">
        <v>6</v>
      </c>
      <c r="C730" s="6" t="s">
        <v>12</v>
      </c>
      <c r="D730" s="6" t="s">
        <v>41</v>
      </c>
      <c r="E730" s="6" t="s">
        <v>32</v>
      </c>
      <c r="F730" s="6" t="s">
        <v>16</v>
      </c>
      <c r="G730" s="6">
        <v>0</v>
      </c>
      <c r="H730" s="6">
        <v>0</v>
      </c>
      <c r="I730" s="6">
        <v>0</v>
      </c>
      <c r="J730" s="6">
        <v>0</v>
      </c>
      <c r="K730" s="6">
        <v>0</v>
      </c>
      <c r="L730" s="6">
        <v>0</v>
      </c>
      <c r="M730" s="6">
        <v>3.6574268789963685E-2</v>
      </c>
      <c r="N730" s="6">
        <v>7.3327015345530072E-2</v>
      </c>
      <c r="O730" s="6">
        <v>7.3773220041180296E-2</v>
      </c>
      <c r="P730" s="6">
        <v>7.4318913292648919E-2</v>
      </c>
      <c r="Q730" s="6">
        <v>7.4905198260577649E-2</v>
      </c>
      <c r="R730" s="6">
        <v>0.11347647618976942</v>
      </c>
      <c r="S730" s="6">
        <v>0.15241277247991411</v>
      </c>
      <c r="T730" s="6">
        <v>0.15368651508258599</v>
      </c>
      <c r="U730" s="6">
        <v>0.15488441061864613</v>
      </c>
      <c r="V730" s="6">
        <v>0.15608487152382317</v>
      </c>
      <c r="W730" s="6">
        <v>0.15731157989199115</v>
      </c>
      <c r="X730" s="6">
        <v>0.15856233027581729</v>
      </c>
    </row>
    <row r="731" spans="1:24">
      <c r="A731" s="6" t="s">
        <v>45</v>
      </c>
      <c r="B731" s="6" t="s">
        <v>6</v>
      </c>
      <c r="C731" s="6" t="s">
        <v>12</v>
      </c>
      <c r="D731" s="6" t="s">
        <v>41</v>
      </c>
      <c r="E731" s="6" t="s">
        <v>37</v>
      </c>
      <c r="F731" s="6" t="s">
        <v>15</v>
      </c>
      <c r="G731" s="6">
        <v>0</v>
      </c>
      <c r="H731" s="6">
        <v>0</v>
      </c>
      <c r="I731" s="6">
        <v>0</v>
      </c>
      <c r="J731" s="6">
        <v>0</v>
      </c>
      <c r="K731" s="6">
        <v>0</v>
      </c>
      <c r="L731" s="6">
        <v>0</v>
      </c>
      <c r="M731" s="6">
        <v>9.1171586092419377E-2</v>
      </c>
      <c r="N731" s="6">
        <v>0.18314644297894767</v>
      </c>
      <c r="O731" s="6">
        <v>0.18486773248429383</v>
      </c>
      <c r="P731" s="6">
        <v>0.18731297338998878</v>
      </c>
      <c r="Q731" s="6">
        <v>0.18967912974187967</v>
      </c>
      <c r="R731" s="6">
        <v>0.28737284513564876</v>
      </c>
      <c r="S731" s="6">
        <v>0.38575321298034299</v>
      </c>
      <c r="T731" s="6">
        <v>0.38855879692005502</v>
      </c>
      <c r="U731" s="6">
        <v>0.3911229582791329</v>
      </c>
      <c r="V731" s="6">
        <v>0.39421480463828001</v>
      </c>
      <c r="W731" s="6">
        <v>0.39782979602517449</v>
      </c>
      <c r="X731" s="6">
        <v>0.40147089633657795</v>
      </c>
    </row>
    <row r="732" spans="1:24">
      <c r="A732" s="6" t="s">
        <v>45</v>
      </c>
      <c r="B732" s="6" t="s">
        <v>6</v>
      </c>
      <c r="C732" s="6" t="s">
        <v>12</v>
      </c>
      <c r="D732" s="6" t="s">
        <v>41</v>
      </c>
      <c r="E732" s="6" t="s">
        <v>37</v>
      </c>
      <c r="F732" s="6" t="s">
        <v>14</v>
      </c>
      <c r="G732" s="6">
        <v>0</v>
      </c>
      <c r="H732" s="6">
        <v>0</v>
      </c>
      <c r="I732" s="6">
        <v>0</v>
      </c>
      <c r="J732" s="6">
        <v>0</v>
      </c>
      <c r="K732" s="6">
        <v>0</v>
      </c>
      <c r="L732" s="6">
        <v>0</v>
      </c>
      <c r="M732" s="6">
        <v>0.72301169399351028</v>
      </c>
      <c r="N732" s="6">
        <v>1.4523935105490597</v>
      </c>
      <c r="O732" s="6">
        <v>1.4660437331069085</v>
      </c>
      <c r="P732" s="6">
        <v>1.4854350571500878</v>
      </c>
      <c r="Q732" s="6">
        <v>1.5041992224515444</v>
      </c>
      <c r="R732" s="6">
        <v>2.2789329052435541</v>
      </c>
      <c r="S732" s="6">
        <v>3.0591119002540546</v>
      </c>
      <c r="T732" s="6">
        <v>3.0813608276209203</v>
      </c>
      <c r="U732" s="6">
        <v>3.1016952182721953</v>
      </c>
      <c r="V732" s="6">
        <v>3.1262142726125308</v>
      </c>
      <c r="W732" s="6">
        <v>3.1548819876148899</v>
      </c>
      <c r="X732" s="6">
        <v>3.1837567524070645</v>
      </c>
    </row>
    <row r="733" spans="1:24">
      <c r="A733" s="6" t="s">
        <v>45</v>
      </c>
      <c r="B733" s="6" t="s">
        <v>6</v>
      </c>
      <c r="C733" s="6" t="s">
        <v>12</v>
      </c>
      <c r="D733" s="6" t="s">
        <v>41</v>
      </c>
      <c r="E733" s="6" t="s">
        <v>37</v>
      </c>
      <c r="F733" s="6" t="s">
        <v>16</v>
      </c>
      <c r="G733" s="6">
        <v>0</v>
      </c>
      <c r="H733" s="6">
        <v>0</v>
      </c>
      <c r="I733" s="6">
        <v>0</v>
      </c>
      <c r="J733" s="6">
        <v>0</v>
      </c>
      <c r="K733" s="6">
        <v>0</v>
      </c>
      <c r="L733" s="6">
        <v>0</v>
      </c>
      <c r="M733" s="6">
        <v>4.234246845294437E-4</v>
      </c>
      <c r="N733" s="6">
        <v>8.4893609342143715E-4</v>
      </c>
      <c r="O733" s="6">
        <v>8.5436519662066414E-4</v>
      </c>
      <c r="P733" s="6">
        <v>8.6073202610525415E-4</v>
      </c>
      <c r="Q733" s="6">
        <v>8.6578089410844572E-4</v>
      </c>
      <c r="R733" s="6">
        <v>1.3052895414044181E-3</v>
      </c>
      <c r="S733" s="6">
        <v>1.746870902259104E-3</v>
      </c>
      <c r="T733" s="6">
        <v>1.7548809965950369E-3</v>
      </c>
      <c r="U733" s="6">
        <v>1.7628632933729335E-3</v>
      </c>
      <c r="V733" s="6">
        <v>1.7707024637932868E-3</v>
      </c>
      <c r="W733" s="6">
        <v>1.7781849285886638E-3</v>
      </c>
      <c r="X733" s="6">
        <v>1.7856027932203705E-3</v>
      </c>
    </row>
    <row r="734" spans="1:24">
      <c r="A734" s="6" t="s">
        <v>45</v>
      </c>
      <c r="B734" s="6" t="s">
        <v>6</v>
      </c>
      <c r="C734" s="6" t="s">
        <v>12</v>
      </c>
      <c r="D734" s="6" t="s">
        <v>41</v>
      </c>
      <c r="E734" s="6" t="s">
        <v>38</v>
      </c>
      <c r="F734" s="6" t="s">
        <v>15</v>
      </c>
      <c r="G734" s="6">
        <v>0</v>
      </c>
      <c r="H734" s="6">
        <v>0</v>
      </c>
      <c r="I734" s="6">
        <v>0</v>
      </c>
      <c r="J734" s="6">
        <v>0</v>
      </c>
      <c r="K734" s="6">
        <v>0</v>
      </c>
      <c r="L734" s="6">
        <v>0</v>
      </c>
      <c r="M734" s="6">
        <v>4.1825471106893171E-2</v>
      </c>
      <c r="N734" s="6">
        <v>8.4084846841383704E-2</v>
      </c>
      <c r="O734" s="6">
        <v>8.5062462393749455E-2</v>
      </c>
      <c r="P734" s="6">
        <v>8.6502439595552705E-2</v>
      </c>
      <c r="Q734" s="6">
        <v>8.8012381746030072E-2</v>
      </c>
      <c r="R734" s="6">
        <v>0.13411096633579153</v>
      </c>
      <c r="S734" s="6">
        <v>0.18072566830846992</v>
      </c>
      <c r="T734" s="6">
        <v>0.18289642661024397</v>
      </c>
      <c r="U734" s="6">
        <v>0.18500038069751384</v>
      </c>
      <c r="V734" s="6">
        <v>0.18738983207282217</v>
      </c>
      <c r="W734" s="6">
        <v>0.19004969557263379</v>
      </c>
      <c r="X734" s="6">
        <v>0.19273340658505783</v>
      </c>
    </row>
    <row r="735" spans="1:24">
      <c r="A735" s="6" t="s">
        <v>45</v>
      </c>
      <c r="B735" s="6" t="s">
        <v>6</v>
      </c>
      <c r="C735" s="6" t="s">
        <v>12</v>
      </c>
      <c r="D735" s="6" t="s">
        <v>41</v>
      </c>
      <c r="E735" s="6" t="s">
        <v>38</v>
      </c>
      <c r="F735" s="6" t="s">
        <v>14</v>
      </c>
      <c r="G735" s="6">
        <v>0</v>
      </c>
      <c r="H735" s="6">
        <v>0</v>
      </c>
      <c r="I735" s="6">
        <v>0</v>
      </c>
      <c r="J735" s="6">
        <v>0</v>
      </c>
      <c r="K735" s="6">
        <v>0</v>
      </c>
      <c r="L735" s="6">
        <v>0</v>
      </c>
      <c r="M735" s="6">
        <v>0.33168562721303624</v>
      </c>
      <c r="N735" s="6">
        <v>0.66681221814379033</v>
      </c>
      <c r="O735" s="6">
        <v>0.67456493482762481</v>
      </c>
      <c r="P735" s="6">
        <v>0.68598428597209682</v>
      </c>
      <c r="Q735" s="6">
        <v>0.69795847528741928</v>
      </c>
      <c r="R735" s="6">
        <v>1.0635308774299093</v>
      </c>
      <c r="S735" s="6">
        <v>1.43319620939095</v>
      </c>
      <c r="T735" s="6">
        <v>1.450410823113093</v>
      </c>
      <c r="U735" s="6">
        <v>1.467095664014946</v>
      </c>
      <c r="V735" s="6">
        <v>1.48604456422192</v>
      </c>
      <c r="W735" s="6">
        <v>1.5071378949098477</v>
      </c>
      <c r="X735" s="6">
        <v>1.5284203418699658</v>
      </c>
    </row>
    <row r="736" spans="1:24">
      <c r="A736" s="6" t="s">
        <v>45</v>
      </c>
      <c r="B736" s="6" t="s">
        <v>6</v>
      </c>
      <c r="C736" s="6" t="s">
        <v>12</v>
      </c>
      <c r="D736" s="6" t="s">
        <v>41</v>
      </c>
      <c r="E736" s="6" t="s">
        <v>38</v>
      </c>
      <c r="F736" s="6" t="s">
        <v>16</v>
      </c>
      <c r="G736" s="6">
        <v>0</v>
      </c>
      <c r="H736" s="6">
        <v>0</v>
      </c>
      <c r="I736" s="6">
        <v>0</v>
      </c>
      <c r="J736" s="6">
        <v>0</v>
      </c>
      <c r="K736" s="6">
        <v>0</v>
      </c>
      <c r="L736" s="6">
        <v>0</v>
      </c>
      <c r="M736" s="6">
        <v>2.4487044722264983E-3</v>
      </c>
      <c r="N736" s="6">
        <v>4.9132908065371997E-3</v>
      </c>
      <c r="O736" s="6">
        <v>4.9556269123910814E-3</v>
      </c>
      <c r="P736" s="6">
        <v>5.0107516959745826E-3</v>
      </c>
      <c r="Q736" s="6">
        <v>5.0641759357590767E-3</v>
      </c>
      <c r="R736" s="6">
        <v>7.6789589259597269E-3</v>
      </c>
      <c r="S736" s="6">
        <v>1.031687962942579E-2</v>
      </c>
      <c r="T736" s="6">
        <v>1.0412952996455907E-2</v>
      </c>
      <c r="U736" s="6">
        <v>1.0511284135033761E-2</v>
      </c>
      <c r="V736" s="6">
        <v>1.0610476657236053E-2</v>
      </c>
      <c r="W736" s="6">
        <v>1.0708361642649124E-2</v>
      </c>
      <c r="X736" s="6">
        <v>1.080597646999594E-2</v>
      </c>
    </row>
    <row r="737" spans="1:24">
      <c r="A737" s="6" t="s">
        <v>45</v>
      </c>
      <c r="B737" s="6" t="s">
        <v>6</v>
      </c>
      <c r="C737" s="6" t="s">
        <v>12</v>
      </c>
      <c r="D737" s="6" t="s">
        <v>44</v>
      </c>
      <c r="E737" s="6" t="s">
        <v>28</v>
      </c>
      <c r="F737" s="6" t="s">
        <v>15</v>
      </c>
      <c r="G737" s="6">
        <v>0</v>
      </c>
      <c r="H737" s="6">
        <v>0</v>
      </c>
      <c r="I737" s="6">
        <v>0</v>
      </c>
      <c r="J737" s="6">
        <v>0</v>
      </c>
      <c r="K737" s="6">
        <v>0</v>
      </c>
      <c r="L737" s="6">
        <v>1.950581658692257E-3</v>
      </c>
      <c r="M737" s="6">
        <v>4.2822084945448625E-3</v>
      </c>
      <c r="N737" s="6">
        <v>7.069750572500982E-3</v>
      </c>
      <c r="O737" s="6">
        <v>1.0402526018968284E-2</v>
      </c>
      <c r="P737" s="6">
        <v>1.4387078040035573E-2</v>
      </c>
      <c r="Q737" s="6">
        <v>1.9150650568039537E-2</v>
      </c>
      <c r="R737" s="6">
        <v>2.3882669235146571E-2</v>
      </c>
      <c r="S737" s="6">
        <v>2.8551676438801632E-2</v>
      </c>
      <c r="T737" s="6">
        <v>3.413209597900526E-2</v>
      </c>
      <c r="U737" s="6">
        <v>4.080063388353012E-2</v>
      </c>
      <c r="V737" s="6">
        <v>4.8768611858640593E-2</v>
      </c>
      <c r="W737" s="6">
        <v>5.8288710975840929E-2</v>
      </c>
      <c r="X737" s="6">
        <v>6.9664745971584799E-2</v>
      </c>
    </row>
    <row r="738" spans="1:24">
      <c r="A738" s="6" t="s">
        <v>45</v>
      </c>
      <c r="B738" s="6" t="s">
        <v>6</v>
      </c>
      <c r="C738" s="6" t="s">
        <v>12</v>
      </c>
      <c r="D738" s="6" t="s">
        <v>44</v>
      </c>
      <c r="E738" s="6" t="s">
        <v>28</v>
      </c>
      <c r="F738" s="6" t="s">
        <v>14</v>
      </c>
      <c r="G738" s="6">
        <v>0</v>
      </c>
      <c r="H738" s="6">
        <v>0</v>
      </c>
      <c r="I738" s="6">
        <v>0</v>
      </c>
      <c r="J738" s="6">
        <v>0</v>
      </c>
      <c r="K738" s="6">
        <v>0</v>
      </c>
      <c r="L738" s="6">
        <v>1.7068426530538E-2</v>
      </c>
      <c r="M738" s="6">
        <v>3.747116187208864E-2</v>
      </c>
      <c r="N738" s="6">
        <v>6.1863351220508928E-2</v>
      </c>
      <c r="O738" s="6">
        <v>9.10265665092993E-2</v>
      </c>
      <c r="P738" s="6">
        <v>0.12589310651064956</v>
      </c>
      <c r="Q738" s="6">
        <v>0.16757641023433772</v>
      </c>
      <c r="R738" s="6">
        <v>0.2089836041350539</v>
      </c>
      <c r="S738" s="6">
        <v>0.24983942069162299</v>
      </c>
      <c r="T738" s="6">
        <v>0.29867048629048781</v>
      </c>
      <c r="U738" s="6">
        <v>0.35702305450124427</v>
      </c>
      <c r="V738" s="6">
        <v>0.42674628093427558</v>
      </c>
      <c r="W738" s="6">
        <v>0.51005123339359226</v>
      </c>
      <c r="X738" s="6">
        <v>0.60959642119355506</v>
      </c>
    </row>
    <row r="739" spans="1:24">
      <c r="A739" s="6" t="s">
        <v>45</v>
      </c>
      <c r="B739" s="6" t="s">
        <v>6</v>
      </c>
      <c r="C739" s="6" t="s">
        <v>12</v>
      </c>
      <c r="D739" s="6" t="s">
        <v>44</v>
      </c>
      <c r="E739" s="6" t="s">
        <v>28</v>
      </c>
      <c r="F739" s="6" t="s">
        <v>16</v>
      </c>
      <c r="G739" s="6">
        <v>0</v>
      </c>
      <c r="H739" s="6">
        <v>0</v>
      </c>
      <c r="I739" s="6">
        <v>0</v>
      </c>
      <c r="J739" s="6">
        <v>0</v>
      </c>
      <c r="K739" s="6">
        <v>0</v>
      </c>
      <c r="L739" s="6">
        <v>3.4221852416290209E-3</v>
      </c>
      <c r="M739" s="6">
        <v>7.5128927037255077E-3</v>
      </c>
      <c r="N739" s="6">
        <v>1.2403477682360524E-2</v>
      </c>
      <c r="O739" s="6">
        <v>1.8250643780605577E-2</v>
      </c>
      <c r="P739" s="6">
        <v>2.5241315029991551E-2</v>
      </c>
      <c r="Q739" s="6">
        <v>3.3598733715910073E-2</v>
      </c>
      <c r="R739" s="6">
        <v>4.1900792936821474E-2</v>
      </c>
      <c r="S739" s="6">
        <v>5.0092302107537415E-2</v>
      </c>
      <c r="T739" s="6">
        <v>5.9882832694904131E-2</v>
      </c>
      <c r="U739" s="6">
        <v>7.1582405434354957E-2</v>
      </c>
      <c r="V739" s="6">
        <v>8.5561772312196679E-2</v>
      </c>
      <c r="W739" s="6">
        <v>0.10226424798274666</v>
      </c>
      <c r="X739" s="6">
        <v>0.12222285822457099</v>
      </c>
    </row>
    <row r="740" spans="1:24">
      <c r="A740" s="6" t="s">
        <v>22</v>
      </c>
      <c r="B740" s="6" t="s">
        <v>6</v>
      </c>
      <c r="C740" s="6" t="s">
        <v>12</v>
      </c>
      <c r="D740" s="6" t="s">
        <v>44</v>
      </c>
      <c r="E740" s="6" t="s">
        <v>28</v>
      </c>
      <c r="F740" s="6" t="s">
        <v>15</v>
      </c>
      <c r="G740" s="6">
        <v>0</v>
      </c>
      <c r="H740" s="6">
        <v>0</v>
      </c>
      <c r="I740" s="6">
        <v>0</v>
      </c>
      <c r="J740" s="6">
        <v>0</v>
      </c>
      <c r="K740" s="6">
        <v>0</v>
      </c>
      <c r="L740" s="6">
        <v>1.8596647169735504E-3</v>
      </c>
      <c r="M740" s="6">
        <v>3.9790019865268058E-3</v>
      </c>
      <c r="N740" s="6">
        <v>6.3946462406952375E-3</v>
      </c>
      <c r="O740" s="6">
        <v>9.1481654691514553E-3</v>
      </c>
      <c r="P740" s="6">
        <v>1.2286737331415601E-2</v>
      </c>
      <c r="Q740" s="6">
        <v>1.5864041534665724E-2</v>
      </c>
      <c r="R740" s="6">
        <v>1.9023406450855828E-2</v>
      </c>
      <c r="S740" s="6">
        <v>2.1682461663455999E-2</v>
      </c>
      <c r="T740" s="6">
        <v>2.471232554819543E-2</v>
      </c>
      <c r="U740" s="6">
        <v>2.8163888262118113E-2</v>
      </c>
      <c r="V740" s="6">
        <v>3.2095329401891866E-2</v>
      </c>
      <c r="W740" s="6">
        <v>3.6573100545114312E-2</v>
      </c>
      <c r="X740" s="6">
        <v>4.1673935586060334E-2</v>
      </c>
    </row>
    <row r="741" spans="1:24">
      <c r="A741" s="6" t="s">
        <v>22</v>
      </c>
      <c r="B741" s="6" t="s">
        <v>6</v>
      </c>
      <c r="C741" s="6" t="s">
        <v>12</v>
      </c>
      <c r="D741" s="6" t="s">
        <v>44</v>
      </c>
      <c r="E741" s="6" t="s">
        <v>28</v>
      </c>
      <c r="F741" s="6" t="s">
        <v>14</v>
      </c>
      <c r="G741" s="6">
        <v>0</v>
      </c>
      <c r="H741" s="6">
        <v>0</v>
      </c>
      <c r="I741" s="6">
        <v>0</v>
      </c>
      <c r="J741" s="6">
        <v>0</v>
      </c>
      <c r="K741" s="6">
        <v>0</v>
      </c>
      <c r="L741" s="6">
        <v>1.6272864276995976E-2</v>
      </c>
      <c r="M741" s="6">
        <v>3.4817974817537511E-2</v>
      </c>
      <c r="N741" s="6">
        <v>5.5955898622190275E-2</v>
      </c>
      <c r="O741" s="6">
        <v>8.0050373437891148E-2</v>
      </c>
      <c r="P741" s="6">
        <v>0.10751422402991663</v>
      </c>
      <c r="Q741" s="6">
        <v>0.13881717087065321</v>
      </c>
      <c r="R741" s="6">
        <v>0.16646296960706897</v>
      </c>
      <c r="S741" s="6">
        <v>0.18973084374843582</v>
      </c>
      <c r="T741" s="6">
        <v>0.21624345288927904</v>
      </c>
      <c r="U741" s="6">
        <v>0.24644610774128406</v>
      </c>
      <c r="V741" s="6">
        <v>0.28084790474082705</v>
      </c>
      <c r="W741" s="6">
        <v>0.320030323707022</v>
      </c>
      <c r="X741" s="6">
        <v>0.36466481914216897</v>
      </c>
    </row>
    <row r="742" spans="1:24">
      <c r="A742" s="6" t="s">
        <v>22</v>
      </c>
      <c r="B742" s="6" t="s">
        <v>6</v>
      </c>
      <c r="C742" s="6" t="s">
        <v>12</v>
      </c>
      <c r="D742" s="6" t="s">
        <v>44</v>
      </c>
      <c r="E742" s="6" t="s">
        <v>28</v>
      </c>
      <c r="F742" s="6" t="s">
        <v>16</v>
      </c>
      <c r="G742" s="6">
        <v>0</v>
      </c>
      <c r="H742" s="6">
        <v>0</v>
      </c>
      <c r="I742" s="6">
        <v>0</v>
      </c>
      <c r="J742" s="6">
        <v>0</v>
      </c>
      <c r="K742" s="6">
        <v>0</v>
      </c>
      <c r="L742" s="6">
        <v>3.2626766074852955E-3</v>
      </c>
      <c r="M742" s="6">
        <v>6.980934027562764E-3</v>
      </c>
      <c r="N742" s="6">
        <v>1.1219045300065709E-2</v>
      </c>
      <c r="O742" s="6">
        <v>1.6049939112777023E-2</v>
      </c>
      <c r="P742" s="6">
        <v>2.1556386002077463E-2</v>
      </c>
      <c r="Q742" s="6">
        <v>2.783256397936228E-2</v>
      </c>
      <c r="R742" s="6">
        <v>3.3375491106214787E-2</v>
      </c>
      <c r="S742" s="6">
        <v>3.8040653143746633E-2</v>
      </c>
      <c r="T742" s="6">
        <v>4.3356378032419922E-2</v>
      </c>
      <c r="U742" s="6">
        <v>4.9411949675630354E-2</v>
      </c>
      <c r="V742" s="6">
        <v>5.6309440886476179E-2</v>
      </c>
      <c r="W742" s="6">
        <v>6.4165437200930292E-2</v>
      </c>
      <c r="X742" s="6">
        <v>7.3114563898252369E-2</v>
      </c>
    </row>
    <row r="743" spans="1:24">
      <c r="A743" s="6" t="s">
        <v>45</v>
      </c>
      <c r="B743" s="6" t="s">
        <v>6</v>
      </c>
      <c r="C743" s="6" t="s">
        <v>12</v>
      </c>
      <c r="D743" s="6" t="s">
        <v>44</v>
      </c>
      <c r="E743" s="6" t="s">
        <v>29</v>
      </c>
      <c r="F743" s="6" t="s">
        <v>15</v>
      </c>
      <c r="G743" s="6">
        <v>0</v>
      </c>
      <c r="H743" s="6">
        <v>0</v>
      </c>
      <c r="I743" s="6">
        <v>0</v>
      </c>
      <c r="J743" s="6">
        <v>0</v>
      </c>
      <c r="K743" s="6">
        <v>0</v>
      </c>
      <c r="L743" s="6">
        <v>7.6522738499198127E-3</v>
      </c>
      <c r="M743" s="6">
        <v>1.6867929538366747E-2</v>
      </c>
      <c r="N743" s="6">
        <v>2.7936560739725308E-2</v>
      </c>
      <c r="O743" s="6">
        <v>4.1209161615125424E-2</v>
      </c>
      <c r="P743" s="6">
        <v>5.7095180944221884E-2</v>
      </c>
      <c r="Q743" s="6">
        <v>7.6089284449228342E-2</v>
      </c>
      <c r="R743" s="6">
        <v>9.5022490792488146E-2</v>
      </c>
      <c r="S743" s="6">
        <v>0.11375285459135404</v>
      </c>
      <c r="T743" s="6">
        <v>0.1360767386624675</v>
      </c>
      <c r="U743" s="6">
        <v>0.1626967609010756</v>
      </c>
      <c r="V743" s="6">
        <v>0.19445850854720476</v>
      </c>
      <c r="W743" s="6">
        <v>0.23237487188527897</v>
      </c>
      <c r="X743" s="6">
        <v>0.27765260170341011</v>
      </c>
    </row>
    <row r="744" spans="1:24">
      <c r="A744" s="6" t="s">
        <v>45</v>
      </c>
      <c r="B744" s="6" t="s">
        <v>6</v>
      </c>
      <c r="C744" s="6" t="s">
        <v>12</v>
      </c>
      <c r="D744" s="6" t="s">
        <v>44</v>
      </c>
      <c r="E744" s="6" t="s">
        <v>29</v>
      </c>
      <c r="F744" s="6" t="s">
        <v>14</v>
      </c>
      <c r="G744" s="6">
        <v>0</v>
      </c>
      <c r="H744" s="6">
        <v>0</v>
      </c>
      <c r="I744" s="6">
        <v>0</v>
      </c>
      <c r="J744" s="6">
        <v>0</v>
      </c>
      <c r="K744" s="6">
        <v>0</v>
      </c>
      <c r="L744" s="6">
        <v>6.6960679865348913E-2</v>
      </c>
      <c r="M744" s="6">
        <v>0.14760162168290333</v>
      </c>
      <c r="N744" s="6">
        <v>0.24445689437149765</v>
      </c>
      <c r="O744" s="6">
        <v>0.36059784745664236</v>
      </c>
      <c r="P744" s="6">
        <v>0.49960733345948838</v>
      </c>
      <c r="Q744" s="6">
        <v>0.66581388971614497</v>
      </c>
      <c r="R744" s="6">
        <v>0.83148756967584703</v>
      </c>
      <c r="S744" s="6">
        <v>0.99538629033003834</v>
      </c>
      <c r="T744" s="6">
        <v>1.1907298553871954</v>
      </c>
      <c r="U744" s="6">
        <v>1.4236664729321338</v>
      </c>
      <c r="V744" s="6">
        <v>1.7015953941662767</v>
      </c>
      <c r="W744" s="6">
        <v>2.0333798437211819</v>
      </c>
      <c r="X744" s="6">
        <v>2.4295794088234435</v>
      </c>
    </row>
    <row r="745" spans="1:24">
      <c r="A745" s="6" t="s">
        <v>45</v>
      </c>
      <c r="B745" s="6" t="s">
        <v>6</v>
      </c>
      <c r="C745" s="6" t="s">
        <v>12</v>
      </c>
      <c r="D745" s="6" t="s">
        <v>44</v>
      </c>
      <c r="E745" s="6" t="s">
        <v>29</v>
      </c>
      <c r="F745" s="6" t="s">
        <v>16</v>
      </c>
      <c r="G745" s="6">
        <v>0</v>
      </c>
      <c r="H745" s="6">
        <v>0</v>
      </c>
      <c r="I745" s="6">
        <v>0</v>
      </c>
      <c r="J745" s="6">
        <v>0</v>
      </c>
      <c r="K745" s="6">
        <v>0</v>
      </c>
      <c r="L745" s="6">
        <v>2.4600947674399839E-3</v>
      </c>
      <c r="M745" s="6">
        <v>5.4227940620966177E-3</v>
      </c>
      <c r="N745" s="6">
        <v>8.9811980391668426E-3</v>
      </c>
      <c r="O745" s="6">
        <v>1.324814621748293E-2</v>
      </c>
      <c r="P745" s="6">
        <v>1.8355270425716823E-2</v>
      </c>
      <c r="Q745" s="6">
        <v>2.446159850039354E-2</v>
      </c>
      <c r="R745" s="6">
        <v>3.0548349023102949E-2</v>
      </c>
      <c r="S745" s="6">
        <v>3.6569888617418451E-2</v>
      </c>
      <c r="T745" s="6">
        <v>4.3746692724194979E-2</v>
      </c>
      <c r="U745" s="6">
        <v>5.2304642779657518E-2</v>
      </c>
      <c r="V745" s="6">
        <v>6.2515582785393237E-2</v>
      </c>
      <c r="W745" s="6">
        <v>7.4705142238930974E-2</v>
      </c>
      <c r="X745" s="6">
        <v>8.9261273970718508E-2</v>
      </c>
    </row>
    <row r="746" spans="1:24">
      <c r="A746" s="6" t="s">
        <v>22</v>
      </c>
      <c r="B746" s="6" t="s">
        <v>6</v>
      </c>
      <c r="C746" s="6" t="s">
        <v>12</v>
      </c>
      <c r="D746" s="6" t="s">
        <v>44</v>
      </c>
      <c r="E746" s="6" t="s">
        <v>29</v>
      </c>
      <c r="F746" s="6" t="s">
        <v>15</v>
      </c>
      <c r="G746" s="6">
        <v>0</v>
      </c>
      <c r="H746" s="6">
        <v>0</v>
      </c>
      <c r="I746" s="6">
        <v>0</v>
      </c>
      <c r="J746" s="6">
        <v>0</v>
      </c>
      <c r="K746" s="6">
        <v>0</v>
      </c>
      <c r="L746" s="6">
        <v>7.295600068779484E-3</v>
      </c>
      <c r="M746" s="6">
        <v>1.567219029478541E-2</v>
      </c>
      <c r="N746" s="6">
        <v>2.5264108413085518E-2</v>
      </c>
      <c r="O746" s="6">
        <v>3.6229852223031586E-2</v>
      </c>
      <c r="P746" s="6">
        <v>4.8743031372423473E-2</v>
      </c>
      <c r="Q746" s="6">
        <v>6.3007049796826253E-2</v>
      </c>
      <c r="R746" s="6">
        <v>7.566576982497053E-2</v>
      </c>
      <c r="S746" s="6">
        <v>8.6372041010920275E-2</v>
      </c>
      <c r="T746" s="6">
        <v>9.8516109672518101E-2</v>
      </c>
      <c r="U746" s="6">
        <v>0.11230488005837568</v>
      </c>
      <c r="V746" s="6">
        <v>0.12797748418891441</v>
      </c>
      <c r="W746" s="6">
        <v>0.14580752965757404</v>
      </c>
      <c r="X746" s="6">
        <v>0.16610170388564688</v>
      </c>
    </row>
    <row r="747" spans="1:24">
      <c r="A747" s="6" t="s">
        <v>22</v>
      </c>
      <c r="B747" s="6" t="s">
        <v>6</v>
      </c>
      <c r="C747" s="6" t="s">
        <v>12</v>
      </c>
      <c r="D747" s="6" t="s">
        <v>44</v>
      </c>
      <c r="E747" s="6" t="s">
        <v>29</v>
      </c>
      <c r="F747" s="6" t="s">
        <v>14</v>
      </c>
      <c r="G747" s="6">
        <v>0</v>
      </c>
      <c r="H747" s="6">
        <v>0</v>
      </c>
      <c r="I747" s="6">
        <v>0</v>
      </c>
      <c r="J747" s="6">
        <v>0</v>
      </c>
      <c r="K747" s="6">
        <v>0</v>
      </c>
      <c r="L747" s="6">
        <v>6.3839631227557231E-2</v>
      </c>
      <c r="M747" s="6">
        <v>0.13713839019613117</v>
      </c>
      <c r="N747" s="6">
        <v>0.22107178973342867</v>
      </c>
      <c r="O747" s="6">
        <v>0.31702675359700294</v>
      </c>
      <c r="P747" s="6">
        <v>0.4265224407029955</v>
      </c>
      <c r="Q747" s="6">
        <v>0.5513387227705645</v>
      </c>
      <c r="R747" s="6">
        <v>0.66210795501890218</v>
      </c>
      <c r="S747" s="6">
        <v>0.75579242207982722</v>
      </c>
      <c r="T747" s="6">
        <v>0.86205823402807435</v>
      </c>
      <c r="U747" s="6">
        <v>0.982715891823984</v>
      </c>
      <c r="V747" s="6">
        <v>1.1198579032605385</v>
      </c>
      <c r="W747" s="6">
        <v>1.2758784521884947</v>
      </c>
      <c r="X747" s="6">
        <v>1.453461185147253</v>
      </c>
    </row>
    <row r="748" spans="1:24">
      <c r="A748" s="6" t="s">
        <v>22</v>
      </c>
      <c r="B748" s="6" t="s">
        <v>6</v>
      </c>
      <c r="C748" s="6" t="s">
        <v>12</v>
      </c>
      <c r="D748" s="6" t="s">
        <v>44</v>
      </c>
      <c r="E748" s="6" t="s">
        <v>29</v>
      </c>
      <c r="F748" s="6" t="s">
        <v>16</v>
      </c>
      <c r="G748" s="6">
        <v>0</v>
      </c>
      <c r="H748" s="6">
        <v>0</v>
      </c>
      <c r="I748" s="6">
        <v>0</v>
      </c>
      <c r="J748" s="6">
        <v>0</v>
      </c>
      <c r="K748" s="6">
        <v>0</v>
      </c>
      <c r="L748" s="6">
        <v>2.3454293333643917E-3</v>
      </c>
      <c r="M748" s="6">
        <v>5.0383812830913392E-3</v>
      </c>
      <c r="N748" s="6">
        <v>8.1220434775370002E-3</v>
      </c>
      <c r="O748" s="6">
        <v>1.1647370654402005E-2</v>
      </c>
      <c r="P748" s="6">
        <v>1.5670175790914554E-2</v>
      </c>
      <c r="Q748" s="6">
        <v>2.0255850294566634E-2</v>
      </c>
      <c r="R748" s="6">
        <v>2.4325444707219777E-2</v>
      </c>
      <c r="S748" s="6">
        <v>2.7767355208583304E-2</v>
      </c>
      <c r="T748" s="6">
        <v>3.1671496690679077E-2</v>
      </c>
      <c r="U748" s="6">
        <v>3.6104385860743882E-2</v>
      </c>
      <c r="V748" s="6">
        <v>4.1142900186012132E-2</v>
      </c>
      <c r="W748" s="6">
        <v>4.6875000529118159E-2</v>
      </c>
      <c r="X748" s="6">
        <v>5.3399282436321527E-2</v>
      </c>
    </row>
    <row r="749" spans="1:24">
      <c r="A749" s="6" t="s">
        <v>45</v>
      </c>
      <c r="B749" s="6" t="s">
        <v>6</v>
      </c>
      <c r="C749" s="6" t="s">
        <v>12</v>
      </c>
      <c r="D749" s="6" t="s">
        <v>44</v>
      </c>
      <c r="E749" s="6" t="s">
        <v>30</v>
      </c>
      <c r="F749" s="6" t="s">
        <v>15</v>
      </c>
      <c r="G749" s="6">
        <v>0</v>
      </c>
      <c r="H749" s="6">
        <v>0</v>
      </c>
      <c r="I749" s="6">
        <v>0</v>
      </c>
      <c r="J749" s="6">
        <v>0</v>
      </c>
      <c r="K749" s="6">
        <v>0</v>
      </c>
      <c r="L749" s="6">
        <v>4.4603669232807014E-3</v>
      </c>
      <c r="M749" s="6">
        <v>9.8043806255454502E-3</v>
      </c>
      <c r="N749" s="6">
        <v>1.6205195879165711E-2</v>
      </c>
      <c r="O749" s="6">
        <v>2.3869681213611084E-2</v>
      </c>
      <c r="P749" s="6">
        <v>3.3045097624117753E-2</v>
      </c>
      <c r="Q749" s="6">
        <v>4.4025905638537623E-2</v>
      </c>
      <c r="R749" s="6">
        <v>5.4962649345564295E-2</v>
      </c>
      <c r="S749" s="6">
        <v>6.5783186055625206E-2</v>
      </c>
      <c r="T749" s="6">
        <v>7.8715831181107643E-2</v>
      </c>
      <c r="U749" s="6">
        <v>9.4170749633160217E-2</v>
      </c>
      <c r="V749" s="6">
        <v>0.11264010287977699</v>
      </c>
      <c r="W749" s="6">
        <v>0.13470856671650316</v>
      </c>
      <c r="X749" s="6">
        <v>0.16107127074338867</v>
      </c>
    </row>
    <row r="750" spans="1:24">
      <c r="A750" s="6" t="s">
        <v>45</v>
      </c>
      <c r="B750" s="6" t="s">
        <v>6</v>
      </c>
      <c r="C750" s="6" t="s">
        <v>12</v>
      </c>
      <c r="D750" s="6" t="s">
        <v>44</v>
      </c>
      <c r="E750" s="6" t="s">
        <v>30</v>
      </c>
      <c r="F750" s="6" t="s">
        <v>14</v>
      </c>
      <c r="G750" s="6">
        <v>0</v>
      </c>
      <c r="H750" s="6">
        <v>0</v>
      </c>
      <c r="I750" s="6">
        <v>0</v>
      </c>
      <c r="J750" s="6">
        <v>0</v>
      </c>
      <c r="K750" s="6">
        <v>0</v>
      </c>
      <c r="L750" s="6">
        <v>3.9030124573354107E-2</v>
      </c>
      <c r="M750" s="6">
        <v>8.5792537645795003E-2</v>
      </c>
      <c r="N750" s="6">
        <v>0.14180241777827346</v>
      </c>
      <c r="O750" s="6">
        <v>0.20886995337330921</v>
      </c>
      <c r="P750" s="6">
        <v>0.28915878424175023</v>
      </c>
      <c r="Q750" s="6">
        <v>0.38524556635869334</v>
      </c>
      <c r="R750" s="6">
        <v>0.48094676687744586</v>
      </c>
      <c r="S750" s="6">
        <v>0.57563110630699166</v>
      </c>
      <c r="T750" s="6">
        <v>0.68879730070144196</v>
      </c>
      <c r="U750" s="6">
        <v>0.82403446903981892</v>
      </c>
      <c r="V750" s="6">
        <v>0.98564923535920623</v>
      </c>
      <c r="W750" s="6">
        <v>1.1787577637617195</v>
      </c>
      <c r="X750" s="6">
        <v>1.409442736535887</v>
      </c>
    </row>
    <row r="751" spans="1:24">
      <c r="A751" s="6" t="s">
        <v>45</v>
      </c>
      <c r="B751" s="6" t="s">
        <v>6</v>
      </c>
      <c r="C751" s="6" t="s">
        <v>12</v>
      </c>
      <c r="D751" s="6" t="s">
        <v>44</v>
      </c>
      <c r="E751" s="6" t="s">
        <v>30</v>
      </c>
      <c r="F751" s="6" t="s">
        <v>16</v>
      </c>
      <c r="G751" s="6">
        <v>0</v>
      </c>
      <c r="H751" s="6">
        <v>0</v>
      </c>
      <c r="I751" s="6">
        <v>0</v>
      </c>
      <c r="J751" s="6">
        <v>0</v>
      </c>
      <c r="K751" s="6">
        <v>0</v>
      </c>
      <c r="L751" s="6">
        <v>6.6419658540963168E-3</v>
      </c>
      <c r="M751" s="6">
        <v>1.4599776757276028E-2</v>
      </c>
      <c r="N751" s="6">
        <v>2.4131278780355019E-2</v>
      </c>
      <c r="O751" s="6">
        <v>3.5544521402817275E-2</v>
      </c>
      <c r="P751" s="6">
        <v>4.9207702828007169E-2</v>
      </c>
      <c r="Q751" s="6">
        <v>6.5559306437451753E-2</v>
      </c>
      <c r="R751" s="6">
        <v>8.1845293556117873E-2</v>
      </c>
      <c r="S751" s="6">
        <v>9.795823596363587E-2</v>
      </c>
      <c r="T751" s="6">
        <v>0.11721633486089417</v>
      </c>
      <c r="U751" s="6">
        <v>0.14023036989478196</v>
      </c>
      <c r="V751" s="6">
        <v>0.16773322240025318</v>
      </c>
      <c r="W751" s="6">
        <v>0.20059553749160514</v>
      </c>
      <c r="X751" s="6">
        <v>0.23985243787222021</v>
      </c>
    </row>
    <row r="752" spans="1:24">
      <c r="A752" s="6" t="s">
        <v>22</v>
      </c>
      <c r="B752" s="6" t="s">
        <v>6</v>
      </c>
      <c r="C752" s="6" t="s">
        <v>12</v>
      </c>
      <c r="D752" s="6" t="s">
        <v>44</v>
      </c>
      <c r="E752" s="6" t="s">
        <v>30</v>
      </c>
      <c r="F752" s="6" t="s">
        <v>15</v>
      </c>
      <c r="G752" s="6">
        <v>0</v>
      </c>
      <c r="H752" s="6">
        <v>0</v>
      </c>
      <c r="I752" s="6">
        <v>0</v>
      </c>
      <c r="J752" s="6">
        <v>0</v>
      </c>
      <c r="K752" s="6">
        <v>0</v>
      </c>
      <c r="L752" s="6">
        <v>4.2524684649921955E-3</v>
      </c>
      <c r="M752" s="6">
        <v>9.1099213103877884E-3</v>
      </c>
      <c r="N752" s="6">
        <v>1.4656776624851254E-2</v>
      </c>
      <c r="O752" s="6">
        <v>2.0989128769063763E-2</v>
      </c>
      <c r="P752" s="6">
        <v>2.8216466652547904E-2</v>
      </c>
      <c r="Q752" s="6">
        <v>3.6462733594877152E-2</v>
      </c>
      <c r="R752" s="6">
        <v>4.377033515485116E-2</v>
      </c>
      <c r="S752" s="6">
        <v>4.9947666033942524E-2</v>
      </c>
      <c r="T752" s="6">
        <v>5.6983491543221618E-2</v>
      </c>
      <c r="U752" s="6">
        <v>6.4996256496853921E-2</v>
      </c>
      <c r="V752" s="6">
        <v>7.41222087519601E-2</v>
      </c>
      <c r="W752" s="6">
        <v>8.4514705732135015E-2</v>
      </c>
      <c r="X752" s="6">
        <v>9.6346789049034334E-2</v>
      </c>
    </row>
    <row r="753" spans="1:24">
      <c r="A753" s="6" t="s">
        <v>22</v>
      </c>
      <c r="B753" s="6" t="s">
        <v>6</v>
      </c>
      <c r="C753" s="6" t="s">
        <v>12</v>
      </c>
      <c r="D753" s="6" t="s">
        <v>44</v>
      </c>
      <c r="E753" s="6" t="s">
        <v>30</v>
      </c>
      <c r="F753" s="6" t="s">
        <v>14</v>
      </c>
      <c r="G753" s="6">
        <v>0</v>
      </c>
      <c r="H753" s="6">
        <v>0</v>
      </c>
      <c r="I753" s="6">
        <v>0</v>
      </c>
      <c r="J753" s="6">
        <v>0</v>
      </c>
      <c r="K753" s="6">
        <v>0</v>
      </c>
      <c r="L753" s="6">
        <v>3.7210923851714733E-2</v>
      </c>
      <c r="M753" s="6">
        <v>7.971572063770152E-2</v>
      </c>
      <c r="N753" s="6">
        <v>0.12825308485854542</v>
      </c>
      <c r="O753" s="6">
        <v>0.18366388340539994</v>
      </c>
      <c r="P753" s="6">
        <v>0.24690619121953561</v>
      </c>
      <c r="Q753" s="6">
        <v>0.31906456553272156</v>
      </c>
      <c r="R753" s="6">
        <v>0.38300921495820855</v>
      </c>
      <c r="S753" s="6">
        <v>0.43706351091384865</v>
      </c>
      <c r="T753" s="6">
        <v>0.49863000327353207</v>
      </c>
      <c r="U753" s="6">
        <v>0.56874513498723589</v>
      </c>
      <c r="V753" s="6">
        <v>0.64860113327028579</v>
      </c>
      <c r="W753" s="6">
        <v>0.73953994138656742</v>
      </c>
      <c r="X753" s="6">
        <v>0.84307574769220994</v>
      </c>
    </row>
    <row r="754" spans="1:24">
      <c r="A754" s="6" t="s">
        <v>22</v>
      </c>
      <c r="B754" s="6" t="s">
        <v>6</v>
      </c>
      <c r="C754" s="6" t="s">
        <v>12</v>
      </c>
      <c r="D754" s="6" t="s">
        <v>44</v>
      </c>
      <c r="E754" s="6" t="s">
        <v>30</v>
      </c>
      <c r="F754" s="6" t="s">
        <v>16</v>
      </c>
      <c r="G754" s="6">
        <v>0</v>
      </c>
      <c r="H754" s="6">
        <v>0</v>
      </c>
      <c r="I754" s="6">
        <v>0</v>
      </c>
      <c r="J754" s="6">
        <v>0</v>
      </c>
      <c r="K754" s="6">
        <v>0</v>
      </c>
      <c r="L754" s="6">
        <v>6.3323826998799631E-3</v>
      </c>
      <c r="M754" s="6">
        <v>1.3565652180156335E-2</v>
      </c>
      <c r="N754" s="6">
        <v>2.1825516050095733E-2</v>
      </c>
      <c r="O754" s="6">
        <v>3.1255069143238466E-2</v>
      </c>
      <c r="P754" s="6">
        <v>4.2017352216311421E-2</v>
      </c>
      <c r="Q754" s="6">
        <v>5.4296930196507824E-2</v>
      </c>
      <c r="R754" s="6">
        <v>6.5178734512505318E-2</v>
      </c>
      <c r="S754" s="6">
        <v>7.437744427654451E-2</v>
      </c>
      <c r="T754" s="6">
        <v>8.4854544836163795E-2</v>
      </c>
      <c r="U754" s="6">
        <v>9.6786413252894957E-2</v>
      </c>
      <c r="V754" s="6">
        <v>0.11037593723312061</v>
      </c>
      <c r="W754" s="6">
        <v>0.12585148246704281</v>
      </c>
      <c r="X754" s="6">
        <v>0.14347072651700643</v>
      </c>
    </row>
    <row r="755" spans="1:24">
      <c r="A755" s="6" t="s">
        <v>45</v>
      </c>
      <c r="B755" s="6" t="s">
        <v>6</v>
      </c>
      <c r="C755" s="6" t="s">
        <v>12</v>
      </c>
      <c r="D755" s="6" t="s">
        <v>44</v>
      </c>
      <c r="E755" s="6" t="s">
        <v>31</v>
      </c>
      <c r="F755" s="6" t="s">
        <v>15</v>
      </c>
      <c r="G755" s="6">
        <v>0</v>
      </c>
      <c r="H755" s="6">
        <v>0</v>
      </c>
      <c r="I755" s="6">
        <v>0</v>
      </c>
      <c r="J755" s="6">
        <v>0</v>
      </c>
      <c r="K755" s="6">
        <v>0</v>
      </c>
      <c r="L755" s="6">
        <v>4.5144248847327675E-3</v>
      </c>
      <c r="M755" s="6">
        <v>9.9474710622349145E-3</v>
      </c>
      <c r="N755" s="6">
        <v>1.6457828342145042E-2</v>
      </c>
      <c r="O755" s="6">
        <v>2.4236746046039453E-2</v>
      </c>
      <c r="P755" s="6">
        <v>3.3523424960902742E-2</v>
      </c>
      <c r="Q755" s="6">
        <v>4.4610130610847974E-2</v>
      </c>
      <c r="R755" s="6">
        <v>5.5611185573096432E-2</v>
      </c>
      <c r="S755" s="6">
        <v>6.6423301375851132E-2</v>
      </c>
      <c r="T755" s="6">
        <v>7.9277660365059205E-2</v>
      </c>
      <c r="U755" s="6">
        <v>9.4585263108807008E-2</v>
      </c>
      <c r="V755" s="6">
        <v>0.11283706755858747</v>
      </c>
      <c r="W755" s="6">
        <v>0.13460810246368254</v>
      </c>
      <c r="X755" s="6">
        <v>0.16057994456308952</v>
      </c>
    </row>
    <row r="756" spans="1:24">
      <c r="A756" s="6" t="s">
        <v>45</v>
      </c>
      <c r="B756" s="6" t="s">
        <v>6</v>
      </c>
      <c r="C756" s="6" t="s">
        <v>12</v>
      </c>
      <c r="D756" s="6" t="s">
        <v>44</v>
      </c>
      <c r="E756" s="6" t="s">
        <v>31</v>
      </c>
      <c r="F756" s="6" t="s">
        <v>14</v>
      </c>
      <c r="G756" s="6">
        <v>0</v>
      </c>
      <c r="H756" s="6">
        <v>0</v>
      </c>
      <c r="I756" s="6">
        <v>0</v>
      </c>
      <c r="J756" s="6">
        <v>0</v>
      </c>
      <c r="K756" s="6">
        <v>0</v>
      </c>
      <c r="L756" s="6">
        <v>3.9503154932951479E-2</v>
      </c>
      <c r="M756" s="6">
        <v>8.7044640368576759E-2</v>
      </c>
      <c r="N756" s="6">
        <v>0.14401306023683252</v>
      </c>
      <c r="O756" s="6">
        <v>0.21208192816879068</v>
      </c>
      <c r="P756" s="6">
        <v>0.29334435369436995</v>
      </c>
      <c r="Q756" s="6">
        <v>0.39035778556405099</v>
      </c>
      <c r="R756" s="6">
        <v>0.48662173716269191</v>
      </c>
      <c r="S756" s="6">
        <v>0.58123239003980043</v>
      </c>
      <c r="T756" s="6">
        <v>0.6937135471483703</v>
      </c>
      <c r="U756" s="6">
        <v>0.82766163982421903</v>
      </c>
      <c r="V756" s="6">
        <v>0.98737276081860248</v>
      </c>
      <c r="W756" s="6">
        <v>1.1778786584391749</v>
      </c>
      <c r="X756" s="6">
        <v>1.4051434216245657</v>
      </c>
    </row>
    <row r="757" spans="1:24">
      <c r="A757" s="6" t="s">
        <v>45</v>
      </c>
      <c r="B757" s="6" t="s">
        <v>6</v>
      </c>
      <c r="C757" s="6" t="s">
        <v>12</v>
      </c>
      <c r="D757" s="6" t="s">
        <v>44</v>
      </c>
      <c r="E757" s="6" t="s">
        <v>31</v>
      </c>
      <c r="F757" s="6" t="s">
        <v>16</v>
      </c>
      <c r="G757" s="6">
        <v>0</v>
      </c>
      <c r="H757" s="6">
        <v>0</v>
      </c>
      <c r="I757" s="6">
        <v>0</v>
      </c>
      <c r="J757" s="6">
        <v>0</v>
      </c>
      <c r="K757" s="6">
        <v>0</v>
      </c>
      <c r="L757" s="6">
        <v>8.0294462229016667E-3</v>
      </c>
      <c r="M757" s="6">
        <v>1.7692770615855283E-2</v>
      </c>
      <c r="N757" s="6">
        <v>2.9272222042259773E-2</v>
      </c>
      <c r="O757" s="6">
        <v>4.3107960363442464E-2</v>
      </c>
      <c r="P757" s="6">
        <v>5.9625432874376404E-2</v>
      </c>
      <c r="Q757" s="6">
        <v>7.9344468870839749E-2</v>
      </c>
      <c r="R757" s="6">
        <v>9.8911164844293381E-2</v>
      </c>
      <c r="S757" s="6">
        <v>0.11814180985681823</v>
      </c>
      <c r="T757" s="6">
        <v>0.14100482937072661</v>
      </c>
      <c r="U757" s="6">
        <v>0.16823123720135347</v>
      </c>
      <c r="V757" s="6">
        <v>0.20069426096237558</v>
      </c>
      <c r="W757" s="6">
        <v>0.23941665826674982</v>
      </c>
      <c r="X757" s="6">
        <v>0.28561069510899234</v>
      </c>
    </row>
    <row r="758" spans="1:24">
      <c r="A758" s="6" t="s">
        <v>22</v>
      </c>
      <c r="B758" s="6" t="s">
        <v>6</v>
      </c>
      <c r="C758" s="6" t="s">
        <v>12</v>
      </c>
      <c r="D758" s="6" t="s">
        <v>44</v>
      </c>
      <c r="E758" s="6" t="s">
        <v>31</v>
      </c>
      <c r="F758" s="6" t="s">
        <v>15</v>
      </c>
      <c r="G758" s="6">
        <v>0</v>
      </c>
      <c r="H758" s="6">
        <v>0</v>
      </c>
      <c r="I758" s="6">
        <v>0</v>
      </c>
      <c r="J758" s="6">
        <v>0</v>
      </c>
      <c r="K758" s="6">
        <v>0</v>
      </c>
      <c r="L758" s="6">
        <v>4.304006775698613E-3</v>
      </c>
      <c r="M758" s="6">
        <v>9.242385882565287E-3</v>
      </c>
      <c r="N758" s="6">
        <v>1.4884168756504772E-2</v>
      </c>
      <c r="O758" s="6">
        <v>2.1311064242954671E-2</v>
      </c>
      <c r="P758" s="6">
        <v>2.8626041932282079E-2</v>
      </c>
      <c r="Q758" s="6">
        <v>3.6951834914039104E-2</v>
      </c>
      <c r="R758" s="6">
        <v>4.4299145658698628E-2</v>
      </c>
      <c r="S758" s="6">
        <v>5.0453367775536717E-2</v>
      </c>
      <c r="T758" s="6">
        <v>5.7414937654764214E-2</v>
      </c>
      <c r="U758" s="6">
        <v>6.5311025917489635E-2</v>
      </c>
      <c r="V758" s="6">
        <v>7.4283920769471601E-2</v>
      </c>
      <c r="W758" s="6">
        <v>8.4486299771098894E-2</v>
      </c>
      <c r="X758" s="6">
        <v>9.6088781288069094E-2</v>
      </c>
    </row>
    <row r="759" spans="1:24">
      <c r="A759" s="6" t="s">
        <v>22</v>
      </c>
      <c r="B759" s="6" t="s">
        <v>6</v>
      </c>
      <c r="C759" s="6" t="s">
        <v>12</v>
      </c>
      <c r="D759" s="6" t="s">
        <v>44</v>
      </c>
      <c r="E759" s="6" t="s">
        <v>31</v>
      </c>
      <c r="F759" s="6" t="s">
        <v>14</v>
      </c>
      <c r="G759" s="6">
        <v>0</v>
      </c>
      <c r="H759" s="6">
        <v>0</v>
      </c>
      <c r="I759" s="6">
        <v>0</v>
      </c>
      <c r="J759" s="6">
        <v>0</v>
      </c>
      <c r="K759" s="6">
        <v>0</v>
      </c>
      <c r="L759" s="6">
        <v>3.7661906186076628E-2</v>
      </c>
      <c r="M759" s="6">
        <v>8.0874842486323137E-2</v>
      </c>
      <c r="N759" s="6">
        <v>0.13024286358708767</v>
      </c>
      <c r="O759" s="6">
        <v>0.18648095694815278</v>
      </c>
      <c r="P759" s="6">
        <v>0.25049015067066377</v>
      </c>
      <c r="Q759" s="6">
        <v>0.32334441195437919</v>
      </c>
      <c r="R759" s="6">
        <v>0.38763653378553137</v>
      </c>
      <c r="S759" s="6">
        <v>0.44148861815522022</v>
      </c>
      <c r="T759" s="6">
        <v>0.50240534188800889</v>
      </c>
      <c r="U759" s="6">
        <v>0.57149950248897019</v>
      </c>
      <c r="V759" s="6">
        <v>0.65001618281599449</v>
      </c>
      <c r="W759" s="6">
        <v>0.73929137703817738</v>
      </c>
      <c r="X759" s="6">
        <v>0.84081806906967205</v>
      </c>
    </row>
    <row r="760" spans="1:24">
      <c r="A760" s="6" t="s">
        <v>22</v>
      </c>
      <c r="B760" s="6" t="s">
        <v>6</v>
      </c>
      <c r="C760" s="6" t="s">
        <v>12</v>
      </c>
      <c r="D760" s="6" t="s">
        <v>44</v>
      </c>
      <c r="E760" s="6" t="s">
        <v>31</v>
      </c>
      <c r="F760" s="6" t="s">
        <v>16</v>
      </c>
      <c r="G760" s="6">
        <v>0</v>
      </c>
      <c r="H760" s="6">
        <v>0</v>
      </c>
      <c r="I760" s="6">
        <v>0</v>
      </c>
      <c r="J760" s="6">
        <v>0</v>
      </c>
      <c r="K760" s="6">
        <v>0</v>
      </c>
      <c r="L760" s="6">
        <v>7.6551923735291329E-3</v>
      </c>
      <c r="M760" s="6">
        <v>1.6438692039452661E-2</v>
      </c>
      <c r="N760" s="6">
        <v>2.6473279687767533E-2</v>
      </c>
      <c r="O760" s="6">
        <v>3.7904284302149031E-2</v>
      </c>
      <c r="P760" s="6">
        <v>5.0914849651639116E-2</v>
      </c>
      <c r="Q760" s="6">
        <v>6.5723271259475316E-2</v>
      </c>
      <c r="R760" s="6">
        <v>7.87913448266543E-2</v>
      </c>
      <c r="S760" s="6">
        <v>8.9737367142378038E-2</v>
      </c>
      <c r="T760" s="6">
        <v>0.10211935430563066</v>
      </c>
      <c r="U760" s="6">
        <v>0.11616349452186371</v>
      </c>
      <c r="V760" s="6">
        <v>0.13212286443438476</v>
      </c>
      <c r="W760" s="6">
        <v>0.15026901940005249</v>
      </c>
      <c r="X760" s="6">
        <v>0.17090542465020597</v>
      </c>
    </row>
    <row r="761" spans="1:24">
      <c r="A761" s="6" t="s">
        <v>45</v>
      </c>
      <c r="B761" s="6" t="s">
        <v>6</v>
      </c>
      <c r="C761" s="6" t="s">
        <v>12</v>
      </c>
      <c r="D761" s="6" t="s">
        <v>44</v>
      </c>
      <c r="E761" s="6" t="s">
        <v>32</v>
      </c>
      <c r="F761" s="6" t="s">
        <v>15</v>
      </c>
      <c r="G761" s="6">
        <v>0</v>
      </c>
      <c r="H761" s="6">
        <v>0</v>
      </c>
      <c r="I761" s="6">
        <v>0</v>
      </c>
      <c r="J761" s="6">
        <v>0</v>
      </c>
      <c r="K761" s="6">
        <v>0</v>
      </c>
      <c r="L761" s="6">
        <v>1.3691087505852089E-2</v>
      </c>
      <c r="M761" s="6">
        <v>3.0163542600096106E-2</v>
      </c>
      <c r="N761" s="6">
        <v>4.9895723286586841E-2</v>
      </c>
      <c r="O761" s="6">
        <v>7.3489874909228634E-2</v>
      </c>
      <c r="P761" s="6">
        <v>0.10168670095955348</v>
      </c>
      <c r="Q761" s="6">
        <v>0.13545828408369087</v>
      </c>
      <c r="R761" s="6">
        <v>0.16919096858928373</v>
      </c>
      <c r="S761" s="6">
        <v>0.20265603479221583</v>
      </c>
      <c r="T761" s="6">
        <v>0.24267157386808791</v>
      </c>
      <c r="U761" s="6">
        <v>0.29054952397121137</v>
      </c>
      <c r="V761" s="6">
        <v>0.34788615683187002</v>
      </c>
      <c r="W761" s="6">
        <v>0.41654372601004719</v>
      </c>
      <c r="X761" s="6">
        <v>0.49870594223880621</v>
      </c>
    </row>
    <row r="762" spans="1:24">
      <c r="A762" s="6" t="s">
        <v>45</v>
      </c>
      <c r="B762" s="6" t="s">
        <v>6</v>
      </c>
      <c r="C762" s="6" t="s">
        <v>12</v>
      </c>
      <c r="D762" s="6" t="s">
        <v>44</v>
      </c>
      <c r="E762" s="6" t="s">
        <v>32</v>
      </c>
      <c r="F762" s="6" t="s">
        <v>14</v>
      </c>
      <c r="G762" s="6">
        <v>0</v>
      </c>
      <c r="H762" s="6">
        <v>0</v>
      </c>
      <c r="I762" s="6">
        <v>0</v>
      </c>
      <c r="J762" s="6">
        <v>0</v>
      </c>
      <c r="K762" s="6">
        <v>0</v>
      </c>
      <c r="L762" s="6">
        <v>0.11980289067901649</v>
      </c>
      <c r="M762" s="6">
        <v>0.26394394127322224</v>
      </c>
      <c r="N762" s="6">
        <v>0.43660898958525729</v>
      </c>
      <c r="O762" s="6">
        <v>0.64306794080467489</v>
      </c>
      <c r="P762" s="6">
        <v>0.88980226832675091</v>
      </c>
      <c r="Q762" s="6">
        <v>1.1853181124369403</v>
      </c>
      <c r="R762" s="6">
        <v>1.4804935769430216</v>
      </c>
      <c r="S762" s="6">
        <v>1.773327266462736</v>
      </c>
      <c r="T762" s="6">
        <v>2.1234804045037778</v>
      </c>
      <c r="U762" s="6">
        <v>2.5424330128840951</v>
      </c>
      <c r="V762" s="6">
        <v>3.0441531542221942</v>
      </c>
      <c r="W762" s="6">
        <v>3.644936346282309</v>
      </c>
      <c r="X762" s="6">
        <v>4.3638909950340858</v>
      </c>
    </row>
    <row r="763" spans="1:24">
      <c r="A763" s="6" t="s">
        <v>45</v>
      </c>
      <c r="B763" s="6" t="s">
        <v>6</v>
      </c>
      <c r="C763" s="6" t="s">
        <v>12</v>
      </c>
      <c r="D763" s="6" t="s">
        <v>44</v>
      </c>
      <c r="E763" s="6" t="s">
        <v>32</v>
      </c>
      <c r="F763" s="6" t="s">
        <v>16</v>
      </c>
      <c r="G763" s="6">
        <v>0</v>
      </c>
      <c r="H763" s="6">
        <v>0</v>
      </c>
      <c r="I763" s="6">
        <v>0</v>
      </c>
      <c r="J763" s="6">
        <v>0</v>
      </c>
      <c r="K763" s="6">
        <v>0</v>
      </c>
      <c r="L763" s="6">
        <v>1.2824505203520358E-2</v>
      </c>
      <c r="M763" s="6">
        <v>2.8254330334693545E-2</v>
      </c>
      <c r="N763" s="6">
        <v>4.6737555555665874E-2</v>
      </c>
      <c r="O763" s="6">
        <v>6.8838306874937069E-2</v>
      </c>
      <c r="P763" s="6">
        <v>9.5250404690438106E-2</v>
      </c>
      <c r="Q763" s="6">
        <v>0.12688440332798206</v>
      </c>
      <c r="R763" s="6">
        <v>0.15848196544901694</v>
      </c>
      <c r="S763" s="6">
        <v>0.18982884826400237</v>
      </c>
      <c r="T763" s="6">
        <v>0.22731158941811752</v>
      </c>
      <c r="U763" s="6">
        <v>0.27215908746887085</v>
      </c>
      <c r="V763" s="6">
        <v>0.32586657755390258</v>
      </c>
      <c r="W763" s="6">
        <v>0.39017844122508533</v>
      </c>
      <c r="X763" s="6">
        <v>0.46714017046011491</v>
      </c>
    </row>
    <row r="764" spans="1:24">
      <c r="A764" s="6" t="s">
        <v>22</v>
      </c>
      <c r="B764" s="6" t="s">
        <v>6</v>
      </c>
      <c r="C764" s="6" t="s">
        <v>12</v>
      </c>
      <c r="D764" s="6" t="s">
        <v>44</v>
      </c>
      <c r="E764" s="6" t="s">
        <v>32</v>
      </c>
      <c r="F764" s="6" t="s">
        <v>15</v>
      </c>
      <c r="G764" s="6">
        <v>0</v>
      </c>
      <c r="H764" s="6">
        <v>0</v>
      </c>
      <c r="I764" s="6">
        <v>0</v>
      </c>
      <c r="J764" s="6">
        <v>0</v>
      </c>
      <c r="K764" s="6">
        <v>0</v>
      </c>
      <c r="L764" s="6">
        <v>1.305294359668102E-2</v>
      </c>
      <c r="M764" s="6">
        <v>2.802561738198164E-2</v>
      </c>
      <c r="N764" s="6">
        <v>4.5125244065459091E-2</v>
      </c>
      <c r="O764" s="6">
        <v>6.4618591641852144E-2</v>
      </c>
      <c r="P764" s="6">
        <v>8.6828808594422269E-2</v>
      </c>
      <c r="Q764" s="6">
        <v>0.11219028373732515</v>
      </c>
      <c r="R764" s="6">
        <v>0.13473720493909108</v>
      </c>
      <c r="S764" s="6">
        <v>0.15386243723627638</v>
      </c>
      <c r="T764" s="6">
        <v>0.17564829970553839</v>
      </c>
      <c r="U764" s="6">
        <v>0.2004984200156073</v>
      </c>
      <c r="V764" s="6">
        <v>0.22888077247665248</v>
      </c>
      <c r="W764" s="6">
        <v>0.26128867348755014</v>
      </c>
      <c r="X764" s="6">
        <v>0.29825356856579399</v>
      </c>
    </row>
    <row r="765" spans="1:24">
      <c r="A765" s="6" t="s">
        <v>22</v>
      </c>
      <c r="B765" s="6" t="s">
        <v>6</v>
      </c>
      <c r="C765" s="6" t="s">
        <v>12</v>
      </c>
      <c r="D765" s="6" t="s">
        <v>44</v>
      </c>
      <c r="E765" s="6" t="s">
        <v>32</v>
      </c>
      <c r="F765" s="6" t="s">
        <v>14</v>
      </c>
      <c r="G765" s="6">
        <v>0</v>
      </c>
      <c r="H765" s="6">
        <v>0</v>
      </c>
      <c r="I765" s="6">
        <v>0</v>
      </c>
      <c r="J765" s="6">
        <v>0</v>
      </c>
      <c r="K765" s="6">
        <v>0</v>
      </c>
      <c r="L765" s="6">
        <v>0.11421885763889286</v>
      </c>
      <c r="M765" s="6">
        <v>0.24523617820646801</v>
      </c>
      <c r="N765" s="6">
        <v>0.39486524933299472</v>
      </c>
      <c r="O765" s="6">
        <v>0.56544040544564589</v>
      </c>
      <c r="P765" s="6">
        <v>0.75978933443968311</v>
      </c>
      <c r="Q765" s="6">
        <v>0.98171312484019513</v>
      </c>
      <c r="R765" s="6">
        <v>1.1790083604983541</v>
      </c>
      <c r="S765" s="6">
        <v>1.3463623499554453</v>
      </c>
      <c r="T765" s="6">
        <v>1.5369979951251564</v>
      </c>
      <c r="U765" s="6">
        <v>1.7544472113101426</v>
      </c>
      <c r="V765" s="6">
        <v>2.002804974537534</v>
      </c>
      <c r="W765" s="6">
        <v>2.2863880149852269</v>
      </c>
      <c r="X765" s="6">
        <v>2.6098467089806641</v>
      </c>
    </row>
    <row r="766" spans="1:24">
      <c r="A766" s="6" t="s">
        <v>22</v>
      </c>
      <c r="B766" s="6" t="s">
        <v>6</v>
      </c>
      <c r="C766" s="6" t="s">
        <v>12</v>
      </c>
      <c r="D766" s="6" t="s">
        <v>44</v>
      </c>
      <c r="E766" s="6" t="s">
        <v>32</v>
      </c>
      <c r="F766" s="6" t="s">
        <v>16</v>
      </c>
      <c r="G766" s="6">
        <v>0</v>
      </c>
      <c r="H766" s="6">
        <v>0</v>
      </c>
      <c r="I766" s="6">
        <v>0</v>
      </c>
      <c r="J766" s="6">
        <v>0</v>
      </c>
      <c r="K766" s="6">
        <v>0</v>
      </c>
      <c r="L766" s="6">
        <v>1.2226752842339327E-2</v>
      </c>
      <c r="M766" s="6">
        <v>2.6251725861328887E-2</v>
      </c>
      <c r="N766" s="6">
        <v>4.2269025530677837E-2</v>
      </c>
      <c r="O766" s="6">
        <v>6.0528534669059095E-2</v>
      </c>
      <c r="P766" s="6">
        <v>8.1332947960392032E-2</v>
      </c>
      <c r="Q766" s="6">
        <v>0.10508915942278221</v>
      </c>
      <c r="R766" s="6">
        <v>0.12620896514689406</v>
      </c>
      <c r="S766" s="6">
        <v>0.14412365899491381</v>
      </c>
      <c r="T766" s="6">
        <v>0.16453057747241287</v>
      </c>
      <c r="U766" s="6">
        <v>0.18780780048982221</v>
      </c>
      <c r="V766" s="6">
        <v>0.21439368175522491</v>
      </c>
      <c r="W766" s="6">
        <v>0.24475031302880199</v>
      </c>
      <c r="X766" s="6">
        <v>0.27937550179309062</v>
      </c>
    </row>
    <row r="767" spans="1:24">
      <c r="A767" s="6" t="s">
        <v>45</v>
      </c>
      <c r="B767" s="6" t="s">
        <v>6</v>
      </c>
      <c r="C767" s="6" t="s">
        <v>12</v>
      </c>
      <c r="D767" s="6" t="s">
        <v>44</v>
      </c>
      <c r="E767" s="6" t="s">
        <v>33</v>
      </c>
      <c r="F767" s="6" t="s">
        <v>15</v>
      </c>
      <c r="G767" s="6">
        <v>0</v>
      </c>
      <c r="H767" s="6">
        <v>0</v>
      </c>
      <c r="I767" s="6">
        <v>0</v>
      </c>
      <c r="J767" s="6">
        <v>0</v>
      </c>
      <c r="K767" s="6">
        <v>0</v>
      </c>
      <c r="L767" s="6">
        <v>4.0248894814991212E-3</v>
      </c>
      <c r="M767" s="6">
        <v>8.8057383966681779E-3</v>
      </c>
      <c r="N767" s="6">
        <v>1.4477565663770758E-2</v>
      </c>
      <c r="O767" s="6">
        <v>2.1204096788782139E-2</v>
      </c>
      <c r="P767" s="6">
        <v>2.9182834723950495E-2</v>
      </c>
      <c r="Q767" s="6">
        <v>3.8654623598713189E-2</v>
      </c>
      <c r="R767" s="6">
        <v>4.7917492574807492E-2</v>
      </c>
      <c r="S767" s="6">
        <v>5.6879657297942435E-2</v>
      </c>
      <c r="T767" s="6">
        <v>6.751942005545794E-2</v>
      </c>
      <c r="U767" s="6">
        <v>8.0152979738436395E-2</v>
      </c>
      <c r="V767" s="6">
        <v>9.5156534347208804E-2</v>
      </c>
      <c r="W767" s="6">
        <v>0.11297178967981983</v>
      </c>
      <c r="X767" s="6">
        <v>0.13411967388015877</v>
      </c>
    </row>
    <row r="768" spans="1:24">
      <c r="A768" s="6" t="s">
        <v>45</v>
      </c>
      <c r="B768" s="6" t="s">
        <v>6</v>
      </c>
      <c r="C768" s="6" t="s">
        <v>12</v>
      </c>
      <c r="D768" s="6" t="s">
        <v>44</v>
      </c>
      <c r="E768" s="6" t="s">
        <v>33</v>
      </c>
      <c r="F768" s="6" t="s">
        <v>14</v>
      </c>
      <c r="G768" s="6">
        <v>0</v>
      </c>
      <c r="H768" s="6">
        <v>0</v>
      </c>
      <c r="I768" s="6">
        <v>0</v>
      </c>
      <c r="J768" s="6">
        <v>0</v>
      </c>
      <c r="K768" s="6">
        <v>0</v>
      </c>
      <c r="L768" s="6">
        <v>3.5219510089396104E-2</v>
      </c>
      <c r="M768" s="6">
        <v>7.7053989614274898E-2</v>
      </c>
      <c r="N768" s="6">
        <v>0.12668491204761051</v>
      </c>
      <c r="O768" s="6">
        <v>0.18554494582318065</v>
      </c>
      <c r="P768" s="6">
        <v>0.25536232652394081</v>
      </c>
      <c r="Q768" s="6">
        <v>0.33824454363144857</v>
      </c>
      <c r="R768" s="6">
        <v>0.41929862197568118</v>
      </c>
      <c r="S768" s="6">
        <v>0.49772140907087259</v>
      </c>
      <c r="T768" s="6">
        <v>0.59082389884346775</v>
      </c>
      <c r="U768" s="6">
        <v>0.70137296727501175</v>
      </c>
      <c r="V768" s="6">
        <v>0.83266050829928095</v>
      </c>
      <c r="W768" s="6">
        <v>0.98855163719019445</v>
      </c>
      <c r="X768" s="6">
        <v>1.1736046987430302</v>
      </c>
    </row>
    <row r="769" spans="1:24">
      <c r="A769" s="6" t="s">
        <v>45</v>
      </c>
      <c r="B769" s="6" t="s">
        <v>6</v>
      </c>
      <c r="C769" s="6" t="s">
        <v>12</v>
      </c>
      <c r="D769" s="6" t="s">
        <v>44</v>
      </c>
      <c r="E769" s="6" t="s">
        <v>33</v>
      </c>
      <c r="F769" s="6" t="s">
        <v>16</v>
      </c>
      <c r="G769" s="6">
        <v>0</v>
      </c>
      <c r="H769" s="6">
        <v>0</v>
      </c>
      <c r="I769" s="6">
        <v>0</v>
      </c>
      <c r="J769" s="6">
        <v>0</v>
      </c>
      <c r="K769" s="6">
        <v>0</v>
      </c>
      <c r="L769" s="6">
        <v>3.0650707493954575E-4</v>
      </c>
      <c r="M769" s="6">
        <v>6.7058266594697234E-4</v>
      </c>
      <c r="N769" s="6">
        <v>1.1025088575089973E-3</v>
      </c>
      <c r="O769" s="6">
        <v>1.6147538245059874E-3</v>
      </c>
      <c r="P769" s="6">
        <v>2.2223579928834928E-3</v>
      </c>
      <c r="Q769" s="6">
        <v>2.9436623456596893E-3</v>
      </c>
      <c r="R769" s="6">
        <v>3.6490568387162938E-3</v>
      </c>
      <c r="S769" s="6">
        <v>4.3315518257317715E-3</v>
      </c>
      <c r="T769" s="6">
        <v>5.1418007967524923E-3</v>
      </c>
      <c r="U769" s="6">
        <v>6.1038832197117497E-3</v>
      </c>
      <c r="V769" s="6">
        <v>7.2464476697342971E-3</v>
      </c>
      <c r="W769" s="6">
        <v>8.6031313318322457E-3</v>
      </c>
      <c r="X769" s="6">
        <v>1.0213604403751683E-2</v>
      </c>
    </row>
    <row r="770" spans="1:24">
      <c r="A770" s="6" t="s">
        <v>22</v>
      </c>
      <c r="B770" s="6" t="s">
        <v>6</v>
      </c>
      <c r="C770" s="6" t="s">
        <v>12</v>
      </c>
      <c r="D770" s="6" t="s">
        <v>44</v>
      </c>
      <c r="E770" s="6" t="s">
        <v>33</v>
      </c>
      <c r="F770" s="6" t="s">
        <v>15</v>
      </c>
      <c r="G770" s="6">
        <v>0</v>
      </c>
      <c r="H770" s="6">
        <v>0</v>
      </c>
      <c r="I770" s="6">
        <v>0</v>
      </c>
      <c r="J770" s="6">
        <v>0</v>
      </c>
      <c r="K770" s="6">
        <v>0</v>
      </c>
      <c r="L770" s="6">
        <v>3.8372887005817904E-3</v>
      </c>
      <c r="M770" s="6">
        <v>8.1828516912890847E-3</v>
      </c>
      <c r="N770" s="6">
        <v>1.3097976401606681E-2</v>
      </c>
      <c r="O770" s="6">
        <v>1.8655396363146771E-2</v>
      </c>
      <c r="P770" s="6">
        <v>2.4940128560717954E-2</v>
      </c>
      <c r="Q770" s="6">
        <v>3.2053166087656633E-2</v>
      </c>
      <c r="R770" s="6">
        <v>3.8213365057399099E-2</v>
      </c>
      <c r="S770" s="6">
        <v>4.3244816684219242E-2</v>
      </c>
      <c r="T770" s="6">
        <v>4.8939759036451473E-2</v>
      </c>
      <c r="U770" s="6">
        <v>5.5388138542270635E-2</v>
      </c>
      <c r="V770" s="6">
        <v>6.2691299989920915E-2</v>
      </c>
      <c r="W770" s="6">
        <v>7.0960045769633037E-2</v>
      </c>
      <c r="X770" s="6">
        <v>8.031750046624142E-2</v>
      </c>
    </row>
    <row r="771" spans="1:24">
      <c r="A771" s="6" t="s">
        <v>22</v>
      </c>
      <c r="B771" s="6" t="s">
        <v>6</v>
      </c>
      <c r="C771" s="6" t="s">
        <v>12</v>
      </c>
      <c r="D771" s="6" t="s">
        <v>44</v>
      </c>
      <c r="E771" s="6" t="s">
        <v>33</v>
      </c>
      <c r="F771" s="6" t="s">
        <v>14</v>
      </c>
      <c r="G771" s="6">
        <v>0</v>
      </c>
      <c r="H771" s="6">
        <v>0</v>
      </c>
      <c r="I771" s="6">
        <v>0</v>
      </c>
      <c r="J771" s="6">
        <v>0</v>
      </c>
      <c r="K771" s="6">
        <v>0</v>
      </c>
      <c r="L771" s="6">
        <v>3.3577922754720872E-2</v>
      </c>
      <c r="M771" s="6">
        <v>7.160346365437234E-2</v>
      </c>
      <c r="N771" s="6">
        <v>0.11461291400608592</v>
      </c>
      <c r="O771" s="6">
        <v>0.16324272342226162</v>
      </c>
      <c r="P771" s="6">
        <v>0.21823682700173877</v>
      </c>
      <c r="Q771" s="6">
        <v>0.28047895764850661</v>
      </c>
      <c r="R771" s="6">
        <v>0.33438334204584497</v>
      </c>
      <c r="S771" s="6">
        <v>0.378410702834171</v>
      </c>
      <c r="T771" s="6">
        <v>0.42824389218133935</v>
      </c>
      <c r="U771" s="6">
        <v>0.48466997993092487</v>
      </c>
      <c r="V771" s="6">
        <v>0.54857577646827616</v>
      </c>
      <c r="W771" s="6">
        <v>0.62093085025448935</v>
      </c>
      <c r="X771" s="6">
        <v>0.70281259424103859</v>
      </c>
    </row>
    <row r="772" spans="1:24">
      <c r="A772" s="6" t="s">
        <v>22</v>
      </c>
      <c r="B772" s="6" t="s">
        <v>6</v>
      </c>
      <c r="C772" s="6" t="s">
        <v>12</v>
      </c>
      <c r="D772" s="6" t="s">
        <v>44</v>
      </c>
      <c r="E772" s="6" t="s">
        <v>33</v>
      </c>
      <c r="F772" s="6" t="s">
        <v>16</v>
      </c>
      <c r="G772" s="6">
        <v>0</v>
      </c>
      <c r="H772" s="6">
        <v>0</v>
      </c>
      <c r="I772" s="6">
        <v>0</v>
      </c>
      <c r="J772" s="6">
        <v>0</v>
      </c>
      <c r="K772" s="6">
        <v>0</v>
      </c>
      <c r="L772" s="6">
        <v>2.9222072822626189E-4</v>
      </c>
      <c r="M772" s="6">
        <v>6.2314802632219292E-4</v>
      </c>
      <c r="N772" s="6">
        <v>9.9744911082337681E-4</v>
      </c>
      <c r="O772" s="6">
        <v>1.4206628523315901E-3</v>
      </c>
      <c r="P772" s="6">
        <v>1.8992635422413278E-3</v>
      </c>
      <c r="Q772" s="6">
        <v>2.4409420992150591E-3</v>
      </c>
      <c r="R772" s="6">
        <v>2.9100592205522904E-3</v>
      </c>
      <c r="S772" s="6">
        <v>3.2932189390800291E-3</v>
      </c>
      <c r="T772" s="6">
        <v>3.7269054118032226E-3</v>
      </c>
      <c r="U772" s="6">
        <v>4.217968321608285E-3</v>
      </c>
      <c r="V772" s="6">
        <v>4.7741253697508338E-3</v>
      </c>
      <c r="W772" s="6">
        <v>5.4038144814663415E-3</v>
      </c>
      <c r="X772" s="6">
        <v>6.1164119530541777E-3</v>
      </c>
    </row>
    <row r="773" spans="1:24">
      <c r="A773" s="6" t="s">
        <v>45</v>
      </c>
      <c r="B773" s="6" t="s">
        <v>6</v>
      </c>
      <c r="C773" s="6" t="s">
        <v>12</v>
      </c>
      <c r="D773" s="6" t="s">
        <v>44</v>
      </c>
      <c r="E773" s="6" t="s">
        <v>34</v>
      </c>
      <c r="F773" s="6" t="s">
        <v>15</v>
      </c>
      <c r="G773" s="6">
        <v>0</v>
      </c>
      <c r="H773" s="6">
        <v>0</v>
      </c>
      <c r="I773" s="6">
        <v>0</v>
      </c>
      <c r="J773" s="6">
        <v>0</v>
      </c>
      <c r="K773" s="6">
        <v>0</v>
      </c>
      <c r="L773" s="6">
        <v>6.3847500724807851E-3</v>
      </c>
      <c r="M773" s="6">
        <v>1.4073773491799436E-2</v>
      </c>
      <c r="N773" s="6">
        <v>2.3326815780459177E-2</v>
      </c>
      <c r="O773" s="6">
        <v>3.4453773339501191E-2</v>
      </c>
      <c r="P773" s="6">
        <v>4.7815953457760241E-2</v>
      </c>
      <c r="Q773" s="6">
        <v>6.3848873637954259E-2</v>
      </c>
      <c r="R773" s="6">
        <v>7.9932262846426336E-2</v>
      </c>
      <c r="S773" s="6">
        <v>9.597290868202589E-2</v>
      </c>
      <c r="T773" s="6">
        <v>0.11516804184931417</v>
      </c>
      <c r="U773" s="6">
        <v>0.13813899003619418</v>
      </c>
      <c r="V773" s="6">
        <v>0.16564058314784774</v>
      </c>
      <c r="W773" s="6">
        <v>0.19857426503657194</v>
      </c>
      <c r="X773" s="6">
        <v>0.23801425822615244</v>
      </c>
    </row>
    <row r="774" spans="1:24">
      <c r="A774" s="6" t="s">
        <v>45</v>
      </c>
      <c r="B774" s="6" t="s">
        <v>6</v>
      </c>
      <c r="C774" s="6" t="s">
        <v>12</v>
      </c>
      <c r="D774" s="6" t="s">
        <v>44</v>
      </c>
      <c r="E774" s="6" t="s">
        <v>34</v>
      </c>
      <c r="F774" s="6" t="s">
        <v>14</v>
      </c>
      <c r="G774" s="6">
        <v>0</v>
      </c>
      <c r="H774" s="6">
        <v>0</v>
      </c>
      <c r="I774" s="6">
        <v>0</v>
      </c>
      <c r="J774" s="6">
        <v>0</v>
      </c>
      <c r="K774" s="6">
        <v>0</v>
      </c>
      <c r="L774" s="6">
        <v>5.5869302903754435E-2</v>
      </c>
      <c r="M774" s="6">
        <v>0.12315155727100524</v>
      </c>
      <c r="N774" s="6">
        <v>0.20411964788344103</v>
      </c>
      <c r="O774" s="6">
        <v>0.30148530123027517</v>
      </c>
      <c r="P774" s="6">
        <v>0.418410111129917</v>
      </c>
      <c r="Q774" s="6">
        <v>0.55870504261670817</v>
      </c>
      <c r="R774" s="6">
        <v>0.69944159975777176</v>
      </c>
      <c r="S774" s="6">
        <v>0.8398041340445288</v>
      </c>
      <c r="T774" s="6">
        <v>1.007769786110287</v>
      </c>
      <c r="U774" s="6">
        <v>1.2087754398430408</v>
      </c>
      <c r="V774" s="6">
        <v>1.4494261808193085</v>
      </c>
      <c r="W774" s="6">
        <v>1.7376100295665942</v>
      </c>
      <c r="X774" s="6">
        <v>2.0827268941292383</v>
      </c>
    </row>
    <row r="775" spans="1:24">
      <c r="A775" s="6" t="s">
        <v>45</v>
      </c>
      <c r="B775" s="6" t="s">
        <v>6</v>
      </c>
      <c r="C775" s="6" t="s">
        <v>12</v>
      </c>
      <c r="D775" s="6" t="s">
        <v>44</v>
      </c>
      <c r="E775" s="6" t="s">
        <v>34</v>
      </c>
      <c r="F775" s="6" t="s">
        <v>16</v>
      </c>
      <c r="G775" s="6">
        <v>0</v>
      </c>
      <c r="H775" s="6">
        <v>0</v>
      </c>
      <c r="I775" s="6">
        <v>0</v>
      </c>
      <c r="J775" s="6">
        <v>0</v>
      </c>
      <c r="K775" s="6">
        <v>0</v>
      </c>
      <c r="L775" s="6">
        <v>3.6406273880866306E-3</v>
      </c>
      <c r="M775" s="6">
        <v>8.0249602014671236E-3</v>
      </c>
      <c r="N775" s="6">
        <v>1.3301107082206259E-2</v>
      </c>
      <c r="O775" s="6">
        <v>1.9645773040256231E-2</v>
      </c>
      <c r="P775" s="6">
        <v>2.7264977919199743E-2</v>
      </c>
      <c r="Q775" s="6">
        <v>3.6407056725166483E-2</v>
      </c>
      <c r="R775" s="6">
        <v>4.5577913310139974E-2</v>
      </c>
      <c r="S775" s="6">
        <v>5.4724397336724753E-2</v>
      </c>
      <c r="T775" s="6">
        <v>6.5669591233664115E-2</v>
      </c>
      <c r="U775" s="6">
        <v>7.8767780223069683E-2</v>
      </c>
      <c r="V775" s="6">
        <v>9.4449373388297217E-2</v>
      </c>
      <c r="W775" s="6">
        <v>0.11322838007039202</v>
      </c>
      <c r="X775" s="6">
        <v>0.13571732916971779</v>
      </c>
    </row>
    <row r="776" spans="1:24">
      <c r="A776" s="6" t="s">
        <v>22</v>
      </c>
      <c r="B776" s="6" t="s">
        <v>6</v>
      </c>
      <c r="C776" s="6" t="s">
        <v>12</v>
      </c>
      <c r="D776" s="6" t="s">
        <v>44</v>
      </c>
      <c r="E776" s="6" t="s">
        <v>34</v>
      </c>
      <c r="F776" s="6" t="s">
        <v>15</v>
      </c>
      <c r="G776" s="6">
        <v>0</v>
      </c>
      <c r="H776" s="6">
        <v>0</v>
      </c>
      <c r="I776" s="6">
        <v>0</v>
      </c>
      <c r="J776" s="6">
        <v>0</v>
      </c>
      <c r="K776" s="6">
        <v>0</v>
      </c>
      <c r="L776" s="6">
        <v>6.0871557894414266E-3</v>
      </c>
      <c r="M776" s="6">
        <v>1.307611030328455E-2</v>
      </c>
      <c r="N776" s="6">
        <v>2.1094664934240073E-2</v>
      </c>
      <c r="O776" s="6">
        <v>3.0287691012704086E-2</v>
      </c>
      <c r="P776" s="6">
        <v>4.0812879871059068E-2</v>
      </c>
      <c r="Q776" s="6">
        <v>5.2853135879298033E-2</v>
      </c>
      <c r="R776" s="6">
        <v>6.3620032372788696E-2</v>
      </c>
      <c r="S776" s="6">
        <v>7.2834695715621206E-2</v>
      </c>
      <c r="T776" s="6">
        <v>8.3335621715839053E-2</v>
      </c>
      <c r="U776" s="6">
        <v>9.5304539146141662E-2</v>
      </c>
      <c r="V776" s="6">
        <v>0.10895648223797585</v>
      </c>
      <c r="W776" s="6">
        <v>0.12453579480850019</v>
      </c>
      <c r="X776" s="6">
        <v>0.14231690933714405</v>
      </c>
    </row>
    <row r="777" spans="1:24">
      <c r="A777" s="6" t="s">
        <v>22</v>
      </c>
      <c r="B777" s="6" t="s">
        <v>6</v>
      </c>
      <c r="C777" s="6" t="s">
        <v>12</v>
      </c>
      <c r="D777" s="6" t="s">
        <v>44</v>
      </c>
      <c r="E777" s="6" t="s">
        <v>34</v>
      </c>
      <c r="F777" s="6" t="s">
        <v>14</v>
      </c>
      <c r="G777" s="6">
        <v>0</v>
      </c>
      <c r="H777" s="6">
        <v>0</v>
      </c>
      <c r="I777" s="6">
        <v>0</v>
      </c>
      <c r="J777" s="6">
        <v>0</v>
      </c>
      <c r="K777" s="6">
        <v>0</v>
      </c>
      <c r="L777" s="6">
        <v>5.3265225226037063E-2</v>
      </c>
      <c r="M777" s="6">
        <v>0.11442157626277349</v>
      </c>
      <c r="N777" s="6">
        <v>0.18458737013747256</v>
      </c>
      <c r="O777" s="6">
        <v>0.26503029315705101</v>
      </c>
      <c r="P777" s="6">
        <v>0.35713021214701635</v>
      </c>
      <c r="Q777" s="6">
        <v>0.46248761883117223</v>
      </c>
      <c r="R777" s="6">
        <v>0.55670258334809575</v>
      </c>
      <c r="S777" s="6">
        <v>0.63733484171569721</v>
      </c>
      <c r="T777" s="6">
        <v>0.72922245028549137</v>
      </c>
      <c r="U777" s="6">
        <v>0.83395561380050165</v>
      </c>
      <c r="V777" s="6">
        <v>0.95341597405954426</v>
      </c>
      <c r="W777" s="6">
        <v>1.0897416443134933</v>
      </c>
      <c r="X777" s="6">
        <v>1.2453340265194832</v>
      </c>
    </row>
    <row r="778" spans="1:24">
      <c r="A778" s="6" t="s">
        <v>22</v>
      </c>
      <c r="B778" s="6" t="s">
        <v>6</v>
      </c>
      <c r="C778" s="6" t="s">
        <v>12</v>
      </c>
      <c r="D778" s="6" t="s">
        <v>44</v>
      </c>
      <c r="E778" s="6" t="s">
        <v>34</v>
      </c>
      <c r="F778" s="6" t="s">
        <v>16</v>
      </c>
      <c r="G778" s="6">
        <v>0</v>
      </c>
      <c r="H778" s="6">
        <v>0</v>
      </c>
      <c r="I778" s="6">
        <v>0</v>
      </c>
      <c r="J778" s="6">
        <v>0</v>
      </c>
      <c r="K778" s="6">
        <v>0</v>
      </c>
      <c r="L778" s="6">
        <v>3.470937128472424E-3</v>
      </c>
      <c r="M778" s="6">
        <v>7.4560859484484989E-3</v>
      </c>
      <c r="N778" s="6">
        <v>1.2028319672701831E-2</v>
      </c>
      <c r="O778" s="6">
        <v>1.7270244907160795E-2</v>
      </c>
      <c r="P778" s="6">
        <v>2.3271778309019213E-2</v>
      </c>
      <c r="Q778" s="6">
        <v>3.0137213178913456E-2</v>
      </c>
      <c r="R778" s="6">
        <v>3.6276569898269835E-2</v>
      </c>
      <c r="S778" s="6">
        <v>4.1530832846244439E-2</v>
      </c>
      <c r="T778" s="6">
        <v>4.751853140337995E-2</v>
      </c>
      <c r="U778" s="6">
        <v>5.4343288536837543E-2</v>
      </c>
      <c r="V778" s="6">
        <v>6.2127718210123112E-2</v>
      </c>
      <c r="W778" s="6">
        <v>7.1011146909435593E-2</v>
      </c>
      <c r="X778" s="6">
        <v>8.1150057878355247E-2</v>
      </c>
    </row>
    <row r="779" spans="1:24">
      <c r="A779" s="6" t="s">
        <v>45</v>
      </c>
      <c r="B779" s="6" t="s">
        <v>6</v>
      </c>
      <c r="C779" s="6" t="s">
        <v>12</v>
      </c>
      <c r="D779" s="6" t="s">
        <v>44</v>
      </c>
      <c r="E779" s="6" t="s">
        <v>35</v>
      </c>
      <c r="F779" s="6" t="s">
        <v>15</v>
      </c>
      <c r="G779" s="6">
        <v>0</v>
      </c>
      <c r="H779" s="6">
        <v>0</v>
      </c>
      <c r="I779" s="6">
        <v>0</v>
      </c>
      <c r="J779" s="6">
        <v>0</v>
      </c>
      <c r="K779" s="6">
        <v>0</v>
      </c>
      <c r="L779" s="6">
        <v>1.4330553235667254E-4</v>
      </c>
      <c r="M779" s="6">
        <v>3.1457507771330334E-4</v>
      </c>
      <c r="N779" s="6">
        <v>5.1859376029339218E-4</v>
      </c>
      <c r="O779" s="6">
        <v>7.6150407181420777E-4</v>
      </c>
      <c r="P779" s="6">
        <v>1.0505830341741044E-3</v>
      </c>
      <c r="Q779" s="6">
        <v>1.3944797612077972E-3</v>
      </c>
      <c r="R779" s="6">
        <v>1.7326232526813105E-3</v>
      </c>
      <c r="S779" s="6">
        <v>2.0615610537452291E-3</v>
      </c>
      <c r="T779" s="6">
        <v>2.4516619228802886E-3</v>
      </c>
      <c r="U779" s="6">
        <v>2.9146194270331083E-3</v>
      </c>
      <c r="V779" s="6">
        <v>3.4640921037788893E-3</v>
      </c>
      <c r="W779" s="6">
        <v>4.1166628240637609E-3</v>
      </c>
      <c r="X779" s="6">
        <v>4.8917309330165377E-3</v>
      </c>
    </row>
    <row r="780" spans="1:24">
      <c r="A780" s="6" t="s">
        <v>45</v>
      </c>
      <c r="B780" s="6" t="s">
        <v>6</v>
      </c>
      <c r="C780" s="6" t="s">
        <v>12</v>
      </c>
      <c r="D780" s="6" t="s">
        <v>44</v>
      </c>
      <c r="E780" s="6" t="s">
        <v>35</v>
      </c>
      <c r="F780" s="6" t="s">
        <v>14</v>
      </c>
      <c r="G780" s="6">
        <v>0</v>
      </c>
      <c r="H780" s="6">
        <v>0</v>
      </c>
      <c r="I780" s="6">
        <v>0</v>
      </c>
      <c r="J780" s="6">
        <v>0</v>
      </c>
      <c r="K780" s="6">
        <v>0</v>
      </c>
      <c r="L780" s="6">
        <v>1.2539849021698437E-3</v>
      </c>
      <c r="M780" s="6">
        <v>2.7526669177683036E-3</v>
      </c>
      <c r="N780" s="6">
        <v>4.5379179371027364E-3</v>
      </c>
      <c r="O780" s="6">
        <v>6.6634873985129484E-3</v>
      </c>
      <c r="P780" s="6">
        <v>9.193052366263171E-3</v>
      </c>
      <c r="Q780" s="6">
        <v>1.2202296297841192E-2</v>
      </c>
      <c r="R780" s="6">
        <v>1.5161196949488224E-2</v>
      </c>
      <c r="S780" s="6">
        <v>1.8039543859783871E-2</v>
      </c>
      <c r="T780" s="6">
        <v>2.1453093861476612E-2</v>
      </c>
      <c r="U780" s="6">
        <v>2.5504170683193175E-2</v>
      </c>
      <c r="V780" s="6">
        <v>3.0312292389751819E-2</v>
      </c>
      <c r="W780" s="6">
        <v>3.6022566217831474E-2</v>
      </c>
      <c r="X780" s="6">
        <v>4.2804744761790942E-2</v>
      </c>
    </row>
    <row r="781" spans="1:24">
      <c r="A781" s="6" t="s">
        <v>45</v>
      </c>
      <c r="B781" s="6" t="s">
        <v>6</v>
      </c>
      <c r="C781" s="6" t="s">
        <v>12</v>
      </c>
      <c r="D781" s="6" t="s">
        <v>44</v>
      </c>
      <c r="E781" s="6" t="s">
        <v>35</v>
      </c>
      <c r="F781" s="6" t="s">
        <v>16</v>
      </c>
      <c r="G781" s="6">
        <v>0</v>
      </c>
      <c r="H781" s="6">
        <v>0</v>
      </c>
      <c r="I781" s="6">
        <v>0</v>
      </c>
      <c r="J781" s="6">
        <v>0</v>
      </c>
      <c r="K781" s="6">
        <v>0</v>
      </c>
      <c r="L781" s="6">
        <v>1.3121413697728953E-5</v>
      </c>
      <c r="M781" s="6">
        <v>2.8803282509695083E-5</v>
      </c>
      <c r="N781" s="6">
        <v>4.7483744402374749E-5</v>
      </c>
      <c r="O781" s="6">
        <v>6.9725221311834975E-5</v>
      </c>
      <c r="P781" s="6">
        <v>9.6194015600904894E-5</v>
      </c>
      <c r="Q781" s="6">
        <v>1.2768206180887074E-4</v>
      </c>
      <c r="R781" s="6">
        <v>1.5864332735007414E-4</v>
      </c>
      <c r="S781" s="6">
        <v>1.8876169680589211E-4</v>
      </c>
      <c r="T781" s="6">
        <v>2.2448031006239147E-4</v>
      </c>
      <c r="U781" s="6">
        <v>2.6686985941585281E-4</v>
      </c>
      <c r="V781" s="6">
        <v>3.1718095479795779E-4</v>
      </c>
      <c r="W781" s="6">
        <v>3.7693196543285231E-4</v>
      </c>
      <c r="X781" s="6">
        <v>4.4789914397955211E-4</v>
      </c>
    </row>
    <row r="782" spans="1:24">
      <c r="A782" s="6" t="s">
        <v>22</v>
      </c>
      <c r="B782" s="6" t="s">
        <v>6</v>
      </c>
      <c r="C782" s="6" t="s">
        <v>12</v>
      </c>
      <c r="D782" s="6" t="s">
        <v>44</v>
      </c>
      <c r="E782" s="6" t="s">
        <v>35</v>
      </c>
      <c r="F782" s="6" t="s">
        <v>15</v>
      </c>
      <c r="G782" s="6">
        <v>0</v>
      </c>
      <c r="H782" s="6">
        <v>0</v>
      </c>
      <c r="I782" s="6">
        <v>0</v>
      </c>
      <c r="J782" s="6">
        <v>0</v>
      </c>
      <c r="K782" s="6">
        <v>0</v>
      </c>
      <c r="L782" s="6">
        <v>1.3662603720445476E-4</v>
      </c>
      <c r="M782" s="6">
        <v>2.9230186192578906E-4</v>
      </c>
      <c r="N782" s="6">
        <v>4.6910154585341692E-4</v>
      </c>
      <c r="O782" s="6">
        <v>6.6979259879304314E-4</v>
      </c>
      <c r="P782" s="6">
        <v>8.9749576151703292E-4</v>
      </c>
      <c r="Q782" s="6">
        <v>1.1557521856334677E-3</v>
      </c>
      <c r="R782" s="6">
        <v>1.3810566338640896E-3</v>
      </c>
      <c r="S782" s="6">
        <v>1.5668012230615435E-3</v>
      </c>
      <c r="T782" s="6">
        <v>1.7765475284457876E-3</v>
      </c>
      <c r="U782" s="6">
        <v>2.0136895652624869E-3</v>
      </c>
      <c r="V782" s="6">
        <v>2.281862710470929E-3</v>
      </c>
      <c r="W782" s="6">
        <v>2.5853882167389259E-3</v>
      </c>
      <c r="X782" s="6">
        <v>2.9289891130823281E-3</v>
      </c>
    </row>
    <row r="783" spans="1:24">
      <c r="A783" s="6" t="s">
        <v>22</v>
      </c>
      <c r="B783" s="6" t="s">
        <v>6</v>
      </c>
      <c r="C783" s="6" t="s">
        <v>12</v>
      </c>
      <c r="D783" s="6" t="s">
        <v>44</v>
      </c>
      <c r="E783" s="6" t="s">
        <v>35</v>
      </c>
      <c r="F783" s="6" t="s">
        <v>14</v>
      </c>
      <c r="G783" s="6">
        <v>0</v>
      </c>
      <c r="H783" s="6">
        <v>0</v>
      </c>
      <c r="I783" s="6">
        <v>0</v>
      </c>
      <c r="J783" s="6">
        <v>0</v>
      </c>
      <c r="K783" s="6">
        <v>0</v>
      </c>
      <c r="L783" s="6">
        <v>1.1955364533398935E-3</v>
      </c>
      <c r="M783" s="6">
        <v>2.5577667219349818E-3</v>
      </c>
      <c r="N783" s="6">
        <v>4.1048398230756076E-3</v>
      </c>
      <c r="O783" s="6">
        <v>5.8609726551319147E-3</v>
      </c>
      <c r="P783" s="6">
        <v>7.853473039007788E-3</v>
      </c>
      <c r="Q783" s="6">
        <v>1.0113327570822743E-2</v>
      </c>
      <c r="R783" s="6">
        <v>1.2084838173565721E-2</v>
      </c>
      <c r="S783" s="6">
        <v>1.3710183034178858E-2</v>
      </c>
      <c r="T783" s="6">
        <v>1.5545553210838342E-2</v>
      </c>
      <c r="U783" s="6">
        <v>1.7620647793354649E-2</v>
      </c>
      <c r="V783" s="6">
        <v>1.9967277890103521E-2</v>
      </c>
      <c r="W783" s="6">
        <v>2.2623256316227445E-2</v>
      </c>
      <c r="X783" s="6">
        <v>2.5629911602321084E-2</v>
      </c>
    </row>
    <row r="784" spans="1:24">
      <c r="A784" s="6" t="s">
        <v>22</v>
      </c>
      <c r="B784" s="6" t="s">
        <v>6</v>
      </c>
      <c r="C784" s="6" t="s">
        <v>12</v>
      </c>
      <c r="D784" s="6" t="s">
        <v>44</v>
      </c>
      <c r="E784" s="6" t="s">
        <v>35</v>
      </c>
      <c r="F784" s="6" t="s">
        <v>16</v>
      </c>
      <c r="G784" s="6">
        <v>0</v>
      </c>
      <c r="H784" s="6">
        <v>0</v>
      </c>
      <c r="I784" s="6">
        <v>0</v>
      </c>
      <c r="J784" s="6">
        <v>0</v>
      </c>
      <c r="K784" s="6">
        <v>0</v>
      </c>
      <c r="L784" s="6">
        <v>1.2509822381309386E-5</v>
      </c>
      <c r="M784" s="6">
        <v>2.6763891050617508E-5</v>
      </c>
      <c r="N784" s="6">
        <v>4.2952113209886498E-5</v>
      </c>
      <c r="O784" s="6">
        <v>6.1327888992914349E-5</v>
      </c>
      <c r="P784" s="6">
        <v>8.2176961246080909E-5</v>
      </c>
      <c r="Q784" s="6">
        <v>1.0582356668552613E-4</v>
      </c>
      <c r="R784" s="6">
        <v>1.2645300662797432E-4</v>
      </c>
      <c r="S784" s="6">
        <v>1.4346024673164665E-4</v>
      </c>
      <c r="T784" s="6">
        <v>1.6266514412295602E-4</v>
      </c>
      <c r="U784" s="6">
        <v>1.8437846334394352E-4</v>
      </c>
      <c r="V784" s="6">
        <v>2.0893306862005491E-4</v>
      </c>
      <c r="W784" s="6">
        <v>2.3672462467556383E-4</v>
      </c>
      <c r="X784" s="6">
        <v>2.6818558388411E-4</v>
      </c>
    </row>
    <row r="785" spans="1:24">
      <c r="A785" s="6" t="s">
        <v>45</v>
      </c>
      <c r="B785" s="6" t="s">
        <v>6</v>
      </c>
      <c r="C785" s="6" t="s">
        <v>12</v>
      </c>
      <c r="D785" s="6" t="s">
        <v>44</v>
      </c>
      <c r="E785" s="6" t="s">
        <v>36</v>
      </c>
      <c r="F785" s="6" t="s">
        <v>15</v>
      </c>
      <c r="G785" s="6">
        <v>0</v>
      </c>
      <c r="H785" s="6">
        <v>0</v>
      </c>
      <c r="I785" s="6">
        <v>0</v>
      </c>
      <c r="J785" s="6">
        <v>0</v>
      </c>
      <c r="K785" s="6">
        <v>0</v>
      </c>
      <c r="L785" s="6">
        <v>4.1785300682340735E-3</v>
      </c>
      <c r="M785" s="6">
        <v>9.1588489325579898E-3</v>
      </c>
      <c r="N785" s="6">
        <v>1.5087806604752412E-2</v>
      </c>
      <c r="O785" s="6">
        <v>2.214088574904604E-2</v>
      </c>
      <c r="P785" s="6">
        <v>3.0524828592756237E-2</v>
      </c>
      <c r="Q785" s="6">
        <v>4.0487428702954915E-2</v>
      </c>
      <c r="R785" s="6">
        <v>5.0263476169212222E-2</v>
      </c>
      <c r="S785" s="6">
        <v>5.9757770595740299E-2</v>
      </c>
      <c r="T785" s="6">
        <v>7.1024900834256666E-2</v>
      </c>
      <c r="U785" s="6">
        <v>8.4400365904752278E-2</v>
      </c>
      <c r="V785" s="6">
        <v>0.10028371285778533</v>
      </c>
      <c r="W785" s="6">
        <v>0.11915274263319484</v>
      </c>
      <c r="X785" s="6">
        <v>0.14156980192837823</v>
      </c>
    </row>
    <row r="786" spans="1:24">
      <c r="A786" s="6" t="s">
        <v>45</v>
      </c>
      <c r="B786" s="6" t="s">
        <v>6</v>
      </c>
      <c r="C786" s="6" t="s">
        <v>12</v>
      </c>
      <c r="D786" s="6" t="s">
        <v>44</v>
      </c>
      <c r="E786" s="6" t="s">
        <v>36</v>
      </c>
      <c r="F786" s="6" t="s">
        <v>14</v>
      </c>
      <c r="G786" s="6">
        <v>0</v>
      </c>
      <c r="H786" s="6">
        <v>0</v>
      </c>
      <c r="I786" s="6">
        <v>0</v>
      </c>
      <c r="J786" s="6">
        <v>0</v>
      </c>
      <c r="K786" s="6">
        <v>0</v>
      </c>
      <c r="L786" s="6">
        <v>3.6563931152266367E-2</v>
      </c>
      <c r="M786" s="6">
        <v>8.0143858327095086E-2</v>
      </c>
      <c r="N786" s="6">
        <v>0.13202478214259278</v>
      </c>
      <c r="O786" s="6">
        <v>0.19374225121238617</v>
      </c>
      <c r="P786" s="6">
        <v>0.26710534874096514</v>
      </c>
      <c r="Q786" s="6">
        <v>0.354282374771273</v>
      </c>
      <c r="R786" s="6">
        <v>0.43982698511521279</v>
      </c>
      <c r="S786" s="6">
        <v>0.5229061354580582</v>
      </c>
      <c r="T786" s="6">
        <v>0.6214983598999988</v>
      </c>
      <c r="U786" s="6">
        <v>0.73853941883243612</v>
      </c>
      <c r="V786" s="6">
        <v>0.87752552039797993</v>
      </c>
      <c r="W786" s="6">
        <v>1.0426376278500902</v>
      </c>
      <c r="X786" s="6">
        <v>1.2387965161004169</v>
      </c>
    </row>
    <row r="787" spans="1:24">
      <c r="A787" s="6" t="s">
        <v>45</v>
      </c>
      <c r="B787" s="6" t="s">
        <v>6</v>
      </c>
      <c r="C787" s="6" t="s">
        <v>12</v>
      </c>
      <c r="D787" s="6" t="s">
        <v>44</v>
      </c>
      <c r="E787" s="6" t="s">
        <v>36</v>
      </c>
      <c r="F787" s="6" t="s">
        <v>16</v>
      </c>
      <c r="G787" s="6">
        <v>0</v>
      </c>
      <c r="H787" s="6">
        <v>0</v>
      </c>
      <c r="I787" s="6">
        <v>0</v>
      </c>
      <c r="J787" s="6">
        <v>0</v>
      </c>
      <c r="K787" s="6">
        <v>0</v>
      </c>
      <c r="L787" s="6">
        <v>7.8115041845851618E-3</v>
      </c>
      <c r="M787" s="6">
        <v>1.7121903060253935E-2</v>
      </c>
      <c r="N787" s="6">
        <v>2.8205723664696359E-2</v>
      </c>
      <c r="O787" s="6">
        <v>4.1391020012975191E-2</v>
      </c>
      <c r="P787" s="6">
        <v>5.7064283944911635E-2</v>
      </c>
      <c r="Q787" s="6">
        <v>7.5688750247497077E-2</v>
      </c>
      <c r="R787" s="6">
        <v>9.3964467890865794E-2</v>
      </c>
      <c r="S787" s="6">
        <v>0.11171346560810637</v>
      </c>
      <c r="T787" s="6">
        <v>0.13277667050772615</v>
      </c>
      <c r="U787" s="6">
        <v>0.15778127731030575</v>
      </c>
      <c r="V787" s="6">
        <v>0.18747421457837982</v>
      </c>
      <c r="W787" s="6">
        <v>0.22274870169292765</v>
      </c>
      <c r="X787" s="6">
        <v>0.26465601111296583</v>
      </c>
    </row>
    <row r="788" spans="1:24">
      <c r="A788" s="6" t="s">
        <v>22</v>
      </c>
      <c r="B788" s="6" t="s">
        <v>6</v>
      </c>
      <c r="C788" s="6" t="s">
        <v>12</v>
      </c>
      <c r="D788" s="6" t="s">
        <v>44</v>
      </c>
      <c r="E788" s="6" t="s">
        <v>36</v>
      </c>
      <c r="F788" s="6" t="s">
        <v>15</v>
      </c>
      <c r="G788" s="6">
        <v>0</v>
      </c>
      <c r="H788" s="6">
        <v>0</v>
      </c>
      <c r="I788" s="6">
        <v>0</v>
      </c>
      <c r="J788" s="6">
        <v>0</v>
      </c>
      <c r="K788" s="6">
        <v>0</v>
      </c>
      <c r="L788" s="6">
        <v>3.9837680735282481E-3</v>
      </c>
      <c r="M788" s="6">
        <v>8.5106397071536104E-3</v>
      </c>
      <c r="N788" s="6">
        <v>1.3648589963511946E-2</v>
      </c>
      <c r="O788" s="6">
        <v>1.94758019541133E-2</v>
      </c>
      <c r="P788" s="6">
        <v>2.6079707980430255E-2</v>
      </c>
      <c r="Q788" s="6">
        <v>3.3561330447601435E-2</v>
      </c>
      <c r="R788" s="6">
        <v>4.0070942049113628E-2</v>
      </c>
      <c r="S788" s="6">
        <v>4.5422268182356069E-2</v>
      </c>
      <c r="T788" s="6">
        <v>5.1472020802518247E-2</v>
      </c>
      <c r="U788" s="6">
        <v>5.8315500729280483E-2</v>
      </c>
      <c r="V788" s="6">
        <v>6.6061045994722511E-2</v>
      </c>
      <c r="W788" s="6">
        <v>7.4832860729349276E-2</v>
      </c>
      <c r="X788" s="6">
        <v>8.4767861011731491E-2</v>
      </c>
    </row>
    <row r="789" spans="1:24">
      <c r="A789" s="6" t="s">
        <v>22</v>
      </c>
      <c r="B789" s="6" t="s">
        <v>6</v>
      </c>
      <c r="C789" s="6" t="s">
        <v>12</v>
      </c>
      <c r="D789" s="6" t="s">
        <v>44</v>
      </c>
      <c r="E789" s="6" t="s">
        <v>36</v>
      </c>
      <c r="F789" s="6" t="s">
        <v>14</v>
      </c>
      <c r="G789" s="6">
        <v>0</v>
      </c>
      <c r="H789" s="6">
        <v>0</v>
      </c>
      <c r="I789" s="6">
        <v>0</v>
      </c>
      <c r="J789" s="6">
        <v>0</v>
      </c>
      <c r="K789" s="6">
        <v>0</v>
      </c>
      <c r="L789" s="6">
        <v>3.4859680123982772E-2</v>
      </c>
      <c r="M789" s="6">
        <v>7.4471749450787286E-2</v>
      </c>
      <c r="N789" s="6">
        <v>0.11943101894735701</v>
      </c>
      <c r="O789" s="6">
        <v>0.17042162438867542</v>
      </c>
      <c r="P789" s="6">
        <v>0.22820863593083185</v>
      </c>
      <c r="Q789" s="6">
        <v>0.29367604296866295</v>
      </c>
      <c r="R789" s="6">
        <v>0.35063793783095759</v>
      </c>
      <c r="S789" s="6">
        <v>0.39746433781230145</v>
      </c>
      <c r="T789" s="6">
        <v>0.45040226925701571</v>
      </c>
      <c r="U789" s="6">
        <v>0.51028565523197911</v>
      </c>
      <c r="V789" s="6">
        <v>0.57806250000698256</v>
      </c>
      <c r="W789" s="6">
        <v>0.65481964302136242</v>
      </c>
      <c r="X789" s="6">
        <v>0.74175515871487319</v>
      </c>
    </row>
    <row r="790" spans="1:24">
      <c r="A790" s="6" t="s">
        <v>22</v>
      </c>
      <c r="B790" s="6" t="s">
        <v>6</v>
      </c>
      <c r="C790" s="6" t="s">
        <v>12</v>
      </c>
      <c r="D790" s="6" t="s">
        <v>44</v>
      </c>
      <c r="E790" s="6" t="s">
        <v>36</v>
      </c>
      <c r="F790" s="6" t="s">
        <v>16</v>
      </c>
      <c r="G790" s="6">
        <v>0</v>
      </c>
      <c r="H790" s="6">
        <v>0</v>
      </c>
      <c r="I790" s="6">
        <v>0</v>
      </c>
      <c r="J790" s="6">
        <v>0</v>
      </c>
      <c r="K790" s="6">
        <v>0</v>
      </c>
      <c r="L790" s="6">
        <v>7.4474086505578888E-3</v>
      </c>
      <c r="M790" s="6">
        <v>1.5910115902079212E-2</v>
      </c>
      <c r="N790" s="6">
        <v>2.5515196940707571E-2</v>
      </c>
      <c r="O790" s="6">
        <v>3.6408810270211409E-2</v>
      </c>
      <c r="P790" s="6">
        <v>4.8754405184401765E-2</v>
      </c>
      <c r="Q790" s="6">
        <v>6.2740836837505323E-2</v>
      </c>
      <c r="R790" s="6">
        <v>7.4910154141646867E-2</v>
      </c>
      <c r="S790" s="6">
        <v>8.4914128218724544E-2</v>
      </c>
      <c r="T790" s="6">
        <v>9.6223767526423448E-2</v>
      </c>
      <c r="U790" s="6">
        <v>0.10901723106792671</v>
      </c>
      <c r="V790" s="6">
        <v>0.12349705011071861</v>
      </c>
      <c r="W790" s="6">
        <v>0.13989541661449278</v>
      </c>
      <c r="X790" s="6">
        <v>0.15846828674163815</v>
      </c>
    </row>
    <row r="791" spans="1:24">
      <c r="A791" s="6" t="s">
        <v>45</v>
      </c>
      <c r="B791" s="6" t="s">
        <v>6</v>
      </c>
      <c r="C791" s="6" t="s">
        <v>12</v>
      </c>
      <c r="D791" s="6" t="s">
        <v>44</v>
      </c>
      <c r="E791" s="6" t="s">
        <v>37</v>
      </c>
      <c r="F791" s="6" t="s">
        <v>15</v>
      </c>
      <c r="G791" s="6">
        <v>0</v>
      </c>
      <c r="H791" s="6">
        <v>0</v>
      </c>
      <c r="I791" s="6">
        <v>0</v>
      </c>
      <c r="J791" s="6">
        <v>0</v>
      </c>
      <c r="K791" s="6">
        <v>0</v>
      </c>
      <c r="L791" s="6">
        <v>1.013787803080579E-2</v>
      </c>
      <c r="M791" s="6">
        <v>2.2309964066025794E-2</v>
      </c>
      <c r="N791" s="6">
        <v>3.6891479222101259E-2</v>
      </c>
      <c r="O791" s="6">
        <v>5.4336753742574392E-2</v>
      </c>
      <c r="P791" s="6">
        <v>7.5175761744288555E-2</v>
      </c>
      <c r="Q791" s="6">
        <v>0.10004623148417621</v>
      </c>
      <c r="R791" s="6">
        <v>0.124724842233669</v>
      </c>
      <c r="S791" s="6">
        <v>0.14901117488264062</v>
      </c>
      <c r="T791" s="6">
        <v>0.17792110082462992</v>
      </c>
      <c r="U791" s="6">
        <v>0.21234960062498412</v>
      </c>
      <c r="V791" s="6">
        <v>0.25337110100989069</v>
      </c>
      <c r="W791" s="6">
        <v>0.30227129086670024</v>
      </c>
      <c r="X791" s="6">
        <v>0.36057882004627234</v>
      </c>
    </row>
    <row r="792" spans="1:24">
      <c r="A792" s="6" t="s">
        <v>45</v>
      </c>
      <c r="B792" s="6" t="s">
        <v>6</v>
      </c>
      <c r="C792" s="6" t="s">
        <v>12</v>
      </c>
      <c r="D792" s="6" t="s">
        <v>44</v>
      </c>
      <c r="E792" s="6" t="s">
        <v>37</v>
      </c>
      <c r="F792" s="6" t="s">
        <v>14</v>
      </c>
      <c r="G792" s="6">
        <v>0</v>
      </c>
      <c r="H792" s="6">
        <v>0</v>
      </c>
      <c r="I792" s="6">
        <v>0</v>
      </c>
      <c r="J792" s="6">
        <v>0</v>
      </c>
      <c r="K792" s="6">
        <v>0</v>
      </c>
      <c r="L792" s="6">
        <v>8.8710783049387842E-2</v>
      </c>
      <c r="M792" s="6">
        <v>0.19522175903940572</v>
      </c>
      <c r="N792" s="6">
        <v>0.32281627375060284</v>
      </c>
      <c r="O792" s="6">
        <v>0.47546991177229631</v>
      </c>
      <c r="P792" s="6">
        <v>0.65782017404484283</v>
      </c>
      <c r="Q792" s="6">
        <v>0.87544745647291689</v>
      </c>
      <c r="R792" s="6">
        <v>1.0913958904061407</v>
      </c>
      <c r="S792" s="6">
        <v>1.3039117226287684</v>
      </c>
      <c r="T792" s="6">
        <v>1.5568859802022572</v>
      </c>
      <c r="U792" s="6">
        <v>1.8581501271198306</v>
      </c>
      <c r="V792" s="6">
        <v>2.2171058582844698</v>
      </c>
      <c r="W792" s="6">
        <v>2.6450035031643533</v>
      </c>
      <c r="X792" s="6">
        <v>3.1552194039157011</v>
      </c>
    </row>
    <row r="793" spans="1:24">
      <c r="A793" s="6" t="s">
        <v>45</v>
      </c>
      <c r="B793" s="6" t="s">
        <v>6</v>
      </c>
      <c r="C793" s="6" t="s">
        <v>12</v>
      </c>
      <c r="D793" s="6" t="s">
        <v>44</v>
      </c>
      <c r="E793" s="6" t="s">
        <v>37</v>
      </c>
      <c r="F793" s="6" t="s">
        <v>16</v>
      </c>
      <c r="G793" s="6">
        <v>0</v>
      </c>
      <c r="H793" s="6">
        <v>0</v>
      </c>
      <c r="I793" s="6">
        <v>0</v>
      </c>
      <c r="J793" s="6">
        <v>0</v>
      </c>
      <c r="K793" s="6">
        <v>0</v>
      </c>
      <c r="L793" s="6">
        <v>6.0456498312357022E-4</v>
      </c>
      <c r="M793" s="6">
        <v>1.3304384811179551E-3</v>
      </c>
      <c r="N793" s="6">
        <v>2.1999965323651121E-3</v>
      </c>
      <c r="O793" s="6">
        <v>3.2403327905058694E-3</v>
      </c>
      <c r="P793" s="6">
        <v>4.4830518765498449E-3</v>
      </c>
      <c r="Q793" s="6">
        <v>5.9661842512816546E-3</v>
      </c>
      <c r="R793" s="6">
        <v>7.4378752546596458E-3</v>
      </c>
      <c r="S793" s="6">
        <v>8.8861730388155591E-3</v>
      </c>
      <c r="T793" s="6">
        <v>1.0610195446277212E-2</v>
      </c>
      <c r="U793" s="6">
        <v>1.266331399214283E-2</v>
      </c>
      <c r="V793" s="6">
        <v>1.5109601332801764E-2</v>
      </c>
      <c r="W793" s="6">
        <v>1.8025728589974109E-2</v>
      </c>
      <c r="X793" s="6">
        <v>2.1502855685734137E-2</v>
      </c>
    </row>
    <row r="794" spans="1:24">
      <c r="A794" s="6" t="s">
        <v>22</v>
      </c>
      <c r="B794" s="6" t="s">
        <v>6</v>
      </c>
      <c r="C794" s="6" t="s">
        <v>12</v>
      </c>
      <c r="D794" s="6" t="s">
        <v>44</v>
      </c>
      <c r="E794" s="6" t="s">
        <v>37</v>
      </c>
      <c r="F794" s="6" t="s">
        <v>15</v>
      </c>
      <c r="G794" s="6">
        <v>0</v>
      </c>
      <c r="H794" s="6">
        <v>0</v>
      </c>
      <c r="I794" s="6">
        <v>0</v>
      </c>
      <c r="J794" s="6">
        <v>0</v>
      </c>
      <c r="K794" s="6">
        <v>0</v>
      </c>
      <c r="L794" s="6">
        <v>9.6653498175055218E-3</v>
      </c>
      <c r="M794" s="6">
        <v>2.0729193819462803E-2</v>
      </c>
      <c r="N794" s="6">
        <v>3.3365327129303401E-2</v>
      </c>
      <c r="O794" s="6">
        <v>4.7778509058118174E-2</v>
      </c>
      <c r="P794" s="6">
        <v>6.4193083094513451E-2</v>
      </c>
      <c r="Q794" s="6">
        <v>8.287008137978677E-2</v>
      </c>
      <c r="R794" s="6">
        <v>9.9351013213871492E-2</v>
      </c>
      <c r="S794" s="6">
        <v>0.1131786005352078</v>
      </c>
      <c r="T794" s="6">
        <v>0.12884802279983071</v>
      </c>
      <c r="U794" s="6">
        <v>0.14661992220702769</v>
      </c>
      <c r="V794" s="6">
        <v>0.16679451352474525</v>
      </c>
      <c r="W794" s="6">
        <v>0.18971536849171172</v>
      </c>
      <c r="X794" s="6">
        <v>0.21576693224707483</v>
      </c>
    </row>
    <row r="795" spans="1:24">
      <c r="A795" s="6" t="s">
        <v>22</v>
      </c>
      <c r="B795" s="6" t="s">
        <v>6</v>
      </c>
      <c r="C795" s="6" t="s">
        <v>12</v>
      </c>
      <c r="D795" s="6" t="s">
        <v>44</v>
      </c>
      <c r="E795" s="6" t="s">
        <v>37</v>
      </c>
      <c r="F795" s="6" t="s">
        <v>14</v>
      </c>
      <c r="G795" s="6">
        <v>0</v>
      </c>
      <c r="H795" s="6">
        <v>0</v>
      </c>
      <c r="I795" s="6">
        <v>0</v>
      </c>
      <c r="J795" s="6">
        <v>0</v>
      </c>
      <c r="K795" s="6">
        <v>0</v>
      </c>
      <c r="L795" s="6">
        <v>8.4575958415729943E-2</v>
      </c>
      <c r="M795" s="6">
        <v>0.18138934105532084</v>
      </c>
      <c r="N795" s="6">
        <v>0.2919609298262813</v>
      </c>
      <c r="O795" s="6">
        <v>0.41808245656522719</v>
      </c>
      <c r="P795" s="6">
        <v>0.56171702306583016</v>
      </c>
      <c r="Q795" s="6">
        <v>0.72514877257633181</v>
      </c>
      <c r="R795" s="6">
        <v>0.86936399828161026</v>
      </c>
      <c r="S795" s="6">
        <v>0.99036132091975126</v>
      </c>
      <c r="T795" s="6">
        <v>1.127475489664167</v>
      </c>
      <c r="U795" s="6">
        <v>1.2829872356031822</v>
      </c>
      <c r="V795" s="6">
        <v>1.4595235667819324</v>
      </c>
      <c r="W795" s="6">
        <v>1.6600908833448673</v>
      </c>
      <c r="X795" s="6">
        <v>1.8880532452293515</v>
      </c>
    </row>
    <row r="796" spans="1:24">
      <c r="A796" s="6" t="s">
        <v>22</v>
      </c>
      <c r="B796" s="6" t="s">
        <v>6</v>
      </c>
      <c r="C796" s="6" t="s">
        <v>12</v>
      </c>
      <c r="D796" s="6" t="s">
        <v>44</v>
      </c>
      <c r="E796" s="6" t="s">
        <v>37</v>
      </c>
      <c r="F796" s="6" t="s">
        <v>16</v>
      </c>
      <c r="G796" s="6">
        <v>0</v>
      </c>
      <c r="H796" s="6">
        <v>0</v>
      </c>
      <c r="I796" s="6">
        <v>0</v>
      </c>
      <c r="J796" s="6">
        <v>0</v>
      </c>
      <c r="K796" s="6">
        <v>0</v>
      </c>
      <c r="L796" s="6">
        <v>5.7638610679153939E-4</v>
      </c>
      <c r="M796" s="6">
        <v>1.2361703971528891E-3</v>
      </c>
      <c r="N796" s="6">
        <v>1.9897170168692996E-3</v>
      </c>
      <c r="O796" s="6">
        <v>2.8492366385369375E-3</v>
      </c>
      <c r="P796" s="6">
        <v>3.8281078229345997E-3</v>
      </c>
      <c r="Q796" s="6">
        <v>4.9418970319607932E-3</v>
      </c>
      <c r="R796" s="6">
        <v>5.9247254153618712E-3</v>
      </c>
      <c r="S796" s="6">
        <v>6.7493235285134567E-3</v>
      </c>
      <c r="T796" s="6">
        <v>7.6837581289477715E-3</v>
      </c>
      <c r="U796" s="6">
        <v>8.7435724246551581E-3</v>
      </c>
      <c r="V796" s="6">
        <v>9.9466695049769457E-3</v>
      </c>
      <c r="W796" s="6">
        <v>1.1313538020673666E-2</v>
      </c>
      <c r="X796" s="6">
        <v>1.2867104078012772E-2</v>
      </c>
    </row>
    <row r="797" spans="1:24">
      <c r="A797" s="6" t="s">
        <v>45</v>
      </c>
      <c r="B797" s="6" t="s">
        <v>6</v>
      </c>
      <c r="C797" s="6" t="s">
        <v>12</v>
      </c>
      <c r="D797" s="6" t="s">
        <v>44</v>
      </c>
      <c r="E797" s="6" t="s">
        <v>38</v>
      </c>
      <c r="F797" s="6" t="s">
        <v>15</v>
      </c>
      <c r="G797" s="6">
        <v>0</v>
      </c>
      <c r="H797" s="6">
        <v>0</v>
      </c>
      <c r="I797" s="6">
        <v>0</v>
      </c>
      <c r="J797" s="6">
        <v>0</v>
      </c>
      <c r="K797" s="6">
        <v>0</v>
      </c>
      <c r="L797" s="6">
        <v>2.1107478658124344E-3</v>
      </c>
      <c r="M797" s="6">
        <v>4.6442348015796782E-3</v>
      </c>
      <c r="N797" s="6">
        <v>7.6839222813058477E-3</v>
      </c>
      <c r="O797" s="6">
        <v>1.1330981488162547E-2</v>
      </c>
      <c r="P797" s="6">
        <v>1.5706806299134402E-2</v>
      </c>
      <c r="Q797" s="6">
        <v>2.0955866867189685E-2</v>
      </c>
      <c r="R797" s="6">
        <v>2.620881890362272E-2</v>
      </c>
      <c r="S797" s="6">
        <v>3.143729133078331E-2</v>
      </c>
      <c r="T797" s="6">
        <v>3.7702993606569833E-2</v>
      </c>
      <c r="U797" s="6">
        <v>4.5211013455954921E-2</v>
      </c>
      <c r="V797" s="6">
        <v>5.420710449893483E-2</v>
      </c>
      <c r="W797" s="6">
        <v>6.4985208941414116E-2</v>
      </c>
      <c r="X797" s="6">
        <v>7.789945088914943E-2</v>
      </c>
    </row>
    <row r="798" spans="1:24">
      <c r="A798" s="6" t="s">
        <v>45</v>
      </c>
      <c r="B798" s="6" t="s">
        <v>6</v>
      </c>
      <c r="C798" s="6" t="s">
        <v>12</v>
      </c>
      <c r="D798" s="6" t="s">
        <v>44</v>
      </c>
      <c r="E798" s="6" t="s">
        <v>38</v>
      </c>
      <c r="F798" s="6" t="s">
        <v>14</v>
      </c>
      <c r="G798" s="6">
        <v>0</v>
      </c>
      <c r="H798" s="6">
        <v>0</v>
      </c>
      <c r="I798" s="6">
        <v>0</v>
      </c>
      <c r="J798" s="6">
        <v>0</v>
      </c>
      <c r="K798" s="6">
        <v>0</v>
      </c>
      <c r="L798" s="6">
        <v>1.8469949571997601E-2</v>
      </c>
      <c r="M798" s="6">
        <v>4.0639047408287388E-2</v>
      </c>
      <c r="N798" s="6">
        <v>6.7237617220681931E-2</v>
      </c>
      <c r="O798" s="6">
        <v>9.9150950275648825E-2</v>
      </c>
      <c r="P798" s="6">
        <v>0.13744129508830966</v>
      </c>
      <c r="Q798" s="6">
        <v>0.18337282749093783</v>
      </c>
      <c r="R798" s="6">
        <v>0.22933841191174512</v>
      </c>
      <c r="S798" s="6">
        <v>0.27508978924693711</v>
      </c>
      <c r="T798" s="6">
        <v>0.32991737284484063</v>
      </c>
      <c r="U798" s="6">
        <v>0.3956157683044631</v>
      </c>
      <c r="V798" s="6">
        <v>0.47433542525647138</v>
      </c>
      <c r="W798" s="6">
        <v>0.56864846413650483</v>
      </c>
      <c r="X798" s="6">
        <v>0.68165362282865294</v>
      </c>
    </row>
    <row r="799" spans="1:24">
      <c r="A799" s="6" t="s">
        <v>45</v>
      </c>
      <c r="B799" s="6" t="s">
        <v>6</v>
      </c>
      <c r="C799" s="6" t="s">
        <v>12</v>
      </c>
      <c r="D799" s="6" t="s">
        <v>44</v>
      </c>
      <c r="E799" s="6" t="s">
        <v>38</v>
      </c>
      <c r="F799" s="6" t="s">
        <v>16</v>
      </c>
      <c r="G799" s="6">
        <v>0</v>
      </c>
      <c r="H799" s="6">
        <v>0</v>
      </c>
      <c r="I799" s="6">
        <v>0</v>
      </c>
      <c r="J799" s="6">
        <v>0</v>
      </c>
      <c r="K799" s="6">
        <v>0</v>
      </c>
      <c r="L799" s="6">
        <v>1.0200597942800864E-3</v>
      </c>
      <c r="M799" s="6">
        <v>2.2444164331604541E-3</v>
      </c>
      <c r="N799" s="6">
        <v>3.7134042907185968E-3</v>
      </c>
      <c r="O799" s="6">
        <v>5.4759163010489323E-3</v>
      </c>
      <c r="P799" s="6">
        <v>7.5906184067727686E-3</v>
      </c>
      <c r="Q799" s="6">
        <v>1.0127328607900119E-2</v>
      </c>
      <c r="R799" s="6">
        <v>1.2665919436504181E-2</v>
      </c>
      <c r="S799" s="6">
        <v>1.5192680019723202E-2</v>
      </c>
      <c r="T799" s="6">
        <v>1.8220702019877636E-2</v>
      </c>
      <c r="U799" s="6">
        <v>2.1849098052895401E-2</v>
      </c>
      <c r="V799" s="6">
        <v>2.619663331622963E-2</v>
      </c>
      <c r="W799" s="6">
        <v>3.1405361074953647E-2</v>
      </c>
      <c r="X799" s="6">
        <v>3.7646418663051545E-2</v>
      </c>
    </row>
    <row r="800" spans="1:24">
      <c r="A800" s="6" t="s">
        <v>22</v>
      </c>
      <c r="B800" s="6" t="s">
        <v>6</v>
      </c>
      <c r="C800" s="6" t="s">
        <v>12</v>
      </c>
      <c r="D800" s="6" t="s">
        <v>44</v>
      </c>
      <c r="E800" s="6" t="s">
        <v>38</v>
      </c>
      <c r="F800" s="6" t="s">
        <v>15</v>
      </c>
      <c r="G800" s="6">
        <v>0</v>
      </c>
      <c r="H800" s="6">
        <v>0</v>
      </c>
      <c r="I800" s="6">
        <v>0</v>
      </c>
      <c r="J800" s="6">
        <v>0</v>
      </c>
      <c r="K800" s="6">
        <v>0</v>
      </c>
      <c r="L800" s="6">
        <v>2.0123655500330416E-3</v>
      </c>
      <c r="M800" s="6">
        <v>4.3151839952215061E-3</v>
      </c>
      <c r="N800" s="6">
        <v>6.9493338625670528E-3</v>
      </c>
      <c r="O800" s="6">
        <v>9.9625124624162734E-3</v>
      </c>
      <c r="P800" s="6">
        <v>1.3409284032544974E-2</v>
      </c>
      <c r="Q800" s="6">
        <v>1.7351175611361094E-2</v>
      </c>
      <c r="R800" s="6">
        <v>2.086474059915866E-2</v>
      </c>
      <c r="S800" s="6">
        <v>2.3861167592003539E-2</v>
      </c>
      <c r="T800" s="6">
        <v>2.7283750462099382E-2</v>
      </c>
      <c r="U800" s="6">
        <v>3.1192821659378502E-2</v>
      </c>
      <c r="V800" s="6">
        <v>3.5657188911361951E-2</v>
      </c>
      <c r="W800" s="6">
        <v>4.0755276248718733E-2</v>
      </c>
      <c r="X800" s="6">
        <v>4.6577916415107293E-2</v>
      </c>
    </row>
    <row r="801" spans="1:24">
      <c r="A801" s="6" t="s">
        <v>22</v>
      </c>
      <c r="B801" s="6" t="s">
        <v>6</v>
      </c>
      <c r="C801" s="6" t="s">
        <v>12</v>
      </c>
      <c r="D801" s="6" t="s">
        <v>44</v>
      </c>
      <c r="E801" s="6" t="s">
        <v>38</v>
      </c>
      <c r="F801" s="6" t="s">
        <v>14</v>
      </c>
      <c r="G801" s="6">
        <v>0</v>
      </c>
      <c r="H801" s="6">
        <v>0</v>
      </c>
      <c r="I801" s="6">
        <v>0</v>
      </c>
      <c r="J801" s="6">
        <v>0</v>
      </c>
      <c r="K801" s="6">
        <v>0</v>
      </c>
      <c r="L801" s="6">
        <v>1.7609062091946869E-2</v>
      </c>
      <c r="M801" s="6">
        <v>3.7759711653175154E-2</v>
      </c>
      <c r="N801" s="6">
        <v>6.0809653336394542E-2</v>
      </c>
      <c r="O801" s="6">
        <v>8.7176259074601123E-2</v>
      </c>
      <c r="P801" s="6">
        <v>0.11733698936247398</v>
      </c>
      <c r="Q801" s="6">
        <v>0.15183023218804104</v>
      </c>
      <c r="R801" s="6">
        <v>0.18257543354233874</v>
      </c>
      <c r="S801" s="6">
        <v>0.20879545553095047</v>
      </c>
      <c r="T801" s="6">
        <v>0.23874452431388701</v>
      </c>
      <c r="U801" s="6">
        <v>0.27295057471740281</v>
      </c>
      <c r="V801" s="6">
        <v>0.31201570388349292</v>
      </c>
      <c r="W801" s="6">
        <v>0.35662615573316292</v>
      </c>
      <c r="X801" s="6">
        <v>0.4075767557507971</v>
      </c>
    </row>
    <row r="802" spans="1:24">
      <c r="A802" s="6" t="s">
        <v>22</v>
      </c>
      <c r="B802" s="6" t="s">
        <v>6</v>
      </c>
      <c r="C802" s="6" t="s">
        <v>12</v>
      </c>
      <c r="D802" s="6" t="s">
        <v>44</v>
      </c>
      <c r="E802" s="6" t="s">
        <v>38</v>
      </c>
      <c r="F802" s="6" t="s">
        <v>16</v>
      </c>
      <c r="G802" s="6">
        <v>0</v>
      </c>
      <c r="H802" s="6">
        <v>0</v>
      </c>
      <c r="I802" s="6">
        <v>0</v>
      </c>
      <c r="J802" s="6">
        <v>0</v>
      </c>
      <c r="K802" s="6">
        <v>0</v>
      </c>
      <c r="L802" s="6">
        <v>9.7251463437720111E-4</v>
      </c>
      <c r="M802" s="6">
        <v>2.0853962568154125E-3</v>
      </c>
      <c r="N802" s="6">
        <v>3.3584002073621931E-3</v>
      </c>
      <c r="O802" s="6">
        <v>4.814577135205873E-3</v>
      </c>
      <c r="P802" s="6">
        <v>6.4802962652368984E-3</v>
      </c>
      <c r="Q802" s="6">
        <v>8.3852917306303423E-3</v>
      </c>
      <c r="R802" s="6">
        <v>1.0083290073631384E-2</v>
      </c>
      <c r="S802" s="6">
        <v>1.1531371462888254E-2</v>
      </c>
      <c r="T802" s="6">
        <v>1.3185400935059589E-2</v>
      </c>
      <c r="U802" s="6">
        <v>1.5074535315298771E-2</v>
      </c>
      <c r="V802" s="6">
        <v>1.7232027270831871E-2</v>
      </c>
      <c r="W802" s="6">
        <v>1.9695776733662407E-2</v>
      </c>
      <c r="X802" s="6">
        <v>2.2509680386720073E-2</v>
      </c>
    </row>
    <row r="803" spans="1:24">
      <c r="A803" s="6" t="s">
        <v>45</v>
      </c>
      <c r="B803" s="6" t="s">
        <v>6</v>
      </c>
      <c r="C803" s="6" t="s">
        <v>12</v>
      </c>
      <c r="D803" s="6" t="s">
        <v>44</v>
      </c>
      <c r="E803" s="6" t="s">
        <v>39</v>
      </c>
      <c r="F803" s="6" t="s">
        <v>15</v>
      </c>
      <c r="G803" s="6">
        <v>0</v>
      </c>
      <c r="H803" s="6">
        <v>0</v>
      </c>
      <c r="I803" s="6">
        <v>0</v>
      </c>
      <c r="J803" s="6">
        <v>0</v>
      </c>
      <c r="K803" s="6">
        <v>0</v>
      </c>
      <c r="L803" s="6">
        <v>1.9985186396910474E-3</v>
      </c>
      <c r="M803" s="6">
        <v>4.3956565444462827E-3</v>
      </c>
      <c r="N803" s="6">
        <v>7.2610581037678996E-3</v>
      </c>
      <c r="O803" s="6">
        <v>1.0685895813837248E-2</v>
      </c>
      <c r="P803" s="6">
        <v>1.4777444746987951E-2</v>
      </c>
      <c r="Q803" s="6">
        <v>1.9661255038595525E-2</v>
      </c>
      <c r="R803" s="6">
        <v>2.4500505076049922E-2</v>
      </c>
      <c r="S803" s="6">
        <v>2.9253267404375633E-2</v>
      </c>
      <c r="T803" s="6">
        <v>3.4909198681278203E-2</v>
      </c>
      <c r="U803" s="6">
        <v>4.164333719665235E-2</v>
      </c>
      <c r="V803" s="6">
        <v>4.9662995650443194E-2</v>
      </c>
      <c r="W803" s="6">
        <v>5.9218021236074767E-2</v>
      </c>
      <c r="X803" s="6">
        <v>7.0603998044367178E-2</v>
      </c>
    </row>
    <row r="804" spans="1:24">
      <c r="A804" s="6" t="s">
        <v>45</v>
      </c>
      <c r="B804" s="6" t="s">
        <v>6</v>
      </c>
      <c r="C804" s="6" t="s">
        <v>12</v>
      </c>
      <c r="D804" s="6" t="s">
        <v>44</v>
      </c>
      <c r="E804" s="6" t="s">
        <v>39</v>
      </c>
      <c r="F804" s="6" t="s">
        <v>14</v>
      </c>
      <c r="G804" s="6">
        <v>0</v>
      </c>
      <c r="H804" s="6">
        <v>0</v>
      </c>
      <c r="I804" s="6">
        <v>0</v>
      </c>
      <c r="J804" s="6">
        <v>0</v>
      </c>
      <c r="K804" s="6">
        <v>0</v>
      </c>
      <c r="L804" s="6">
        <v>1.7487895684586238E-2</v>
      </c>
      <c r="M804" s="6">
        <v>3.846388099058657E-2</v>
      </c>
      <c r="N804" s="6">
        <v>6.3537374211352166E-2</v>
      </c>
      <c r="O804" s="6">
        <v>9.3506173811634563E-2</v>
      </c>
      <c r="P804" s="6">
        <v>0.12930898270731789</v>
      </c>
      <c r="Q804" s="6">
        <v>0.17204441845794224</v>
      </c>
      <c r="R804" s="6">
        <v>0.21438993286340974</v>
      </c>
      <c r="S804" s="6">
        <v>0.25597864270113246</v>
      </c>
      <c r="T804" s="6">
        <v>0.30547046839906611</v>
      </c>
      <c r="U804" s="6">
        <v>0.36439707010472894</v>
      </c>
      <c r="V804" s="6">
        <v>0.43457252290290016</v>
      </c>
      <c r="W804" s="6">
        <v>0.51818309694833875</v>
      </c>
      <c r="X804" s="6">
        <v>0.617815279874247</v>
      </c>
    </row>
    <row r="805" spans="1:24">
      <c r="A805" s="6" t="s">
        <v>45</v>
      </c>
      <c r="B805" s="6" t="s">
        <v>6</v>
      </c>
      <c r="C805" s="6" t="s">
        <v>12</v>
      </c>
      <c r="D805" s="6" t="s">
        <v>44</v>
      </c>
      <c r="E805" s="6" t="s">
        <v>39</v>
      </c>
      <c r="F805" s="6" t="s">
        <v>16</v>
      </c>
      <c r="G805" s="6">
        <v>0</v>
      </c>
      <c r="H805" s="6">
        <v>0</v>
      </c>
      <c r="I805" s="6">
        <v>0</v>
      </c>
      <c r="J805" s="6">
        <v>0</v>
      </c>
      <c r="K805" s="6">
        <v>0</v>
      </c>
      <c r="L805" s="6">
        <v>4.0663026082819948E-4</v>
      </c>
      <c r="M805" s="6">
        <v>8.9436592267945567E-4</v>
      </c>
      <c r="N805" s="6">
        <v>1.4773772393137609E-3</v>
      </c>
      <c r="O805" s="6">
        <v>2.1742146986606717E-3</v>
      </c>
      <c r="P805" s="6">
        <v>3.0067051127283689E-3</v>
      </c>
      <c r="Q805" s="6">
        <v>4.000393644459469E-3</v>
      </c>
      <c r="R805" s="6">
        <v>4.9850156869374702E-3</v>
      </c>
      <c r="S805" s="6">
        <v>5.952040435588446E-3</v>
      </c>
      <c r="T805" s="6">
        <v>7.1028292071701827E-3</v>
      </c>
      <c r="U805" s="6">
        <v>8.4729963132338659E-3</v>
      </c>
      <c r="V805" s="6">
        <v>1.0104722805072928E-2</v>
      </c>
      <c r="W805" s="6">
        <v>1.2048844050149795E-2</v>
      </c>
      <c r="X805" s="6">
        <v>1.4365501311878167E-2</v>
      </c>
    </row>
    <row r="806" spans="1:24">
      <c r="A806" s="6" t="s">
        <v>22</v>
      </c>
      <c r="B806" s="6" t="s">
        <v>6</v>
      </c>
      <c r="C806" s="6" t="s">
        <v>12</v>
      </c>
      <c r="D806" s="6" t="s">
        <v>44</v>
      </c>
      <c r="E806" s="6" t="s">
        <v>39</v>
      </c>
      <c r="F806" s="6" t="s">
        <v>15</v>
      </c>
      <c r="G806" s="6">
        <v>0</v>
      </c>
      <c r="H806" s="6">
        <v>0</v>
      </c>
      <c r="I806" s="6">
        <v>0</v>
      </c>
      <c r="J806" s="6">
        <v>0</v>
      </c>
      <c r="K806" s="6">
        <v>0</v>
      </c>
      <c r="L806" s="6">
        <v>1.905367347163075E-3</v>
      </c>
      <c r="M806" s="6">
        <v>4.0842510448834465E-3</v>
      </c>
      <c r="N806" s="6">
        <v>6.5673672164376059E-3</v>
      </c>
      <c r="O806" s="6">
        <v>9.3969477388859361E-3</v>
      </c>
      <c r="P806" s="6">
        <v>1.2619799463939825E-2</v>
      </c>
      <c r="Q806" s="6">
        <v>1.6287398725069298E-2</v>
      </c>
      <c r="R806" s="6">
        <v>1.9517919635942928E-2</v>
      </c>
      <c r="S806" s="6">
        <v>2.222025266518823E-2</v>
      </c>
      <c r="T806" s="6">
        <v>2.5282399641504916E-2</v>
      </c>
      <c r="U806" s="6">
        <v>2.8755609852968281E-2</v>
      </c>
      <c r="V806" s="6">
        <v>3.2696321559509182E-2</v>
      </c>
      <c r="W806" s="6">
        <v>3.7170568360114106E-2</v>
      </c>
      <c r="X806" s="6">
        <v>4.2252241721055829E-2</v>
      </c>
    </row>
    <row r="807" spans="1:24">
      <c r="A807" s="6" t="s">
        <v>22</v>
      </c>
      <c r="B807" s="6" t="s">
        <v>6</v>
      </c>
      <c r="C807" s="6" t="s">
        <v>12</v>
      </c>
      <c r="D807" s="6" t="s">
        <v>44</v>
      </c>
      <c r="E807" s="6" t="s">
        <v>39</v>
      </c>
      <c r="F807" s="6" t="s">
        <v>14</v>
      </c>
      <c r="G807" s="6">
        <v>0</v>
      </c>
      <c r="H807" s="6">
        <v>0</v>
      </c>
      <c r="I807" s="6">
        <v>0</v>
      </c>
      <c r="J807" s="6">
        <v>0</v>
      </c>
      <c r="K807" s="6">
        <v>0</v>
      </c>
      <c r="L807" s="6">
        <v>1.6672781902677559E-2</v>
      </c>
      <c r="M807" s="6">
        <v>3.573894924173722E-2</v>
      </c>
      <c r="N807" s="6">
        <v>5.7467281276489375E-2</v>
      </c>
      <c r="O807" s="6">
        <v>8.2227325053395611E-2</v>
      </c>
      <c r="P807" s="6">
        <v>0.11042866061028794</v>
      </c>
      <c r="Q807" s="6">
        <v>0.14252172795411466</v>
      </c>
      <c r="R807" s="6">
        <v>0.17079017217786541</v>
      </c>
      <c r="S807" s="6">
        <v>0.1944367457858851</v>
      </c>
      <c r="T807" s="6">
        <v>0.22123184583107447</v>
      </c>
      <c r="U807" s="6">
        <v>0.25162392557575014</v>
      </c>
      <c r="V807" s="6">
        <v>0.28610684401261222</v>
      </c>
      <c r="W807" s="6">
        <v>0.32525842346856809</v>
      </c>
      <c r="X807" s="6">
        <v>0.36972524598118062</v>
      </c>
    </row>
    <row r="808" spans="1:24">
      <c r="A808" s="6" t="s">
        <v>22</v>
      </c>
      <c r="B808" s="6" t="s">
        <v>6</v>
      </c>
      <c r="C808" s="6" t="s">
        <v>12</v>
      </c>
      <c r="D808" s="6" t="s">
        <v>44</v>
      </c>
      <c r="E808" s="6" t="s">
        <v>39</v>
      </c>
      <c r="F808" s="6" t="s">
        <v>16</v>
      </c>
      <c r="G808" s="6">
        <v>0</v>
      </c>
      <c r="H808" s="6">
        <v>0</v>
      </c>
      <c r="I808" s="6">
        <v>0</v>
      </c>
      <c r="J808" s="6">
        <v>0</v>
      </c>
      <c r="K808" s="6">
        <v>0</v>
      </c>
      <c r="L808" s="6">
        <v>3.8767715545061398E-4</v>
      </c>
      <c r="M808" s="6">
        <v>8.3100554314847097E-4</v>
      </c>
      <c r="N808" s="6">
        <v>1.3362348447184978E-3</v>
      </c>
      <c r="O808" s="6">
        <v>1.9119578042278615E-3</v>
      </c>
      <c r="P808" s="6">
        <v>2.5676980167744249E-3</v>
      </c>
      <c r="Q808" s="6">
        <v>3.3139291574541731E-3</v>
      </c>
      <c r="R808" s="6">
        <v>3.9712297872859627E-3</v>
      </c>
      <c r="S808" s="6">
        <v>4.521062229527556E-3</v>
      </c>
      <c r="T808" s="6">
        <v>5.1441045164218263E-3</v>
      </c>
      <c r="U808" s="6">
        <v>5.8507841270842749E-3</v>
      </c>
      <c r="V808" s="6">
        <v>6.6525843191140993E-3</v>
      </c>
      <c r="W808" s="6">
        <v>7.5629406737693534E-3</v>
      </c>
      <c r="X808" s="6">
        <v>8.596887579825175E-3</v>
      </c>
    </row>
    <row r="809" spans="1:24">
      <c r="A809" s="6" t="s">
        <v>45</v>
      </c>
      <c r="B809" s="6" t="s">
        <v>6</v>
      </c>
      <c r="C809" s="6" t="s">
        <v>12</v>
      </c>
      <c r="D809" s="6" t="s">
        <v>40</v>
      </c>
      <c r="E809" s="6" t="s">
        <v>31</v>
      </c>
      <c r="F809" s="6" t="s">
        <v>14</v>
      </c>
      <c r="G809" s="6">
        <v>0</v>
      </c>
      <c r="H809" s="6">
        <v>0</v>
      </c>
      <c r="I809" s="6">
        <v>0</v>
      </c>
      <c r="J809" s="6">
        <v>0</v>
      </c>
      <c r="K809" s="6">
        <v>0</v>
      </c>
      <c r="L809" s="6">
        <v>0</v>
      </c>
      <c r="M809" s="6">
        <v>0.13272103788788128</v>
      </c>
      <c r="N809" s="6">
        <v>0.40057813736159154</v>
      </c>
      <c r="O809" s="6">
        <v>0.67312938632813069</v>
      </c>
      <c r="P809" s="6">
        <v>0.95419310520533251</v>
      </c>
      <c r="Q809" s="6">
        <v>1.2413838191635405</v>
      </c>
      <c r="R809" s="6">
        <v>1.5302201123690462</v>
      </c>
      <c r="S809" s="6">
        <v>1.8222659799640704</v>
      </c>
      <c r="T809" s="6">
        <v>2.1165745749664224</v>
      </c>
      <c r="U809" s="6">
        <v>2.4137773220042664</v>
      </c>
      <c r="V809" s="6">
        <v>2.7192291372773374</v>
      </c>
      <c r="W809" s="6">
        <v>3.0338528714687758</v>
      </c>
      <c r="X809" s="6">
        <v>3.3543758817290885</v>
      </c>
    </row>
    <row r="810" spans="1:24">
      <c r="A810" s="6" t="s">
        <v>22</v>
      </c>
      <c r="B810" s="6" t="s">
        <v>6</v>
      </c>
      <c r="C810" s="6" t="s">
        <v>12</v>
      </c>
      <c r="D810" s="6" t="s">
        <v>40</v>
      </c>
      <c r="E810" s="6" t="s">
        <v>31</v>
      </c>
      <c r="F810" s="6" t="s">
        <v>14</v>
      </c>
      <c r="G810" s="6">
        <v>0</v>
      </c>
      <c r="H810" s="6">
        <v>0</v>
      </c>
      <c r="I810" s="6">
        <v>0</v>
      </c>
      <c r="J810" s="6">
        <v>0</v>
      </c>
      <c r="K810" s="6">
        <v>0</v>
      </c>
      <c r="L810" s="6">
        <v>0</v>
      </c>
      <c r="M810" s="6">
        <v>6.6360518943940641E-2</v>
      </c>
      <c r="N810" s="6">
        <v>0.20028906868079577</v>
      </c>
      <c r="O810" s="6">
        <v>0.33656469316406534</v>
      </c>
      <c r="P810" s="6">
        <v>0.47709655260266626</v>
      </c>
      <c r="Q810" s="6">
        <v>0.62069190958177023</v>
      </c>
      <c r="R810" s="6">
        <v>0.7651100561845231</v>
      </c>
      <c r="S810" s="6">
        <v>0.91113298998203518</v>
      </c>
      <c r="T810" s="6">
        <v>1.0582872874832112</v>
      </c>
      <c r="U810" s="6">
        <v>1.2068886610021332</v>
      </c>
      <c r="V810" s="6">
        <v>1.3596145686386687</v>
      </c>
      <c r="W810" s="6">
        <v>1.5169264357343879</v>
      </c>
      <c r="X810" s="6">
        <v>1.6771879408645443</v>
      </c>
    </row>
    <row r="811" spans="1:24">
      <c r="A811" s="6" t="s">
        <v>45</v>
      </c>
      <c r="B811" s="6" t="s">
        <v>6</v>
      </c>
      <c r="C811" s="6" t="s">
        <v>12</v>
      </c>
      <c r="D811" s="6" t="s">
        <v>40</v>
      </c>
      <c r="E811" s="6" t="s">
        <v>34</v>
      </c>
      <c r="F811" s="6" t="s">
        <v>14</v>
      </c>
      <c r="G811" s="6">
        <v>0</v>
      </c>
      <c r="H811" s="6">
        <v>0</v>
      </c>
      <c r="I811" s="6">
        <v>0</v>
      </c>
      <c r="J811" s="6">
        <v>0</v>
      </c>
      <c r="K811" s="6">
        <v>0</v>
      </c>
      <c r="L811" s="6">
        <v>0</v>
      </c>
      <c r="M811" s="6">
        <v>0.11607541351359744</v>
      </c>
      <c r="N811" s="6">
        <v>0.3513394634205389</v>
      </c>
      <c r="O811" s="6">
        <v>0.59350633337505576</v>
      </c>
      <c r="P811" s="6">
        <v>0.84633157152922212</v>
      </c>
      <c r="Q811" s="6">
        <v>1.106930701652602</v>
      </c>
      <c r="R811" s="6">
        <v>1.3715750052807205</v>
      </c>
      <c r="S811" s="6">
        <v>1.6421769806382818</v>
      </c>
      <c r="T811" s="6">
        <v>1.9175443275091304</v>
      </c>
      <c r="U811" s="6">
        <v>2.1979510905430732</v>
      </c>
      <c r="V811" s="6">
        <v>2.4880946546134393</v>
      </c>
      <c r="W811" s="6">
        <v>2.7885698563774883</v>
      </c>
      <c r="X811" s="6">
        <v>3.0965250738051182</v>
      </c>
    </row>
    <row r="812" spans="1:24">
      <c r="A812" s="6" t="s">
        <v>22</v>
      </c>
      <c r="B812" s="6" t="s">
        <v>6</v>
      </c>
      <c r="C812" s="6" t="s">
        <v>12</v>
      </c>
      <c r="D812" s="6" t="s">
        <v>40</v>
      </c>
      <c r="E812" s="6" t="s">
        <v>34</v>
      </c>
      <c r="F812" s="6" t="s">
        <v>14</v>
      </c>
      <c r="G812" s="6">
        <v>0</v>
      </c>
      <c r="H812" s="6">
        <v>0</v>
      </c>
      <c r="I812" s="6">
        <v>0</v>
      </c>
      <c r="J812" s="6">
        <v>0</v>
      </c>
      <c r="K812" s="6">
        <v>0</v>
      </c>
      <c r="L812" s="6">
        <v>0</v>
      </c>
      <c r="M812" s="6">
        <v>5.8037706756798722E-2</v>
      </c>
      <c r="N812" s="6">
        <v>0.17566973171026945</v>
      </c>
      <c r="O812" s="6">
        <v>0.29675316668752788</v>
      </c>
      <c r="P812" s="6">
        <v>0.42316578576461106</v>
      </c>
      <c r="Q812" s="6">
        <v>0.55346535082630099</v>
      </c>
      <c r="R812" s="6">
        <v>0.68578750264036026</v>
      </c>
      <c r="S812" s="6">
        <v>0.82108849031914088</v>
      </c>
      <c r="T812" s="6">
        <v>0.9587721637545652</v>
      </c>
      <c r="U812" s="6">
        <v>1.0989755452715366</v>
      </c>
      <c r="V812" s="6">
        <v>1.2440473273067196</v>
      </c>
      <c r="W812" s="6">
        <v>1.3942849281887442</v>
      </c>
      <c r="X812" s="6">
        <v>1.5482625369025591</v>
      </c>
    </row>
    <row r="813" spans="1:24">
      <c r="A813" s="6" t="s">
        <v>45</v>
      </c>
      <c r="B813" s="6" t="s">
        <v>6</v>
      </c>
      <c r="C813" s="6" t="s">
        <v>12</v>
      </c>
      <c r="D813" s="6" t="s">
        <v>40</v>
      </c>
      <c r="E813" s="6" t="s">
        <v>36</v>
      </c>
      <c r="F813" s="6" t="s">
        <v>16</v>
      </c>
      <c r="G813" s="6">
        <v>0</v>
      </c>
      <c r="H813" s="6">
        <v>0</v>
      </c>
      <c r="I813" s="6">
        <v>0</v>
      </c>
      <c r="J813" s="6">
        <v>0</v>
      </c>
      <c r="K813" s="6">
        <v>0</v>
      </c>
      <c r="L813" s="6">
        <v>0</v>
      </c>
      <c r="M813" s="6">
        <v>5.2702215495357141E-3</v>
      </c>
      <c r="N813" s="6">
        <v>1.5796563275923024E-2</v>
      </c>
      <c r="O813" s="6">
        <v>2.6349457951865551E-2</v>
      </c>
      <c r="P813" s="6">
        <v>3.6965460671453551E-2</v>
      </c>
      <c r="Q813" s="6">
        <v>4.7579308890303054E-2</v>
      </c>
      <c r="R813" s="6">
        <v>5.8153763017562685E-2</v>
      </c>
      <c r="S813" s="6">
        <v>6.8731739094200967E-2</v>
      </c>
      <c r="T813" s="6">
        <v>7.932896657332747E-2</v>
      </c>
      <c r="U813" s="6">
        <v>8.9945410631535799E-2</v>
      </c>
      <c r="V813" s="6">
        <v>0.10057113987292522</v>
      </c>
      <c r="W813" s="6">
        <v>0.11119534382283021</v>
      </c>
      <c r="X813" s="6">
        <v>0.12182496942372355</v>
      </c>
    </row>
    <row r="814" spans="1:24">
      <c r="A814" s="6" t="s">
        <v>22</v>
      </c>
      <c r="B814" s="6" t="s">
        <v>6</v>
      </c>
      <c r="C814" s="6" t="s">
        <v>12</v>
      </c>
      <c r="D814" s="6" t="s">
        <v>40</v>
      </c>
      <c r="E814" s="6" t="s">
        <v>36</v>
      </c>
      <c r="F814" s="6" t="s">
        <v>16</v>
      </c>
      <c r="G814" s="6">
        <v>0</v>
      </c>
      <c r="H814" s="6">
        <v>0</v>
      </c>
      <c r="I814" s="6">
        <v>0</v>
      </c>
      <c r="J814" s="6">
        <v>0</v>
      </c>
      <c r="K814" s="6">
        <v>0</v>
      </c>
      <c r="L814" s="6">
        <v>0</v>
      </c>
      <c r="M814" s="6">
        <v>2.635110774767857E-3</v>
      </c>
      <c r="N814" s="6">
        <v>7.8982816379615118E-3</v>
      </c>
      <c r="O814" s="6">
        <v>1.3174728975932776E-2</v>
      </c>
      <c r="P814" s="6">
        <v>1.8482730335726776E-2</v>
      </c>
      <c r="Q814" s="6">
        <v>2.3789654445151527E-2</v>
      </c>
      <c r="R814" s="6">
        <v>2.9076881508781342E-2</v>
      </c>
      <c r="S814" s="6">
        <v>3.4365869547100483E-2</v>
      </c>
      <c r="T814" s="6">
        <v>3.9664483286663735E-2</v>
      </c>
      <c r="U814" s="6">
        <v>4.49727053157679E-2</v>
      </c>
      <c r="V814" s="6">
        <v>5.0285569936462611E-2</v>
      </c>
      <c r="W814" s="6">
        <v>5.5597671911415104E-2</v>
      </c>
      <c r="X814" s="6">
        <v>6.0912484711861774E-2</v>
      </c>
    </row>
    <row r="815" spans="1:24">
      <c r="A815" s="6" t="s">
        <v>45</v>
      </c>
      <c r="B815" s="6" t="s">
        <v>6</v>
      </c>
      <c r="C815" s="6" t="s">
        <v>12</v>
      </c>
      <c r="D815" s="6" t="s">
        <v>40</v>
      </c>
      <c r="E815" s="6" t="s">
        <v>37</v>
      </c>
      <c r="F815" s="6" t="s">
        <v>15</v>
      </c>
      <c r="G815" s="6">
        <v>0</v>
      </c>
      <c r="H815" s="6">
        <v>0</v>
      </c>
      <c r="I815" s="6">
        <v>0</v>
      </c>
      <c r="J815" s="6">
        <v>0</v>
      </c>
      <c r="K815" s="6">
        <v>0</v>
      </c>
      <c r="L815" s="6">
        <v>0</v>
      </c>
      <c r="M815" s="6">
        <v>4.2466463972726784E-2</v>
      </c>
      <c r="N815" s="6">
        <v>0.12814769677280449</v>
      </c>
      <c r="O815" s="6">
        <v>0.21548588326091356</v>
      </c>
      <c r="P815" s="6">
        <v>0.30572295365368468</v>
      </c>
      <c r="Q815" s="6">
        <v>0.39777000182767541</v>
      </c>
      <c r="R815" s="6">
        <v>0.49030357084606757</v>
      </c>
      <c r="S815" s="6">
        <v>0.58413281313027099</v>
      </c>
      <c r="T815" s="6">
        <v>0.67884397933468399</v>
      </c>
      <c r="U815" s="6">
        <v>0.77441311293651371</v>
      </c>
      <c r="V815" s="6">
        <v>0.87240456892223794</v>
      </c>
      <c r="W815" s="6">
        <v>0.97305444584720169</v>
      </c>
      <c r="X815" s="6">
        <v>1.075461189756995</v>
      </c>
    </row>
    <row r="816" spans="1:24">
      <c r="A816" s="6" t="s">
        <v>45</v>
      </c>
      <c r="B816" s="6" t="s">
        <v>6</v>
      </c>
      <c r="C816" s="6" t="s">
        <v>12</v>
      </c>
      <c r="D816" s="6" t="s">
        <v>40</v>
      </c>
      <c r="E816" s="6" t="s">
        <v>37</v>
      </c>
      <c r="F816" s="6" t="s">
        <v>14</v>
      </c>
      <c r="G816" s="6">
        <v>0</v>
      </c>
      <c r="H816" s="6">
        <v>0</v>
      </c>
      <c r="I816" s="6">
        <v>0</v>
      </c>
      <c r="J816" s="6">
        <v>0</v>
      </c>
      <c r="K816" s="6">
        <v>0</v>
      </c>
      <c r="L816" s="6">
        <v>0</v>
      </c>
      <c r="M816" s="6">
        <v>0.33676884839660026</v>
      </c>
      <c r="N816" s="6">
        <v>1.0162407751813349</v>
      </c>
      <c r="O816" s="6">
        <v>1.7088527266623377</v>
      </c>
      <c r="P816" s="6">
        <v>2.424453495739161</v>
      </c>
      <c r="Q816" s="6">
        <v>3.1544078058453531</v>
      </c>
      <c r="R816" s="6">
        <v>3.8882203383972671</v>
      </c>
      <c r="S816" s="6">
        <v>4.6323078586172333</v>
      </c>
      <c r="T816" s="6">
        <v>5.3833892388198219</v>
      </c>
      <c r="U816" s="6">
        <v>6.141274498256986</v>
      </c>
      <c r="V816" s="6">
        <v>6.9183693325764235</v>
      </c>
      <c r="W816" s="6">
        <v>7.7165460577459246</v>
      </c>
      <c r="X816" s="6">
        <v>8.5286551430866648</v>
      </c>
    </row>
    <row r="817" spans="1:24">
      <c r="A817" s="6" t="s">
        <v>22</v>
      </c>
      <c r="B817" s="6" t="s">
        <v>6</v>
      </c>
      <c r="C817" s="6" t="s">
        <v>12</v>
      </c>
      <c r="D817" s="6" t="s">
        <v>40</v>
      </c>
      <c r="E817" s="6" t="s">
        <v>37</v>
      </c>
      <c r="F817" s="6" t="s">
        <v>15</v>
      </c>
      <c r="G817" s="6">
        <v>0</v>
      </c>
      <c r="H817" s="6">
        <v>0</v>
      </c>
      <c r="I817" s="6">
        <v>0</v>
      </c>
      <c r="J817" s="6">
        <v>0</v>
      </c>
      <c r="K817" s="6">
        <v>0</v>
      </c>
      <c r="L817" s="6">
        <v>0</v>
      </c>
      <c r="M817" s="6">
        <v>2.1233231986363392E-2</v>
      </c>
      <c r="N817" s="6">
        <v>6.4073848386402246E-2</v>
      </c>
      <c r="O817" s="6">
        <v>0.10774294163045678</v>
      </c>
      <c r="P817" s="6">
        <v>0.15286147682684234</v>
      </c>
      <c r="Q817" s="6">
        <v>0.19888500091383771</v>
      </c>
      <c r="R817" s="6">
        <v>0.24515178542303379</v>
      </c>
      <c r="S817" s="6">
        <v>0.29206640656513549</v>
      </c>
      <c r="T817" s="6">
        <v>0.33942198966734199</v>
      </c>
      <c r="U817" s="6">
        <v>0.38720655646825686</v>
      </c>
      <c r="V817" s="6">
        <v>0.43620228446111897</v>
      </c>
      <c r="W817" s="6">
        <v>0.48652722292360084</v>
      </c>
      <c r="X817" s="6">
        <v>0.5377305948784975</v>
      </c>
    </row>
    <row r="818" spans="1:24">
      <c r="A818" s="6" t="s">
        <v>22</v>
      </c>
      <c r="B818" s="6" t="s">
        <v>6</v>
      </c>
      <c r="C818" s="6" t="s">
        <v>12</v>
      </c>
      <c r="D818" s="6" t="s">
        <v>40</v>
      </c>
      <c r="E818" s="6" t="s">
        <v>37</v>
      </c>
      <c r="F818" s="6" t="s">
        <v>14</v>
      </c>
      <c r="G818" s="6">
        <v>0</v>
      </c>
      <c r="H818" s="6">
        <v>0</v>
      </c>
      <c r="I818" s="6">
        <v>0</v>
      </c>
      <c r="J818" s="6">
        <v>0</v>
      </c>
      <c r="K818" s="6">
        <v>0</v>
      </c>
      <c r="L818" s="6">
        <v>0</v>
      </c>
      <c r="M818" s="6">
        <v>0.16838442419830013</v>
      </c>
      <c r="N818" s="6">
        <v>0.50812038759066747</v>
      </c>
      <c r="O818" s="6">
        <v>0.85442636333116884</v>
      </c>
      <c r="P818" s="6">
        <v>1.2122267478695805</v>
      </c>
      <c r="Q818" s="6">
        <v>1.5772039029226765</v>
      </c>
      <c r="R818" s="6">
        <v>1.9441101691986336</v>
      </c>
      <c r="S818" s="6">
        <v>2.3161539293086166</v>
      </c>
      <c r="T818" s="6">
        <v>2.6916946194099109</v>
      </c>
      <c r="U818" s="6">
        <v>3.070637249128493</v>
      </c>
      <c r="V818" s="6">
        <v>3.4591846662882118</v>
      </c>
      <c r="W818" s="6">
        <v>3.8582730288729623</v>
      </c>
      <c r="X818" s="6">
        <v>4.2643275715433324</v>
      </c>
    </row>
    <row r="819" spans="1:24">
      <c r="A819" s="6" t="s">
        <v>45</v>
      </c>
      <c r="B819" s="6" t="s">
        <v>6</v>
      </c>
      <c r="C819" s="6" t="s">
        <v>12</v>
      </c>
      <c r="D819" s="6" t="s">
        <v>27</v>
      </c>
      <c r="E819" s="6" t="s">
        <v>31</v>
      </c>
      <c r="F819" s="6" t="s">
        <v>15</v>
      </c>
      <c r="G819" s="6">
        <v>0</v>
      </c>
      <c r="H819" s="6">
        <v>0</v>
      </c>
      <c r="I819" s="6">
        <v>0</v>
      </c>
      <c r="J819" s="6">
        <v>0</v>
      </c>
      <c r="K819" s="6">
        <v>0</v>
      </c>
      <c r="L819" s="6">
        <v>0</v>
      </c>
      <c r="M819" s="6">
        <v>0.31777268502648409</v>
      </c>
      <c r="N819" s="6">
        <v>0.9591003227373327</v>
      </c>
      <c r="O819" s="6">
        <v>1.6116671167416403</v>
      </c>
      <c r="P819" s="6">
        <v>2.284615234330861</v>
      </c>
      <c r="Q819" s="6">
        <v>2.9722331564139255</v>
      </c>
      <c r="R819" s="6">
        <v>3.329485460869074</v>
      </c>
      <c r="S819" s="6">
        <v>3.3552423241410487</v>
      </c>
      <c r="T819" s="6">
        <v>3.3777729311789271</v>
      </c>
      <c r="U819" s="6">
        <v>3.3989417808268443</v>
      </c>
      <c r="V819" s="6">
        <v>3.4258001967912528</v>
      </c>
      <c r="W819" s="6">
        <v>3.4582307826718246</v>
      </c>
      <c r="X819" s="6">
        <v>3.4911717328945215</v>
      </c>
    </row>
    <row r="820" spans="1:24">
      <c r="A820" s="6" t="s">
        <v>45</v>
      </c>
      <c r="B820" s="6" t="s">
        <v>6</v>
      </c>
      <c r="C820" s="6" t="s">
        <v>12</v>
      </c>
      <c r="D820" s="6" t="s">
        <v>27</v>
      </c>
      <c r="E820" s="6" t="s">
        <v>31</v>
      </c>
      <c r="F820" s="6" t="s">
        <v>14</v>
      </c>
      <c r="G820" s="6">
        <v>0</v>
      </c>
      <c r="H820" s="6">
        <v>0</v>
      </c>
      <c r="I820" s="6">
        <v>0</v>
      </c>
      <c r="J820" s="6">
        <v>0</v>
      </c>
      <c r="K820" s="6">
        <v>0</v>
      </c>
      <c r="L820" s="6">
        <v>0</v>
      </c>
      <c r="M820" s="6">
        <v>2.5200106431511098</v>
      </c>
      <c r="N820" s="6">
        <v>7.6058866448710258</v>
      </c>
      <c r="O820" s="6">
        <v>12.780891746775229</v>
      </c>
      <c r="P820" s="6">
        <v>18.117525442877849</v>
      </c>
      <c r="Q820" s="6">
        <v>23.570494070204511</v>
      </c>
      <c r="R820" s="6">
        <v>26.403587196009838</v>
      </c>
      <c r="S820" s="6">
        <v>26.607845059061074</v>
      </c>
      <c r="T820" s="6">
        <v>26.786517966480339</v>
      </c>
      <c r="U820" s="6">
        <v>26.954391823893765</v>
      </c>
      <c r="V820" s="6">
        <v>27.167385253718763</v>
      </c>
      <c r="W820" s="6">
        <v>27.424567275439276</v>
      </c>
      <c r="X820" s="6">
        <v>27.685796604038707</v>
      </c>
    </row>
    <row r="821" spans="1:24">
      <c r="A821" s="6" t="s">
        <v>45</v>
      </c>
      <c r="B821" s="6" t="s">
        <v>6</v>
      </c>
      <c r="C821" s="6" t="s">
        <v>12</v>
      </c>
      <c r="D821" s="6" t="s">
        <v>27</v>
      </c>
      <c r="E821" s="6" t="s">
        <v>31</v>
      </c>
      <c r="F821" s="6" t="s">
        <v>16</v>
      </c>
      <c r="G821" s="6">
        <v>0</v>
      </c>
      <c r="H821" s="6">
        <v>0</v>
      </c>
      <c r="I821" s="6">
        <v>0</v>
      </c>
      <c r="J821" s="6">
        <v>0</v>
      </c>
      <c r="K821" s="6">
        <v>0</v>
      </c>
      <c r="L821" s="6">
        <v>0</v>
      </c>
      <c r="M821" s="6">
        <v>0</v>
      </c>
      <c r="N821" s="6">
        <v>0</v>
      </c>
      <c r="O821" s="6">
        <v>0</v>
      </c>
      <c r="P821" s="6">
        <v>0</v>
      </c>
      <c r="Q821" s="6">
        <v>0</v>
      </c>
      <c r="R821" s="6">
        <v>0</v>
      </c>
      <c r="S821" s="6">
        <v>0</v>
      </c>
      <c r="T821" s="6">
        <v>0</v>
      </c>
      <c r="U821" s="6">
        <v>0</v>
      </c>
      <c r="V821" s="6">
        <v>0</v>
      </c>
      <c r="W821" s="6">
        <v>0</v>
      </c>
      <c r="X821" s="6">
        <v>0</v>
      </c>
    </row>
    <row r="822" spans="1:24">
      <c r="A822" s="6" t="s">
        <v>22</v>
      </c>
      <c r="B822" s="6" t="s">
        <v>6</v>
      </c>
      <c r="C822" s="6" t="s">
        <v>12</v>
      </c>
      <c r="D822" s="6" t="s">
        <v>27</v>
      </c>
      <c r="E822" s="6" t="s">
        <v>31</v>
      </c>
      <c r="F822" s="6" t="s">
        <v>15</v>
      </c>
      <c r="G822" s="6">
        <v>0</v>
      </c>
      <c r="H822" s="6">
        <v>0</v>
      </c>
      <c r="I822" s="6">
        <v>0</v>
      </c>
      <c r="J822" s="6">
        <v>0</v>
      </c>
      <c r="K822" s="6">
        <v>0</v>
      </c>
      <c r="L822" s="6">
        <v>0</v>
      </c>
      <c r="M822" s="6">
        <v>0</v>
      </c>
      <c r="N822" s="6">
        <v>0</v>
      </c>
      <c r="O822" s="6">
        <v>0.32344649301026385</v>
      </c>
      <c r="P822" s="6">
        <v>0.98058437066029847</v>
      </c>
      <c r="Q822" s="6">
        <v>1.6519123183183484</v>
      </c>
      <c r="R822" s="6">
        <v>2.3319968884724878</v>
      </c>
      <c r="S822" s="6">
        <v>3.0209367121900046</v>
      </c>
      <c r="T822" s="6">
        <v>3.3777729311789271</v>
      </c>
      <c r="U822" s="6">
        <v>3.3989417808268443</v>
      </c>
      <c r="V822" s="6">
        <v>3.4258001967912528</v>
      </c>
      <c r="W822" s="6">
        <v>3.4582307826718246</v>
      </c>
      <c r="X822" s="6">
        <v>3.4911717328945215</v>
      </c>
    </row>
    <row r="823" spans="1:24">
      <c r="A823" s="6" t="s">
        <v>22</v>
      </c>
      <c r="B823" s="6" t="s">
        <v>6</v>
      </c>
      <c r="C823" s="6" t="s">
        <v>12</v>
      </c>
      <c r="D823" s="6" t="s">
        <v>27</v>
      </c>
      <c r="E823" s="6" t="s">
        <v>31</v>
      </c>
      <c r="F823" s="6" t="s">
        <v>14</v>
      </c>
      <c r="G823" s="6">
        <v>0</v>
      </c>
      <c r="H823" s="6">
        <v>0</v>
      </c>
      <c r="I823" s="6">
        <v>0</v>
      </c>
      <c r="J823" s="6">
        <v>0</v>
      </c>
      <c r="K823" s="6">
        <v>0</v>
      </c>
      <c r="L823" s="6">
        <v>0</v>
      </c>
      <c r="M823" s="6">
        <v>0</v>
      </c>
      <c r="N823" s="6">
        <v>0</v>
      </c>
      <c r="O823" s="6">
        <v>2.5650052483517705</v>
      </c>
      <c r="P823" s="6">
        <v>7.77626009726304</v>
      </c>
      <c r="Q823" s="6">
        <v>13.100045472340451</v>
      </c>
      <c r="R823" s="6">
        <v>18.493272882331475</v>
      </c>
      <c r="S823" s="6">
        <v>23.9567244943355</v>
      </c>
      <c r="T823" s="6">
        <v>26.786517966480339</v>
      </c>
      <c r="U823" s="6">
        <v>26.954391823893765</v>
      </c>
      <c r="V823" s="6">
        <v>27.167385253718763</v>
      </c>
      <c r="W823" s="6">
        <v>27.424567275439276</v>
      </c>
      <c r="X823" s="6">
        <v>27.685796604038707</v>
      </c>
    </row>
    <row r="824" spans="1:24">
      <c r="A824" s="6" t="s">
        <v>22</v>
      </c>
      <c r="B824" s="6" t="s">
        <v>6</v>
      </c>
      <c r="C824" s="6" t="s">
        <v>12</v>
      </c>
      <c r="D824" s="6" t="s">
        <v>27</v>
      </c>
      <c r="E824" s="6" t="s">
        <v>31</v>
      </c>
      <c r="F824" s="6" t="s">
        <v>16</v>
      </c>
      <c r="G824" s="6">
        <v>0</v>
      </c>
      <c r="H824" s="6">
        <v>0</v>
      </c>
      <c r="I824" s="6">
        <v>0</v>
      </c>
      <c r="J824" s="6">
        <v>0</v>
      </c>
      <c r="K824" s="6">
        <v>0</v>
      </c>
      <c r="L824" s="6">
        <v>0</v>
      </c>
      <c r="M824" s="6">
        <v>0</v>
      </c>
      <c r="N824" s="6">
        <v>0</v>
      </c>
      <c r="O824" s="6">
        <v>0</v>
      </c>
      <c r="P824" s="6">
        <v>0</v>
      </c>
      <c r="Q824" s="6">
        <v>0</v>
      </c>
      <c r="R824" s="6">
        <v>0</v>
      </c>
      <c r="S824" s="6">
        <v>0</v>
      </c>
      <c r="T824" s="6">
        <v>0</v>
      </c>
      <c r="U824" s="6">
        <v>0</v>
      </c>
      <c r="V824" s="6">
        <v>0</v>
      </c>
      <c r="W824" s="6">
        <v>0</v>
      </c>
      <c r="X824" s="6">
        <v>0</v>
      </c>
    </row>
    <row r="825" spans="1:24">
      <c r="A825" s="6" t="s">
        <v>45</v>
      </c>
      <c r="B825" s="6" t="s">
        <v>6</v>
      </c>
      <c r="C825" s="6" t="s">
        <v>12</v>
      </c>
      <c r="D825" s="6" t="s">
        <v>27</v>
      </c>
      <c r="E825" s="6" t="s">
        <v>32</v>
      </c>
      <c r="F825" s="6" t="s">
        <v>15</v>
      </c>
      <c r="G825" s="6">
        <v>0</v>
      </c>
      <c r="H825" s="6">
        <v>0</v>
      </c>
      <c r="I825" s="6">
        <v>0</v>
      </c>
      <c r="J825" s="6">
        <v>0</v>
      </c>
      <c r="K825" s="6">
        <v>0</v>
      </c>
      <c r="L825" s="6">
        <v>0</v>
      </c>
      <c r="M825" s="6">
        <v>1.284606857923591</v>
      </c>
      <c r="N825" s="6">
        <v>3.8763320700152653</v>
      </c>
      <c r="O825" s="6">
        <v>6.515893528758828</v>
      </c>
      <c r="P825" s="6">
        <v>9.2448224412962929</v>
      </c>
      <c r="Q825" s="6">
        <v>12.054466428710285</v>
      </c>
      <c r="R825" s="6">
        <v>13.555114595063566</v>
      </c>
      <c r="S825" s="6">
        <v>13.725330410439508</v>
      </c>
      <c r="T825" s="6">
        <v>13.87704088510398</v>
      </c>
      <c r="U825" s="6">
        <v>14.013747646352584</v>
      </c>
      <c r="V825" s="6">
        <v>14.171024693077307</v>
      </c>
      <c r="W825" s="6">
        <v>14.352723926119801</v>
      </c>
      <c r="X825" s="6">
        <v>14.538597728597725</v>
      </c>
    </row>
    <row r="826" spans="1:24">
      <c r="A826" s="6" t="s">
        <v>45</v>
      </c>
      <c r="B826" s="6" t="s">
        <v>6</v>
      </c>
      <c r="C826" s="6" t="s">
        <v>12</v>
      </c>
      <c r="D826" s="6" t="s">
        <v>27</v>
      </c>
      <c r="E826" s="6" t="s">
        <v>32</v>
      </c>
      <c r="F826" s="6" t="s">
        <v>14</v>
      </c>
      <c r="G826" s="6">
        <v>0</v>
      </c>
      <c r="H826" s="6">
        <v>0</v>
      </c>
      <c r="I826" s="6">
        <v>0</v>
      </c>
      <c r="J826" s="6">
        <v>0</v>
      </c>
      <c r="K826" s="6">
        <v>0</v>
      </c>
      <c r="L826" s="6">
        <v>0</v>
      </c>
      <c r="M826" s="6">
        <v>10.187228502545945</v>
      </c>
      <c r="N826" s="6">
        <v>30.740206862060255</v>
      </c>
      <c r="O826" s="6">
        <v>51.67253768442427</v>
      </c>
      <c r="P826" s="6">
        <v>73.313573015777706</v>
      </c>
      <c r="Q826" s="6">
        <v>95.594697496815741</v>
      </c>
      <c r="R826" s="6">
        <v>107.49518337564544</v>
      </c>
      <c r="S826" s="6">
        <v>108.84503402861853</v>
      </c>
      <c r="T826" s="6">
        <v>110.048133064019</v>
      </c>
      <c r="U826" s="6">
        <v>111.13224919347327</v>
      </c>
      <c r="V826" s="6">
        <v>112.37949242848146</v>
      </c>
      <c r="W826" s="6">
        <v>113.82040923063303</v>
      </c>
      <c r="X826" s="6">
        <v>115.29443133070214</v>
      </c>
    </row>
    <row r="827" spans="1:24">
      <c r="A827" s="6" t="s">
        <v>45</v>
      </c>
      <c r="B827" s="6" t="s">
        <v>6</v>
      </c>
      <c r="C827" s="6" t="s">
        <v>12</v>
      </c>
      <c r="D827" s="6" t="s">
        <v>27</v>
      </c>
      <c r="E827" s="6" t="s">
        <v>32</v>
      </c>
      <c r="F827" s="6" t="s">
        <v>16</v>
      </c>
      <c r="G827" s="6">
        <v>0</v>
      </c>
      <c r="H827" s="6">
        <v>0</v>
      </c>
      <c r="I827" s="6">
        <v>0</v>
      </c>
      <c r="J827" s="6">
        <v>0</v>
      </c>
      <c r="K827" s="6">
        <v>0</v>
      </c>
      <c r="L827" s="6">
        <v>0</v>
      </c>
      <c r="M827" s="6">
        <v>0</v>
      </c>
      <c r="N827" s="6">
        <v>0</v>
      </c>
      <c r="O827" s="6">
        <v>0</v>
      </c>
      <c r="P827" s="6">
        <v>0</v>
      </c>
      <c r="Q827" s="6">
        <v>0</v>
      </c>
      <c r="R827" s="6">
        <v>0</v>
      </c>
      <c r="S827" s="6">
        <v>0</v>
      </c>
      <c r="T827" s="6">
        <v>0</v>
      </c>
      <c r="U827" s="6">
        <v>0</v>
      </c>
      <c r="V827" s="6">
        <v>0</v>
      </c>
      <c r="W827" s="6">
        <v>0</v>
      </c>
      <c r="X827" s="6">
        <v>0</v>
      </c>
    </row>
    <row r="828" spans="1:24">
      <c r="A828" s="6" t="s">
        <v>22</v>
      </c>
      <c r="B828" s="6" t="s">
        <v>6</v>
      </c>
      <c r="C828" s="6" t="s">
        <v>12</v>
      </c>
      <c r="D828" s="6" t="s">
        <v>27</v>
      </c>
      <c r="E828" s="6" t="s">
        <v>32</v>
      </c>
      <c r="F828" s="6" t="s">
        <v>15</v>
      </c>
      <c r="G828" s="6">
        <v>0</v>
      </c>
      <c r="H828" s="6">
        <v>0</v>
      </c>
      <c r="I828" s="6">
        <v>0</v>
      </c>
      <c r="J828" s="6">
        <v>0</v>
      </c>
      <c r="K828" s="6">
        <v>0</v>
      </c>
      <c r="L828" s="6">
        <v>0</v>
      </c>
      <c r="M828" s="6">
        <v>0</v>
      </c>
      <c r="N828" s="6">
        <v>0</v>
      </c>
      <c r="O828" s="6">
        <v>1.3080561055557178</v>
      </c>
      <c r="P828" s="6">
        <v>3.9683831678702868</v>
      </c>
      <c r="Q828" s="6">
        <v>6.7006144447632572</v>
      </c>
      <c r="R828" s="6">
        <v>9.4973292152346254</v>
      </c>
      <c r="S828" s="6">
        <v>12.361069952243025</v>
      </c>
      <c r="T828" s="6">
        <v>13.87704088510398</v>
      </c>
      <c r="U828" s="6">
        <v>14.013747646352584</v>
      </c>
      <c r="V828" s="6">
        <v>14.171024693077307</v>
      </c>
      <c r="W828" s="6">
        <v>14.352723926119801</v>
      </c>
      <c r="X828" s="6">
        <v>14.538597728597725</v>
      </c>
    </row>
    <row r="829" spans="1:24">
      <c r="A829" s="6" t="s">
        <v>22</v>
      </c>
      <c r="B829" s="6" t="s">
        <v>6</v>
      </c>
      <c r="C829" s="6" t="s">
        <v>12</v>
      </c>
      <c r="D829" s="6" t="s">
        <v>27</v>
      </c>
      <c r="E829" s="6" t="s">
        <v>32</v>
      </c>
      <c r="F829" s="6" t="s">
        <v>14</v>
      </c>
      <c r="G829" s="6">
        <v>0</v>
      </c>
      <c r="H829" s="6">
        <v>0</v>
      </c>
      <c r="I829" s="6">
        <v>0</v>
      </c>
      <c r="J829" s="6">
        <v>0</v>
      </c>
      <c r="K829" s="6">
        <v>0</v>
      </c>
      <c r="L829" s="6">
        <v>0</v>
      </c>
      <c r="M829" s="6">
        <v>0</v>
      </c>
      <c r="N829" s="6">
        <v>0</v>
      </c>
      <c r="O829" s="6">
        <v>10.373186441636653</v>
      </c>
      <c r="P829" s="6">
        <v>31.470193287070529</v>
      </c>
      <c r="Q829" s="6">
        <v>53.137417129002671</v>
      </c>
      <c r="R829" s="6">
        <v>75.316009939326761</v>
      </c>
      <c r="S829" s="6">
        <v>98.026134114679053</v>
      </c>
      <c r="T829" s="6">
        <v>110.048133064019</v>
      </c>
      <c r="U829" s="6">
        <v>111.13224919347327</v>
      </c>
      <c r="V829" s="6">
        <v>112.37949242848146</v>
      </c>
      <c r="W829" s="6">
        <v>113.82040923063303</v>
      </c>
      <c r="X829" s="6">
        <v>115.29443133070214</v>
      </c>
    </row>
    <row r="830" spans="1:24">
      <c r="A830" s="6" t="s">
        <v>22</v>
      </c>
      <c r="B830" s="6" t="s">
        <v>6</v>
      </c>
      <c r="C830" s="6" t="s">
        <v>12</v>
      </c>
      <c r="D830" s="6" t="s">
        <v>27</v>
      </c>
      <c r="E830" s="6" t="s">
        <v>32</v>
      </c>
      <c r="F830" s="6" t="s">
        <v>16</v>
      </c>
      <c r="G830" s="6">
        <v>0</v>
      </c>
      <c r="H830" s="6">
        <v>0</v>
      </c>
      <c r="I830" s="6">
        <v>0</v>
      </c>
      <c r="J830" s="6">
        <v>0</v>
      </c>
      <c r="K830" s="6">
        <v>0</v>
      </c>
      <c r="L830" s="6">
        <v>0</v>
      </c>
      <c r="M830" s="6">
        <v>0</v>
      </c>
      <c r="N830" s="6">
        <v>0</v>
      </c>
      <c r="O830" s="6">
        <v>0</v>
      </c>
      <c r="P830" s="6">
        <v>0</v>
      </c>
      <c r="Q830" s="6">
        <v>0</v>
      </c>
      <c r="R830" s="6">
        <v>0</v>
      </c>
      <c r="S830" s="6">
        <v>0</v>
      </c>
      <c r="T830" s="6">
        <v>0</v>
      </c>
      <c r="U830" s="6">
        <v>0</v>
      </c>
      <c r="V830" s="6">
        <v>0</v>
      </c>
      <c r="W830" s="6">
        <v>0</v>
      </c>
      <c r="X830" s="6">
        <v>0</v>
      </c>
    </row>
    <row r="831" spans="1:24">
      <c r="A831" s="6" t="s">
        <v>45</v>
      </c>
      <c r="B831" s="6" t="s">
        <v>6</v>
      </c>
      <c r="C831" s="6" t="s">
        <v>12</v>
      </c>
      <c r="D831" s="6" t="s">
        <v>27</v>
      </c>
      <c r="E831" s="6" t="s">
        <v>33</v>
      </c>
      <c r="F831" s="6" t="s">
        <v>15</v>
      </c>
      <c r="G831" s="6">
        <v>0</v>
      </c>
      <c r="H831" s="6">
        <v>0</v>
      </c>
      <c r="I831" s="6">
        <v>0</v>
      </c>
      <c r="J831" s="6">
        <v>0</v>
      </c>
      <c r="K831" s="6">
        <v>0</v>
      </c>
      <c r="L831" s="6">
        <v>0</v>
      </c>
      <c r="M831" s="6">
        <v>6.2139202160872403E-2</v>
      </c>
      <c r="N831" s="6">
        <v>0.18630032049115003</v>
      </c>
      <c r="O831" s="6">
        <v>0.3106200393375958</v>
      </c>
      <c r="P831" s="6">
        <v>0.43738612837172886</v>
      </c>
      <c r="Q831" s="6">
        <v>0.56569504157228701</v>
      </c>
      <c r="R831" s="6">
        <v>0.63062986328220572</v>
      </c>
      <c r="S831" s="6">
        <v>0.63264544706580939</v>
      </c>
      <c r="T831" s="6">
        <v>0.63405387988547668</v>
      </c>
      <c r="U831" s="6">
        <v>0.63505830011501707</v>
      </c>
      <c r="V831" s="6">
        <v>0.63698628725776119</v>
      </c>
      <c r="W831" s="6">
        <v>0.63982497192125387</v>
      </c>
      <c r="X831" s="6">
        <v>0.64269216788220207</v>
      </c>
    </row>
    <row r="832" spans="1:24">
      <c r="A832" s="6" t="s">
        <v>45</v>
      </c>
      <c r="B832" s="6" t="s">
        <v>6</v>
      </c>
      <c r="C832" s="6" t="s">
        <v>12</v>
      </c>
      <c r="D832" s="6" t="s">
        <v>27</v>
      </c>
      <c r="E832" s="6" t="s">
        <v>33</v>
      </c>
      <c r="F832" s="6" t="s">
        <v>14</v>
      </c>
      <c r="G832" s="6">
        <v>0</v>
      </c>
      <c r="H832" s="6">
        <v>0</v>
      </c>
      <c r="I832" s="6">
        <v>0</v>
      </c>
      <c r="J832" s="6">
        <v>0</v>
      </c>
      <c r="K832" s="6">
        <v>0</v>
      </c>
      <c r="L832" s="6">
        <v>0</v>
      </c>
      <c r="M832" s="6">
        <v>0.49277819706015974</v>
      </c>
      <c r="N832" s="6">
        <v>1.4774044862321412</v>
      </c>
      <c r="O832" s="6">
        <v>2.4632885140568948</v>
      </c>
      <c r="P832" s="6">
        <v>3.4685728213913416</v>
      </c>
      <c r="Q832" s="6">
        <v>4.4860920800073254</v>
      </c>
      <c r="R832" s="6">
        <v>5.0010401845194448</v>
      </c>
      <c r="S832" s="6">
        <v>5.0170242285426765</v>
      </c>
      <c r="T832" s="6">
        <v>5.0281934254654033</v>
      </c>
      <c r="U832" s="6">
        <v>5.036158709418074</v>
      </c>
      <c r="V832" s="6">
        <v>5.0514480918870834</v>
      </c>
      <c r="W832" s="6">
        <v>5.0739595156236934</v>
      </c>
      <c r="X832" s="6">
        <v>5.096697040521363</v>
      </c>
    </row>
    <row r="833" spans="1:24">
      <c r="A833" s="6" t="s">
        <v>45</v>
      </c>
      <c r="B833" s="6" t="s">
        <v>6</v>
      </c>
      <c r="C833" s="6" t="s">
        <v>12</v>
      </c>
      <c r="D833" s="6" t="s">
        <v>27</v>
      </c>
      <c r="E833" s="6" t="s">
        <v>33</v>
      </c>
      <c r="F833" s="6" t="s">
        <v>16</v>
      </c>
      <c r="G833" s="6">
        <v>0</v>
      </c>
      <c r="H833" s="6">
        <v>0</v>
      </c>
      <c r="I833" s="6">
        <v>0</v>
      </c>
      <c r="J833" s="6">
        <v>0</v>
      </c>
      <c r="K833" s="6">
        <v>0</v>
      </c>
      <c r="L833" s="6">
        <v>0</v>
      </c>
      <c r="M833" s="6">
        <v>0</v>
      </c>
      <c r="N833" s="6">
        <v>0</v>
      </c>
      <c r="O833" s="6">
        <v>0</v>
      </c>
      <c r="P833" s="6">
        <v>0</v>
      </c>
      <c r="Q833" s="6">
        <v>0</v>
      </c>
      <c r="R833" s="6">
        <v>0</v>
      </c>
      <c r="S833" s="6">
        <v>0</v>
      </c>
      <c r="T833" s="6">
        <v>0</v>
      </c>
      <c r="U833" s="6">
        <v>0</v>
      </c>
      <c r="V833" s="6">
        <v>0</v>
      </c>
      <c r="W833" s="6">
        <v>0</v>
      </c>
      <c r="X833" s="6">
        <v>0</v>
      </c>
    </row>
    <row r="834" spans="1:24">
      <c r="A834" s="6" t="s">
        <v>22</v>
      </c>
      <c r="B834" s="6" t="s">
        <v>6</v>
      </c>
      <c r="C834" s="6" t="s">
        <v>12</v>
      </c>
      <c r="D834" s="6" t="s">
        <v>27</v>
      </c>
      <c r="E834" s="6" t="s">
        <v>33</v>
      </c>
      <c r="F834" s="6" t="s">
        <v>15</v>
      </c>
      <c r="G834" s="6">
        <v>0</v>
      </c>
      <c r="H834" s="6">
        <v>0</v>
      </c>
      <c r="I834" s="6">
        <v>0</v>
      </c>
      <c r="J834" s="6">
        <v>0</v>
      </c>
      <c r="K834" s="6">
        <v>0</v>
      </c>
      <c r="L834" s="6">
        <v>0</v>
      </c>
      <c r="M834" s="6">
        <v>0</v>
      </c>
      <c r="N834" s="6">
        <v>0</v>
      </c>
      <c r="O834" s="6">
        <v>6.2152973669106069E-2</v>
      </c>
      <c r="P834" s="6">
        <v>0.1876165773513114</v>
      </c>
      <c r="Q834" s="6">
        <v>0.31432430420693119</v>
      </c>
      <c r="R834" s="6">
        <v>0.44155032378418935</v>
      </c>
      <c r="S834" s="6">
        <v>0.56947304125094356</v>
      </c>
      <c r="T834" s="6">
        <v>0.63405387988547668</v>
      </c>
      <c r="U834" s="6">
        <v>0.63505830011501707</v>
      </c>
      <c r="V834" s="6">
        <v>0.63698628725776119</v>
      </c>
      <c r="W834" s="6">
        <v>0.63982497192125387</v>
      </c>
      <c r="X834" s="6">
        <v>0.64269216788220207</v>
      </c>
    </row>
    <row r="835" spans="1:24">
      <c r="A835" s="6" t="s">
        <v>22</v>
      </c>
      <c r="B835" s="6" t="s">
        <v>6</v>
      </c>
      <c r="C835" s="6" t="s">
        <v>12</v>
      </c>
      <c r="D835" s="6" t="s">
        <v>27</v>
      </c>
      <c r="E835" s="6" t="s">
        <v>33</v>
      </c>
      <c r="F835" s="6" t="s">
        <v>14</v>
      </c>
      <c r="G835" s="6">
        <v>0</v>
      </c>
      <c r="H835" s="6">
        <v>0</v>
      </c>
      <c r="I835" s="6">
        <v>0</v>
      </c>
      <c r="J835" s="6">
        <v>0</v>
      </c>
      <c r="K835" s="6">
        <v>0</v>
      </c>
      <c r="L835" s="6">
        <v>0</v>
      </c>
      <c r="M835" s="6">
        <v>0</v>
      </c>
      <c r="N835" s="6">
        <v>0</v>
      </c>
      <c r="O835" s="6">
        <v>0.49288740829497119</v>
      </c>
      <c r="P835" s="6">
        <v>1.4878427065481852</v>
      </c>
      <c r="Q835" s="6">
        <v>2.4926641883537526</v>
      </c>
      <c r="R835" s="6">
        <v>3.5015958509153764</v>
      </c>
      <c r="S835" s="6">
        <v>4.5160524883389668</v>
      </c>
      <c r="T835" s="6">
        <v>5.0281934254654033</v>
      </c>
      <c r="U835" s="6">
        <v>5.036158709418074</v>
      </c>
      <c r="V835" s="6">
        <v>5.0514480918870834</v>
      </c>
      <c r="W835" s="6">
        <v>5.0739595156236934</v>
      </c>
      <c r="X835" s="6">
        <v>5.096697040521363</v>
      </c>
    </row>
    <row r="836" spans="1:24">
      <c r="A836" s="6" t="s">
        <v>22</v>
      </c>
      <c r="B836" s="6" t="s">
        <v>6</v>
      </c>
      <c r="C836" s="6" t="s">
        <v>12</v>
      </c>
      <c r="D836" s="6" t="s">
        <v>27</v>
      </c>
      <c r="E836" s="6" t="s">
        <v>33</v>
      </c>
      <c r="F836" s="6" t="s">
        <v>16</v>
      </c>
      <c r="G836" s="6">
        <v>0</v>
      </c>
      <c r="H836" s="6">
        <v>0</v>
      </c>
      <c r="I836" s="6">
        <v>0</v>
      </c>
      <c r="J836" s="6">
        <v>0</v>
      </c>
      <c r="K836" s="6">
        <v>0</v>
      </c>
      <c r="L836" s="6">
        <v>0</v>
      </c>
      <c r="M836" s="6">
        <v>0</v>
      </c>
      <c r="N836" s="6">
        <v>0</v>
      </c>
      <c r="O836" s="6">
        <v>0</v>
      </c>
      <c r="P836" s="6">
        <v>0</v>
      </c>
      <c r="Q836" s="6">
        <v>0</v>
      </c>
      <c r="R836" s="6">
        <v>0</v>
      </c>
      <c r="S836" s="6">
        <v>0</v>
      </c>
      <c r="T836" s="6">
        <v>0</v>
      </c>
      <c r="U836" s="6">
        <v>0</v>
      </c>
      <c r="V836" s="6">
        <v>0</v>
      </c>
      <c r="W836" s="6">
        <v>0</v>
      </c>
      <c r="X836" s="6">
        <v>0</v>
      </c>
    </row>
    <row r="837" spans="1:24">
      <c r="A837" s="6" t="s">
        <v>45</v>
      </c>
      <c r="B837" s="6" t="s">
        <v>6</v>
      </c>
      <c r="C837" s="6" t="s">
        <v>12</v>
      </c>
      <c r="D837" s="6" t="s">
        <v>27</v>
      </c>
      <c r="E837" s="6" t="s">
        <v>36</v>
      </c>
      <c r="F837" s="6" t="s">
        <v>15</v>
      </c>
      <c r="G837" s="6">
        <v>0</v>
      </c>
      <c r="H837" s="6">
        <v>0</v>
      </c>
      <c r="I837" s="6">
        <v>0</v>
      </c>
      <c r="J837" s="6">
        <v>0</v>
      </c>
      <c r="K837" s="6">
        <v>0</v>
      </c>
      <c r="L837" s="6">
        <v>0</v>
      </c>
      <c r="M837" s="6">
        <v>6.473181776439528E-2</v>
      </c>
      <c r="N837" s="6">
        <v>0.1945217391504524</v>
      </c>
      <c r="O837" s="6">
        <v>0.32530072815750194</v>
      </c>
      <c r="P837" s="6">
        <v>0.45918150025320104</v>
      </c>
      <c r="Q837" s="6">
        <v>0.59474923642963784</v>
      </c>
      <c r="R837" s="6">
        <v>0.66347873306393246</v>
      </c>
      <c r="S837" s="6">
        <v>0.66598027823462114</v>
      </c>
      <c r="T837" s="6">
        <v>0.66795989980695725</v>
      </c>
      <c r="U837" s="6">
        <v>0.66961004934177959</v>
      </c>
      <c r="V837" s="6">
        <v>0.67221335917324498</v>
      </c>
      <c r="W837" s="6">
        <v>0.67575205599456512</v>
      </c>
      <c r="X837" s="6">
        <v>0.67932646795043095</v>
      </c>
    </row>
    <row r="838" spans="1:24">
      <c r="A838" s="6" t="s">
        <v>45</v>
      </c>
      <c r="B838" s="6" t="s">
        <v>6</v>
      </c>
      <c r="C838" s="6" t="s">
        <v>12</v>
      </c>
      <c r="D838" s="6" t="s">
        <v>27</v>
      </c>
      <c r="E838" s="6" t="s">
        <v>36</v>
      </c>
      <c r="F838" s="6" t="s">
        <v>14</v>
      </c>
      <c r="G838" s="6">
        <v>0</v>
      </c>
      <c r="H838" s="6">
        <v>0</v>
      </c>
      <c r="I838" s="6">
        <v>0</v>
      </c>
      <c r="J838" s="6">
        <v>0</v>
      </c>
      <c r="K838" s="6">
        <v>0</v>
      </c>
      <c r="L838" s="6">
        <v>0</v>
      </c>
      <c r="M838" s="6">
        <v>0.51333823642897081</v>
      </c>
      <c r="N838" s="6">
        <v>1.5426022313483285</v>
      </c>
      <c r="O838" s="6">
        <v>2.5797097604955859</v>
      </c>
      <c r="P838" s="6">
        <v>3.641415144538684</v>
      </c>
      <c r="Q838" s="6">
        <v>4.7164985426100126</v>
      </c>
      <c r="R838" s="6">
        <v>5.2615392939961989</v>
      </c>
      <c r="S838" s="6">
        <v>5.2813771238396718</v>
      </c>
      <c r="T838" s="6">
        <v>5.2970759792377766</v>
      </c>
      <c r="U838" s="6">
        <v>5.3101620454306477</v>
      </c>
      <c r="V838" s="6">
        <v>5.3308068924922072</v>
      </c>
      <c r="W838" s="6">
        <v>5.358869574002636</v>
      </c>
      <c r="X838" s="6">
        <v>5.3872154847628311</v>
      </c>
    </row>
    <row r="839" spans="1:24">
      <c r="A839" s="6" t="s">
        <v>45</v>
      </c>
      <c r="B839" s="6" t="s">
        <v>6</v>
      </c>
      <c r="C839" s="6" t="s">
        <v>12</v>
      </c>
      <c r="D839" s="6" t="s">
        <v>27</v>
      </c>
      <c r="E839" s="6" t="s">
        <v>36</v>
      </c>
      <c r="F839" s="6" t="s">
        <v>16</v>
      </c>
      <c r="G839" s="6">
        <v>0</v>
      </c>
      <c r="H839" s="6">
        <v>0</v>
      </c>
      <c r="I839" s="6">
        <v>0</v>
      </c>
      <c r="J839" s="6">
        <v>0</v>
      </c>
      <c r="K839" s="6">
        <v>0</v>
      </c>
      <c r="L839" s="6">
        <v>0</v>
      </c>
      <c r="M839" s="6">
        <v>0</v>
      </c>
      <c r="N839" s="6">
        <v>0</v>
      </c>
      <c r="O839" s="6">
        <v>0</v>
      </c>
      <c r="P839" s="6">
        <v>0</v>
      </c>
      <c r="Q839" s="6">
        <v>0</v>
      </c>
      <c r="R839" s="6">
        <v>0</v>
      </c>
      <c r="S839" s="6">
        <v>0</v>
      </c>
      <c r="T839" s="6">
        <v>0</v>
      </c>
      <c r="U839" s="6">
        <v>0</v>
      </c>
      <c r="V839" s="6">
        <v>0</v>
      </c>
      <c r="W839" s="6">
        <v>0</v>
      </c>
      <c r="X839" s="6">
        <v>0</v>
      </c>
    </row>
    <row r="840" spans="1:24">
      <c r="A840" s="6" t="s">
        <v>22</v>
      </c>
      <c r="B840" s="6" t="s">
        <v>6</v>
      </c>
      <c r="C840" s="6" t="s">
        <v>12</v>
      </c>
      <c r="D840" s="6" t="s">
        <v>27</v>
      </c>
      <c r="E840" s="6" t="s">
        <v>36</v>
      </c>
      <c r="F840" s="6" t="s">
        <v>15</v>
      </c>
      <c r="G840" s="6">
        <v>0</v>
      </c>
      <c r="H840" s="6">
        <v>0</v>
      </c>
      <c r="I840" s="6">
        <v>0</v>
      </c>
      <c r="J840" s="6">
        <v>0</v>
      </c>
      <c r="K840" s="6">
        <v>0</v>
      </c>
      <c r="L840" s="6">
        <v>0</v>
      </c>
      <c r="M840" s="6">
        <v>0</v>
      </c>
      <c r="N840" s="6">
        <v>0</v>
      </c>
      <c r="O840" s="6">
        <v>6.5170268923814945E-2</v>
      </c>
      <c r="P840" s="6">
        <v>0.19700561566469305</v>
      </c>
      <c r="Q840" s="6">
        <v>0.33048247250960705</v>
      </c>
      <c r="R840" s="6">
        <v>0.46456727786156959</v>
      </c>
      <c r="S840" s="6">
        <v>0.59950024021141091</v>
      </c>
      <c r="T840" s="6">
        <v>0.66795989980695725</v>
      </c>
      <c r="U840" s="6">
        <v>0.66961004934177959</v>
      </c>
      <c r="V840" s="6">
        <v>0.67221335917324498</v>
      </c>
      <c r="W840" s="6">
        <v>0.67575205599456512</v>
      </c>
      <c r="X840" s="6">
        <v>0.67932646795043095</v>
      </c>
    </row>
    <row r="841" spans="1:24">
      <c r="A841" s="6" t="s">
        <v>22</v>
      </c>
      <c r="B841" s="6" t="s">
        <v>6</v>
      </c>
      <c r="C841" s="6" t="s">
        <v>12</v>
      </c>
      <c r="D841" s="6" t="s">
        <v>27</v>
      </c>
      <c r="E841" s="6" t="s">
        <v>36</v>
      </c>
      <c r="F841" s="6" t="s">
        <v>14</v>
      </c>
      <c r="G841" s="6">
        <v>0</v>
      </c>
      <c r="H841" s="6">
        <v>0</v>
      </c>
      <c r="I841" s="6">
        <v>0</v>
      </c>
      <c r="J841" s="6">
        <v>0</v>
      </c>
      <c r="K841" s="6">
        <v>0</v>
      </c>
      <c r="L841" s="6">
        <v>0</v>
      </c>
      <c r="M841" s="6">
        <v>0</v>
      </c>
      <c r="N841" s="6">
        <v>0</v>
      </c>
      <c r="O841" s="6">
        <v>0.51681525519207616</v>
      </c>
      <c r="P841" s="6">
        <v>1.5622999446733039</v>
      </c>
      <c r="Q841" s="6">
        <v>2.6208021876697618</v>
      </c>
      <c r="R841" s="6">
        <v>3.6841256024674474</v>
      </c>
      <c r="S841" s="6">
        <v>4.7541750977699433</v>
      </c>
      <c r="T841" s="6">
        <v>5.2970759792377766</v>
      </c>
      <c r="U841" s="6">
        <v>5.3101620454306477</v>
      </c>
      <c r="V841" s="6">
        <v>5.3308068924922072</v>
      </c>
      <c r="W841" s="6">
        <v>5.358869574002636</v>
      </c>
      <c r="X841" s="6">
        <v>5.3872154847628311</v>
      </c>
    </row>
    <row r="842" spans="1:24">
      <c r="A842" s="6" t="s">
        <v>22</v>
      </c>
      <c r="B842" s="6" t="s">
        <v>6</v>
      </c>
      <c r="C842" s="6" t="s">
        <v>12</v>
      </c>
      <c r="D842" s="6" t="s">
        <v>27</v>
      </c>
      <c r="E842" s="6" t="s">
        <v>36</v>
      </c>
      <c r="F842" s="6" t="s">
        <v>16</v>
      </c>
      <c r="G842" s="6">
        <v>0</v>
      </c>
      <c r="H842" s="6">
        <v>0</v>
      </c>
      <c r="I842" s="6">
        <v>0</v>
      </c>
      <c r="J842" s="6">
        <v>0</v>
      </c>
      <c r="K842" s="6">
        <v>0</v>
      </c>
      <c r="L842" s="6">
        <v>0</v>
      </c>
      <c r="M842" s="6">
        <v>0</v>
      </c>
      <c r="N842" s="6">
        <v>0</v>
      </c>
      <c r="O842" s="6">
        <v>0</v>
      </c>
      <c r="P842" s="6">
        <v>0</v>
      </c>
      <c r="Q842" s="6">
        <v>0</v>
      </c>
      <c r="R842" s="6">
        <v>0</v>
      </c>
      <c r="S842" s="6">
        <v>0</v>
      </c>
      <c r="T842" s="6">
        <v>0</v>
      </c>
      <c r="U842" s="6">
        <v>0</v>
      </c>
      <c r="V842" s="6">
        <v>0</v>
      </c>
      <c r="W842" s="6">
        <v>0</v>
      </c>
      <c r="X842" s="6">
        <v>0</v>
      </c>
    </row>
    <row r="843" spans="1:24">
      <c r="A843" s="6" t="s">
        <v>45</v>
      </c>
      <c r="B843" s="6" t="s">
        <v>6</v>
      </c>
      <c r="C843" s="6" t="s">
        <v>12</v>
      </c>
      <c r="D843" s="6" t="s">
        <v>27</v>
      </c>
      <c r="E843" s="6" t="s">
        <v>37</v>
      </c>
      <c r="F843" s="6" t="s">
        <v>15</v>
      </c>
      <c r="G843" s="6">
        <v>0</v>
      </c>
      <c r="H843" s="6">
        <v>0</v>
      </c>
      <c r="I843" s="6">
        <v>0</v>
      </c>
      <c r="J843" s="6">
        <v>0</v>
      </c>
      <c r="K843" s="6">
        <v>0</v>
      </c>
      <c r="L843" s="6">
        <v>0</v>
      </c>
      <c r="M843" s="6">
        <v>0.15820698965453964</v>
      </c>
      <c r="N843" s="6">
        <v>0.47740874659610533</v>
      </c>
      <c r="O843" s="6">
        <v>0.80278341341660031</v>
      </c>
      <c r="P843" s="6">
        <v>1.138957747857388</v>
      </c>
      <c r="Q843" s="6">
        <v>1.4818750768713111</v>
      </c>
      <c r="R843" s="6">
        <v>1.6599205962636328</v>
      </c>
      <c r="S843" s="6">
        <v>1.6734614694901335</v>
      </c>
      <c r="T843" s="6">
        <v>1.6856325583224325</v>
      </c>
      <c r="U843" s="6">
        <v>1.6967563159259522</v>
      </c>
      <c r="V843" s="6">
        <v>1.7101692586507604</v>
      </c>
      <c r="W843" s="6">
        <v>1.7258516913433297</v>
      </c>
      <c r="X843" s="6">
        <v>1.7416473888842665</v>
      </c>
    </row>
    <row r="844" spans="1:24">
      <c r="A844" s="6" t="s">
        <v>45</v>
      </c>
      <c r="B844" s="6" t="s">
        <v>6</v>
      </c>
      <c r="C844" s="6" t="s">
        <v>12</v>
      </c>
      <c r="D844" s="6" t="s">
        <v>27</v>
      </c>
      <c r="E844" s="6" t="s">
        <v>37</v>
      </c>
      <c r="F844" s="6" t="s">
        <v>14</v>
      </c>
      <c r="G844" s="6">
        <v>0</v>
      </c>
      <c r="H844" s="6">
        <v>0</v>
      </c>
      <c r="I844" s="6">
        <v>0</v>
      </c>
      <c r="J844" s="6">
        <v>0</v>
      </c>
      <c r="K844" s="6">
        <v>0</v>
      </c>
      <c r="L844" s="6">
        <v>0</v>
      </c>
      <c r="M844" s="6">
        <v>1.2546178968060451</v>
      </c>
      <c r="N844" s="6">
        <v>3.7859614096641079</v>
      </c>
      <c r="O844" s="6">
        <v>6.3662575208010876</v>
      </c>
      <c r="P844" s="6">
        <v>9.0321974856360772</v>
      </c>
      <c r="Q844" s="6">
        <v>11.751610951787253</v>
      </c>
      <c r="R844" s="6">
        <v>13.163552962462663</v>
      </c>
      <c r="S844" s="6">
        <v>13.270935208502779</v>
      </c>
      <c r="T844" s="6">
        <v>13.367454748543091</v>
      </c>
      <c r="U844" s="6">
        <v>13.455668710515205</v>
      </c>
      <c r="V844" s="6">
        <v>13.562036438187189</v>
      </c>
      <c r="W844" s="6">
        <v>13.686401744451578</v>
      </c>
      <c r="X844" s="6">
        <v>13.811665267072598</v>
      </c>
    </row>
    <row r="845" spans="1:24">
      <c r="A845" s="6" t="s">
        <v>45</v>
      </c>
      <c r="B845" s="6" t="s">
        <v>6</v>
      </c>
      <c r="C845" s="6" t="s">
        <v>12</v>
      </c>
      <c r="D845" s="6" t="s">
        <v>27</v>
      </c>
      <c r="E845" s="6" t="s">
        <v>37</v>
      </c>
      <c r="F845" s="6" t="s">
        <v>16</v>
      </c>
      <c r="G845" s="6">
        <v>0</v>
      </c>
      <c r="H845" s="6">
        <v>0</v>
      </c>
      <c r="I845" s="6">
        <v>0</v>
      </c>
      <c r="J845" s="6">
        <v>0</v>
      </c>
      <c r="K845" s="6">
        <v>0</v>
      </c>
      <c r="L845" s="6">
        <v>0</v>
      </c>
      <c r="M845" s="6">
        <v>0</v>
      </c>
      <c r="N845" s="6">
        <v>0</v>
      </c>
      <c r="O845" s="6">
        <v>0</v>
      </c>
      <c r="P845" s="6">
        <v>0</v>
      </c>
      <c r="Q845" s="6">
        <v>0</v>
      </c>
      <c r="R845" s="6">
        <v>0</v>
      </c>
      <c r="S845" s="6">
        <v>0</v>
      </c>
      <c r="T845" s="6">
        <v>0</v>
      </c>
      <c r="U845" s="6">
        <v>0</v>
      </c>
      <c r="V845" s="6">
        <v>0</v>
      </c>
      <c r="W845" s="6">
        <v>0</v>
      </c>
      <c r="X845" s="6">
        <v>0</v>
      </c>
    </row>
    <row r="846" spans="1:24">
      <c r="A846" s="6" t="s">
        <v>22</v>
      </c>
      <c r="B846" s="6" t="s">
        <v>6</v>
      </c>
      <c r="C846" s="6" t="s">
        <v>12</v>
      </c>
      <c r="D846" s="6" t="s">
        <v>27</v>
      </c>
      <c r="E846" s="6" t="s">
        <v>37</v>
      </c>
      <c r="F846" s="6" t="s">
        <v>15</v>
      </c>
      <c r="G846" s="6">
        <v>0</v>
      </c>
      <c r="H846" s="6">
        <v>0</v>
      </c>
      <c r="I846" s="6">
        <v>0</v>
      </c>
      <c r="J846" s="6">
        <v>0</v>
      </c>
      <c r="K846" s="6">
        <v>0</v>
      </c>
      <c r="L846" s="6">
        <v>0</v>
      </c>
      <c r="M846" s="6">
        <v>0</v>
      </c>
      <c r="N846" s="6">
        <v>0</v>
      </c>
      <c r="O846" s="6">
        <v>0.16119388549167818</v>
      </c>
      <c r="P846" s="6">
        <v>0.48888193118285489</v>
      </c>
      <c r="Q846" s="6">
        <v>0.82358743698455128</v>
      </c>
      <c r="R846" s="6">
        <v>1.1626366799131145</v>
      </c>
      <c r="S846" s="6">
        <v>1.5067771473351985</v>
      </c>
      <c r="T846" s="6">
        <v>1.6856325583224325</v>
      </c>
      <c r="U846" s="6">
        <v>1.6967563159259522</v>
      </c>
      <c r="V846" s="6">
        <v>1.7101692586507604</v>
      </c>
      <c r="W846" s="6">
        <v>1.7258516913433297</v>
      </c>
      <c r="X846" s="6">
        <v>1.7416473888842665</v>
      </c>
    </row>
    <row r="847" spans="1:24">
      <c r="A847" s="6" t="s">
        <v>22</v>
      </c>
      <c r="B847" s="6" t="s">
        <v>6</v>
      </c>
      <c r="C847" s="6" t="s">
        <v>12</v>
      </c>
      <c r="D847" s="6" t="s">
        <v>27</v>
      </c>
      <c r="E847" s="6" t="s">
        <v>37</v>
      </c>
      <c r="F847" s="6" t="s">
        <v>14</v>
      </c>
      <c r="G847" s="6">
        <v>0</v>
      </c>
      <c r="H847" s="6">
        <v>0</v>
      </c>
      <c r="I847" s="6">
        <v>0</v>
      </c>
      <c r="J847" s="6">
        <v>0</v>
      </c>
      <c r="K847" s="6">
        <v>0</v>
      </c>
      <c r="L847" s="6">
        <v>0</v>
      </c>
      <c r="M847" s="6">
        <v>0</v>
      </c>
      <c r="N847" s="6">
        <v>0</v>
      </c>
      <c r="O847" s="6">
        <v>1.2783046693143416</v>
      </c>
      <c r="P847" s="6">
        <v>3.876946408160868</v>
      </c>
      <c r="Q847" s="6">
        <v>6.5312382233030473</v>
      </c>
      <c r="R847" s="6">
        <v>9.2199768751512892</v>
      </c>
      <c r="S847" s="6">
        <v>11.949090110829086</v>
      </c>
      <c r="T847" s="6">
        <v>13.367454748543091</v>
      </c>
      <c r="U847" s="6">
        <v>13.455668710515205</v>
      </c>
      <c r="V847" s="6">
        <v>13.562036438187189</v>
      </c>
      <c r="W847" s="6">
        <v>13.686401744451578</v>
      </c>
      <c r="X847" s="6">
        <v>13.811665267072598</v>
      </c>
    </row>
    <row r="848" spans="1:24">
      <c r="A848" s="6" t="s">
        <v>22</v>
      </c>
      <c r="B848" s="6" t="s">
        <v>6</v>
      </c>
      <c r="C848" s="6" t="s">
        <v>12</v>
      </c>
      <c r="D848" s="6" t="s">
        <v>27</v>
      </c>
      <c r="E848" s="6" t="s">
        <v>37</v>
      </c>
      <c r="F848" s="6" t="s">
        <v>16</v>
      </c>
      <c r="G848" s="6">
        <v>0</v>
      </c>
      <c r="H848" s="6">
        <v>0</v>
      </c>
      <c r="I848" s="6">
        <v>0</v>
      </c>
      <c r="J848" s="6">
        <v>0</v>
      </c>
      <c r="K848" s="6">
        <v>0</v>
      </c>
      <c r="L848" s="6">
        <v>0</v>
      </c>
      <c r="M848" s="6">
        <v>0</v>
      </c>
      <c r="N848" s="6">
        <v>0</v>
      </c>
      <c r="O848" s="6">
        <v>0</v>
      </c>
      <c r="P848" s="6">
        <v>0</v>
      </c>
      <c r="Q848" s="6">
        <v>0</v>
      </c>
      <c r="R848" s="6">
        <v>0</v>
      </c>
      <c r="S848" s="6">
        <v>0</v>
      </c>
      <c r="T848" s="6">
        <v>0</v>
      </c>
      <c r="U848" s="6">
        <v>0</v>
      </c>
      <c r="V848" s="6">
        <v>0</v>
      </c>
      <c r="W848" s="6">
        <v>0</v>
      </c>
      <c r="X848" s="6">
        <v>0</v>
      </c>
    </row>
    <row r="849" spans="1:24">
      <c r="A849" s="6" t="s">
        <v>45</v>
      </c>
      <c r="B849" s="6" t="s">
        <v>6</v>
      </c>
      <c r="C849" s="6" t="s">
        <v>12</v>
      </c>
      <c r="D849" s="6" t="s">
        <v>69</v>
      </c>
      <c r="E849" s="6" t="s">
        <v>28</v>
      </c>
      <c r="F849" s="6" t="s">
        <v>15</v>
      </c>
      <c r="G849" s="6">
        <v>0</v>
      </c>
      <c r="H849" s="6">
        <v>0</v>
      </c>
      <c r="I849" s="6">
        <v>0</v>
      </c>
      <c r="J849" s="6">
        <v>0</v>
      </c>
      <c r="K849" s="6">
        <v>0</v>
      </c>
      <c r="L849" s="6">
        <v>1.0908737049660775E-2</v>
      </c>
      <c r="M849" s="6">
        <v>2.2414820949167188E-2</v>
      </c>
      <c r="N849" s="6">
        <v>3.4520194173835561E-2</v>
      </c>
      <c r="O849" s="6">
        <v>4.7288028174372485E-2</v>
      </c>
      <c r="P849" s="6">
        <v>6.0861463298645002E-2</v>
      </c>
      <c r="Q849" s="6">
        <v>6.428760797246065E-2</v>
      </c>
      <c r="R849" s="6">
        <v>6.7912313116361492E-2</v>
      </c>
      <c r="S849" s="6">
        <v>7.1768813058405295E-2</v>
      </c>
      <c r="T849" s="6">
        <v>7.5821379124975663E-2</v>
      </c>
      <c r="U849" s="6">
        <v>7.9975403290343777E-2</v>
      </c>
      <c r="V849" s="6">
        <v>8.4373274422193931E-2</v>
      </c>
      <c r="W849" s="6">
        <v>8.9036032678116647E-2</v>
      </c>
      <c r="X849" s="6">
        <v>9.3990167078900094E-2</v>
      </c>
    </row>
    <row r="850" spans="1:24">
      <c r="A850" s="6" t="s">
        <v>45</v>
      </c>
      <c r="B850" s="6" t="s">
        <v>6</v>
      </c>
      <c r="C850" s="6" t="s">
        <v>12</v>
      </c>
      <c r="D850" s="6" t="s">
        <v>69</v>
      </c>
      <c r="E850" s="6" t="s">
        <v>28</v>
      </c>
      <c r="F850" s="6" t="s">
        <v>14</v>
      </c>
      <c r="G850" s="6">
        <v>0</v>
      </c>
      <c r="H850" s="6">
        <v>0</v>
      </c>
      <c r="I850" s="6">
        <v>0</v>
      </c>
      <c r="J850" s="6">
        <v>0</v>
      </c>
      <c r="K850" s="6">
        <v>0</v>
      </c>
      <c r="L850" s="6">
        <v>7.9171122879620914E-2</v>
      </c>
      <c r="M850" s="6">
        <v>0.16267754329511508</v>
      </c>
      <c r="N850" s="6">
        <v>0.25053335893270035</v>
      </c>
      <c r="O850" s="6">
        <v>0.34319704217681563</v>
      </c>
      <c r="P850" s="6">
        <v>0.44170744674796247</v>
      </c>
      <c r="Q850" s="6">
        <v>0.46657299440386196</v>
      </c>
      <c r="R850" s="6">
        <v>0.49287961221339949</v>
      </c>
      <c r="S850" s="6">
        <v>0.5208685012485692</v>
      </c>
      <c r="T850" s="6">
        <v>0.55028035750412019</v>
      </c>
      <c r="U850" s="6">
        <v>0.58042855487509815</v>
      </c>
      <c r="V850" s="6">
        <v>0.61234649314818856</v>
      </c>
      <c r="W850" s="6">
        <v>0.64618687312591505</v>
      </c>
      <c r="X850" s="6">
        <v>0.68214194121684302</v>
      </c>
    </row>
    <row r="851" spans="1:24">
      <c r="A851" s="6" t="s">
        <v>45</v>
      </c>
      <c r="B851" s="6" t="s">
        <v>6</v>
      </c>
      <c r="C851" s="6" t="s">
        <v>12</v>
      </c>
      <c r="D851" s="6" t="s">
        <v>69</v>
      </c>
      <c r="E851" s="6" t="s">
        <v>28</v>
      </c>
      <c r="F851" s="6" t="s">
        <v>16</v>
      </c>
      <c r="G851" s="6">
        <v>0</v>
      </c>
      <c r="H851" s="6">
        <v>0</v>
      </c>
      <c r="I851" s="6">
        <v>0</v>
      </c>
      <c r="J851" s="6">
        <v>0</v>
      </c>
      <c r="K851" s="6">
        <v>0</v>
      </c>
      <c r="L851" s="6">
        <v>3.2042649068522609E-3</v>
      </c>
      <c r="M851" s="6">
        <v>6.561416518231002E-3</v>
      </c>
      <c r="N851" s="6">
        <v>1.0079831229614825E-2</v>
      </c>
      <c r="O851" s="6">
        <v>1.3782977158630177E-2</v>
      </c>
      <c r="P851" s="6">
        <v>1.768341537216556E-2</v>
      </c>
      <c r="Q851" s="6">
        <v>1.8581257747720917E-2</v>
      </c>
      <c r="R851" s="6">
        <v>1.9535728932627221E-2</v>
      </c>
      <c r="S851" s="6">
        <v>2.0551142900324781E-2</v>
      </c>
      <c r="T851" s="6">
        <v>2.161552206197162E-2</v>
      </c>
      <c r="U851" s="6">
        <v>2.2729915535130658E-2</v>
      </c>
      <c r="V851" s="6">
        <v>2.3901050672065421E-2</v>
      </c>
      <c r="W851" s="6">
        <v>2.5133990805322949E-2</v>
      </c>
      <c r="X851" s="6">
        <v>2.643001221511759E-2</v>
      </c>
    </row>
    <row r="852" spans="1:24">
      <c r="A852" s="6" t="s">
        <v>22</v>
      </c>
      <c r="B852" s="6" t="s">
        <v>6</v>
      </c>
      <c r="C852" s="6" t="s">
        <v>12</v>
      </c>
      <c r="D852" s="6" t="s">
        <v>69</v>
      </c>
      <c r="E852" s="6" t="s">
        <v>28</v>
      </c>
      <c r="F852" s="6" t="s">
        <v>15</v>
      </c>
      <c r="G852" s="6">
        <v>0</v>
      </c>
      <c r="H852" s="6">
        <v>0</v>
      </c>
      <c r="I852" s="6">
        <v>0</v>
      </c>
      <c r="J852" s="6">
        <v>0</v>
      </c>
      <c r="K852" s="6">
        <v>0</v>
      </c>
      <c r="L852" s="6">
        <v>1.076520103584945E-2</v>
      </c>
      <c r="M852" s="6">
        <v>2.1970485304326527E-2</v>
      </c>
      <c r="N852" s="6">
        <v>3.3604274689525197E-2</v>
      </c>
      <c r="O852" s="6">
        <v>4.5713264453059774E-2</v>
      </c>
      <c r="P852" s="6">
        <v>5.841690296110133E-2</v>
      </c>
      <c r="Q852" s="6">
        <v>6.0891462778604008E-2</v>
      </c>
      <c r="R852" s="6">
        <v>6.3477163127892589E-2</v>
      </c>
      <c r="S852" s="6">
        <v>6.6200424126152749E-2</v>
      </c>
      <c r="T852" s="6">
        <v>6.9021625276185813E-2</v>
      </c>
      <c r="U852" s="6">
        <v>7.1846261559872601E-2</v>
      </c>
      <c r="V852" s="6">
        <v>7.479945110807576E-2</v>
      </c>
      <c r="W852" s="6">
        <v>7.7893257383957304E-2</v>
      </c>
      <c r="X852" s="6">
        <v>8.1143740150914273E-2</v>
      </c>
    </row>
    <row r="853" spans="1:24">
      <c r="A853" s="6" t="s">
        <v>22</v>
      </c>
      <c r="B853" s="6" t="s">
        <v>6</v>
      </c>
      <c r="C853" s="6" t="s">
        <v>12</v>
      </c>
      <c r="D853" s="6" t="s">
        <v>69</v>
      </c>
      <c r="E853" s="6" t="s">
        <v>28</v>
      </c>
      <c r="F853" s="6" t="s">
        <v>14</v>
      </c>
      <c r="G853" s="6">
        <v>0</v>
      </c>
      <c r="H853" s="6">
        <v>0</v>
      </c>
      <c r="I853" s="6">
        <v>0</v>
      </c>
      <c r="J853" s="6">
        <v>0</v>
      </c>
      <c r="K853" s="6">
        <v>0</v>
      </c>
      <c r="L853" s="6">
        <v>7.8129397578573276E-2</v>
      </c>
      <c r="M853" s="6">
        <v>0.15945273809747126</v>
      </c>
      <c r="N853" s="6">
        <v>0.24388599235762737</v>
      </c>
      <c r="O853" s="6">
        <v>0.33176805534554032</v>
      </c>
      <c r="P853" s="6">
        <v>0.42396583413146477</v>
      </c>
      <c r="Q853" s="6">
        <v>0.44192517062409464</v>
      </c>
      <c r="R853" s="6">
        <v>0.46069111934496615</v>
      </c>
      <c r="S853" s="6">
        <v>0.48045542662866209</v>
      </c>
      <c r="T853" s="6">
        <v>0.50093054321645636</v>
      </c>
      <c r="U853" s="6">
        <v>0.52143059059022234</v>
      </c>
      <c r="V853" s="6">
        <v>0.54286362463836424</v>
      </c>
      <c r="W853" s="6">
        <v>0.56531719701053684</v>
      </c>
      <c r="X853" s="6">
        <v>0.58890786285840802</v>
      </c>
    </row>
    <row r="854" spans="1:24">
      <c r="A854" s="6" t="s">
        <v>22</v>
      </c>
      <c r="B854" s="6" t="s">
        <v>6</v>
      </c>
      <c r="C854" s="6" t="s">
        <v>12</v>
      </c>
      <c r="D854" s="6" t="s">
        <v>69</v>
      </c>
      <c r="E854" s="6" t="s">
        <v>28</v>
      </c>
      <c r="F854" s="6" t="s">
        <v>16</v>
      </c>
      <c r="G854" s="6">
        <v>0</v>
      </c>
      <c r="H854" s="6">
        <v>0</v>
      </c>
      <c r="I854" s="6">
        <v>0</v>
      </c>
      <c r="J854" s="6">
        <v>0</v>
      </c>
      <c r="K854" s="6">
        <v>0</v>
      </c>
      <c r="L854" s="6">
        <v>3.162103526498942E-3</v>
      </c>
      <c r="M854" s="6">
        <v>6.4314902671508507E-3</v>
      </c>
      <c r="N854" s="6">
        <v>9.8128396037092287E-3</v>
      </c>
      <c r="O854" s="6">
        <v>1.3324896241149527E-2</v>
      </c>
      <c r="P854" s="6">
        <v>1.6975391243634064E-2</v>
      </c>
      <c r="Q854" s="6">
        <v>1.7602012344344664E-2</v>
      </c>
      <c r="R854" s="6">
        <v>1.826246187928892E-2</v>
      </c>
      <c r="S854" s="6">
        <v>1.8959105526116075E-2</v>
      </c>
      <c r="T854" s="6">
        <v>1.9678818615009731E-2</v>
      </c>
      <c r="U854" s="6">
        <v>2.0421039071235242E-2</v>
      </c>
      <c r="V854" s="6">
        <v>2.11906062023835E-2</v>
      </c>
      <c r="W854" s="6">
        <v>2.1990532826091563E-2</v>
      </c>
      <c r="X854" s="6">
        <v>2.2820229724276001E-2</v>
      </c>
    </row>
    <row r="855" spans="1:24">
      <c r="A855" s="6" t="s">
        <v>45</v>
      </c>
      <c r="B855" s="6" t="s">
        <v>6</v>
      </c>
      <c r="C855" s="6" t="s">
        <v>12</v>
      </c>
      <c r="D855" s="6" t="s">
        <v>69</v>
      </c>
      <c r="E855" s="6" t="s">
        <v>29</v>
      </c>
      <c r="F855" s="6" t="s">
        <v>15</v>
      </c>
      <c r="G855" s="6">
        <v>0</v>
      </c>
      <c r="H855" s="6">
        <v>0</v>
      </c>
      <c r="I855" s="6">
        <v>0</v>
      </c>
      <c r="J855" s="6">
        <v>0</v>
      </c>
      <c r="K855" s="6">
        <v>0</v>
      </c>
      <c r="L855" s="6">
        <v>7.37401123206161E-2</v>
      </c>
      <c r="M855" s="6">
        <v>0.15210070023913327</v>
      </c>
      <c r="N855" s="6">
        <v>0.23492420866566086</v>
      </c>
      <c r="O855" s="6">
        <v>0.32253753384034406</v>
      </c>
      <c r="P855" s="6">
        <v>0.41578312592219047</v>
      </c>
      <c r="Q855" s="6">
        <v>0.4405309609798177</v>
      </c>
      <c r="R855" s="6">
        <v>0.46614040612344554</v>
      </c>
      <c r="S855" s="6">
        <v>0.4930220798477325</v>
      </c>
      <c r="T855" s="6">
        <v>0.52100423807515917</v>
      </c>
      <c r="U855" s="6">
        <v>0.54955087435278882</v>
      </c>
      <c r="V855" s="6">
        <v>0.57971455332575361</v>
      </c>
      <c r="W855" s="6">
        <v>0.6116265620000455</v>
      </c>
      <c r="X855" s="6">
        <v>0.64544874383913731</v>
      </c>
    </row>
    <row r="856" spans="1:24">
      <c r="A856" s="6" t="s">
        <v>45</v>
      </c>
      <c r="B856" s="6" t="s">
        <v>6</v>
      </c>
      <c r="C856" s="6" t="s">
        <v>12</v>
      </c>
      <c r="D856" s="6" t="s">
        <v>69</v>
      </c>
      <c r="E856" s="6" t="s">
        <v>29</v>
      </c>
      <c r="F856" s="6" t="s">
        <v>14</v>
      </c>
      <c r="G856" s="6">
        <v>0</v>
      </c>
      <c r="H856" s="6">
        <v>0</v>
      </c>
      <c r="I856" s="6">
        <v>0</v>
      </c>
      <c r="J856" s="6">
        <v>0</v>
      </c>
      <c r="K856" s="6">
        <v>0</v>
      </c>
      <c r="L856" s="6">
        <v>0.53517537980018415</v>
      </c>
      <c r="M856" s="6">
        <v>1.103884269452005</v>
      </c>
      <c r="N856" s="6">
        <v>1.7049831989712421</v>
      </c>
      <c r="O856" s="6">
        <v>2.3408446467006772</v>
      </c>
      <c r="P856" s="6">
        <v>3.017582769096288</v>
      </c>
      <c r="Q856" s="6">
        <v>3.1971923683956796</v>
      </c>
      <c r="R856" s="6">
        <v>3.3830551790139003</v>
      </c>
      <c r="S856" s="6">
        <v>3.5781513009523778</v>
      </c>
      <c r="T856" s="6">
        <v>3.7812342863956361</v>
      </c>
      <c r="U856" s="6">
        <v>3.9884140211575385</v>
      </c>
      <c r="V856" s="6">
        <v>4.2073295861398563</v>
      </c>
      <c r="W856" s="6">
        <v>4.4389338083872394</v>
      </c>
      <c r="X856" s="6">
        <v>4.6844012811340399</v>
      </c>
    </row>
    <row r="857" spans="1:24">
      <c r="A857" s="6" t="s">
        <v>45</v>
      </c>
      <c r="B857" s="6" t="s">
        <v>6</v>
      </c>
      <c r="C857" s="6" t="s">
        <v>12</v>
      </c>
      <c r="D857" s="6" t="s">
        <v>69</v>
      </c>
      <c r="E857" s="6" t="s">
        <v>29</v>
      </c>
      <c r="F857" s="6" t="s">
        <v>16</v>
      </c>
      <c r="G857" s="6">
        <v>0</v>
      </c>
      <c r="H857" s="6">
        <v>0</v>
      </c>
      <c r="I857" s="6">
        <v>0</v>
      </c>
      <c r="J857" s="6">
        <v>0</v>
      </c>
      <c r="K857" s="6">
        <v>0</v>
      </c>
      <c r="L857" s="6">
        <v>3.968987129832729E-3</v>
      </c>
      <c r="M857" s="6">
        <v>8.1584954749745094E-3</v>
      </c>
      <c r="N857" s="6">
        <v>1.2569570284812722E-2</v>
      </c>
      <c r="O857" s="6">
        <v>1.7225921367479663E-2</v>
      </c>
      <c r="P857" s="6">
        <v>2.2135835510616576E-2</v>
      </c>
      <c r="Q857" s="6">
        <v>2.3331225429959815E-2</v>
      </c>
      <c r="R857" s="6">
        <v>2.4570585571316167E-2</v>
      </c>
      <c r="S857" s="6">
        <v>2.5869435033143921E-2</v>
      </c>
      <c r="T857" s="6">
        <v>2.7216790928150637E-2</v>
      </c>
      <c r="U857" s="6">
        <v>2.8620103666003639E-2</v>
      </c>
      <c r="V857" s="6">
        <v>3.0091833466851795E-2</v>
      </c>
      <c r="W857" s="6">
        <v>3.1637699850092661E-2</v>
      </c>
      <c r="X857" s="6">
        <v>3.325830365606941E-2</v>
      </c>
    </row>
    <row r="858" spans="1:24">
      <c r="A858" s="6" t="s">
        <v>22</v>
      </c>
      <c r="B858" s="6" t="s">
        <v>6</v>
      </c>
      <c r="C858" s="6" t="s">
        <v>12</v>
      </c>
      <c r="D858" s="6" t="s">
        <v>69</v>
      </c>
      <c r="E858" s="6" t="s">
        <v>29</v>
      </c>
      <c r="F858" s="6" t="s">
        <v>15</v>
      </c>
      <c r="G858" s="6">
        <v>0</v>
      </c>
      <c r="H858" s="6">
        <v>0</v>
      </c>
      <c r="I858" s="6">
        <v>0</v>
      </c>
      <c r="J858" s="6">
        <v>0</v>
      </c>
      <c r="K858" s="6">
        <v>0</v>
      </c>
      <c r="L858" s="6">
        <v>7.2769847684818534E-2</v>
      </c>
      <c r="M858" s="6">
        <v>0.14908188145241882</v>
      </c>
      <c r="N858" s="6">
        <v>0.22867886993798825</v>
      </c>
      <c r="O858" s="6">
        <v>0.31177118282714789</v>
      </c>
      <c r="P858" s="6">
        <v>0.39904152253340308</v>
      </c>
      <c r="Q858" s="6">
        <v>0.41723558340249778</v>
      </c>
      <c r="R858" s="6">
        <v>0.43568722141402266</v>
      </c>
      <c r="S858" s="6">
        <v>0.45476554572009109</v>
      </c>
      <c r="T858" s="6">
        <v>0.47427855904517557</v>
      </c>
      <c r="U858" s="6">
        <v>0.4936914816475832</v>
      </c>
      <c r="V858" s="6">
        <v>0.51393650328527152</v>
      </c>
      <c r="W858" s="6">
        <v>0.53508635757730416</v>
      </c>
      <c r="X858" s="6">
        <v>0.55723538524782001</v>
      </c>
    </row>
    <row r="859" spans="1:24">
      <c r="A859" s="6" t="s">
        <v>22</v>
      </c>
      <c r="B859" s="6" t="s">
        <v>6</v>
      </c>
      <c r="C859" s="6" t="s">
        <v>12</v>
      </c>
      <c r="D859" s="6" t="s">
        <v>69</v>
      </c>
      <c r="E859" s="6" t="s">
        <v>29</v>
      </c>
      <c r="F859" s="6" t="s">
        <v>14</v>
      </c>
      <c r="G859" s="6">
        <v>0</v>
      </c>
      <c r="H859" s="6">
        <v>0</v>
      </c>
      <c r="I859" s="6">
        <v>0</v>
      </c>
      <c r="J859" s="6">
        <v>0</v>
      </c>
      <c r="K859" s="6">
        <v>0</v>
      </c>
      <c r="L859" s="6">
        <v>0.52813359848702379</v>
      </c>
      <c r="M859" s="6">
        <v>1.0819749254072963</v>
      </c>
      <c r="N859" s="6">
        <v>1.6596571014053652</v>
      </c>
      <c r="O859" s="6">
        <v>2.2627069030599145</v>
      </c>
      <c r="P859" s="6">
        <v>2.8960791034508886</v>
      </c>
      <c r="Q859" s="6">
        <v>3.028124107578217</v>
      </c>
      <c r="R859" s="6">
        <v>3.1620385005726059</v>
      </c>
      <c r="S859" s="6">
        <v>3.3005011247147809</v>
      </c>
      <c r="T859" s="6">
        <v>3.4421185428154386</v>
      </c>
      <c r="U859" s="6">
        <v>3.5830095436536684</v>
      </c>
      <c r="V859" s="6">
        <v>3.7299395767529493</v>
      </c>
      <c r="W859" s="6">
        <v>3.8834365127793493</v>
      </c>
      <c r="X859" s="6">
        <v>4.0441850378729169</v>
      </c>
    </row>
    <row r="860" spans="1:24">
      <c r="A860" s="6" t="s">
        <v>22</v>
      </c>
      <c r="B860" s="6" t="s">
        <v>6</v>
      </c>
      <c r="C860" s="6" t="s">
        <v>12</v>
      </c>
      <c r="D860" s="6" t="s">
        <v>69</v>
      </c>
      <c r="E860" s="6" t="s">
        <v>29</v>
      </c>
      <c r="F860" s="6" t="s">
        <v>16</v>
      </c>
      <c r="G860" s="6">
        <v>0</v>
      </c>
      <c r="H860" s="6">
        <v>0</v>
      </c>
      <c r="I860" s="6">
        <v>0</v>
      </c>
      <c r="J860" s="6">
        <v>0</v>
      </c>
      <c r="K860" s="6">
        <v>0</v>
      </c>
      <c r="L860" s="6">
        <v>3.9167636149665085E-3</v>
      </c>
      <c r="M860" s="6">
        <v>7.9967470708914613E-3</v>
      </c>
      <c r="N860" s="6">
        <v>1.2235981528812844E-2</v>
      </c>
      <c r="O860" s="6">
        <v>1.6652056142021789E-2</v>
      </c>
      <c r="P860" s="6">
        <v>2.1247339046376108E-2</v>
      </c>
      <c r="Q860" s="6">
        <v>2.2100417164784447E-2</v>
      </c>
      <c r="R860" s="6">
        <v>2.2968585558335607E-2</v>
      </c>
      <c r="S860" s="6">
        <v>2.386519384254325E-2</v>
      </c>
      <c r="T860" s="6">
        <v>2.4778153676087572E-2</v>
      </c>
      <c r="U860" s="6">
        <v>2.5712908676703942E-2</v>
      </c>
      <c r="V860" s="6">
        <v>2.66794448217842E-2</v>
      </c>
      <c r="W860" s="6">
        <v>2.7681057207754618E-2</v>
      </c>
      <c r="X860" s="6">
        <v>2.8716206502257487E-2</v>
      </c>
    </row>
    <row r="861" spans="1:24">
      <c r="A861" s="6" t="s">
        <v>45</v>
      </c>
      <c r="B861" s="6" t="s">
        <v>6</v>
      </c>
      <c r="C861" s="6" t="s">
        <v>12</v>
      </c>
      <c r="D861" s="6" t="s">
        <v>69</v>
      </c>
      <c r="E861" s="6" t="s">
        <v>30</v>
      </c>
      <c r="F861" s="6" t="s">
        <v>15</v>
      </c>
      <c r="G861" s="6">
        <v>0</v>
      </c>
      <c r="H861" s="6">
        <v>0</v>
      </c>
      <c r="I861" s="6">
        <v>0</v>
      </c>
      <c r="J861" s="6">
        <v>0</v>
      </c>
      <c r="K861" s="6">
        <v>0</v>
      </c>
      <c r="L861" s="6">
        <v>1.6581380819524077E-2</v>
      </c>
      <c r="M861" s="6">
        <v>3.4111134929874873E-2</v>
      </c>
      <c r="N861" s="6">
        <v>5.2588150059631876E-2</v>
      </c>
      <c r="O861" s="6">
        <v>7.2106088420247572E-2</v>
      </c>
      <c r="P861" s="6">
        <v>9.2882752752626169E-2</v>
      </c>
      <c r="Q861" s="6">
        <v>9.826658399483125E-2</v>
      </c>
      <c r="R861" s="6">
        <v>0.10394082153162511</v>
      </c>
      <c r="S861" s="6">
        <v>0.10995988642710705</v>
      </c>
      <c r="T861" s="6">
        <v>0.11627202300785616</v>
      </c>
      <c r="U861" s="6">
        <v>0.12273326315711137</v>
      </c>
      <c r="V861" s="6">
        <v>0.12956631336904792</v>
      </c>
      <c r="W861" s="6">
        <v>0.13680378535332791</v>
      </c>
      <c r="X861" s="6">
        <v>0.14447812204162869</v>
      </c>
    </row>
    <row r="862" spans="1:24">
      <c r="A862" s="6" t="s">
        <v>45</v>
      </c>
      <c r="B862" s="6" t="s">
        <v>6</v>
      </c>
      <c r="C862" s="6" t="s">
        <v>12</v>
      </c>
      <c r="D862" s="6" t="s">
        <v>69</v>
      </c>
      <c r="E862" s="6" t="s">
        <v>30</v>
      </c>
      <c r="F862" s="6" t="s">
        <v>14</v>
      </c>
      <c r="G862" s="6">
        <v>0</v>
      </c>
      <c r="H862" s="6">
        <v>0</v>
      </c>
      <c r="I862" s="6">
        <v>0</v>
      </c>
      <c r="J862" s="6">
        <v>0</v>
      </c>
      <c r="K862" s="6">
        <v>0</v>
      </c>
      <c r="L862" s="6">
        <v>0.12034083619397103</v>
      </c>
      <c r="M862" s="6">
        <v>0.24756457533096671</v>
      </c>
      <c r="N862" s="6">
        <v>0.38166314500288817</v>
      </c>
      <c r="O862" s="6">
        <v>0.52331630698401987</v>
      </c>
      <c r="P862" s="6">
        <v>0.67410478390844397</v>
      </c>
      <c r="Q862" s="6">
        <v>0.71317841478792476</v>
      </c>
      <c r="R862" s="6">
        <v>0.75435969500657607</v>
      </c>
      <c r="S862" s="6">
        <v>0.79804359024497429</v>
      </c>
      <c r="T862" s="6">
        <v>0.84385447913086753</v>
      </c>
      <c r="U862" s="6">
        <v>0.8907475003378762</v>
      </c>
      <c r="V862" s="6">
        <v>0.94033896592267296</v>
      </c>
      <c r="W862" s="6">
        <v>0.99286555824923961</v>
      </c>
      <c r="X862" s="6">
        <v>1.0485627347604232</v>
      </c>
    </row>
    <row r="863" spans="1:24">
      <c r="A863" s="6" t="s">
        <v>45</v>
      </c>
      <c r="B863" s="6" t="s">
        <v>6</v>
      </c>
      <c r="C863" s="6" t="s">
        <v>12</v>
      </c>
      <c r="D863" s="6" t="s">
        <v>69</v>
      </c>
      <c r="E863" s="6" t="s">
        <v>30</v>
      </c>
      <c r="F863" s="6" t="s">
        <v>16</v>
      </c>
      <c r="G863" s="6">
        <v>0</v>
      </c>
      <c r="H863" s="6">
        <v>0</v>
      </c>
      <c r="I863" s="6">
        <v>0</v>
      </c>
      <c r="J863" s="6">
        <v>0</v>
      </c>
      <c r="K863" s="6">
        <v>0</v>
      </c>
      <c r="L863" s="6">
        <v>4.1339127666429635E-3</v>
      </c>
      <c r="M863" s="6">
        <v>8.4750740068533347E-3</v>
      </c>
      <c r="N863" s="6">
        <v>1.3033210570752157E-2</v>
      </c>
      <c r="O863" s="6">
        <v>1.783799840541923E-2</v>
      </c>
      <c r="P863" s="6">
        <v>2.2905409392919022E-2</v>
      </c>
      <c r="Q863" s="6">
        <v>2.4106503398360866E-2</v>
      </c>
      <c r="R863" s="6">
        <v>2.5377482952481878E-2</v>
      </c>
      <c r="S863" s="6">
        <v>2.6724953027638942E-2</v>
      </c>
      <c r="T863" s="6">
        <v>2.813413310994551E-2</v>
      </c>
      <c r="U863" s="6">
        <v>2.9606608926696143E-2</v>
      </c>
      <c r="V863" s="6">
        <v>3.1152246187856312E-2</v>
      </c>
      <c r="W863" s="6">
        <v>3.2777727228541088E-2</v>
      </c>
      <c r="X863" s="6">
        <v>3.448277422953968E-2</v>
      </c>
    </row>
    <row r="864" spans="1:24">
      <c r="A864" s="6" t="s">
        <v>22</v>
      </c>
      <c r="B864" s="6" t="s">
        <v>6</v>
      </c>
      <c r="C864" s="6" t="s">
        <v>12</v>
      </c>
      <c r="D864" s="6" t="s">
        <v>69</v>
      </c>
      <c r="E864" s="6" t="s">
        <v>30</v>
      </c>
      <c r="F864" s="6" t="s">
        <v>15</v>
      </c>
      <c r="G864" s="6">
        <v>0</v>
      </c>
      <c r="H864" s="6">
        <v>0</v>
      </c>
      <c r="I864" s="6">
        <v>0</v>
      </c>
      <c r="J864" s="6">
        <v>0</v>
      </c>
      <c r="K864" s="6">
        <v>0</v>
      </c>
      <c r="L864" s="6">
        <v>1.6363204756109286E-2</v>
      </c>
      <c r="M864" s="6">
        <v>3.3434684477494883E-2</v>
      </c>
      <c r="N864" s="6">
        <v>5.1191898443329553E-2</v>
      </c>
      <c r="O864" s="6">
        <v>6.9702674492270605E-2</v>
      </c>
      <c r="P864" s="6">
        <v>8.9147953499754309E-2</v>
      </c>
      <c r="Q864" s="6">
        <v>9.3071916813834935E-2</v>
      </c>
      <c r="R864" s="6">
        <v>9.7149756599746728E-2</v>
      </c>
      <c r="S864" s="6">
        <v>0.10142576213430461</v>
      </c>
      <c r="T864" s="6">
        <v>0.10584238071615355</v>
      </c>
      <c r="U864" s="6">
        <v>0.11025600098076249</v>
      </c>
      <c r="V864" s="6">
        <v>0.1148626024622192</v>
      </c>
      <c r="W864" s="6">
        <v>0.11968122796953627</v>
      </c>
      <c r="X864" s="6">
        <v>0.12472973890543484</v>
      </c>
    </row>
    <row r="865" spans="1:24">
      <c r="A865" s="6" t="s">
        <v>22</v>
      </c>
      <c r="B865" s="6" t="s">
        <v>6</v>
      </c>
      <c r="C865" s="6" t="s">
        <v>12</v>
      </c>
      <c r="D865" s="6" t="s">
        <v>69</v>
      </c>
      <c r="E865" s="6" t="s">
        <v>30</v>
      </c>
      <c r="F865" s="6" t="s">
        <v>14</v>
      </c>
      <c r="G865" s="6">
        <v>0</v>
      </c>
      <c r="H865" s="6">
        <v>0</v>
      </c>
      <c r="I865" s="6">
        <v>0</v>
      </c>
      <c r="J865" s="6">
        <v>0</v>
      </c>
      <c r="K865" s="6">
        <v>0</v>
      </c>
      <c r="L865" s="6">
        <v>0.1187574041387872</v>
      </c>
      <c r="M865" s="6">
        <v>0.24265517641122503</v>
      </c>
      <c r="N865" s="6">
        <v>0.37152972554453045</v>
      </c>
      <c r="O865" s="6">
        <v>0.50587331807006741</v>
      </c>
      <c r="P865" s="6">
        <v>0.64699914837669115</v>
      </c>
      <c r="Q865" s="6">
        <v>0.67547765879452748</v>
      </c>
      <c r="R865" s="6">
        <v>0.70507294130102705</v>
      </c>
      <c r="S865" s="6">
        <v>0.73610642923544833</v>
      </c>
      <c r="T865" s="6">
        <v>0.76816042878316437</v>
      </c>
      <c r="U865" s="6">
        <v>0.80019266777862219</v>
      </c>
      <c r="V865" s="6">
        <v>0.83362548500444345</v>
      </c>
      <c r="W865" s="6">
        <v>0.86859708532939017</v>
      </c>
      <c r="X865" s="6">
        <v>0.90523709946169195</v>
      </c>
    </row>
    <row r="866" spans="1:24">
      <c r="A866" s="6" t="s">
        <v>22</v>
      </c>
      <c r="B866" s="6" t="s">
        <v>6</v>
      </c>
      <c r="C866" s="6" t="s">
        <v>12</v>
      </c>
      <c r="D866" s="6" t="s">
        <v>69</v>
      </c>
      <c r="E866" s="6" t="s">
        <v>30</v>
      </c>
      <c r="F866" s="6" t="s">
        <v>16</v>
      </c>
      <c r="G866" s="6">
        <v>0</v>
      </c>
      <c r="H866" s="6">
        <v>0</v>
      </c>
      <c r="I866" s="6">
        <v>0</v>
      </c>
      <c r="J866" s="6">
        <v>0</v>
      </c>
      <c r="K866" s="6">
        <v>0</v>
      </c>
      <c r="L866" s="6">
        <v>4.079519177608187E-3</v>
      </c>
      <c r="M866" s="6">
        <v>8.3071909186371584E-3</v>
      </c>
      <c r="N866" s="6">
        <v>1.2687758108858985E-2</v>
      </c>
      <c r="O866" s="6">
        <v>1.7244609858614847E-2</v>
      </c>
      <c r="P866" s="6">
        <v>2.1987297083144935E-2</v>
      </c>
      <c r="Q866" s="6">
        <v>2.2835214013902982E-2</v>
      </c>
      <c r="R866" s="6">
        <v>2.3722737993686897E-2</v>
      </c>
      <c r="S866" s="6">
        <v>2.4654021810941708E-2</v>
      </c>
      <c r="T866" s="6">
        <v>2.5612837165479387E-2</v>
      </c>
      <c r="U866" s="6">
        <v>2.6598729414407357E-2</v>
      </c>
      <c r="V866" s="6">
        <v>2.7619053809880369E-2</v>
      </c>
      <c r="W866" s="6">
        <v>2.8677876793419682E-2</v>
      </c>
      <c r="X866" s="6">
        <v>2.97728333868277E-2</v>
      </c>
    </row>
    <row r="867" spans="1:24">
      <c r="A867" s="6" t="s">
        <v>45</v>
      </c>
      <c r="B867" s="6" t="s">
        <v>6</v>
      </c>
      <c r="C867" s="6" t="s">
        <v>12</v>
      </c>
      <c r="D867" s="6" t="s">
        <v>69</v>
      </c>
      <c r="E867" s="6" t="s">
        <v>31</v>
      </c>
      <c r="F867" s="6" t="s">
        <v>15</v>
      </c>
      <c r="G867" s="6">
        <v>0</v>
      </c>
      <c r="H867" s="6">
        <v>0</v>
      </c>
      <c r="I867" s="6">
        <v>0</v>
      </c>
      <c r="J867" s="6">
        <v>0</v>
      </c>
      <c r="K867" s="6">
        <v>0</v>
      </c>
      <c r="L867" s="6">
        <v>2.2275370524355517E-2</v>
      </c>
      <c r="M867" s="6">
        <v>4.5930430631254307E-2</v>
      </c>
      <c r="N867" s="6">
        <v>7.0874869749371447E-2</v>
      </c>
      <c r="O867" s="6">
        <v>9.7168013746210105E-2</v>
      </c>
      <c r="P867" s="6">
        <v>0.12507949396155388</v>
      </c>
      <c r="Q867" s="6">
        <v>0.13223993523728106</v>
      </c>
      <c r="R867" s="6">
        <v>0.13959707767148302</v>
      </c>
      <c r="S867" s="6">
        <v>0.14729665755173427</v>
      </c>
      <c r="T867" s="6">
        <v>0.15532609683054771</v>
      </c>
      <c r="U867" s="6">
        <v>0.16351089446252554</v>
      </c>
      <c r="V867" s="6">
        <v>0.17215044524289821</v>
      </c>
      <c r="W867" s="6">
        <v>0.18130609735303807</v>
      </c>
      <c r="X867" s="6">
        <v>0.19103721573252777</v>
      </c>
    </row>
    <row r="868" spans="1:24">
      <c r="A868" s="6" t="s">
        <v>45</v>
      </c>
      <c r="B868" s="6" t="s">
        <v>6</v>
      </c>
      <c r="C868" s="6" t="s">
        <v>12</v>
      </c>
      <c r="D868" s="6" t="s">
        <v>69</v>
      </c>
      <c r="E868" s="6" t="s">
        <v>31</v>
      </c>
      <c r="F868" s="6" t="s">
        <v>14</v>
      </c>
      <c r="G868" s="6">
        <v>0</v>
      </c>
      <c r="H868" s="6">
        <v>0</v>
      </c>
      <c r="I868" s="6">
        <v>0</v>
      </c>
      <c r="J868" s="6">
        <v>0</v>
      </c>
      <c r="K868" s="6">
        <v>0</v>
      </c>
      <c r="L868" s="6">
        <v>0.16166546951717725</v>
      </c>
      <c r="M868" s="6">
        <v>0.33334415806951895</v>
      </c>
      <c r="N868" s="6">
        <v>0.51438062870706958</v>
      </c>
      <c r="O868" s="6">
        <v>0.7052054441544281</v>
      </c>
      <c r="P868" s="6">
        <v>0.90777547768088551</v>
      </c>
      <c r="Q868" s="6">
        <v>0.95974301283478602</v>
      </c>
      <c r="R868" s="6">
        <v>1.0131381240240498</v>
      </c>
      <c r="S868" s="6">
        <v>1.0690185052309455</v>
      </c>
      <c r="T868" s="6">
        <v>1.1272928701646168</v>
      </c>
      <c r="U868" s="6">
        <v>1.1866947620716453</v>
      </c>
      <c r="V868" s="6">
        <v>1.2493970651287054</v>
      </c>
      <c r="W868" s="6">
        <v>1.3158450191819644</v>
      </c>
      <c r="X868" s="6">
        <v>1.3864694705250897</v>
      </c>
    </row>
    <row r="869" spans="1:24">
      <c r="A869" s="6" t="s">
        <v>45</v>
      </c>
      <c r="B869" s="6" t="s">
        <v>6</v>
      </c>
      <c r="C869" s="6" t="s">
        <v>12</v>
      </c>
      <c r="D869" s="6" t="s">
        <v>69</v>
      </c>
      <c r="E869" s="6" t="s">
        <v>31</v>
      </c>
      <c r="F869" s="6" t="s">
        <v>16</v>
      </c>
      <c r="G869" s="6">
        <v>0</v>
      </c>
      <c r="H869" s="6">
        <v>0</v>
      </c>
      <c r="I869" s="6">
        <v>0</v>
      </c>
      <c r="J869" s="6">
        <v>0</v>
      </c>
      <c r="K869" s="6">
        <v>0</v>
      </c>
      <c r="L869" s="6">
        <v>6.6331934236719316E-3</v>
      </c>
      <c r="M869" s="6">
        <v>1.3630183515575472E-2</v>
      </c>
      <c r="N869" s="6">
        <v>2.0980167148043696E-2</v>
      </c>
      <c r="O869" s="6">
        <v>2.8711242452458853E-2</v>
      </c>
      <c r="P869" s="6">
        <v>3.6842360846751215E-2</v>
      </c>
      <c r="Q869" s="6">
        <v>3.8748672531025347E-2</v>
      </c>
      <c r="R869" s="6">
        <v>4.0710600811017066E-2</v>
      </c>
      <c r="S869" s="6">
        <v>4.2760634554770353E-2</v>
      </c>
      <c r="T869" s="6">
        <v>4.4891909419309595E-2</v>
      </c>
      <c r="U869" s="6">
        <v>4.7112595734440051E-2</v>
      </c>
      <c r="V869" s="6">
        <v>4.9438947145751998E-2</v>
      </c>
      <c r="W869" s="6">
        <v>5.1886888616149915E-2</v>
      </c>
      <c r="X869" s="6">
        <v>5.4460712626695079E-2</v>
      </c>
    </row>
    <row r="870" spans="1:24">
      <c r="A870" s="6" t="s">
        <v>22</v>
      </c>
      <c r="B870" s="6" t="s">
        <v>6</v>
      </c>
      <c r="C870" s="6" t="s">
        <v>12</v>
      </c>
      <c r="D870" s="6" t="s">
        <v>69</v>
      </c>
      <c r="E870" s="6" t="s">
        <v>31</v>
      </c>
      <c r="F870" s="6" t="s">
        <v>15</v>
      </c>
      <c r="G870" s="6">
        <v>0</v>
      </c>
      <c r="H870" s="6">
        <v>0</v>
      </c>
      <c r="I870" s="6">
        <v>0</v>
      </c>
      <c r="J870" s="6">
        <v>0</v>
      </c>
      <c r="K870" s="6">
        <v>0</v>
      </c>
      <c r="L870" s="6">
        <v>2.1982273543771889E-2</v>
      </c>
      <c r="M870" s="6">
        <v>4.5018927474053352E-2</v>
      </c>
      <c r="N870" s="6">
        <v>6.8991616762205027E-2</v>
      </c>
      <c r="O870" s="6">
        <v>9.3927985099659203E-2</v>
      </c>
      <c r="P870" s="6">
        <v>0.12005087526222483</v>
      </c>
      <c r="Q870" s="6">
        <v>0.12525564910923265</v>
      </c>
      <c r="R870" s="6">
        <v>0.13048512241001617</v>
      </c>
      <c r="S870" s="6">
        <v>0.13587438961551451</v>
      </c>
      <c r="T870" s="6">
        <v>0.1414035701893733</v>
      </c>
      <c r="U870" s="6">
        <v>0.1468990248902102</v>
      </c>
      <c r="V870" s="6">
        <v>0.15262505026285161</v>
      </c>
      <c r="W870" s="6">
        <v>0.15862391940540638</v>
      </c>
      <c r="X870" s="6">
        <v>0.16493424088958444</v>
      </c>
    </row>
    <row r="871" spans="1:24">
      <c r="A871" s="6" t="s">
        <v>22</v>
      </c>
      <c r="B871" s="6" t="s">
        <v>6</v>
      </c>
      <c r="C871" s="6" t="s">
        <v>12</v>
      </c>
      <c r="D871" s="6" t="s">
        <v>69</v>
      </c>
      <c r="E871" s="6" t="s">
        <v>31</v>
      </c>
      <c r="F871" s="6" t="s">
        <v>14</v>
      </c>
      <c r="G871" s="6">
        <v>0</v>
      </c>
      <c r="H871" s="6">
        <v>0</v>
      </c>
      <c r="I871" s="6">
        <v>0</v>
      </c>
      <c r="J871" s="6">
        <v>0</v>
      </c>
      <c r="K871" s="6">
        <v>0</v>
      </c>
      <c r="L871" s="6">
        <v>0.15953829228668809</v>
      </c>
      <c r="M871" s="6">
        <v>0.32672884337860675</v>
      </c>
      <c r="N871" s="6">
        <v>0.50071275377511304</v>
      </c>
      <c r="O871" s="6">
        <v>0.68169065000898232</v>
      </c>
      <c r="P871" s="6">
        <v>0.87127983321288371</v>
      </c>
      <c r="Q871" s="6">
        <v>0.90905393922774147</v>
      </c>
      <c r="R871" s="6">
        <v>0.94700730371047082</v>
      </c>
      <c r="S871" s="6">
        <v>0.9861203865737973</v>
      </c>
      <c r="T871" s="6">
        <v>1.0262489030687656</v>
      </c>
      <c r="U871" s="6">
        <v>1.0661326510607367</v>
      </c>
      <c r="V871" s="6">
        <v>1.1076897860732924</v>
      </c>
      <c r="W871" s="6">
        <v>1.1512271088506103</v>
      </c>
      <c r="X871" s="6">
        <v>1.1970248245127832</v>
      </c>
    </row>
    <row r="872" spans="1:24">
      <c r="A872" s="6" t="s">
        <v>22</v>
      </c>
      <c r="B872" s="6" t="s">
        <v>6</v>
      </c>
      <c r="C872" s="6" t="s">
        <v>12</v>
      </c>
      <c r="D872" s="6" t="s">
        <v>69</v>
      </c>
      <c r="E872" s="6" t="s">
        <v>31</v>
      </c>
      <c r="F872" s="6" t="s">
        <v>16</v>
      </c>
      <c r="G872" s="6">
        <v>0</v>
      </c>
      <c r="H872" s="6">
        <v>0</v>
      </c>
      <c r="I872" s="6">
        <v>0</v>
      </c>
      <c r="J872" s="6">
        <v>0</v>
      </c>
      <c r="K872" s="6">
        <v>0</v>
      </c>
      <c r="L872" s="6">
        <v>6.5459145628341438E-3</v>
      </c>
      <c r="M872" s="6">
        <v>1.3359984726781066E-2</v>
      </c>
      <c r="N872" s="6">
        <v>2.0423638195188297E-2</v>
      </c>
      <c r="O872" s="6">
        <v>2.775577548005128E-2</v>
      </c>
      <c r="P872" s="6">
        <v>3.5365845281944093E-2</v>
      </c>
      <c r="Q872" s="6">
        <v>3.6707055818302324E-2</v>
      </c>
      <c r="R872" s="6">
        <v>3.8058607758012938E-2</v>
      </c>
      <c r="S872" s="6">
        <v>3.9449884463919276E-2</v>
      </c>
      <c r="T872" s="6">
        <v>4.0871805958364975E-2</v>
      </c>
      <c r="U872" s="6">
        <v>4.2329345084061679E-2</v>
      </c>
      <c r="V872" s="6">
        <v>4.3834874499965357E-2</v>
      </c>
      <c r="W872" s="6">
        <v>4.5399819650252318E-2</v>
      </c>
      <c r="X872" s="6">
        <v>4.702471988692758E-2</v>
      </c>
    </row>
    <row r="873" spans="1:24">
      <c r="A873" s="6" t="s">
        <v>45</v>
      </c>
      <c r="B873" s="6" t="s">
        <v>6</v>
      </c>
      <c r="C873" s="6" t="s">
        <v>12</v>
      </c>
      <c r="D873" s="6" t="s">
        <v>69</v>
      </c>
      <c r="E873" s="6" t="s">
        <v>32</v>
      </c>
      <c r="F873" s="6" t="s">
        <v>15</v>
      </c>
      <c r="G873" s="6">
        <v>0</v>
      </c>
      <c r="H873" s="6">
        <v>0</v>
      </c>
      <c r="I873" s="6">
        <v>0</v>
      </c>
      <c r="J873" s="6">
        <v>0</v>
      </c>
      <c r="K873" s="6">
        <v>0</v>
      </c>
      <c r="L873" s="6">
        <v>0.22805044434410934</v>
      </c>
      <c r="M873" s="6">
        <v>0.47015862430792177</v>
      </c>
      <c r="N873" s="6">
        <v>0.72537848957420481</v>
      </c>
      <c r="O873" s="6">
        <v>0.99459282373970437</v>
      </c>
      <c r="P873" s="6">
        <v>1.2806765374306277</v>
      </c>
      <c r="Q873" s="6">
        <v>1.3553142236059139</v>
      </c>
      <c r="R873" s="6">
        <v>1.4336248296802707</v>
      </c>
      <c r="S873" s="6">
        <v>1.5173033630031121</v>
      </c>
      <c r="T873" s="6">
        <v>1.6057764897769102</v>
      </c>
      <c r="U873" s="6">
        <v>1.6971063686452723</v>
      </c>
      <c r="V873" s="6">
        <v>1.7938319946381236</v>
      </c>
      <c r="W873" s="6">
        <v>1.8961944558120833</v>
      </c>
      <c r="X873" s="6">
        <v>2.0048360253268505</v>
      </c>
    </row>
    <row r="874" spans="1:24">
      <c r="A874" s="6" t="s">
        <v>45</v>
      </c>
      <c r="B874" s="6" t="s">
        <v>6</v>
      </c>
      <c r="C874" s="6" t="s">
        <v>12</v>
      </c>
      <c r="D874" s="6" t="s">
        <v>69</v>
      </c>
      <c r="E874" s="6" t="s">
        <v>32</v>
      </c>
      <c r="F874" s="6" t="s">
        <v>14</v>
      </c>
      <c r="G874" s="6">
        <v>0</v>
      </c>
      <c r="H874" s="6">
        <v>0</v>
      </c>
      <c r="I874" s="6">
        <v>0</v>
      </c>
      <c r="J874" s="6">
        <v>0</v>
      </c>
      <c r="K874" s="6">
        <v>0</v>
      </c>
      <c r="L874" s="6">
        <v>1.6550962471389923</v>
      </c>
      <c r="M874" s="6">
        <v>3.4122177524806605</v>
      </c>
      <c r="N874" s="6">
        <v>5.2644984722680643</v>
      </c>
      <c r="O874" s="6">
        <v>7.218345286444861</v>
      </c>
      <c r="P874" s="6">
        <v>9.294623112867189</v>
      </c>
      <c r="Q874" s="6">
        <v>9.8363127142145714</v>
      </c>
      <c r="R874" s="6">
        <v>10.404658856216709</v>
      </c>
      <c r="S874" s="6">
        <v>11.01196320445885</v>
      </c>
      <c r="T874" s="6">
        <v>11.654064738253769</v>
      </c>
      <c r="U874" s="6">
        <v>12.316899402757194</v>
      </c>
      <c r="V874" s="6">
        <v>13.018894178708496</v>
      </c>
      <c r="W874" s="6">
        <v>13.761798783977721</v>
      </c>
      <c r="X874" s="6">
        <v>14.550274572763554</v>
      </c>
    </row>
    <row r="875" spans="1:24">
      <c r="A875" s="6" t="s">
        <v>45</v>
      </c>
      <c r="B875" s="6" t="s">
        <v>6</v>
      </c>
      <c r="C875" s="6" t="s">
        <v>12</v>
      </c>
      <c r="D875" s="6" t="s">
        <v>69</v>
      </c>
      <c r="E875" s="6" t="s">
        <v>32</v>
      </c>
      <c r="F875" s="6" t="s">
        <v>16</v>
      </c>
      <c r="G875" s="6">
        <v>0</v>
      </c>
      <c r="H875" s="6">
        <v>0</v>
      </c>
      <c r="I875" s="6">
        <v>0</v>
      </c>
      <c r="J875" s="6">
        <v>0</v>
      </c>
      <c r="K875" s="6">
        <v>0</v>
      </c>
      <c r="L875" s="6">
        <v>3.576417051707817E-2</v>
      </c>
      <c r="M875" s="6">
        <v>7.3479349691527474E-2</v>
      </c>
      <c r="N875" s="6">
        <v>0.11308403922837282</v>
      </c>
      <c r="O875" s="6">
        <v>0.15477242441447026</v>
      </c>
      <c r="P875" s="6">
        <v>0.19866388770966009</v>
      </c>
      <c r="Q875" s="6">
        <v>0.20914544146047906</v>
      </c>
      <c r="R875" s="6">
        <v>0.22017867147615242</v>
      </c>
      <c r="S875" s="6">
        <v>0.23196817604666445</v>
      </c>
      <c r="T875" s="6">
        <v>0.24440800219873485</v>
      </c>
      <c r="U875" s="6">
        <v>0.25751861793190323</v>
      </c>
      <c r="V875" s="6">
        <v>0.27130207855189126</v>
      </c>
      <c r="W875" s="6">
        <v>0.28578359825258198</v>
      </c>
      <c r="X875" s="6">
        <v>0.30098932570031423</v>
      </c>
    </row>
    <row r="876" spans="1:24">
      <c r="A876" s="6" t="s">
        <v>22</v>
      </c>
      <c r="B876" s="6" t="s">
        <v>6</v>
      </c>
      <c r="C876" s="6" t="s">
        <v>12</v>
      </c>
      <c r="D876" s="6" t="s">
        <v>69</v>
      </c>
      <c r="E876" s="6" t="s">
        <v>32</v>
      </c>
      <c r="F876" s="6" t="s">
        <v>15</v>
      </c>
      <c r="G876" s="6">
        <v>0</v>
      </c>
      <c r="H876" s="6">
        <v>0</v>
      </c>
      <c r="I876" s="6">
        <v>0</v>
      </c>
      <c r="J876" s="6">
        <v>0</v>
      </c>
      <c r="K876" s="6">
        <v>0</v>
      </c>
      <c r="L876" s="6">
        <v>0.22504978060273947</v>
      </c>
      <c r="M876" s="6">
        <v>0.46082860890891075</v>
      </c>
      <c r="N876" s="6">
        <v>0.70610598320548545</v>
      </c>
      <c r="O876" s="6">
        <v>0.96142835162519713</v>
      </c>
      <c r="P876" s="6">
        <v>1.229179591344062</v>
      </c>
      <c r="Q876" s="6">
        <v>1.2836939214560881</v>
      </c>
      <c r="R876" s="6">
        <v>1.3399613662701495</v>
      </c>
      <c r="S876" s="6">
        <v>1.3995092046913742</v>
      </c>
      <c r="T876" s="6">
        <v>1.4616788137458574</v>
      </c>
      <c r="U876" s="6">
        <v>1.5245210267965457</v>
      </c>
      <c r="V876" s="6">
        <v>1.5902178181420259</v>
      </c>
      <c r="W876" s="6">
        <v>1.6588230667009727</v>
      </c>
      <c r="X876" s="6">
        <v>1.7307463705964143</v>
      </c>
    </row>
    <row r="877" spans="1:24">
      <c r="A877" s="6" t="s">
        <v>22</v>
      </c>
      <c r="B877" s="6" t="s">
        <v>6</v>
      </c>
      <c r="C877" s="6" t="s">
        <v>12</v>
      </c>
      <c r="D877" s="6" t="s">
        <v>69</v>
      </c>
      <c r="E877" s="6" t="s">
        <v>32</v>
      </c>
      <c r="F877" s="6" t="s">
        <v>14</v>
      </c>
      <c r="G877" s="6">
        <v>0</v>
      </c>
      <c r="H877" s="6">
        <v>0</v>
      </c>
      <c r="I877" s="6">
        <v>0</v>
      </c>
      <c r="J877" s="6">
        <v>0</v>
      </c>
      <c r="K877" s="6">
        <v>0</v>
      </c>
      <c r="L877" s="6">
        <v>1.6333186649397948</v>
      </c>
      <c r="M877" s="6">
        <v>3.3445043414541447</v>
      </c>
      <c r="N877" s="6">
        <v>5.1246265546510195</v>
      </c>
      <c r="O877" s="6">
        <v>6.9776512001301612</v>
      </c>
      <c r="P877" s="6">
        <v>8.9208794771021758</v>
      </c>
      <c r="Q877" s="6">
        <v>9.3165220440053407</v>
      </c>
      <c r="R877" s="6">
        <v>9.7248879957389427</v>
      </c>
      <c r="S877" s="6">
        <v>10.157061693885714</v>
      </c>
      <c r="T877" s="6">
        <v>10.608263124025928</v>
      </c>
      <c r="U877" s="6">
        <v>11.064346037090376</v>
      </c>
      <c r="V877" s="6">
        <v>11.54114630431944</v>
      </c>
      <c r="W877" s="6">
        <v>12.039054956725375</v>
      </c>
      <c r="X877" s="6">
        <v>12.561044688872361</v>
      </c>
    </row>
    <row r="878" spans="1:24">
      <c r="A878" s="6" t="s">
        <v>22</v>
      </c>
      <c r="B878" s="6" t="s">
        <v>6</v>
      </c>
      <c r="C878" s="6" t="s">
        <v>12</v>
      </c>
      <c r="D878" s="6" t="s">
        <v>69</v>
      </c>
      <c r="E878" s="6" t="s">
        <v>32</v>
      </c>
      <c r="F878" s="6" t="s">
        <v>16</v>
      </c>
      <c r="G878" s="6">
        <v>0</v>
      </c>
      <c r="H878" s="6">
        <v>0</v>
      </c>
      <c r="I878" s="6">
        <v>0</v>
      </c>
      <c r="J878" s="6">
        <v>0</v>
      </c>
      <c r="K878" s="6">
        <v>0</v>
      </c>
      <c r="L878" s="6">
        <v>3.5293589326063989E-2</v>
      </c>
      <c r="M878" s="6">
        <v>7.2022793421679873E-2</v>
      </c>
      <c r="N878" s="6">
        <v>0.11008462003260311</v>
      </c>
      <c r="O878" s="6">
        <v>0.14962180617204632</v>
      </c>
      <c r="P878" s="6">
        <v>0.19070066927383983</v>
      </c>
      <c r="Q878" s="6">
        <v>0.19811983765363667</v>
      </c>
      <c r="R878" s="6">
        <v>0.20582245792308623</v>
      </c>
      <c r="S878" s="6">
        <v>0.21398760144968976</v>
      </c>
      <c r="T878" s="6">
        <v>0.22249591517140191</v>
      </c>
      <c r="U878" s="6">
        <v>0.23134772359958966</v>
      </c>
      <c r="V878" s="6">
        <v>0.2405253431939835</v>
      </c>
      <c r="W878" s="6">
        <v>0.25003150737621122</v>
      </c>
      <c r="X878" s="6">
        <v>0.25986974580261218</v>
      </c>
    </row>
    <row r="879" spans="1:24">
      <c r="A879" s="6" t="s">
        <v>45</v>
      </c>
      <c r="B879" s="6" t="s">
        <v>6</v>
      </c>
      <c r="C879" s="6" t="s">
        <v>12</v>
      </c>
      <c r="D879" s="6" t="s">
        <v>69</v>
      </c>
      <c r="E879" s="6" t="s">
        <v>33</v>
      </c>
      <c r="F879" s="6" t="s">
        <v>15</v>
      </c>
      <c r="G879" s="6">
        <v>0</v>
      </c>
      <c r="H879" s="6">
        <v>0</v>
      </c>
      <c r="I879" s="6">
        <v>0</v>
      </c>
      <c r="J879" s="6">
        <v>0</v>
      </c>
      <c r="K879" s="6">
        <v>0</v>
      </c>
      <c r="L879" s="6">
        <v>6.7676654529374658E-2</v>
      </c>
      <c r="M879" s="6">
        <v>0.13860961658891846</v>
      </c>
      <c r="N879" s="6">
        <v>0.21266460756929789</v>
      </c>
      <c r="O879" s="6">
        <v>0.29014234254549148</v>
      </c>
      <c r="P879" s="6">
        <v>0.37186059227811408</v>
      </c>
      <c r="Q879" s="6">
        <v>0.38988139306316921</v>
      </c>
      <c r="R879" s="6">
        <v>0.40881357856167333</v>
      </c>
      <c r="S879" s="6">
        <v>0.42894160532485809</v>
      </c>
      <c r="T879" s="6">
        <v>0.45003644327388026</v>
      </c>
      <c r="U879" s="6">
        <v>0.47149450904498613</v>
      </c>
      <c r="V879" s="6">
        <v>0.49409489632154541</v>
      </c>
      <c r="W879" s="6">
        <v>0.51790731532783096</v>
      </c>
      <c r="X879" s="6">
        <v>0.54305055356268861</v>
      </c>
    </row>
    <row r="880" spans="1:24">
      <c r="A880" s="6" t="s">
        <v>45</v>
      </c>
      <c r="B880" s="6" t="s">
        <v>6</v>
      </c>
      <c r="C880" s="6" t="s">
        <v>12</v>
      </c>
      <c r="D880" s="6" t="s">
        <v>69</v>
      </c>
      <c r="E880" s="6" t="s">
        <v>33</v>
      </c>
      <c r="F880" s="6" t="s">
        <v>14</v>
      </c>
      <c r="G880" s="6">
        <v>0</v>
      </c>
      <c r="H880" s="6">
        <v>0</v>
      </c>
      <c r="I880" s="6">
        <v>0</v>
      </c>
      <c r="J880" s="6">
        <v>0</v>
      </c>
      <c r="K880" s="6">
        <v>0</v>
      </c>
      <c r="L880" s="6">
        <v>0.49116929919888308</v>
      </c>
      <c r="M880" s="6">
        <v>1.0059715379792435</v>
      </c>
      <c r="N880" s="6">
        <v>1.5434321774708843</v>
      </c>
      <c r="O880" s="6">
        <v>2.1057336838973932</v>
      </c>
      <c r="P880" s="6">
        <v>2.6988111008005902</v>
      </c>
      <c r="Q880" s="6">
        <v>2.8295986545611913</v>
      </c>
      <c r="R880" s="6">
        <v>2.9670006633967105</v>
      </c>
      <c r="S880" s="6">
        <v>3.1130815958582696</v>
      </c>
      <c r="T880" s="6">
        <v>3.2661792459148042</v>
      </c>
      <c r="U880" s="6">
        <v>3.4219130539797851</v>
      </c>
      <c r="V880" s="6">
        <v>3.5859373612899641</v>
      </c>
      <c r="W880" s="6">
        <v>3.7587580959566127</v>
      </c>
      <c r="X880" s="6">
        <v>3.9412373687469846</v>
      </c>
    </row>
    <row r="881" spans="1:24">
      <c r="A881" s="6" t="s">
        <v>45</v>
      </c>
      <c r="B881" s="6" t="s">
        <v>6</v>
      </c>
      <c r="C881" s="6" t="s">
        <v>12</v>
      </c>
      <c r="D881" s="6" t="s">
        <v>69</v>
      </c>
      <c r="E881" s="6" t="s">
        <v>33</v>
      </c>
      <c r="F881" s="6" t="s">
        <v>16</v>
      </c>
      <c r="G881" s="6">
        <v>0</v>
      </c>
      <c r="H881" s="6">
        <v>0</v>
      </c>
      <c r="I881" s="6">
        <v>0</v>
      </c>
      <c r="J881" s="6">
        <v>0</v>
      </c>
      <c r="K881" s="6">
        <v>0</v>
      </c>
      <c r="L881" s="6">
        <v>8.628593074613951E-4</v>
      </c>
      <c r="M881" s="6">
        <v>1.7611950511808991E-3</v>
      </c>
      <c r="N881" s="6">
        <v>2.6954606194445263E-3</v>
      </c>
      <c r="O881" s="6">
        <v>3.6708492316283987E-3</v>
      </c>
      <c r="P881" s="6">
        <v>4.6901206669054431E-3</v>
      </c>
      <c r="Q881" s="6">
        <v>4.8917180417016402E-3</v>
      </c>
      <c r="R881" s="6">
        <v>5.1049032179573406E-3</v>
      </c>
      <c r="S881" s="6">
        <v>5.3318215813462824E-3</v>
      </c>
      <c r="T881" s="6">
        <v>5.5691512516367553E-3</v>
      </c>
      <c r="U881" s="6">
        <v>5.8167643830390288E-3</v>
      </c>
      <c r="V881" s="6">
        <v>6.0755613633819852E-3</v>
      </c>
      <c r="W881" s="6">
        <v>6.3462236693982033E-3</v>
      </c>
      <c r="X881" s="6">
        <v>6.6286892794655151E-3</v>
      </c>
    </row>
    <row r="882" spans="1:24">
      <c r="A882" s="6" t="s">
        <v>22</v>
      </c>
      <c r="B882" s="6" t="s">
        <v>6</v>
      </c>
      <c r="C882" s="6" t="s">
        <v>12</v>
      </c>
      <c r="D882" s="6" t="s">
        <v>69</v>
      </c>
      <c r="E882" s="6" t="s">
        <v>33</v>
      </c>
      <c r="F882" s="6" t="s">
        <v>15</v>
      </c>
      <c r="G882" s="6">
        <v>0</v>
      </c>
      <c r="H882" s="6">
        <v>0</v>
      </c>
      <c r="I882" s="6">
        <v>0</v>
      </c>
      <c r="J882" s="6">
        <v>0</v>
      </c>
      <c r="K882" s="6">
        <v>0</v>
      </c>
      <c r="L882" s="6">
        <v>6.6786172232935509E-2</v>
      </c>
      <c r="M882" s="6">
        <v>0.13586475803365122</v>
      </c>
      <c r="N882" s="6">
        <v>0.20703482045129495</v>
      </c>
      <c r="O882" s="6">
        <v>0.28051455865035979</v>
      </c>
      <c r="P882" s="6">
        <v>0.35699623735648911</v>
      </c>
      <c r="Q882" s="6">
        <v>0.36936061801899256</v>
      </c>
      <c r="R882" s="6">
        <v>0.38218978098741824</v>
      </c>
      <c r="S882" s="6">
        <v>0.39573348097646288</v>
      </c>
      <c r="T882" s="6">
        <v>0.4097491249766001</v>
      </c>
      <c r="U882" s="6">
        <v>0.42364419755576099</v>
      </c>
      <c r="V882" s="6">
        <v>0.43810837428468069</v>
      </c>
      <c r="W882" s="6">
        <v>0.45317273019747295</v>
      </c>
      <c r="X882" s="6">
        <v>0.46891030875894202</v>
      </c>
    </row>
    <row r="883" spans="1:24">
      <c r="A883" s="6" t="s">
        <v>22</v>
      </c>
      <c r="B883" s="6" t="s">
        <v>6</v>
      </c>
      <c r="C883" s="6" t="s">
        <v>12</v>
      </c>
      <c r="D883" s="6" t="s">
        <v>69</v>
      </c>
      <c r="E883" s="6" t="s">
        <v>33</v>
      </c>
      <c r="F883" s="6" t="s">
        <v>14</v>
      </c>
      <c r="G883" s="6">
        <v>0</v>
      </c>
      <c r="H883" s="6">
        <v>0</v>
      </c>
      <c r="I883" s="6">
        <v>0</v>
      </c>
      <c r="J883" s="6">
        <v>0</v>
      </c>
      <c r="K883" s="6">
        <v>0</v>
      </c>
      <c r="L883" s="6">
        <v>0.48470654526205564</v>
      </c>
      <c r="M883" s="6">
        <v>0.98605048451751398</v>
      </c>
      <c r="N883" s="6">
        <v>1.5025735000936185</v>
      </c>
      <c r="O883" s="6">
        <v>2.0358591917036701</v>
      </c>
      <c r="P883" s="6">
        <v>2.5909317317527445</v>
      </c>
      <c r="Q883" s="6">
        <v>2.6806673167526514</v>
      </c>
      <c r="R883" s="6">
        <v>2.7737761003993793</v>
      </c>
      <c r="S883" s="6">
        <v>2.8720706995996337</v>
      </c>
      <c r="T883" s="6">
        <v>2.9737904741546903</v>
      </c>
      <c r="U883" s="6">
        <v>3.0746351909700258</v>
      </c>
      <c r="V883" s="6">
        <v>3.1796102314302281</v>
      </c>
      <c r="W883" s="6">
        <v>3.2889411253407301</v>
      </c>
      <c r="X883" s="6">
        <v>3.403157992100434</v>
      </c>
    </row>
    <row r="884" spans="1:24">
      <c r="A884" s="6" t="s">
        <v>22</v>
      </c>
      <c r="B884" s="6" t="s">
        <v>6</v>
      </c>
      <c r="C884" s="6" t="s">
        <v>12</v>
      </c>
      <c r="D884" s="6" t="s">
        <v>69</v>
      </c>
      <c r="E884" s="6" t="s">
        <v>33</v>
      </c>
      <c r="F884" s="6" t="s">
        <v>16</v>
      </c>
      <c r="G884" s="6">
        <v>0</v>
      </c>
      <c r="H884" s="6">
        <v>0</v>
      </c>
      <c r="I884" s="6">
        <v>0</v>
      </c>
      <c r="J884" s="6">
        <v>0</v>
      </c>
      <c r="K884" s="6">
        <v>0</v>
      </c>
      <c r="L884" s="6">
        <v>8.5150589552111366E-4</v>
      </c>
      <c r="M884" s="6">
        <v>1.7263567539737125E-3</v>
      </c>
      <c r="N884" s="6">
        <v>2.6242265386799786E-3</v>
      </c>
      <c r="O884" s="6">
        <v>3.549283264817397E-3</v>
      </c>
      <c r="P884" s="6">
        <v>4.5032389684975466E-3</v>
      </c>
      <c r="Q884" s="6">
        <v>4.6348700240656506E-3</v>
      </c>
      <c r="R884" s="6">
        <v>4.7731168874652957E-3</v>
      </c>
      <c r="S884" s="6">
        <v>4.9196844339593412E-3</v>
      </c>
      <c r="T884" s="6">
        <v>5.0710655695540459E-3</v>
      </c>
      <c r="U884" s="6">
        <v>5.2268307434895703E-3</v>
      </c>
      <c r="V884" s="6">
        <v>5.3875396058080853E-3</v>
      </c>
      <c r="W884" s="6">
        <v>5.5535066768725681E-3</v>
      </c>
      <c r="X884" s="6">
        <v>5.7243637598374964E-3</v>
      </c>
    </row>
    <row r="885" spans="1:24">
      <c r="A885" s="6" t="s">
        <v>45</v>
      </c>
      <c r="B885" s="6" t="s">
        <v>6</v>
      </c>
      <c r="C885" s="6" t="s">
        <v>12</v>
      </c>
      <c r="D885" s="6" t="s">
        <v>69</v>
      </c>
      <c r="E885" s="6" t="s">
        <v>37</v>
      </c>
      <c r="F885" s="6" t="s">
        <v>15</v>
      </c>
      <c r="G885" s="6">
        <v>0</v>
      </c>
      <c r="H885" s="6">
        <v>0</v>
      </c>
      <c r="I885" s="6">
        <v>0</v>
      </c>
      <c r="J885" s="6">
        <v>0</v>
      </c>
      <c r="K885" s="6">
        <v>0</v>
      </c>
      <c r="L885" s="6">
        <v>4.8854801702504225E-2</v>
      </c>
      <c r="M885" s="6">
        <v>0.10061350177888692</v>
      </c>
      <c r="N885" s="6">
        <v>0.15517788638400221</v>
      </c>
      <c r="O885" s="6">
        <v>0.21276679369081042</v>
      </c>
      <c r="P885" s="6">
        <v>0.27393660875763259</v>
      </c>
      <c r="Q885" s="6">
        <v>0.28957222267358934</v>
      </c>
      <c r="R885" s="6">
        <v>0.30577047574933902</v>
      </c>
      <c r="S885" s="6">
        <v>0.32278504142943309</v>
      </c>
      <c r="T885" s="6">
        <v>0.34049058098937718</v>
      </c>
      <c r="U885" s="6">
        <v>0.35852183865029141</v>
      </c>
      <c r="V885" s="6">
        <v>0.37755908394754956</v>
      </c>
      <c r="W885" s="6">
        <v>0.39768522611797569</v>
      </c>
      <c r="X885" s="6">
        <v>0.41899785022651653</v>
      </c>
    </row>
    <row r="886" spans="1:24">
      <c r="A886" s="6" t="s">
        <v>45</v>
      </c>
      <c r="B886" s="6" t="s">
        <v>6</v>
      </c>
      <c r="C886" s="6" t="s">
        <v>12</v>
      </c>
      <c r="D886" s="6" t="s">
        <v>69</v>
      </c>
      <c r="E886" s="6" t="s">
        <v>37</v>
      </c>
      <c r="F886" s="6" t="s">
        <v>14</v>
      </c>
      <c r="G886" s="6">
        <v>0</v>
      </c>
      <c r="H886" s="6">
        <v>0</v>
      </c>
      <c r="I886" s="6">
        <v>0</v>
      </c>
      <c r="J886" s="6">
        <v>0</v>
      </c>
      <c r="K886" s="6">
        <v>0</v>
      </c>
      <c r="L886" s="6">
        <v>0.35456803947517951</v>
      </c>
      <c r="M886" s="6">
        <v>0.73021137794616831</v>
      </c>
      <c r="N886" s="6">
        <v>1.126217219755034</v>
      </c>
      <c r="O886" s="6">
        <v>1.5441738022754818</v>
      </c>
      <c r="P886" s="6">
        <v>1.988119139222591</v>
      </c>
      <c r="Q886" s="6">
        <v>2.1015959885593363</v>
      </c>
      <c r="R886" s="6">
        <v>2.2191562413051162</v>
      </c>
      <c r="S886" s="6">
        <v>2.3426409548947609</v>
      </c>
      <c r="T886" s="6">
        <v>2.4711404724620962</v>
      </c>
      <c r="U886" s="6">
        <v>2.6020039179230658</v>
      </c>
      <c r="V886" s="6">
        <v>2.74016840752964</v>
      </c>
      <c r="W886" s="6">
        <v>2.8862356623927576</v>
      </c>
      <c r="X886" s="6">
        <v>3.0409139147425042</v>
      </c>
    </row>
    <row r="887" spans="1:24">
      <c r="A887" s="6" t="s">
        <v>45</v>
      </c>
      <c r="B887" s="6" t="s">
        <v>6</v>
      </c>
      <c r="C887" s="6" t="s">
        <v>12</v>
      </c>
      <c r="D887" s="6" t="s">
        <v>69</v>
      </c>
      <c r="E887" s="6" t="s">
        <v>37</v>
      </c>
      <c r="F887" s="6" t="s">
        <v>16</v>
      </c>
      <c r="G887" s="6">
        <v>0</v>
      </c>
      <c r="H887" s="6">
        <v>0</v>
      </c>
      <c r="I887" s="6">
        <v>0</v>
      </c>
      <c r="J887" s="6">
        <v>0</v>
      </c>
      <c r="K887" s="6">
        <v>0</v>
      </c>
      <c r="L887" s="6">
        <v>4.8777298559809839E-4</v>
      </c>
      <c r="M887" s="6">
        <v>1.0010872440272536E-3</v>
      </c>
      <c r="N887" s="6">
        <v>1.5401442001919128E-3</v>
      </c>
      <c r="O887" s="6">
        <v>2.1078835373512443E-3</v>
      </c>
      <c r="P887" s="6">
        <v>2.7053552492417744E-3</v>
      </c>
      <c r="Q887" s="6">
        <v>2.8448668632230288E-3</v>
      </c>
      <c r="R887" s="6">
        <v>2.9897704180830778E-3</v>
      </c>
      <c r="S887" s="6">
        <v>3.1417851864785021E-3</v>
      </c>
      <c r="T887" s="6">
        <v>3.2994435298652281E-3</v>
      </c>
      <c r="U887" s="6">
        <v>3.4635201612538183E-3</v>
      </c>
      <c r="V887" s="6">
        <v>3.6354494136300163E-3</v>
      </c>
      <c r="W887" s="6">
        <v>3.8159048687243357E-3</v>
      </c>
      <c r="X887" s="6">
        <v>4.004891498150082E-3</v>
      </c>
    </row>
    <row r="888" spans="1:24">
      <c r="A888" s="6" t="s">
        <v>22</v>
      </c>
      <c r="B888" s="6" t="s">
        <v>6</v>
      </c>
      <c r="C888" s="6" t="s">
        <v>12</v>
      </c>
      <c r="D888" s="6" t="s">
        <v>69</v>
      </c>
      <c r="E888" s="6" t="s">
        <v>37</v>
      </c>
      <c r="F888" s="6" t="s">
        <v>15</v>
      </c>
      <c r="G888" s="6">
        <v>0</v>
      </c>
      <c r="H888" s="6">
        <v>0</v>
      </c>
      <c r="I888" s="6">
        <v>0</v>
      </c>
      <c r="J888" s="6">
        <v>0</v>
      </c>
      <c r="K888" s="6">
        <v>0</v>
      </c>
      <c r="L888" s="6">
        <v>4.8211975364313382E-2</v>
      </c>
      <c r="M888" s="6">
        <v>9.8617565379834959E-2</v>
      </c>
      <c r="N888" s="6">
        <v>0.15105630862612407</v>
      </c>
      <c r="O888" s="6">
        <v>0.20567352005305495</v>
      </c>
      <c r="P888" s="6">
        <v>0.26292352427807686</v>
      </c>
      <c r="Q888" s="6">
        <v>0.27427518512593879</v>
      </c>
      <c r="R888" s="6">
        <v>0.28580908107527042</v>
      </c>
      <c r="S888" s="6">
        <v>0.29775266845562692</v>
      </c>
      <c r="T888" s="6">
        <v>0.30996861569121853</v>
      </c>
      <c r="U888" s="6">
        <v>0.32209437485235998</v>
      </c>
      <c r="V888" s="6">
        <v>0.33473364874165312</v>
      </c>
      <c r="W888" s="6">
        <v>0.34793302612935012</v>
      </c>
      <c r="X888" s="6">
        <v>0.36174876797204381</v>
      </c>
    </row>
    <row r="889" spans="1:24">
      <c r="A889" s="6" t="s">
        <v>22</v>
      </c>
      <c r="B889" s="6" t="s">
        <v>6</v>
      </c>
      <c r="C889" s="6" t="s">
        <v>12</v>
      </c>
      <c r="D889" s="6" t="s">
        <v>69</v>
      </c>
      <c r="E889" s="6" t="s">
        <v>37</v>
      </c>
      <c r="F889" s="6" t="s">
        <v>14</v>
      </c>
      <c r="G889" s="6">
        <v>0</v>
      </c>
      <c r="H889" s="6">
        <v>0</v>
      </c>
      <c r="I889" s="6">
        <v>0</v>
      </c>
      <c r="J889" s="6">
        <v>0</v>
      </c>
      <c r="K889" s="6">
        <v>0</v>
      </c>
      <c r="L889" s="6">
        <v>0.34990267053471663</v>
      </c>
      <c r="M889" s="6">
        <v>0.71572569319733992</v>
      </c>
      <c r="N889" s="6">
        <v>1.0963045050529203</v>
      </c>
      <c r="O889" s="6">
        <v>1.4926937421881434</v>
      </c>
      <c r="P889" s="6">
        <v>1.9081907056518448</v>
      </c>
      <c r="Q889" s="6">
        <v>1.9905763871273923</v>
      </c>
      <c r="R889" s="6">
        <v>2.0742846559515722</v>
      </c>
      <c r="S889" s="6">
        <v>2.1609662965309551</v>
      </c>
      <c r="T889" s="6">
        <v>2.2496246128215711</v>
      </c>
      <c r="U889" s="6">
        <v>2.337628381194123</v>
      </c>
      <c r="V889" s="6">
        <v>2.4293590280731334</v>
      </c>
      <c r="W889" s="6">
        <v>2.5251546755746328</v>
      </c>
      <c r="X889" s="6">
        <v>2.6254236425615156</v>
      </c>
    </row>
    <row r="890" spans="1:24">
      <c r="A890" s="6" t="s">
        <v>22</v>
      </c>
      <c r="B890" s="6" t="s">
        <v>6</v>
      </c>
      <c r="C890" s="6" t="s">
        <v>12</v>
      </c>
      <c r="D890" s="6" t="s">
        <v>69</v>
      </c>
      <c r="E890" s="6" t="s">
        <v>37</v>
      </c>
      <c r="F890" s="6" t="s">
        <v>16</v>
      </c>
      <c r="G890" s="6">
        <v>0</v>
      </c>
      <c r="H890" s="6">
        <v>0</v>
      </c>
      <c r="I890" s="6">
        <v>0</v>
      </c>
      <c r="J890" s="6">
        <v>0</v>
      </c>
      <c r="K890" s="6">
        <v>0</v>
      </c>
      <c r="L890" s="6">
        <v>4.8135491999812345E-4</v>
      </c>
      <c r="M890" s="6">
        <v>9.812497786657133E-4</v>
      </c>
      <c r="N890" s="6">
        <v>1.4993069238899751E-3</v>
      </c>
      <c r="O890" s="6">
        <v>2.03774984394432E-3</v>
      </c>
      <c r="P890" s="6">
        <v>2.5969350890312631E-3</v>
      </c>
      <c r="Q890" s="6">
        <v>2.6949430298944203E-3</v>
      </c>
      <c r="R890" s="6">
        <v>2.7949819692706258E-3</v>
      </c>
      <c r="S890" s="6">
        <v>2.8985155023123904E-3</v>
      </c>
      <c r="T890" s="6">
        <v>3.0039529784200098E-3</v>
      </c>
      <c r="U890" s="6">
        <v>3.1118420020374441E-3</v>
      </c>
      <c r="V890" s="6">
        <v>3.223334904069139E-3</v>
      </c>
      <c r="W890" s="6">
        <v>3.3388273280460326E-3</v>
      </c>
      <c r="X890" s="6">
        <v>3.458088200540907E-3</v>
      </c>
    </row>
    <row r="891" spans="1:24">
      <c r="A891" s="6" t="s">
        <v>45</v>
      </c>
      <c r="B891" s="6" t="s">
        <v>6</v>
      </c>
      <c r="C891" s="6" t="s">
        <v>12</v>
      </c>
      <c r="D891" s="6" t="s">
        <v>69</v>
      </c>
      <c r="E891" s="6" t="s">
        <v>38</v>
      </c>
      <c r="F891" s="6" t="s">
        <v>15</v>
      </c>
      <c r="G891" s="6">
        <v>0</v>
      </c>
      <c r="H891" s="6">
        <v>0</v>
      </c>
      <c r="I891" s="6">
        <v>0</v>
      </c>
      <c r="J891" s="6">
        <v>0</v>
      </c>
      <c r="K891" s="6">
        <v>0</v>
      </c>
      <c r="L891" s="6">
        <v>2.0703004341173267E-2</v>
      </c>
      <c r="M891" s="6">
        <v>4.2629732764252568E-2</v>
      </c>
      <c r="N891" s="6">
        <v>6.578087184077365E-2</v>
      </c>
      <c r="O891" s="6">
        <v>9.0285079574599775E-2</v>
      </c>
      <c r="P891" s="6">
        <v>0.1164281669199369</v>
      </c>
      <c r="Q891" s="6">
        <v>0.12342834062572834</v>
      </c>
      <c r="R891" s="6">
        <v>0.13083422941118433</v>
      </c>
      <c r="S891" s="6">
        <v>0.13872133098805536</v>
      </c>
      <c r="T891" s="6">
        <v>0.14702340887392298</v>
      </c>
      <c r="U891" s="6">
        <v>0.15555913346515082</v>
      </c>
      <c r="V891" s="6">
        <v>0.16461202111988249</v>
      </c>
      <c r="W891" s="6">
        <v>0.17423227619281481</v>
      </c>
      <c r="X891" s="6">
        <v>0.18447418865890633</v>
      </c>
    </row>
    <row r="892" spans="1:24">
      <c r="A892" s="6" t="s">
        <v>45</v>
      </c>
      <c r="B892" s="6" t="s">
        <v>6</v>
      </c>
      <c r="C892" s="6" t="s">
        <v>12</v>
      </c>
      <c r="D892" s="6" t="s">
        <v>69</v>
      </c>
      <c r="E892" s="6" t="s">
        <v>38</v>
      </c>
      <c r="F892" s="6" t="s">
        <v>14</v>
      </c>
      <c r="G892" s="6">
        <v>0</v>
      </c>
      <c r="H892" s="6">
        <v>0</v>
      </c>
      <c r="I892" s="6">
        <v>0</v>
      </c>
      <c r="J892" s="6">
        <v>0</v>
      </c>
      <c r="K892" s="6">
        <v>0</v>
      </c>
      <c r="L892" s="6">
        <v>0.15025388303069637</v>
      </c>
      <c r="M892" s="6">
        <v>0.30938905169677677</v>
      </c>
      <c r="N892" s="6">
        <v>0.47741048885181769</v>
      </c>
      <c r="O892" s="6">
        <v>0.65525194132525799</v>
      </c>
      <c r="P892" s="6">
        <v>0.84498770736746098</v>
      </c>
      <c r="Q892" s="6">
        <v>0.89579208647357766</v>
      </c>
      <c r="R892" s="6">
        <v>0.94954097861360531</v>
      </c>
      <c r="S892" s="6">
        <v>1.0067823151004838</v>
      </c>
      <c r="T892" s="6">
        <v>1.0670353788113418</v>
      </c>
      <c r="U892" s="6">
        <v>1.1289841541280699</v>
      </c>
      <c r="V892" s="6">
        <v>1.1946862860673899</v>
      </c>
      <c r="W892" s="6">
        <v>1.2645061371688617</v>
      </c>
      <c r="X892" s="6">
        <v>1.3388377217220402</v>
      </c>
    </row>
    <row r="893" spans="1:24">
      <c r="A893" s="6" t="s">
        <v>45</v>
      </c>
      <c r="B893" s="6" t="s">
        <v>6</v>
      </c>
      <c r="C893" s="6" t="s">
        <v>12</v>
      </c>
      <c r="D893" s="6" t="s">
        <v>69</v>
      </c>
      <c r="E893" s="6" t="s">
        <v>38</v>
      </c>
      <c r="F893" s="6" t="s">
        <v>16</v>
      </c>
      <c r="G893" s="6">
        <v>0</v>
      </c>
      <c r="H893" s="6">
        <v>0</v>
      </c>
      <c r="I893" s="6">
        <v>0</v>
      </c>
      <c r="J893" s="6">
        <v>0</v>
      </c>
      <c r="K893" s="6">
        <v>0</v>
      </c>
      <c r="L893" s="6">
        <v>1.675086377288327E-3</v>
      </c>
      <c r="M893" s="6">
        <v>3.4373348766069331E-3</v>
      </c>
      <c r="N893" s="6">
        <v>5.2908285223966945E-3</v>
      </c>
      <c r="O893" s="6">
        <v>7.2485195841526257E-3</v>
      </c>
      <c r="P893" s="6">
        <v>9.3178526556747868E-3</v>
      </c>
      <c r="Q893" s="6">
        <v>9.8264633267182468E-3</v>
      </c>
      <c r="R893" s="6">
        <v>1.0366610134566637E-2</v>
      </c>
      <c r="S893" s="6">
        <v>1.0941561306597496E-2</v>
      </c>
      <c r="T893" s="6">
        <v>1.1545188951479324E-2</v>
      </c>
      <c r="U893" s="6">
        <v>1.2178096193105377E-2</v>
      </c>
      <c r="V893" s="6">
        <v>1.284446599138804E-2</v>
      </c>
      <c r="W893" s="6">
        <v>1.3547683709738611E-2</v>
      </c>
      <c r="X893" s="6">
        <v>1.4288585884414904E-2</v>
      </c>
    </row>
    <row r="894" spans="1:24">
      <c r="A894" s="6" t="s">
        <v>22</v>
      </c>
      <c r="B894" s="6" t="s">
        <v>6</v>
      </c>
      <c r="C894" s="6" t="s">
        <v>12</v>
      </c>
      <c r="D894" s="6" t="s">
        <v>69</v>
      </c>
      <c r="E894" s="6" t="s">
        <v>38</v>
      </c>
      <c r="F894" s="6" t="s">
        <v>15</v>
      </c>
      <c r="G894" s="6">
        <v>0</v>
      </c>
      <c r="H894" s="6">
        <v>0</v>
      </c>
      <c r="I894" s="6">
        <v>0</v>
      </c>
      <c r="J894" s="6">
        <v>0</v>
      </c>
      <c r="K894" s="6">
        <v>0</v>
      </c>
      <c r="L894" s="6">
        <v>2.0430596389315724E-2</v>
      </c>
      <c r="M894" s="6">
        <v>4.1784101822110231E-2</v>
      </c>
      <c r="N894" s="6">
        <v>6.4033351890240009E-2</v>
      </c>
      <c r="O894" s="6">
        <v>8.7273096438919701E-2</v>
      </c>
      <c r="P894" s="6">
        <v>0.11174091376582637</v>
      </c>
      <c r="Q894" s="6">
        <v>0.11689709648602795</v>
      </c>
      <c r="R894" s="6">
        <v>0.12227885724201007</v>
      </c>
      <c r="S894" s="6">
        <v>0.1279472318925122</v>
      </c>
      <c r="T894" s="6">
        <v>0.13382713405335872</v>
      </c>
      <c r="U894" s="6">
        <v>0.13973603977532878</v>
      </c>
      <c r="V894" s="6">
        <v>0.14592190793557128</v>
      </c>
      <c r="W894" s="6">
        <v>0.15241520321853202</v>
      </c>
      <c r="X894" s="6">
        <v>0.15924807580011582</v>
      </c>
    </row>
    <row r="895" spans="1:24">
      <c r="A895" s="6" t="s">
        <v>22</v>
      </c>
      <c r="B895" s="6" t="s">
        <v>6</v>
      </c>
      <c r="C895" s="6" t="s">
        <v>12</v>
      </c>
      <c r="D895" s="6" t="s">
        <v>69</v>
      </c>
      <c r="E895" s="6" t="s">
        <v>38</v>
      </c>
      <c r="F895" s="6" t="s">
        <v>14</v>
      </c>
      <c r="G895" s="6">
        <v>0</v>
      </c>
      <c r="H895" s="6">
        <v>0</v>
      </c>
      <c r="I895" s="6">
        <v>0</v>
      </c>
      <c r="J895" s="6">
        <v>0</v>
      </c>
      <c r="K895" s="6">
        <v>0</v>
      </c>
      <c r="L895" s="6">
        <v>0.14827685825397668</v>
      </c>
      <c r="M895" s="6">
        <v>0.30325181042618965</v>
      </c>
      <c r="N895" s="6">
        <v>0.46472770842467448</v>
      </c>
      <c r="O895" s="6">
        <v>0.63339220762183268</v>
      </c>
      <c r="P895" s="6">
        <v>0.81096955350211353</v>
      </c>
      <c r="Q895" s="6">
        <v>0.84839100512135035</v>
      </c>
      <c r="R895" s="6">
        <v>0.88744960926414918</v>
      </c>
      <c r="S895" s="6">
        <v>0.92858833906757665</v>
      </c>
      <c r="T895" s="6">
        <v>0.97126224846490739</v>
      </c>
      <c r="U895" s="6">
        <v>1.0141466537694364</v>
      </c>
      <c r="V895" s="6">
        <v>1.0590411384382115</v>
      </c>
      <c r="W895" s="6">
        <v>1.1061668026100262</v>
      </c>
      <c r="X895" s="6">
        <v>1.1557569790268452</v>
      </c>
    </row>
    <row r="896" spans="1:24">
      <c r="A896" s="6" t="s">
        <v>22</v>
      </c>
      <c r="B896" s="6" t="s">
        <v>6</v>
      </c>
      <c r="C896" s="6" t="s">
        <v>12</v>
      </c>
      <c r="D896" s="6" t="s">
        <v>69</v>
      </c>
      <c r="E896" s="6" t="s">
        <v>38</v>
      </c>
      <c r="F896" s="6" t="s">
        <v>16</v>
      </c>
      <c r="G896" s="6">
        <v>0</v>
      </c>
      <c r="H896" s="6">
        <v>0</v>
      </c>
      <c r="I896" s="6">
        <v>0</v>
      </c>
      <c r="J896" s="6">
        <v>0</v>
      </c>
      <c r="K896" s="6">
        <v>0</v>
      </c>
      <c r="L896" s="6">
        <v>1.6530457670608492E-3</v>
      </c>
      <c r="M896" s="6">
        <v>3.3692244042954683E-3</v>
      </c>
      <c r="N896" s="6">
        <v>5.1505122920559743E-3</v>
      </c>
      <c r="O896" s="6">
        <v>7.0071828147122688E-3</v>
      </c>
      <c r="P896" s="6">
        <v>8.9439113622516858E-3</v>
      </c>
      <c r="Q896" s="6">
        <v>9.3077379526888999E-3</v>
      </c>
      <c r="R896" s="6">
        <v>9.6900816181620109E-3</v>
      </c>
      <c r="S896" s="6">
        <v>1.0093080263614308E-2</v>
      </c>
      <c r="T896" s="6">
        <v>1.050989771556184E-2</v>
      </c>
      <c r="U896" s="6">
        <v>1.0940182367729628E-2</v>
      </c>
      <c r="V896" s="6">
        <v>1.1386962386621196E-2</v>
      </c>
      <c r="W896" s="6">
        <v>1.1852363905936225E-2</v>
      </c>
      <c r="X896" s="6">
        <v>1.2336100036966597E-2</v>
      </c>
    </row>
    <row r="897" spans="1:24">
      <c r="A897" s="6" t="s">
        <v>45</v>
      </c>
      <c r="B897" s="6" t="s">
        <v>6</v>
      </c>
      <c r="C897" s="6" t="s">
        <v>12</v>
      </c>
      <c r="D897" s="6" t="s">
        <v>42</v>
      </c>
      <c r="E897" s="6" t="s">
        <v>28</v>
      </c>
      <c r="F897" s="6" t="s">
        <v>15</v>
      </c>
      <c r="G897" s="6">
        <v>0</v>
      </c>
      <c r="H897" s="6">
        <v>0</v>
      </c>
      <c r="I897" s="6">
        <v>0</v>
      </c>
      <c r="J897" s="6">
        <v>0</v>
      </c>
      <c r="K897" s="6">
        <v>0</v>
      </c>
      <c r="L897" s="6">
        <v>0</v>
      </c>
      <c r="M897" s="6">
        <v>1.0300209523672816E-2</v>
      </c>
      <c r="N897" s="6">
        <v>2.1085050737253398E-2</v>
      </c>
      <c r="O897" s="6">
        <v>3.2405661230259022E-2</v>
      </c>
      <c r="P897" s="6">
        <v>4.4382975379544803E-2</v>
      </c>
      <c r="Q897" s="6">
        <v>5.6971673870129982E-2</v>
      </c>
      <c r="R897" s="6">
        <v>7.0195750072815755E-2</v>
      </c>
      <c r="S897" s="6">
        <v>8.4079432504982246E-2</v>
      </c>
      <c r="T897" s="6">
        <v>9.8639861998775488E-2</v>
      </c>
      <c r="U897" s="6">
        <v>0.11391205522322211</v>
      </c>
      <c r="V897" s="6">
        <v>0.1299730915988952</v>
      </c>
      <c r="W897" s="6">
        <v>0.14686243026820428</v>
      </c>
      <c r="X897" s="6">
        <v>0.16462414334865744</v>
      </c>
    </row>
    <row r="898" spans="1:24">
      <c r="A898" s="6" t="s">
        <v>45</v>
      </c>
      <c r="B898" s="6" t="s">
        <v>6</v>
      </c>
      <c r="C898" s="6" t="s">
        <v>12</v>
      </c>
      <c r="D898" s="6" t="s">
        <v>42</v>
      </c>
      <c r="E898" s="6" t="s">
        <v>28</v>
      </c>
      <c r="F898" s="6" t="s">
        <v>14</v>
      </c>
      <c r="G898" s="6">
        <v>0</v>
      </c>
      <c r="H898" s="6">
        <v>0</v>
      </c>
      <c r="I898" s="6">
        <v>0</v>
      </c>
      <c r="J898" s="6">
        <v>0</v>
      </c>
      <c r="K898" s="6">
        <v>0</v>
      </c>
      <c r="L898" s="6">
        <v>0</v>
      </c>
      <c r="M898" s="6">
        <v>8.1597263887782212E-2</v>
      </c>
      <c r="N898" s="6">
        <v>0.16703373316249381</v>
      </c>
      <c r="O898" s="6">
        <v>0.25671451486364072</v>
      </c>
      <c r="P898" s="6">
        <v>0.35159763943115452</v>
      </c>
      <c r="Q898" s="6">
        <v>0.4513240916338207</v>
      </c>
      <c r="R898" s="6">
        <v>0.556083944635134</v>
      </c>
      <c r="S898" s="6">
        <v>0.6660691344070504</v>
      </c>
      <c r="T898" s="6">
        <v>0.78141544896443127</v>
      </c>
      <c r="U898" s="6">
        <v>0.90240028697343666</v>
      </c>
      <c r="V898" s="6">
        <v>1.0296342641508018</v>
      </c>
      <c r="W898" s="6">
        <v>1.1634299720072701</v>
      </c>
      <c r="X898" s="6">
        <v>1.3041365455962721</v>
      </c>
    </row>
    <row r="899" spans="1:24">
      <c r="A899" s="6" t="s">
        <v>45</v>
      </c>
      <c r="B899" s="6" t="s">
        <v>6</v>
      </c>
      <c r="C899" s="6" t="s">
        <v>12</v>
      </c>
      <c r="D899" s="6" t="s">
        <v>42</v>
      </c>
      <c r="E899" s="6" t="s">
        <v>28</v>
      </c>
      <c r="F899" s="6" t="s">
        <v>16</v>
      </c>
      <c r="G899" s="6">
        <v>0</v>
      </c>
      <c r="H899" s="6">
        <v>0</v>
      </c>
      <c r="I899" s="6">
        <v>0</v>
      </c>
      <c r="J899" s="6">
        <v>0</v>
      </c>
      <c r="K899" s="6">
        <v>0</v>
      </c>
      <c r="L899" s="6">
        <v>0</v>
      </c>
      <c r="M899" s="6">
        <v>3.2803990948477722E-3</v>
      </c>
      <c r="N899" s="6">
        <v>6.7019247867251171E-3</v>
      </c>
      <c r="O899" s="6">
        <v>1.0285864147225415E-2</v>
      </c>
      <c r="P899" s="6">
        <v>1.4042683200947634E-2</v>
      </c>
      <c r="Q899" s="6">
        <v>1.7974841003801968E-2</v>
      </c>
      <c r="R899" s="6">
        <v>2.2088059048186903E-2</v>
      </c>
      <c r="S899" s="6">
        <v>2.6392563160573829E-2</v>
      </c>
      <c r="T899" s="6">
        <v>3.089728581854111E-2</v>
      </c>
      <c r="U899" s="6">
        <v>3.5613010924353115E-2</v>
      </c>
      <c r="V899" s="6">
        <v>4.0548008064301699E-2</v>
      </c>
      <c r="W899" s="6">
        <v>4.5712094872635209E-2</v>
      </c>
      <c r="X899" s="6">
        <v>5.1115912122218957E-2</v>
      </c>
    </row>
    <row r="900" spans="1:24">
      <c r="A900" s="6" t="s">
        <v>22</v>
      </c>
      <c r="B900" s="6" t="s">
        <v>6</v>
      </c>
      <c r="C900" s="6" t="s">
        <v>12</v>
      </c>
      <c r="D900" s="6" t="s">
        <v>42</v>
      </c>
      <c r="E900" s="6" t="s">
        <v>28</v>
      </c>
      <c r="F900" s="6" t="s">
        <v>15</v>
      </c>
      <c r="G900" s="6">
        <v>0</v>
      </c>
      <c r="H900" s="6">
        <v>0</v>
      </c>
      <c r="I900" s="6">
        <v>0</v>
      </c>
      <c r="J900" s="6">
        <v>0</v>
      </c>
      <c r="K900" s="6">
        <v>0</v>
      </c>
      <c r="L900" s="6">
        <v>0</v>
      </c>
      <c r="M900" s="6">
        <v>1.0300209523672816E-2</v>
      </c>
      <c r="N900" s="6">
        <v>2.0877649944684541E-2</v>
      </c>
      <c r="O900" s="6">
        <v>3.1767038958111921E-2</v>
      </c>
      <c r="P900" s="6">
        <v>4.3066557472114742E-2</v>
      </c>
      <c r="Q900" s="6">
        <v>5.4714471642826841E-2</v>
      </c>
      <c r="R900" s="6">
        <v>6.6714976180019078E-2</v>
      </c>
      <c r="S900" s="6">
        <v>7.9071766181236569E-2</v>
      </c>
      <c r="T900" s="6">
        <v>9.1781662650224152E-2</v>
      </c>
      <c r="U900" s="6">
        <v>0.10485649322205626</v>
      </c>
      <c r="V900" s="6">
        <v>0.11834224177653779</v>
      </c>
      <c r="W900" s="6">
        <v>0.13225076336655708</v>
      </c>
      <c r="X900" s="6">
        <v>0.14659640598363866</v>
      </c>
    </row>
    <row r="901" spans="1:24">
      <c r="A901" s="6" t="s">
        <v>22</v>
      </c>
      <c r="B901" s="6" t="s">
        <v>6</v>
      </c>
      <c r="C901" s="6" t="s">
        <v>12</v>
      </c>
      <c r="D901" s="6" t="s">
        <v>42</v>
      </c>
      <c r="E901" s="6" t="s">
        <v>28</v>
      </c>
      <c r="F901" s="6" t="s">
        <v>14</v>
      </c>
      <c r="G901" s="6">
        <v>0</v>
      </c>
      <c r="H901" s="6">
        <v>0</v>
      </c>
      <c r="I901" s="6">
        <v>0</v>
      </c>
      <c r="J901" s="6">
        <v>0</v>
      </c>
      <c r="K901" s="6">
        <v>0</v>
      </c>
      <c r="L901" s="6">
        <v>0</v>
      </c>
      <c r="M901" s="6">
        <v>8.1597263887782212E-2</v>
      </c>
      <c r="N901" s="6">
        <v>0.16539072413798012</v>
      </c>
      <c r="O901" s="6">
        <v>0.25165541097403155</v>
      </c>
      <c r="P901" s="6">
        <v>0.34116910405696621</v>
      </c>
      <c r="Q901" s="6">
        <v>0.43344275384491043</v>
      </c>
      <c r="R901" s="6">
        <v>0.52850959042306966</v>
      </c>
      <c r="S901" s="6">
        <v>0.62639888599690607</v>
      </c>
      <c r="T901" s="6">
        <v>0.72708545686547299</v>
      </c>
      <c r="U901" s="6">
        <v>0.83066300041018004</v>
      </c>
      <c r="V901" s="6">
        <v>0.93749579648051962</v>
      </c>
      <c r="W901" s="6">
        <v>1.0476777596591718</v>
      </c>
      <c r="X901" s="6">
        <v>1.1613225533476426</v>
      </c>
    </row>
    <row r="902" spans="1:24">
      <c r="A902" s="6" t="s">
        <v>22</v>
      </c>
      <c r="B902" s="6" t="s">
        <v>6</v>
      </c>
      <c r="C902" s="6" t="s">
        <v>12</v>
      </c>
      <c r="D902" s="6" t="s">
        <v>42</v>
      </c>
      <c r="E902" s="6" t="s">
        <v>28</v>
      </c>
      <c r="F902" s="6" t="s">
        <v>16</v>
      </c>
      <c r="G902" s="6">
        <v>0</v>
      </c>
      <c r="H902" s="6">
        <v>0</v>
      </c>
      <c r="I902" s="6">
        <v>0</v>
      </c>
      <c r="J902" s="6">
        <v>0</v>
      </c>
      <c r="K902" s="6">
        <v>0</v>
      </c>
      <c r="L902" s="6">
        <v>0</v>
      </c>
      <c r="M902" s="6">
        <v>3.2803990948477722E-3</v>
      </c>
      <c r="N902" s="6">
        <v>6.636126215727475E-3</v>
      </c>
      <c r="O902" s="6">
        <v>1.00835471760312E-2</v>
      </c>
      <c r="P902" s="6">
        <v>1.3627768019050843E-2</v>
      </c>
      <c r="Q902" s="6">
        <v>1.7266066023216807E-2</v>
      </c>
      <c r="R902" s="6">
        <v>2.0998704208867718E-2</v>
      </c>
      <c r="S902" s="6">
        <v>2.4829809798902619E-2</v>
      </c>
      <c r="T902" s="6">
        <v>2.8762012391461644E-2</v>
      </c>
      <c r="U902" s="6">
        <v>3.2799239126069121E-2</v>
      </c>
      <c r="V902" s="6">
        <v>3.6942940005000917E-2</v>
      </c>
      <c r="W902" s="6">
        <v>4.1195611721328025E-2</v>
      </c>
      <c r="X902" s="6">
        <v>4.5560124912111498E-2</v>
      </c>
    </row>
    <row r="903" spans="1:24">
      <c r="A903" s="6" t="s">
        <v>45</v>
      </c>
      <c r="B903" s="6" t="s">
        <v>6</v>
      </c>
      <c r="C903" s="6" t="s">
        <v>12</v>
      </c>
      <c r="D903" s="6" t="s">
        <v>42</v>
      </c>
      <c r="E903" s="6" t="s">
        <v>30</v>
      </c>
      <c r="F903" s="6" t="s">
        <v>15</v>
      </c>
      <c r="G903" s="6">
        <v>0</v>
      </c>
      <c r="H903" s="6">
        <v>0</v>
      </c>
      <c r="I903" s="6">
        <v>0</v>
      </c>
      <c r="J903" s="6">
        <v>0</v>
      </c>
      <c r="K903" s="6">
        <v>0</v>
      </c>
      <c r="L903" s="6">
        <v>0</v>
      </c>
      <c r="M903" s="6">
        <v>1.2498219997116951E-2</v>
      </c>
      <c r="N903" s="6">
        <v>2.5608778836810932E-2</v>
      </c>
      <c r="O903" s="6">
        <v>3.9391671705968336E-2</v>
      </c>
      <c r="P903" s="6">
        <v>5.3993233495878826E-2</v>
      </c>
      <c r="Q903" s="6">
        <v>6.9356230171353145E-2</v>
      </c>
      <c r="R903" s="6">
        <v>8.5508006260880218E-2</v>
      </c>
      <c r="S903" s="6">
        <v>0.10247759143169884</v>
      </c>
      <c r="T903" s="6">
        <v>0.12028568171760554</v>
      </c>
      <c r="U903" s="6">
        <v>0.13897452507889824</v>
      </c>
      <c r="V903" s="6">
        <v>0.15863943960005839</v>
      </c>
      <c r="W903" s="6">
        <v>0.17932695615965535</v>
      </c>
      <c r="X903" s="6">
        <v>0.20108483552594864</v>
      </c>
    </row>
    <row r="904" spans="1:24">
      <c r="A904" s="6" t="s">
        <v>45</v>
      </c>
      <c r="B904" s="6" t="s">
        <v>6</v>
      </c>
      <c r="C904" s="6" t="s">
        <v>12</v>
      </c>
      <c r="D904" s="6" t="s">
        <v>42</v>
      </c>
      <c r="E904" s="6" t="s">
        <v>30</v>
      </c>
      <c r="F904" s="6" t="s">
        <v>14</v>
      </c>
      <c r="G904" s="6">
        <v>0</v>
      </c>
      <c r="H904" s="6">
        <v>0</v>
      </c>
      <c r="I904" s="6">
        <v>0</v>
      </c>
      <c r="J904" s="6">
        <v>0</v>
      </c>
      <c r="K904" s="6">
        <v>0</v>
      </c>
      <c r="L904" s="6">
        <v>0</v>
      </c>
      <c r="M904" s="6">
        <v>9.9009690326053126E-2</v>
      </c>
      <c r="N904" s="6">
        <v>0.20287026975408645</v>
      </c>
      <c r="O904" s="6">
        <v>0.31205701435349587</v>
      </c>
      <c r="P904" s="6">
        <v>0.42772917498351004</v>
      </c>
      <c r="Q904" s="6">
        <v>0.54943334915149356</v>
      </c>
      <c r="R904" s="6">
        <v>0.67738615756810949</v>
      </c>
      <c r="S904" s="6">
        <v>0.81181757045025649</v>
      </c>
      <c r="T904" s="6">
        <v>0.95289153977650787</v>
      </c>
      <c r="U904" s="6">
        <v>1.1009427498032591</v>
      </c>
      <c r="V904" s="6">
        <v>1.2567263011791754</v>
      </c>
      <c r="W904" s="6">
        <v>1.4206108070250703</v>
      </c>
      <c r="X904" s="6">
        <v>1.5929746235289604</v>
      </c>
    </row>
    <row r="905" spans="1:24">
      <c r="A905" s="6" t="s">
        <v>45</v>
      </c>
      <c r="B905" s="6" t="s">
        <v>6</v>
      </c>
      <c r="C905" s="6" t="s">
        <v>12</v>
      </c>
      <c r="D905" s="6" t="s">
        <v>42</v>
      </c>
      <c r="E905" s="6" t="s">
        <v>30</v>
      </c>
      <c r="F905" s="6" t="s">
        <v>16</v>
      </c>
      <c r="G905" s="6">
        <v>0</v>
      </c>
      <c r="H905" s="6">
        <v>0</v>
      </c>
      <c r="I905" s="6">
        <v>0</v>
      </c>
      <c r="J905" s="6">
        <v>0</v>
      </c>
      <c r="K905" s="6">
        <v>0</v>
      </c>
      <c r="L905" s="6">
        <v>0</v>
      </c>
      <c r="M905" s="6">
        <v>3.3784341897533984E-3</v>
      </c>
      <c r="N905" s="6">
        <v>6.9087530126674557E-3</v>
      </c>
      <c r="O905" s="6">
        <v>1.0612300006048535E-2</v>
      </c>
      <c r="P905" s="6">
        <v>1.4499588940057465E-2</v>
      </c>
      <c r="Q905" s="6">
        <v>1.857257306312337E-2</v>
      </c>
      <c r="R905" s="6">
        <v>2.2836633473031099E-2</v>
      </c>
      <c r="S905" s="6">
        <v>2.7302197862719046E-2</v>
      </c>
      <c r="T905" s="6">
        <v>3.1978449737459939E-2</v>
      </c>
      <c r="U905" s="6">
        <v>3.6876420280780614E-2</v>
      </c>
      <c r="V905" s="6">
        <v>4.2004940555872949E-2</v>
      </c>
      <c r="W905" s="6">
        <v>4.7373724447411336E-2</v>
      </c>
      <c r="X905" s="6">
        <v>5.2992207067576083E-2</v>
      </c>
    </row>
    <row r="906" spans="1:24">
      <c r="A906" s="6" t="s">
        <v>22</v>
      </c>
      <c r="B906" s="6" t="s">
        <v>6</v>
      </c>
      <c r="C906" s="6" t="s">
        <v>12</v>
      </c>
      <c r="D906" s="6" t="s">
        <v>42</v>
      </c>
      <c r="E906" s="6" t="s">
        <v>30</v>
      </c>
      <c r="F906" s="6" t="s">
        <v>15</v>
      </c>
      <c r="G906" s="6">
        <v>0</v>
      </c>
      <c r="H906" s="6">
        <v>0</v>
      </c>
      <c r="I906" s="6">
        <v>0</v>
      </c>
      <c r="J906" s="6">
        <v>0</v>
      </c>
      <c r="K906" s="6">
        <v>0</v>
      </c>
      <c r="L906" s="6">
        <v>0</v>
      </c>
      <c r="M906" s="6">
        <v>1.2498219997116951E-2</v>
      </c>
      <c r="N906" s="6">
        <v>2.5356652705278357E-2</v>
      </c>
      <c r="O906" s="6">
        <v>3.8614531533931615E-2</v>
      </c>
      <c r="P906" s="6">
        <v>5.2389791639995395E-2</v>
      </c>
      <c r="Q906" s="6">
        <v>6.6604673886535085E-2</v>
      </c>
      <c r="R906" s="6">
        <v>8.1261989775770246E-2</v>
      </c>
      <c r="S906" s="6">
        <v>9.6365302703596917E-2</v>
      </c>
      <c r="T906" s="6">
        <v>0.11191010403935013</v>
      </c>
      <c r="U906" s="6">
        <v>0.12790999724010327</v>
      </c>
      <c r="V906" s="6">
        <v>0.1444217643748455</v>
      </c>
      <c r="W906" s="6">
        <v>0.16145811945936384</v>
      </c>
      <c r="X906" s="6">
        <v>0.17903135465805184</v>
      </c>
    </row>
    <row r="907" spans="1:24">
      <c r="A907" s="6" t="s">
        <v>22</v>
      </c>
      <c r="B907" s="6" t="s">
        <v>6</v>
      </c>
      <c r="C907" s="6" t="s">
        <v>12</v>
      </c>
      <c r="D907" s="6" t="s">
        <v>42</v>
      </c>
      <c r="E907" s="6" t="s">
        <v>30</v>
      </c>
      <c r="F907" s="6" t="s">
        <v>14</v>
      </c>
      <c r="G907" s="6">
        <v>0</v>
      </c>
      <c r="H907" s="6">
        <v>0</v>
      </c>
      <c r="I907" s="6">
        <v>0</v>
      </c>
      <c r="J907" s="6">
        <v>0</v>
      </c>
      <c r="K907" s="6">
        <v>0</v>
      </c>
      <c r="L907" s="6">
        <v>0</v>
      </c>
      <c r="M907" s="6">
        <v>9.9009690326053126E-2</v>
      </c>
      <c r="N907" s="6">
        <v>0.20087295091893198</v>
      </c>
      <c r="O907" s="6">
        <v>0.30590058505468048</v>
      </c>
      <c r="P907" s="6">
        <v>0.41502686364289743</v>
      </c>
      <c r="Q907" s="6">
        <v>0.52763578631955554</v>
      </c>
      <c r="R907" s="6">
        <v>0.64374962553338544</v>
      </c>
      <c r="S907" s="6">
        <v>0.7633966101621199</v>
      </c>
      <c r="T907" s="6">
        <v>0.88654102326958428</v>
      </c>
      <c r="U907" s="6">
        <v>1.0132906301273541</v>
      </c>
      <c r="V907" s="6">
        <v>1.1440952527955297</v>
      </c>
      <c r="W907" s="6">
        <v>1.2790556104778188</v>
      </c>
      <c r="X907" s="6">
        <v>1.4182690805119802</v>
      </c>
    </row>
    <row r="908" spans="1:24">
      <c r="A908" s="6" t="s">
        <v>22</v>
      </c>
      <c r="B908" s="6" t="s">
        <v>6</v>
      </c>
      <c r="C908" s="6" t="s">
        <v>12</v>
      </c>
      <c r="D908" s="6" t="s">
        <v>42</v>
      </c>
      <c r="E908" s="6" t="s">
        <v>30</v>
      </c>
      <c r="F908" s="6" t="s">
        <v>16</v>
      </c>
      <c r="G908" s="6">
        <v>0</v>
      </c>
      <c r="H908" s="6">
        <v>0</v>
      </c>
      <c r="I908" s="6">
        <v>0</v>
      </c>
      <c r="J908" s="6">
        <v>0</v>
      </c>
      <c r="K908" s="6">
        <v>0</v>
      </c>
      <c r="L908" s="6">
        <v>0</v>
      </c>
      <c r="M908" s="6">
        <v>3.3784341897533984E-3</v>
      </c>
      <c r="N908" s="6">
        <v>6.8408622660729541E-3</v>
      </c>
      <c r="O908" s="6">
        <v>1.0403334799277165E-2</v>
      </c>
      <c r="P908" s="6">
        <v>1.407064223829357E-2</v>
      </c>
      <c r="Q908" s="6">
        <v>1.7839242266296899E-2</v>
      </c>
      <c r="R908" s="6">
        <v>2.170876596773828E-2</v>
      </c>
      <c r="S908" s="6">
        <v>2.568321883137082E-2</v>
      </c>
      <c r="T908" s="6">
        <v>2.9765150426603049E-2</v>
      </c>
      <c r="U908" s="6">
        <v>3.3958401131238686E-2</v>
      </c>
      <c r="V908" s="6">
        <v>3.8264594907825362E-2</v>
      </c>
      <c r="W908" s="6">
        <v>4.268583650465007E-2</v>
      </c>
      <c r="X908" s="6">
        <v>4.722372895646932E-2</v>
      </c>
    </row>
    <row r="909" spans="1:24">
      <c r="A909" s="6" t="s">
        <v>45</v>
      </c>
      <c r="B909" s="6" t="s">
        <v>6</v>
      </c>
      <c r="C909" s="6" t="s">
        <v>12</v>
      </c>
      <c r="D909" s="6" t="s">
        <v>42</v>
      </c>
      <c r="E909" s="6" t="s">
        <v>32</v>
      </c>
      <c r="F909" s="6" t="s">
        <v>15</v>
      </c>
      <c r="G909" s="6">
        <v>0</v>
      </c>
      <c r="H909" s="6">
        <v>0</v>
      </c>
      <c r="I909" s="6">
        <v>0</v>
      </c>
      <c r="J909" s="6">
        <v>0</v>
      </c>
      <c r="K909" s="6">
        <v>0</v>
      </c>
      <c r="L909" s="6">
        <v>0</v>
      </c>
      <c r="M909" s="6">
        <v>7.7049341236996791E-2</v>
      </c>
      <c r="N909" s="6">
        <v>0.15788276812879504</v>
      </c>
      <c r="O909" s="6">
        <v>0.24274056352232237</v>
      </c>
      <c r="P909" s="6">
        <v>0.33248421752841684</v>
      </c>
      <c r="Q909" s="6">
        <v>0.42698231249197549</v>
      </c>
      <c r="R909" s="6">
        <v>0.52653722199380926</v>
      </c>
      <c r="S909" s="6">
        <v>0.63132998148797059</v>
      </c>
      <c r="T909" s="6">
        <v>0.74140341782674346</v>
      </c>
      <c r="U909" s="6">
        <v>0.8569915896923006</v>
      </c>
      <c r="V909" s="6">
        <v>0.97873232633101293</v>
      </c>
      <c r="W909" s="6">
        <v>1.1069788704923658</v>
      </c>
      <c r="X909" s="6">
        <v>1.2420861754203461</v>
      </c>
    </row>
    <row r="910" spans="1:24">
      <c r="A910" s="6" t="s">
        <v>45</v>
      </c>
      <c r="B910" s="6" t="s">
        <v>6</v>
      </c>
      <c r="C910" s="6" t="s">
        <v>12</v>
      </c>
      <c r="D910" s="6" t="s">
        <v>42</v>
      </c>
      <c r="E910" s="6" t="s">
        <v>32</v>
      </c>
      <c r="F910" s="6" t="s">
        <v>14</v>
      </c>
      <c r="G910" s="6">
        <v>0</v>
      </c>
      <c r="H910" s="6">
        <v>0</v>
      </c>
      <c r="I910" s="6">
        <v>0</v>
      </c>
      <c r="J910" s="6">
        <v>0</v>
      </c>
      <c r="K910" s="6">
        <v>0</v>
      </c>
      <c r="L910" s="6">
        <v>0</v>
      </c>
      <c r="M910" s="6">
        <v>0.6103774311430904</v>
      </c>
      <c r="N910" s="6">
        <v>1.2507320229487053</v>
      </c>
      <c r="O910" s="6">
        <v>1.9229672728965224</v>
      </c>
      <c r="P910" s="6">
        <v>2.6339078223444874</v>
      </c>
      <c r="Q910" s="6">
        <v>3.3825125933360498</v>
      </c>
      <c r="R910" s="6">
        <v>4.1711769601409676</v>
      </c>
      <c r="S910" s="6">
        <v>5.0013350681213726</v>
      </c>
      <c r="T910" s="6">
        <v>5.87332618746</v>
      </c>
      <c r="U910" s="6">
        <v>6.7890045084051716</v>
      </c>
      <c r="V910" s="6">
        <v>7.753422852572978</v>
      </c>
      <c r="W910" s="6">
        <v>8.7693795748687204</v>
      </c>
      <c r="X910" s="6">
        <v>9.8396865805697491</v>
      </c>
    </row>
    <row r="911" spans="1:24">
      <c r="A911" s="6" t="s">
        <v>45</v>
      </c>
      <c r="B911" s="6" t="s">
        <v>6</v>
      </c>
      <c r="C911" s="6" t="s">
        <v>12</v>
      </c>
      <c r="D911" s="6" t="s">
        <v>42</v>
      </c>
      <c r="E911" s="6" t="s">
        <v>32</v>
      </c>
      <c r="F911" s="6" t="s">
        <v>16</v>
      </c>
      <c r="G911" s="6">
        <v>0</v>
      </c>
      <c r="H911" s="6">
        <v>0</v>
      </c>
      <c r="I911" s="6">
        <v>0</v>
      </c>
      <c r="J911" s="6">
        <v>0</v>
      </c>
      <c r="K911" s="6">
        <v>0</v>
      </c>
      <c r="L911" s="6">
        <v>0</v>
      </c>
      <c r="M911" s="6">
        <v>1.3101253447538593E-2</v>
      </c>
      <c r="N911" s="6">
        <v>2.679304677617915E-2</v>
      </c>
      <c r="O911" s="6">
        <v>4.1136239820872597E-2</v>
      </c>
      <c r="P911" s="6">
        <v>5.6165163519839238E-2</v>
      </c>
      <c r="Q911" s="6">
        <v>7.1924446496266711E-2</v>
      </c>
      <c r="R911" s="6">
        <v>8.8457092439799406E-2</v>
      </c>
      <c r="S911" s="6">
        <v>0.10580363901626</v>
      </c>
      <c r="T911" s="6">
        <v>0.12398555686121437</v>
      </c>
      <c r="U911" s="6">
        <v>0.14304120652437596</v>
      </c>
      <c r="V911" s="6">
        <v>0.16301279271591396</v>
      </c>
      <c r="W911" s="6">
        <v>0.18394860689302289</v>
      </c>
      <c r="X911" s="6">
        <v>0.20589473591027335</v>
      </c>
    </row>
    <row r="912" spans="1:24">
      <c r="A912" s="6" t="s">
        <v>22</v>
      </c>
      <c r="B912" s="6" t="s">
        <v>6</v>
      </c>
      <c r="C912" s="6" t="s">
        <v>12</v>
      </c>
      <c r="D912" s="6" t="s">
        <v>42</v>
      </c>
      <c r="E912" s="6" t="s">
        <v>32</v>
      </c>
      <c r="F912" s="6" t="s">
        <v>15</v>
      </c>
      <c r="G912" s="6">
        <v>0</v>
      </c>
      <c r="H912" s="6">
        <v>0</v>
      </c>
      <c r="I912" s="6">
        <v>0</v>
      </c>
      <c r="J912" s="6">
        <v>0</v>
      </c>
      <c r="K912" s="6">
        <v>0</v>
      </c>
      <c r="L912" s="6">
        <v>0</v>
      </c>
      <c r="M912" s="6">
        <v>7.7049341236996791E-2</v>
      </c>
      <c r="N912" s="6">
        <v>0.15632827915010661</v>
      </c>
      <c r="O912" s="6">
        <v>0.23795369550312606</v>
      </c>
      <c r="P912" s="6">
        <v>0.32261876041808424</v>
      </c>
      <c r="Q912" s="6">
        <v>0.41005478092922187</v>
      </c>
      <c r="R912" s="6">
        <v>0.50039826692137579</v>
      </c>
      <c r="S912" s="6">
        <v>0.59366618262343329</v>
      </c>
      <c r="T912" s="6">
        <v>0.68975002276344211</v>
      </c>
      <c r="U912" s="6">
        <v>0.78870737230972721</v>
      </c>
      <c r="V912" s="6">
        <v>0.8909277349778385</v>
      </c>
      <c r="W912" s="6">
        <v>0.99653991217663385</v>
      </c>
      <c r="X912" s="6">
        <v>1.1056623319947352</v>
      </c>
    </row>
    <row r="913" spans="1:24">
      <c r="A913" s="6" t="s">
        <v>22</v>
      </c>
      <c r="B913" s="6" t="s">
        <v>6</v>
      </c>
      <c r="C913" s="6" t="s">
        <v>12</v>
      </c>
      <c r="D913" s="6" t="s">
        <v>42</v>
      </c>
      <c r="E913" s="6" t="s">
        <v>32</v>
      </c>
      <c r="F913" s="6" t="s">
        <v>14</v>
      </c>
      <c r="G913" s="6">
        <v>0</v>
      </c>
      <c r="H913" s="6">
        <v>0</v>
      </c>
      <c r="I913" s="6">
        <v>0</v>
      </c>
      <c r="J913" s="6">
        <v>0</v>
      </c>
      <c r="K913" s="6">
        <v>0</v>
      </c>
      <c r="L913" s="6">
        <v>0</v>
      </c>
      <c r="M913" s="6">
        <v>0.6103774311430904</v>
      </c>
      <c r="N913" s="6">
        <v>1.2384175115678282</v>
      </c>
      <c r="O913" s="6">
        <v>1.8850461673053549</v>
      </c>
      <c r="P913" s="6">
        <v>2.5557546250376459</v>
      </c>
      <c r="Q913" s="6">
        <v>3.2484143250707014</v>
      </c>
      <c r="R913" s="6">
        <v>3.964106685512641</v>
      </c>
      <c r="S913" s="6">
        <v>4.7029660953443866</v>
      </c>
      <c r="T913" s="6">
        <v>5.4641329862932375</v>
      </c>
      <c r="U913" s="6">
        <v>6.2480635409101986</v>
      </c>
      <c r="V913" s="6">
        <v>7.05784336996755</v>
      </c>
      <c r="W913" s="6">
        <v>7.8944928257720619</v>
      </c>
      <c r="X913" s="6">
        <v>8.7589500841906247</v>
      </c>
    </row>
    <row r="914" spans="1:24">
      <c r="A914" s="6" t="s">
        <v>22</v>
      </c>
      <c r="B914" s="6" t="s">
        <v>6</v>
      </c>
      <c r="C914" s="6" t="s">
        <v>12</v>
      </c>
      <c r="D914" s="6" t="s">
        <v>42</v>
      </c>
      <c r="E914" s="6" t="s">
        <v>32</v>
      </c>
      <c r="F914" s="6" t="s">
        <v>16</v>
      </c>
      <c r="G914" s="6">
        <v>0</v>
      </c>
      <c r="H914" s="6">
        <v>0</v>
      </c>
      <c r="I914" s="6">
        <v>0</v>
      </c>
      <c r="J914" s="6">
        <v>0</v>
      </c>
      <c r="K914" s="6">
        <v>0</v>
      </c>
      <c r="L914" s="6">
        <v>0</v>
      </c>
      <c r="M914" s="6">
        <v>1.3101253447538593E-2</v>
      </c>
      <c r="N914" s="6">
        <v>2.6529743058320676E-2</v>
      </c>
      <c r="O914" s="6">
        <v>4.0326579267361974E-2</v>
      </c>
      <c r="P914" s="6">
        <v>5.4505016892473092E-2</v>
      </c>
      <c r="Q914" s="6">
        <v>6.9086569992555219E-2</v>
      </c>
      <c r="R914" s="6">
        <v>8.4089515348909308E-2</v>
      </c>
      <c r="S914" s="6">
        <v>9.9528332416278217E-2</v>
      </c>
      <c r="T914" s="6">
        <v>0.11539945033319929</v>
      </c>
      <c r="U914" s="6">
        <v>0.13171337375732198</v>
      </c>
      <c r="V914" s="6">
        <v>0.14848263965732211</v>
      </c>
      <c r="W914" s="6">
        <v>0.16572347005265833</v>
      </c>
      <c r="X914" s="6">
        <v>0.18344874926890195</v>
      </c>
    </row>
    <row r="915" spans="1:24">
      <c r="A915" s="6" t="s">
        <v>45</v>
      </c>
      <c r="B915" s="6" t="s">
        <v>6</v>
      </c>
      <c r="C915" s="6" t="s">
        <v>12</v>
      </c>
      <c r="D915" s="6" t="s">
        <v>42</v>
      </c>
      <c r="E915" s="6" t="s">
        <v>38</v>
      </c>
      <c r="F915" s="6" t="s">
        <v>15</v>
      </c>
      <c r="G915" s="6">
        <v>0</v>
      </c>
      <c r="H915" s="6">
        <v>0</v>
      </c>
      <c r="I915" s="6">
        <v>0</v>
      </c>
      <c r="J915" s="6">
        <v>0</v>
      </c>
      <c r="K915" s="6">
        <v>0</v>
      </c>
      <c r="L915" s="6">
        <v>0</v>
      </c>
      <c r="M915" s="6">
        <v>1.1850297864925665E-2</v>
      </c>
      <c r="N915" s="6">
        <v>2.4302462152807909E-2</v>
      </c>
      <c r="O915" s="6">
        <v>3.7419331490315108E-2</v>
      </c>
      <c r="P915" s="6">
        <v>5.1346519859894663E-2</v>
      </c>
      <c r="Q915" s="6">
        <v>6.6034200393148584E-2</v>
      </c>
      <c r="R915" s="6">
        <v>8.1511368085458585E-2</v>
      </c>
      <c r="S915" s="6">
        <v>9.7810137600782998E-2</v>
      </c>
      <c r="T915" s="6">
        <v>0.11495491428821766</v>
      </c>
      <c r="U915" s="6">
        <v>0.13299157062538899</v>
      </c>
      <c r="V915" s="6">
        <v>0.15201714986909667</v>
      </c>
      <c r="W915" s="6">
        <v>0.17208336225284571</v>
      </c>
      <c r="X915" s="6">
        <v>0.19324670502508334</v>
      </c>
    </row>
    <row r="916" spans="1:24">
      <c r="A916" s="6" t="s">
        <v>45</v>
      </c>
      <c r="B916" s="6" t="s">
        <v>6</v>
      </c>
      <c r="C916" s="6" t="s">
        <v>12</v>
      </c>
      <c r="D916" s="6" t="s">
        <v>42</v>
      </c>
      <c r="E916" s="6" t="s">
        <v>38</v>
      </c>
      <c r="F916" s="6" t="s">
        <v>14</v>
      </c>
      <c r="G916" s="6">
        <v>0</v>
      </c>
      <c r="H916" s="6">
        <v>0</v>
      </c>
      <c r="I916" s="6">
        <v>0</v>
      </c>
      <c r="J916" s="6">
        <v>0</v>
      </c>
      <c r="K916" s="6">
        <v>0</v>
      </c>
      <c r="L916" s="6">
        <v>0</v>
      </c>
      <c r="M916" s="6">
        <v>9.3876913844405857E-2</v>
      </c>
      <c r="N916" s="6">
        <v>0.19252175529516896</v>
      </c>
      <c r="O916" s="6">
        <v>0.29643232587669727</v>
      </c>
      <c r="P916" s="6">
        <v>0.40676216547807781</v>
      </c>
      <c r="Q916" s="6">
        <v>0.52311655046577399</v>
      </c>
      <c r="R916" s="6">
        <v>0.64572517638958504</v>
      </c>
      <c r="S916" s="6">
        <v>0.7748424525121238</v>
      </c>
      <c r="T916" s="6">
        <v>0.9106617156490997</v>
      </c>
      <c r="U916" s="6">
        <v>1.0535463631327189</v>
      </c>
      <c r="V916" s="6">
        <v>1.2042651622599394</v>
      </c>
      <c r="W916" s="6">
        <v>1.3632277565005673</v>
      </c>
      <c r="X916" s="6">
        <v>1.53088171159391</v>
      </c>
    </row>
    <row r="917" spans="1:24">
      <c r="A917" s="6" t="s">
        <v>45</v>
      </c>
      <c r="B917" s="6" t="s">
        <v>6</v>
      </c>
      <c r="C917" s="6" t="s">
        <v>12</v>
      </c>
      <c r="D917" s="6" t="s">
        <v>42</v>
      </c>
      <c r="E917" s="6" t="s">
        <v>38</v>
      </c>
      <c r="F917" s="6" t="s">
        <v>16</v>
      </c>
      <c r="G917" s="6">
        <v>0</v>
      </c>
      <c r="H917" s="6">
        <v>0</v>
      </c>
      <c r="I917" s="6">
        <v>0</v>
      </c>
      <c r="J917" s="6">
        <v>0</v>
      </c>
      <c r="K917" s="6">
        <v>0</v>
      </c>
      <c r="L917" s="6">
        <v>0</v>
      </c>
      <c r="M917" s="6">
        <v>1.0395844735622455E-3</v>
      </c>
      <c r="N917" s="6">
        <v>2.1277645886401539E-3</v>
      </c>
      <c r="O917" s="6">
        <v>3.2716193672654983E-3</v>
      </c>
      <c r="P917" s="6">
        <v>4.4749200976722742E-3</v>
      </c>
      <c r="Q917" s="6">
        <v>5.7386469615063902E-3</v>
      </c>
      <c r="R917" s="6">
        <v>7.0646904608470274E-3</v>
      </c>
      <c r="S917" s="6">
        <v>8.4566389617978487E-3</v>
      </c>
      <c r="T917" s="6">
        <v>9.917724353303535E-3</v>
      </c>
      <c r="U917" s="6">
        <v>1.1451821968021842E-2</v>
      </c>
      <c r="V917" s="6">
        <v>1.3062100937813133E-2</v>
      </c>
      <c r="W917" s="6">
        <v>1.4752137841072852E-2</v>
      </c>
      <c r="X917" s="6">
        <v>1.6525714491702825E-2</v>
      </c>
    </row>
    <row r="918" spans="1:24">
      <c r="A918" s="6" t="s">
        <v>22</v>
      </c>
      <c r="B918" s="6" t="s">
        <v>6</v>
      </c>
      <c r="C918" s="6" t="s">
        <v>12</v>
      </c>
      <c r="D918" s="6" t="s">
        <v>42</v>
      </c>
      <c r="E918" s="6" t="s">
        <v>38</v>
      </c>
      <c r="F918" s="6" t="s">
        <v>15</v>
      </c>
      <c r="G918" s="6">
        <v>0</v>
      </c>
      <c r="H918" s="6">
        <v>0</v>
      </c>
      <c r="I918" s="6">
        <v>0</v>
      </c>
      <c r="J918" s="6">
        <v>0</v>
      </c>
      <c r="K918" s="6">
        <v>0</v>
      </c>
      <c r="L918" s="6">
        <v>0</v>
      </c>
      <c r="M918" s="6">
        <v>1.1850297864925665E-2</v>
      </c>
      <c r="N918" s="6">
        <v>2.406299745496402E-2</v>
      </c>
      <c r="O918" s="6">
        <v>3.6680222731168249E-2</v>
      </c>
      <c r="P918" s="6">
        <v>4.9819272176527665E-2</v>
      </c>
      <c r="Q918" s="6">
        <v>6.3409306312791097E-2</v>
      </c>
      <c r="R918" s="6">
        <v>7.7454432661709843E-2</v>
      </c>
      <c r="S918" s="6">
        <v>9.1960704550534761E-2</v>
      </c>
      <c r="T918" s="6">
        <v>0.10692649500157163</v>
      </c>
      <c r="U918" s="6">
        <v>0.12236803782551806</v>
      </c>
      <c r="V918" s="6">
        <v>0.13834298313929777</v>
      </c>
      <c r="W918" s="6">
        <v>0.15486768867299899</v>
      </c>
      <c r="X918" s="6">
        <v>0.17196073316809518</v>
      </c>
    </row>
    <row r="919" spans="1:24">
      <c r="A919" s="6" t="s">
        <v>22</v>
      </c>
      <c r="B919" s="6" t="s">
        <v>6</v>
      </c>
      <c r="C919" s="6" t="s">
        <v>12</v>
      </c>
      <c r="D919" s="6" t="s">
        <v>42</v>
      </c>
      <c r="E919" s="6" t="s">
        <v>38</v>
      </c>
      <c r="F919" s="6" t="s">
        <v>14</v>
      </c>
      <c r="G919" s="6">
        <v>0</v>
      </c>
      <c r="H919" s="6">
        <v>0</v>
      </c>
      <c r="I919" s="6">
        <v>0</v>
      </c>
      <c r="J919" s="6">
        <v>0</v>
      </c>
      <c r="K919" s="6">
        <v>0</v>
      </c>
      <c r="L919" s="6">
        <v>0</v>
      </c>
      <c r="M919" s="6">
        <v>9.3876913844405857E-2</v>
      </c>
      <c r="N919" s="6">
        <v>0.19062473911342354</v>
      </c>
      <c r="O919" s="6">
        <v>0.29057717775342173</v>
      </c>
      <c r="P919" s="6">
        <v>0.39466345700469285</v>
      </c>
      <c r="Q919" s="6">
        <v>0.50232239337021689</v>
      </c>
      <c r="R919" s="6">
        <v>0.61358652624013876</v>
      </c>
      <c r="S919" s="6">
        <v>0.72850380948762505</v>
      </c>
      <c r="T919" s="6">
        <v>0.84706135435269947</v>
      </c>
      <c r="U919" s="6">
        <v>0.96938776351401179</v>
      </c>
      <c r="V919" s="6">
        <v>1.0959397356234657</v>
      </c>
      <c r="W919" s="6">
        <v>1.226846855037141</v>
      </c>
      <c r="X919" s="6">
        <v>1.3622563007485553</v>
      </c>
    </row>
    <row r="920" spans="1:24">
      <c r="A920" s="6" t="s">
        <v>22</v>
      </c>
      <c r="B920" s="6" t="s">
        <v>6</v>
      </c>
      <c r="C920" s="6" t="s">
        <v>12</v>
      </c>
      <c r="D920" s="6" t="s">
        <v>42</v>
      </c>
      <c r="E920" s="6" t="s">
        <v>38</v>
      </c>
      <c r="F920" s="6" t="s">
        <v>16</v>
      </c>
      <c r="G920" s="6">
        <v>0</v>
      </c>
      <c r="H920" s="6">
        <v>0</v>
      </c>
      <c r="I920" s="6">
        <v>0</v>
      </c>
      <c r="J920" s="6">
        <v>0</v>
      </c>
      <c r="K920" s="6">
        <v>0</v>
      </c>
      <c r="L920" s="6">
        <v>0</v>
      </c>
      <c r="M920" s="6">
        <v>1.0395844735622455E-3</v>
      </c>
      <c r="N920" s="6">
        <v>2.1068380479655783E-3</v>
      </c>
      <c r="O920" s="6">
        <v>3.2071214352453565E-3</v>
      </c>
      <c r="P920" s="6">
        <v>4.3423274348270962E-3</v>
      </c>
      <c r="Q920" s="6">
        <v>5.511612890044852E-3</v>
      </c>
      <c r="R920" s="6">
        <v>6.7149628092716997E-3</v>
      </c>
      <c r="S920" s="6">
        <v>7.9538283193980926E-3</v>
      </c>
      <c r="T920" s="6">
        <v>9.2292195478164227E-3</v>
      </c>
      <c r="U920" s="6">
        <v>1.0542591248809973E-2</v>
      </c>
      <c r="V920" s="6">
        <v>1.1894671947790696E-2</v>
      </c>
      <c r="W920" s="6">
        <v>1.3286432467083944E-2</v>
      </c>
      <c r="X920" s="6">
        <v>1.4718901096021452E-2</v>
      </c>
    </row>
    <row r="921" spans="1:24">
      <c r="A921" s="6" t="s">
        <v>45</v>
      </c>
      <c r="B921" s="6" t="s">
        <v>6</v>
      </c>
      <c r="C921" s="6" t="s">
        <v>13</v>
      </c>
      <c r="D921" s="6" t="s">
        <v>21</v>
      </c>
      <c r="E921" s="6" t="s">
        <v>9</v>
      </c>
      <c r="F921" s="6" t="s">
        <v>15</v>
      </c>
      <c r="G921" s="6">
        <v>0</v>
      </c>
      <c r="H921" s="6">
        <v>0</v>
      </c>
      <c r="I921" s="6">
        <v>0</v>
      </c>
      <c r="J921" s="6">
        <v>0</v>
      </c>
      <c r="K921" s="6">
        <v>0</v>
      </c>
      <c r="L921" s="6">
        <v>0.65590198778393494</v>
      </c>
      <c r="M921" s="6">
        <v>0.85530348874347895</v>
      </c>
      <c r="N921" s="6">
        <v>1.061632806690892</v>
      </c>
      <c r="O921" s="6">
        <v>1.2785866900565304</v>
      </c>
      <c r="P921" s="6">
        <v>1.510303124082649</v>
      </c>
      <c r="Q921" s="6">
        <v>1.7510710096281668</v>
      </c>
      <c r="R921" s="6">
        <v>2.0022927872140661</v>
      </c>
      <c r="S921" s="6">
        <v>2.2647461890722371</v>
      </c>
      <c r="T921" s="6">
        <v>2.5373946839129085</v>
      </c>
      <c r="U921" s="6">
        <v>2.8205341966220514</v>
      </c>
      <c r="V921" s="6">
        <v>3.0947055770611129</v>
      </c>
      <c r="W921" s="6">
        <v>3.3768967635803304</v>
      </c>
      <c r="X921" s="6">
        <v>3.6672936994327157</v>
      </c>
    </row>
    <row r="922" spans="1:24">
      <c r="A922" s="6" t="s">
        <v>45</v>
      </c>
      <c r="B922" s="6" t="s">
        <v>6</v>
      </c>
      <c r="C922" s="6" t="s">
        <v>13</v>
      </c>
      <c r="D922" s="6" t="s">
        <v>21</v>
      </c>
      <c r="E922" s="6" t="s">
        <v>9</v>
      </c>
      <c r="F922" s="6" t="s">
        <v>14</v>
      </c>
      <c r="G922" s="6">
        <v>0</v>
      </c>
      <c r="H922" s="6">
        <v>0</v>
      </c>
      <c r="I922" s="6">
        <v>0</v>
      </c>
      <c r="J922" s="6">
        <v>0</v>
      </c>
      <c r="K922" s="6">
        <v>0</v>
      </c>
      <c r="L922" s="6">
        <v>3.4416247938899578</v>
      </c>
      <c r="M922" s="6">
        <v>4.4879170180679795</v>
      </c>
      <c r="N922" s="6">
        <v>5.5705606288206013</v>
      </c>
      <c r="O922" s="6">
        <v>6.7089530685883823</v>
      </c>
      <c r="P922" s="6">
        <v>7.9248070213877444</v>
      </c>
      <c r="Q922" s="6">
        <v>9.1881554177930909</v>
      </c>
      <c r="R922" s="6">
        <v>10.50635709214075</v>
      </c>
      <c r="S922" s="6">
        <v>11.883492932401987</v>
      </c>
      <c r="T922" s="6">
        <v>13.314124089704627</v>
      </c>
      <c r="U922" s="6">
        <v>14.799803330229675</v>
      </c>
      <c r="V922" s="6">
        <v>16.238425316850254</v>
      </c>
      <c r="W922" s="6">
        <v>17.719128535059884</v>
      </c>
      <c r="X922" s="6">
        <v>19.242888659458941</v>
      </c>
    </row>
    <row r="923" spans="1:24">
      <c r="A923" s="6" t="s">
        <v>45</v>
      </c>
      <c r="B923" s="6" t="s">
        <v>6</v>
      </c>
      <c r="C923" s="6" t="s">
        <v>13</v>
      </c>
      <c r="D923" s="6" t="s">
        <v>21</v>
      </c>
      <c r="E923" s="6" t="s">
        <v>9</v>
      </c>
      <c r="F923" s="6" t="s">
        <v>16</v>
      </c>
      <c r="G923" s="6">
        <v>0</v>
      </c>
      <c r="H923" s="6">
        <v>0</v>
      </c>
      <c r="I923" s="6">
        <v>0</v>
      </c>
      <c r="J923" s="6">
        <v>0</v>
      </c>
      <c r="K923" s="6">
        <v>0</v>
      </c>
      <c r="L923" s="6">
        <v>0.12396991322793426</v>
      </c>
      <c r="M923" s="6">
        <v>0.15939624723556436</v>
      </c>
      <c r="N923" s="6">
        <v>0.19534341702293995</v>
      </c>
      <c r="O923" s="6">
        <v>0.23118456931330664</v>
      </c>
      <c r="P923" s="6">
        <v>0.26766424666749128</v>
      </c>
      <c r="Q923" s="6">
        <v>0.30441077087796897</v>
      </c>
      <c r="R923" s="6">
        <v>0.34135442916056841</v>
      </c>
      <c r="S923" s="6">
        <v>0.37800130489871686</v>
      </c>
      <c r="T923" s="6">
        <v>0.41538714539414745</v>
      </c>
      <c r="U923" s="6">
        <v>0.45259430611198426</v>
      </c>
      <c r="V923" s="6">
        <v>0.48994138997051939</v>
      </c>
      <c r="W923" s="6">
        <v>0.52748542240167917</v>
      </c>
      <c r="X923" s="6">
        <v>0.5653447415404349</v>
      </c>
    </row>
    <row r="924" spans="1:24">
      <c r="A924" s="6" t="s">
        <v>22</v>
      </c>
      <c r="B924" s="6" t="s">
        <v>6</v>
      </c>
      <c r="C924" s="6" t="s">
        <v>13</v>
      </c>
      <c r="D924" s="6" t="s">
        <v>21</v>
      </c>
      <c r="E924" s="6" t="s">
        <v>9</v>
      </c>
      <c r="F924" s="6" t="s">
        <v>15</v>
      </c>
      <c r="G924" s="6">
        <v>0</v>
      </c>
      <c r="H924" s="6">
        <v>0</v>
      </c>
      <c r="I924" s="6">
        <v>0</v>
      </c>
      <c r="J924" s="6">
        <v>0</v>
      </c>
      <c r="K924" s="6">
        <v>0</v>
      </c>
      <c r="L924" s="6">
        <v>0.46850141984566784</v>
      </c>
      <c r="M924" s="6">
        <v>0.570202325828986</v>
      </c>
      <c r="N924" s="6">
        <v>0.67558451334874958</v>
      </c>
      <c r="O924" s="6">
        <v>0.78682257849632653</v>
      </c>
      <c r="P924" s="6">
        <v>0.90618187444958942</v>
      </c>
      <c r="Q924" s="6">
        <v>1.0300417703695097</v>
      </c>
      <c r="R924" s="6">
        <v>1.1592221399660385</v>
      </c>
      <c r="S924" s="6">
        <v>1.2941406794698498</v>
      </c>
      <c r="T924" s="6">
        <v>1.4341796039507744</v>
      </c>
      <c r="U924" s="6">
        <v>1.5794991501083488</v>
      </c>
      <c r="V924" s="6">
        <v>1.7192808761450626</v>
      </c>
      <c r="W924" s="6">
        <v>1.8631154557684584</v>
      </c>
      <c r="X924" s="6">
        <v>2.011096544850199</v>
      </c>
    </row>
    <row r="925" spans="1:24">
      <c r="A925" s="6" t="s">
        <v>22</v>
      </c>
      <c r="B925" s="6" t="s">
        <v>6</v>
      </c>
      <c r="C925" s="6" t="s">
        <v>13</v>
      </c>
      <c r="D925" s="6" t="s">
        <v>21</v>
      </c>
      <c r="E925" s="6" t="s">
        <v>9</v>
      </c>
      <c r="F925" s="6" t="s">
        <v>14</v>
      </c>
      <c r="G925" s="6">
        <v>0</v>
      </c>
      <c r="H925" s="6">
        <v>0</v>
      </c>
      <c r="I925" s="6">
        <v>0</v>
      </c>
      <c r="J925" s="6">
        <v>0</v>
      </c>
      <c r="K925" s="6">
        <v>0</v>
      </c>
      <c r="L925" s="6">
        <v>2.4583034242071129</v>
      </c>
      <c r="M925" s="6">
        <v>2.9919446787119863</v>
      </c>
      <c r="N925" s="6">
        <v>3.5449022183403831</v>
      </c>
      <c r="O925" s="6">
        <v>4.1285865037466971</v>
      </c>
      <c r="P925" s="6">
        <v>4.7548842128326463</v>
      </c>
      <c r="Q925" s="6">
        <v>5.4047973045841706</v>
      </c>
      <c r="R925" s="6">
        <v>6.0826277901867494</v>
      </c>
      <c r="S925" s="6">
        <v>6.7905673899439929</v>
      </c>
      <c r="T925" s="6">
        <v>7.5253744854852238</v>
      </c>
      <c r="U925" s="6">
        <v>8.2878898649286192</v>
      </c>
      <c r="V925" s="6">
        <v>9.0213473982501409</v>
      </c>
      <c r="W925" s="6">
        <v>9.776070915895108</v>
      </c>
      <c r="X925" s="6">
        <v>10.552551845509743</v>
      </c>
    </row>
    <row r="926" spans="1:24">
      <c r="A926" s="6" t="s">
        <v>22</v>
      </c>
      <c r="B926" s="6" t="s">
        <v>6</v>
      </c>
      <c r="C926" s="6" t="s">
        <v>13</v>
      </c>
      <c r="D926" s="6" t="s">
        <v>21</v>
      </c>
      <c r="E926" s="6" t="s">
        <v>9</v>
      </c>
      <c r="F926" s="6" t="s">
        <v>16</v>
      </c>
      <c r="G926" s="6">
        <v>0</v>
      </c>
      <c r="H926" s="6">
        <v>0</v>
      </c>
      <c r="I926" s="6">
        <v>0</v>
      </c>
      <c r="J926" s="6">
        <v>0</v>
      </c>
      <c r="K926" s="6">
        <v>0</v>
      </c>
      <c r="L926" s="6">
        <v>8.8549938019953034E-2</v>
      </c>
      <c r="M926" s="6">
        <v>0.10626416482370957</v>
      </c>
      <c r="N926" s="6">
        <v>0.12430944719641632</v>
      </c>
      <c r="O926" s="6">
        <v>0.14226742726972716</v>
      </c>
      <c r="P926" s="6">
        <v>0.16059854800049478</v>
      </c>
      <c r="Q926" s="6">
        <v>0.17906515933998174</v>
      </c>
      <c r="R926" s="6">
        <v>0.19762624846138171</v>
      </c>
      <c r="S926" s="6">
        <v>0.21600074565640964</v>
      </c>
      <c r="T926" s="6">
        <v>0.23478403870103987</v>
      </c>
      <c r="U926" s="6">
        <v>0.2534528114227112</v>
      </c>
      <c r="V926" s="6">
        <v>0.27218966109473303</v>
      </c>
      <c r="W926" s="6">
        <v>0.29102643994575406</v>
      </c>
      <c r="X926" s="6">
        <v>0.3100277614899159</v>
      </c>
    </row>
    <row r="927" spans="1:24">
      <c r="A927" s="6" t="s">
        <v>45</v>
      </c>
      <c r="B927" s="6" t="s">
        <v>6</v>
      </c>
      <c r="C927" s="6" t="s">
        <v>13</v>
      </c>
      <c r="D927" s="6" t="s">
        <v>21</v>
      </c>
      <c r="E927" s="6" t="s">
        <v>10</v>
      </c>
      <c r="F927" s="6" t="s">
        <v>15</v>
      </c>
      <c r="G927" s="6">
        <v>0</v>
      </c>
      <c r="H927" s="6">
        <v>0</v>
      </c>
      <c r="I927" s="6">
        <v>0</v>
      </c>
      <c r="J927" s="6">
        <v>0</v>
      </c>
      <c r="K927" s="6">
        <v>0</v>
      </c>
      <c r="L927" s="6">
        <v>2.3351297341969999</v>
      </c>
      <c r="M927" s="6">
        <v>3.0420145472513171</v>
      </c>
      <c r="N927" s="6">
        <v>3.7733518536740025</v>
      </c>
      <c r="O927" s="6">
        <v>4.5409145089425413</v>
      </c>
      <c r="P927" s="6">
        <v>5.3588623015064805</v>
      </c>
      <c r="Q927" s="6">
        <v>6.2080774962954601</v>
      </c>
      <c r="R927" s="6">
        <v>7.094502100050688</v>
      </c>
      <c r="S927" s="6">
        <v>8.0206640730516234</v>
      </c>
      <c r="T927" s="6">
        <v>8.9828418288496934</v>
      </c>
      <c r="U927" s="6">
        <v>9.9852075523569432</v>
      </c>
      <c r="V927" s="6">
        <v>10.955824445383422</v>
      </c>
      <c r="W927" s="6">
        <v>11.954832920520815</v>
      </c>
      <c r="X927" s="6">
        <v>12.982891250934712</v>
      </c>
    </row>
    <row r="928" spans="1:24">
      <c r="A928" s="6" t="s">
        <v>45</v>
      </c>
      <c r="B928" s="6" t="s">
        <v>6</v>
      </c>
      <c r="C928" s="6" t="s">
        <v>13</v>
      </c>
      <c r="D928" s="6" t="s">
        <v>21</v>
      </c>
      <c r="E928" s="6" t="s">
        <v>10</v>
      </c>
      <c r="F928" s="6" t="s">
        <v>14</v>
      </c>
      <c r="G928" s="6">
        <v>0</v>
      </c>
      <c r="H928" s="6">
        <v>0</v>
      </c>
      <c r="I928" s="6">
        <v>0</v>
      </c>
      <c r="J928" s="6">
        <v>0</v>
      </c>
      <c r="K928" s="6">
        <v>0</v>
      </c>
      <c r="L928" s="6">
        <v>12.25280688249639</v>
      </c>
      <c r="M928" s="6">
        <v>15.961946882592597</v>
      </c>
      <c r="N928" s="6">
        <v>19.799393106814364</v>
      </c>
      <c r="O928" s="6">
        <v>23.826919649555101</v>
      </c>
      <c r="P928" s="6">
        <v>28.118825232135752</v>
      </c>
      <c r="Q928" s="6">
        <v>32.574795978021982</v>
      </c>
      <c r="R928" s="6">
        <v>37.226010566508698</v>
      </c>
      <c r="S928" s="6">
        <v>42.08573361782544</v>
      </c>
      <c r="T928" s="6">
        <v>47.134437360395722</v>
      </c>
      <c r="U928" s="6">
        <v>52.394013929485808</v>
      </c>
      <c r="V928" s="6">
        <v>57.486999202628148</v>
      </c>
      <c r="W928" s="6">
        <v>62.728959741512284</v>
      </c>
      <c r="X928" s="6">
        <v>68.123349612889101</v>
      </c>
    </row>
    <row r="929" spans="1:24">
      <c r="A929" s="6" t="s">
        <v>45</v>
      </c>
      <c r="B929" s="6" t="s">
        <v>6</v>
      </c>
      <c r="C929" s="6" t="s">
        <v>13</v>
      </c>
      <c r="D929" s="6" t="s">
        <v>21</v>
      </c>
      <c r="E929" s="6" t="s">
        <v>10</v>
      </c>
      <c r="F929" s="6" t="s">
        <v>16</v>
      </c>
      <c r="G929" s="6">
        <v>0</v>
      </c>
      <c r="H929" s="6">
        <v>0</v>
      </c>
      <c r="I929" s="6">
        <v>0</v>
      </c>
      <c r="J929" s="6">
        <v>0</v>
      </c>
      <c r="K929" s="6">
        <v>0</v>
      </c>
      <c r="L929" s="6">
        <v>0.44135531819692048</v>
      </c>
      <c r="M929" s="6">
        <v>0.56691654979707484</v>
      </c>
      <c r="N929" s="6">
        <v>0.69430733496646757</v>
      </c>
      <c r="O929" s="6">
        <v>0.8210545074515142</v>
      </c>
      <c r="P929" s="6">
        <v>0.9497271230229255</v>
      </c>
      <c r="Q929" s="6">
        <v>1.0792284527163554</v>
      </c>
      <c r="R929" s="6">
        <v>1.2094833133324105</v>
      </c>
      <c r="S929" s="6">
        <v>1.3387025444161444</v>
      </c>
      <c r="T929" s="6">
        <v>1.4705465604030128</v>
      </c>
      <c r="U929" s="6">
        <v>1.6022667227206497</v>
      </c>
      <c r="V929" s="6">
        <v>1.7344822385790895</v>
      </c>
      <c r="W929" s="6">
        <v>1.8673949884498484</v>
      </c>
      <c r="X929" s="6">
        <v>2.0014239110008103</v>
      </c>
    </row>
    <row r="930" spans="1:24">
      <c r="A930" s="6" t="s">
        <v>22</v>
      </c>
      <c r="B930" s="6" t="s">
        <v>6</v>
      </c>
      <c r="C930" s="6" t="s">
        <v>13</v>
      </c>
      <c r="D930" s="6" t="s">
        <v>21</v>
      </c>
      <c r="E930" s="6" t="s">
        <v>10</v>
      </c>
      <c r="F930" s="6" t="s">
        <v>15</v>
      </c>
      <c r="G930" s="6">
        <v>0</v>
      </c>
      <c r="H930" s="6">
        <v>0</v>
      </c>
      <c r="I930" s="6">
        <v>0</v>
      </c>
      <c r="J930" s="6">
        <v>0</v>
      </c>
      <c r="K930" s="6">
        <v>0</v>
      </c>
      <c r="L930" s="6">
        <v>1.6679498101407142</v>
      </c>
      <c r="M930" s="6">
        <v>2.0280096981675451</v>
      </c>
      <c r="N930" s="6">
        <v>2.4012239068834567</v>
      </c>
      <c r="O930" s="6">
        <v>2.7944089285800251</v>
      </c>
      <c r="P930" s="6">
        <v>3.2153173809038886</v>
      </c>
      <c r="Q930" s="6">
        <v>3.6518102919385056</v>
      </c>
      <c r="R930" s="6">
        <v>4.1073433210819763</v>
      </c>
      <c r="S930" s="6">
        <v>4.5832366131723568</v>
      </c>
      <c r="T930" s="6">
        <v>5.0772584250020021</v>
      </c>
      <c r="U930" s="6">
        <v>5.5917162293198883</v>
      </c>
      <c r="V930" s="6">
        <v>6.0865691363241252</v>
      </c>
      <c r="W930" s="6">
        <v>6.5957698871838986</v>
      </c>
      <c r="X930" s="6">
        <v>7.1196500408351646</v>
      </c>
    </row>
    <row r="931" spans="1:24">
      <c r="A931" s="6" t="s">
        <v>22</v>
      </c>
      <c r="B931" s="6" t="s">
        <v>6</v>
      </c>
      <c r="C931" s="6" t="s">
        <v>13</v>
      </c>
      <c r="D931" s="6" t="s">
        <v>21</v>
      </c>
      <c r="E931" s="6" t="s">
        <v>10</v>
      </c>
      <c r="F931" s="6" t="s">
        <v>14</v>
      </c>
      <c r="G931" s="6">
        <v>0</v>
      </c>
      <c r="H931" s="6">
        <v>0</v>
      </c>
      <c r="I931" s="6">
        <v>0</v>
      </c>
      <c r="J931" s="6">
        <v>0</v>
      </c>
      <c r="K931" s="6">
        <v>0</v>
      </c>
      <c r="L931" s="6">
        <v>8.7520049160688504</v>
      </c>
      <c r="M931" s="6">
        <v>10.641297921728398</v>
      </c>
      <c r="N931" s="6">
        <v>12.599613795245505</v>
      </c>
      <c r="O931" s="6">
        <v>14.662719784341602</v>
      </c>
      <c r="P931" s="6">
        <v>16.87129513928145</v>
      </c>
      <c r="Q931" s="6">
        <v>19.161644692954106</v>
      </c>
      <c r="R931" s="6">
        <v>21.551900854294509</v>
      </c>
      <c r="S931" s="6">
        <v>24.048990638757395</v>
      </c>
      <c r="T931" s="6">
        <v>26.641203725441059</v>
      </c>
      <c r="U931" s="6">
        <v>29.340647800512048</v>
      </c>
      <c r="V931" s="6">
        <v>31.937221779237863</v>
      </c>
      <c r="W931" s="6">
        <v>34.609081236696433</v>
      </c>
      <c r="X931" s="6">
        <v>37.357965916745634</v>
      </c>
    </row>
    <row r="932" spans="1:24">
      <c r="A932" s="6" t="s">
        <v>22</v>
      </c>
      <c r="B932" s="6" t="s">
        <v>6</v>
      </c>
      <c r="C932" s="6" t="s">
        <v>13</v>
      </c>
      <c r="D932" s="6" t="s">
        <v>21</v>
      </c>
      <c r="E932" s="6" t="s">
        <v>10</v>
      </c>
      <c r="F932" s="6" t="s">
        <v>16</v>
      </c>
      <c r="G932" s="6">
        <v>0</v>
      </c>
      <c r="H932" s="6">
        <v>0</v>
      </c>
      <c r="I932" s="6">
        <v>0</v>
      </c>
      <c r="J932" s="6">
        <v>0</v>
      </c>
      <c r="K932" s="6">
        <v>0</v>
      </c>
      <c r="L932" s="6">
        <v>0.31525379871208603</v>
      </c>
      <c r="M932" s="6">
        <v>0.37794436653138319</v>
      </c>
      <c r="N932" s="6">
        <v>0.44183194043320662</v>
      </c>
      <c r="O932" s="6">
        <v>0.50526431227785495</v>
      </c>
      <c r="P932" s="6">
        <v>0.56983627381375523</v>
      </c>
      <c r="Q932" s="6">
        <v>0.63484026630373835</v>
      </c>
      <c r="R932" s="6">
        <v>0.70022718140297457</v>
      </c>
      <c r="S932" s="6">
        <v>0.76497288252351114</v>
      </c>
      <c r="T932" s="6">
        <v>0.83117849066257243</v>
      </c>
      <c r="U932" s="6">
        <v>0.89726936472356389</v>
      </c>
      <c r="V932" s="6">
        <v>0.96360124365504973</v>
      </c>
      <c r="W932" s="6">
        <v>1.0302868901792268</v>
      </c>
      <c r="X932" s="6">
        <v>1.0975550479681864</v>
      </c>
    </row>
    <row r="933" spans="1:24">
      <c r="A933" s="6" t="s">
        <v>45</v>
      </c>
      <c r="B933" s="6" t="s">
        <v>6</v>
      </c>
      <c r="C933" s="6" t="s">
        <v>13</v>
      </c>
      <c r="D933" s="6" t="s">
        <v>24</v>
      </c>
      <c r="E933" s="6" t="s">
        <v>9</v>
      </c>
      <c r="F933" s="6" t="s">
        <v>15</v>
      </c>
      <c r="G933" s="6">
        <v>0</v>
      </c>
      <c r="H933" s="6">
        <v>0</v>
      </c>
      <c r="I933" s="6">
        <v>0</v>
      </c>
      <c r="J933" s="6">
        <v>0</v>
      </c>
      <c r="K933" s="6">
        <v>0</v>
      </c>
      <c r="L933" s="6">
        <v>0.43069583577272291</v>
      </c>
      <c r="M933" s="6">
        <v>0.50234876639198112</v>
      </c>
      <c r="N933" s="6">
        <v>0.58668784679141994</v>
      </c>
      <c r="O933" s="6">
        <v>0.68755922535853353</v>
      </c>
      <c r="P933" s="6">
        <v>0.80945738338496565</v>
      </c>
      <c r="Q933" s="6">
        <v>0.9523000433134855</v>
      </c>
      <c r="R933" s="6">
        <v>1.1204456369315567</v>
      </c>
      <c r="S933" s="6">
        <v>1.3186055245499904</v>
      </c>
      <c r="T933" s="6">
        <v>1.5512174377558252</v>
      </c>
      <c r="U933" s="6">
        <v>1.8243228162535461</v>
      </c>
      <c r="V933" s="6">
        <v>2.1313940184951736</v>
      </c>
      <c r="W933" s="6">
        <v>2.4901516450943935</v>
      </c>
      <c r="X933" s="6">
        <v>2.9092955885952496</v>
      </c>
    </row>
    <row r="934" spans="1:24">
      <c r="A934" s="6" t="s">
        <v>45</v>
      </c>
      <c r="B934" s="6" t="s">
        <v>6</v>
      </c>
      <c r="C934" s="6" t="s">
        <v>13</v>
      </c>
      <c r="D934" s="6" t="s">
        <v>24</v>
      </c>
      <c r="E934" s="6" t="s">
        <v>9</v>
      </c>
      <c r="F934" s="6" t="s">
        <v>14</v>
      </c>
      <c r="G934" s="6">
        <v>0</v>
      </c>
      <c r="H934" s="6">
        <v>0</v>
      </c>
      <c r="I934" s="6">
        <v>0</v>
      </c>
      <c r="J934" s="6">
        <v>0</v>
      </c>
      <c r="K934" s="6">
        <v>0</v>
      </c>
      <c r="L934" s="6">
        <v>2.259931353507123</v>
      </c>
      <c r="M934" s="6">
        <v>2.6359059764950792</v>
      </c>
      <c r="N934" s="6">
        <v>3.0784468981612667</v>
      </c>
      <c r="O934" s="6">
        <v>3.6077354869081564</v>
      </c>
      <c r="P934" s="6">
        <v>4.247355019714762</v>
      </c>
      <c r="Q934" s="6">
        <v>4.9968737728079917</v>
      </c>
      <c r="R934" s="6">
        <v>5.8791611492108364</v>
      </c>
      <c r="S934" s="6">
        <v>6.9189384255174131</v>
      </c>
      <c r="T934" s="6">
        <v>8.1394911037433229</v>
      </c>
      <c r="U934" s="6">
        <v>9.5725196041723919</v>
      </c>
      <c r="V934" s="6">
        <v>11.183772326084432</v>
      </c>
      <c r="W934" s="6">
        <v>13.066232153462977</v>
      </c>
      <c r="X934" s="6">
        <v>15.265548842584757</v>
      </c>
    </row>
    <row r="935" spans="1:24">
      <c r="A935" s="6" t="s">
        <v>45</v>
      </c>
      <c r="B935" s="6" t="s">
        <v>6</v>
      </c>
      <c r="C935" s="6" t="s">
        <v>13</v>
      </c>
      <c r="D935" s="6" t="s">
        <v>24</v>
      </c>
      <c r="E935" s="6" t="s">
        <v>9</v>
      </c>
      <c r="F935" s="6" t="s">
        <v>16</v>
      </c>
      <c r="G935" s="6">
        <v>0</v>
      </c>
      <c r="H935" s="6">
        <v>0</v>
      </c>
      <c r="I935" s="6">
        <v>0</v>
      </c>
      <c r="J935" s="6">
        <v>0</v>
      </c>
      <c r="K935" s="6">
        <v>0</v>
      </c>
      <c r="L935" s="6">
        <v>0</v>
      </c>
      <c r="M935" s="6">
        <v>0</v>
      </c>
      <c r="N935" s="6">
        <v>0</v>
      </c>
      <c r="O935" s="6">
        <v>0</v>
      </c>
      <c r="P935" s="6">
        <v>0</v>
      </c>
      <c r="Q935" s="6">
        <v>0</v>
      </c>
      <c r="R935" s="6">
        <v>0</v>
      </c>
      <c r="S935" s="6">
        <v>0</v>
      </c>
      <c r="T935" s="6">
        <v>0</v>
      </c>
      <c r="U935" s="6">
        <v>0</v>
      </c>
      <c r="V935" s="6">
        <v>0</v>
      </c>
      <c r="W935" s="6">
        <v>0</v>
      </c>
      <c r="X935" s="6">
        <v>0</v>
      </c>
    </row>
    <row r="936" spans="1:24">
      <c r="A936" s="6" t="s">
        <v>22</v>
      </c>
      <c r="B936" s="6" t="s">
        <v>6</v>
      </c>
      <c r="C936" s="6" t="s">
        <v>13</v>
      </c>
      <c r="D936" s="6" t="s">
        <v>24</v>
      </c>
      <c r="E936" s="6" t="s">
        <v>9</v>
      </c>
      <c r="F936" s="6" t="s">
        <v>15</v>
      </c>
      <c r="G936" s="6">
        <v>0</v>
      </c>
      <c r="H936" s="6">
        <v>0</v>
      </c>
      <c r="I936" s="6">
        <v>0</v>
      </c>
      <c r="J936" s="6">
        <v>0</v>
      </c>
      <c r="K936" s="6">
        <v>0</v>
      </c>
      <c r="L936" s="6">
        <v>0</v>
      </c>
      <c r="M936" s="6">
        <v>0</v>
      </c>
      <c r="N936" s="6">
        <v>0</v>
      </c>
      <c r="O936" s="6">
        <v>0</v>
      </c>
      <c r="P936" s="6">
        <v>0</v>
      </c>
      <c r="Q936" s="6">
        <v>0</v>
      </c>
      <c r="R936" s="6">
        <v>0</v>
      </c>
      <c r="S936" s="6">
        <v>0</v>
      </c>
      <c r="T936" s="6">
        <v>0</v>
      </c>
      <c r="U936" s="6">
        <v>0</v>
      </c>
      <c r="V936" s="6">
        <v>0</v>
      </c>
      <c r="W936" s="6">
        <v>0</v>
      </c>
      <c r="X936" s="6">
        <v>0</v>
      </c>
    </row>
    <row r="937" spans="1:24">
      <c r="A937" s="6" t="s">
        <v>22</v>
      </c>
      <c r="B937" s="6" t="s">
        <v>6</v>
      </c>
      <c r="C937" s="6" t="s">
        <v>13</v>
      </c>
      <c r="D937" s="6" t="s">
        <v>24</v>
      </c>
      <c r="E937" s="6" t="s">
        <v>9</v>
      </c>
      <c r="F937" s="6" t="s">
        <v>14</v>
      </c>
      <c r="G937" s="6">
        <v>0</v>
      </c>
      <c r="H937" s="6">
        <v>0</v>
      </c>
      <c r="I937" s="6">
        <v>0</v>
      </c>
      <c r="J937" s="6">
        <v>0</v>
      </c>
      <c r="K937" s="6">
        <v>0</v>
      </c>
      <c r="L937" s="6">
        <v>0</v>
      </c>
      <c r="M937" s="6">
        <v>0</v>
      </c>
      <c r="N937" s="6">
        <v>0</v>
      </c>
      <c r="O937" s="6">
        <v>0</v>
      </c>
      <c r="P937" s="6">
        <v>0</v>
      </c>
      <c r="Q937" s="6">
        <v>0</v>
      </c>
      <c r="R937" s="6">
        <v>0</v>
      </c>
      <c r="S937" s="6">
        <v>0</v>
      </c>
      <c r="T937" s="6">
        <v>0</v>
      </c>
      <c r="U937" s="6">
        <v>0</v>
      </c>
      <c r="V937" s="6">
        <v>0</v>
      </c>
      <c r="W937" s="6">
        <v>0</v>
      </c>
      <c r="X937" s="6">
        <v>0</v>
      </c>
    </row>
    <row r="938" spans="1:24">
      <c r="A938" s="6" t="s">
        <v>22</v>
      </c>
      <c r="B938" s="6" t="s">
        <v>6</v>
      </c>
      <c r="C938" s="6" t="s">
        <v>13</v>
      </c>
      <c r="D938" s="6" t="s">
        <v>24</v>
      </c>
      <c r="E938" s="6" t="s">
        <v>9</v>
      </c>
      <c r="F938" s="6" t="s">
        <v>16</v>
      </c>
      <c r="G938" s="6">
        <v>0</v>
      </c>
      <c r="H938" s="6">
        <v>0</v>
      </c>
      <c r="I938" s="6">
        <v>0</v>
      </c>
      <c r="J938" s="6">
        <v>0</v>
      </c>
      <c r="K938" s="6">
        <v>0</v>
      </c>
      <c r="L938" s="6">
        <v>0</v>
      </c>
      <c r="M938" s="6">
        <v>0</v>
      </c>
      <c r="N938" s="6">
        <v>0</v>
      </c>
      <c r="O938" s="6">
        <v>0</v>
      </c>
      <c r="P938" s="6">
        <v>0</v>
      </c>
      <c r="Q938" s="6">
        <v>0</v>
      </c>
      <c r="R938" s="6">
        <v>0</v>
      </c>
      <c r="S938" s="6">
        <v>0</v>
      </c>
      <c r="T938" s="6">
        <v>0</v>
      </c>
      <c r="U938" s="6">
        <v>0</v>
      </c>
      <c r="V938" s="6">
        <v>0</v>
      </c>
      <c r="W938" s="6">
        <v>0</v>
      </c>
      <c r="X938" s="6">
        <v>0</v>
      </c>
    </row>
    <row r="939" spans="1:24">
      <c r="A939" s="6" t="s">
        <v>45</v>
      </c>
      <c r="B939" s="6" t="s">
        <v>6</v>
      </c>
      <c r="C939" s="6" t="s">
        <v>13</v>
      </c>
      <c r="D939" s="6" t="s">
        <v>24</v>
      </c>
      <c r="E939" s="6" t="s">
        <v>10</v>
      </c>
      <c r="F939" s="6" t="s">
        <v>15</v>
      </c>
      <c r="G939" s="6">
        <v>0</v>
      </c>
      <c r="H939" s="6">
        <v>0</v>
      </c>
      <c r="I939" s="6">
        <v>0</v>
      </c>
      <c r="J939" s="6">
        <v>0</v>
      </c>
      <c r="K939" s="6">
        <v>0</v>
      </c>
      <c r="L939" s="6">
        <v>1.3768902862644012</v>
      </c>
      <c r="M939" s="6">
        <v>1.6043642632470849</v>
      </c>
      <c r="N939" s="6">
        <v>1.87247773106251</v>
      </c>
      <c r="O939" s="6">
        <v>2.1927032307228904</v>
      </c>
      <c r="P939" s="6">
        <v>2.57904584554002</v>
      </c>
      <c r="Q939" s="6">
        <v>3.0316828863277991</v>
      </c>
      <c r="R939" s="6">
        <v>3.564853811777688</v>
      </c>
      <c r="S939" s="6">
        <v>4.1933612456193492</v>
      </c>
      <c r="T939" s="6">
        <v>4.9312270755169338</v>
      </c>
      <c r="U939" s="6">
        <v>5.7994126722864117</v>
      </c>
      <c r="V939" s="6">
        <v>6.7755735829038972</v>
      </c>
      <c r="W939" s="6">
        <v>7.9160425325011108</v>
      </c>
      <c r="X939" s="6">
        <v>9.2484759569993429</v>
      </c>
    </row>
    <row r="940" spans="1:24">
      <c r="A940" s="6" t="s">
        <v>45</v>
      </c>
      <c r="B940" s="6" t="s">
        <v>6</v>
      </c>
      <c r="C940" s="6" t="s">
        <v>13</v>
      </c>
      <c r="D940" s="6" t="s">
        <v>24</v>
      </c>
      <c r="E940" s="6" t="s">
        <v>10</v>
      </c>
      <c r="F940" s="6" t="s">
        <v>14</v>
      </c>
      <c r="G940" s="6">
        <v>0</v>
      </c>
      <c r="H940" s="6">
        <v>0</v>
      </c>
      <c r="I940" s="6">
        <v>0</v>
      </c>
      <c r="J940" s="6">
        <v>0</v>
      </c>
      <c r="K940" s="6">
        <v>0</v>
      </c>
      <c r="L940" s="6">
        <v>7.2247680841528794</v>
      </c>
      <c r="M940" s="6">
        <v>8.4183611723419212</v>
      </c>
      <c r="N940" s="6">
        <v>9.8251963025829827</v>
      </c>
      <c r="O940" s="6">
        <v>11.505471770249374</v>
      </c>
      <c r="P940" s="6">
        <v>13.532674533551438</v>
      </c>
      <c r="Q940" s="6">
        <v>15.907734971272461</v>
      </c>
      <c r="R940" s="6">
        <v>18.705369847497384</v>
      </c>
      <c r="S940" s="6">
        <v>22.003250945192992</v>
      </c>
      <c r="T940" s="6">
        <v>25.874953397749451</v>
      </c>
      <c r="U940" s="6">
        <v>30.430464939398068</v>
      </c>
      <c r="V940" s="6">
        <v>35.552540577799761</v>
      </c>
      <c r="W940" s="6">
        <v>41.536767317006394</v>
      </c>
      <c r="X940" s="6">
        <v>48.528262990703659</v>
      </c>
    </row>
    <row r="941" spans="1:24">
      <c r="A941" s="6" t="s">
        <v>45</v>
      </c>
      <c r="B941" s="6" t="s">
        <v>6</v>
      </c>
      <c r="C941" s="6" t="s">
        <v>13</v>
      </c>
      <c r="D941" s="6" t="s">
        <v>24</v>
      </c>
      <c r="E941" s="6" t="s">
        <v>10</v>
      </c>
      <c r="F941" s="6" t="s">
        <v>16</v>
      </c>
      <c r="G941" s="6">
        <v>0</v>
      </c>
      <c r="H941" s="6">
        <v>0</v>
      </c>
      <c r="I941" s="6">
        <v>0</v>
      </c>
      <c r="J941" s="6">
        <v>0</v>
      </c>
      <c r="K941" s="6">
        <v>0</v>
      </c>
      <c r="L941" s="6">
        <v>0</v>
      </c>
      <c r="M941" s="6">
        <v>0</v>
      </c>
      <c r="N941" s="6">
        <v>0</v>
      </c>
      <c r="O941" s="6">
        <v>0</v>
      </c>
      <c r="P941" s="6">
        <v>0</v>
      </c>
      <c r="Q941" s="6">
        <v>0</v>
      </c>
      <c r="R941" s="6">
        <v>0</v>
      </c>
      <c r="S941" s="6">
        <v>0</v>
      </c>
      <c r="T941" s="6">
        <v>0</v>
      </c>
      <c r="U941" s="6">
        <v>0</v>
      </c>
      <c r="V941" s="6">
        <v>0</v>
      </c>
      <c r="W941" s="6">
        <v>0</v>
      </c>
      <c r="X941" s="6">
        <v>0</v>
      </c>
    </row>
    <row r="942" spans="1:24">
      <c r="A942" s="6" t="s">
        <v>22</v>
      </c>
      <c r="B942" s="6" t="s">
        <v>6</v>
      </c>
      <c r="C942" s="6" t="s">
        <v>13</v>
      </c>
      <c r="D942" s="6" t="s">
        <v>24</v>
      </c>
      <c r="E942" s="6" t="s">
        <v>10</v>
      </c>
      <c r="F942" s="6" t="s">
        <v>15</v>
      </c>
      <c r="G942" s="6">
        <v>0</v>
      </c>
      <c r="H942" s="6">
        <v>0</v>
      </c>
      <c r="I942" s="6">
        <v>0</v>
      </c>
      <c r="J942" s="6">
        <v>0</v>
      </c>
      <c r="K942" s="6">
        <v>0</v>
      </c>
      <c r="L942" s="6">
        <v>0</v>
      </c>
      <c r="M942" s="6">
        <v>0</v>
      </c>
      <c r="N942" s="6">
        <v>0</v>
      </c>
      <c r="O942" s="6">
        <v>0</v>
      </c>
      <c r="P942" s="6">
        <v>0</v>
      </c>
      <c r="Q942" s="6">
        <v>0</v>
      </c>
      <c r="R942" s="6">
        <v>0</v>
      </c>
      <c r="S942" s="6">
        <v>0</v>
      </c>
      <c r="T942" s="6">
        <v>0</v>
      </c>
      <c r="U942" s="6">
        <v>0</v>
      </c>
      <c r="V942" s="6">
        <v>0</v>
      </c>
      <c r="W942" s="6">
        <v>0</v>
      </c>
      <c r="X942" s="6">
        <v>0</v>
      </c>
    </row>
    <row r="943" spans="1:24">
      <c r="A943" s="6" t="s">
        <v>22</v>
      </c>
      <c r="B943" s="6" t="s">
        <v>6</v>
      </c>
      <c r="C943" s="6" t="s">
        <v>13</v>
      </c>
      <c r="D943" s="6" t="s">
        <v>24</v>
      </c>
      <c r="E943" s="6" t="s">
        <v>10</v>
      </c>
      <c r="F943" s="6" t="s">
        <v>14</v>
      </c>
      <c r="G943" s="6">
        <v>0</v>
      </c>
      <c r="H943" s="6">
        <v>0</v>
      </c>
      <c r="I943" s="6">
        <v>0</v>
      </c>
      <c r="J943" s="6">
        <v>0</v>
      </c>
      <c r="K943" s="6">
        <v>0</v>
      </c>
      <c r="L943" s="6">
        <v>0</v>
      </c>
      <c r="M943" s="6">
        <v>0</v>
      </c>
      <c r="N943" s="6">
        <v>0</v>
      </c>
      <c r="O943" s="6">
        <v>0</v>
      </c>
      <c r="P943" s="6">
        <v>0</v>
      </c>
      <c r="Q943" s="6">
        <v>0</v>
      </c>
      <c r="R943" s="6">
        <v>0</v>
      </c>
      <c r="S943" s="6">
        <v>0</v>
      </c>
      <c r="T943" s="6">
        <v>0</v>
      </c>
      <c r="U943" s="6">
        <v>0</v>
      </c>
      <c r="V943" s="6">
        <v>0</v>
      </c>
      <c r="W943" s="6">
        <v>0</v>
      </c>
      <c r="X943" s="6">
        <v>0</v>
      </c>
    </row>
    <row r="944" spans="1:24">
      <c r="A944" s="6" t="s">
        <v>22</v>
      </c>
      <c r="B944" s="6" t="s">
        <v>6</v>
      </c>
      <c r="C944" s="6" t="s">
        <v>13</v>
      </c>
      <c r="D944" s="6" t="s">
        <v>24</v>
      </c>
      <c r="E944" s="6" t="s">
        <v>10</v>
      </c>
      <c r="F944" s="6" t="s">
        <v>16</v>
      </c>
      <c r="G944" s="6">
        <v>0</v>
      </c>
      <c r="H944" s="6">
        <v>0</v>
      </c>
      <c r="I944" s="6">
        <v>0</v>
      </c>
      <c r="J944" s="6">
        <v>0</v>
      </c>
      <c r="K944" s="6">
        <v>0</v>
      </c>
      <c r="L944" s="6">
        <v>0</v>
      </c>
      <c r="M944" s="6">
        <v>0</v>
      </c>
      <c r="N944" s="6">
        <v>0</v>
      </c>
      <c r="O944" s="6">
        <v>0</v>
      </c>
      <c r="P944" s="6">
        <v>0</v>
      </c>
      <c r="Q944" s="6">
        <v>0</v>
      </c>
      <c r="R944" s="6">
        <v>0</v>
      </c>
      <c r="S944" s="6">
        <v>0</v>
      </c>
      <c r="T944" s="6">
        <v>0</v>
      </c>
      <c r="U944" s="6">
        <v>0</v>
      </c>
      <c r="V944" s="6">
        <v>0</v>
      </c>
      <c r="W944" s="6">
        <v>0</v>
      </c>
      <c r="X944" s="6">
        <v>0</v>
      </c>
    </row>
    <row r="945" spans="1:24">
      <c r="A945" s="6" t="s">
        <v>45</v>
      </c>
      <c r="B945" s="6" t="s">
        <v>6</v>
      </c>
      <c r="C945" s="6" t="s">
        <v>13</v>
      </c>
      <c r="D945" s="6" t="s">
        <v>26</v>
      </c>
      <c r="E945" s="6" t="s">
        <v>9</v>
      </c>
      <c r="F945" s="6" t="s">
        <v>15</v>
      </c>
      <c r="G945" s="6">
        <v>0</v>
      </c>
      <c r="H945" s="6">
        <v>0</v>
      </c>
      <c r="I945" s="6">
        <v>0</v>
      </c>
      <c r="J945" s="6">
        <v>0</v>
      </c>
      <c r="K945" s="6">
        <v>0</v>
      </c>
      <c r="L945" s="6">
        <v>0</v>
      </c>
      <c r="M945" s="6">
        <v>4.1891439623739882E-2</v>
      </c>
      <c r="N945" s="6">
        <v>4.2543106297080871E-2</v>
      </c>
      <c r="O945" s="6">
        <v>4.3354519591471949E-2</v>
      </c>
      <c r="P945" s="6">
        <v>6.6575076182726192E-2</v>
      </c>
      <c r="Q945" s="6">
        <v>6.810729737653741E-2</v>
      </c>
      <c r="R945" s="6">
        <v>6.9680746127597726E-2</v>
      </c>
      <c r="S945" s="6">
        <v>9.5077507900058117E-2</v>
      </c>
      <c r="T945" s="6">
        <v>9.7260777420456718E-2</v>
      </c>
      <c r="U945" s="6">
        <v>9.9464684153468902E-2</v>
      </c>
      <c r="V945" s="6">
        <v>0.12631157004589727</v>
      </c>
      <c r="W945" s="6">
        <v>0.12832383966829849</v>
      </c>
      <c r="X945" s="6">
        <v>0.1303681667580541</v>
      </c>
    </row>
    <row r="946" spans="1:24">
      <c r="A946" s="6" t="s">
        <v>45</v>
      </c>
      <c r="B946" s="6" t="s">
        <v>6</v>
      </c>
      <c r="C946" s="6" t="s">
        <v>13</v>
      </c>
      <c r="D946" s="6" t="s">
        <v>26</v>
      </c>
      <c r="E946" s="6" t="s">
        <v>9</v>
      </c>
      <c r="F946" s="6" t="s">
        <v>14</v>
      </c>
      <c r="G946" s="6">
        <v>0</v>
      </c>
      <c r="H946" s="6">
        <v>0</v>
      </c>
      <c r="I946" s="6">
        <v>0</v>
      </c>
      <c r="J946" s="6">
        <v>0</v>
      </c>
      <c r="K946" s="6">
        <v>0</v>
      </c>
      <c r="L946" s="6">
        <v>0</v>
      </c>
      <c r="M946" s="6">
        <v>0.21981122171610329</v>
      </c>
      <c r="N946" s="6">
        <v>0.22323062312377354</v>
      </c>
      <c r="O946" s="6">
        <v>0.22748824112780408</v>
      </c>
      <c r="P946" s="6">
        <v>0.34933029189272918</v>
      </c>
      <c r="Q946" s="6">
        <v>0.35737010660370616</v>
      </c>
      <c r="R946" s="6">
        <v>0.36562624903721291</v>
      </c>
      <c r="S946" s="6">
        <v>0.49888720361356864</v>
      </c>
      <c r="T946" s="6">
        <v>0.51034317516586603</v>
      </c>
      <c r="U946" s="6">
        <v>0.52190743354139391</v>
      </c>
      <c r="V946" s="6">
        <v>0.6627774260814272</v>
      </c>
      <c r="W946" s="6">
        <v>0.67333613325633057</v>
      </c>
      <c r="X946" s="6">
        <v>0.68406305119523692</v>
      </c>
    </row>
    <row r="947" spans="1:24">
      <c r="A947" s="6" t="s">
        <v>45</v>
      </c>
      <c r="B947" s="6" t="s">
        <v>6</v>
      </c>
      <c r="C947" s="6" t="s">
        <v>13</v>
      </c>
      <c r="D947" s="6" t="s">
        <v>26</v>
      </c>
      <c r="E947" s="6" t="s">
        <v>9</v>
      </c>
      <c r="F947" s="6" t="s">
        <v>16</v>
      </c>
      <c r="G947" s="6">
        <v>0</v>
      </c>
      <c r="H947" s="6">
        <v>0</v>
      </c>
      <c r="I947" s="6">
        <v>0</v>
      </c>
      <c r="J947" s="6">
        <v>0</v>
      </c>
      <c r="K947" s="6">
        <v>0</v>
      </c>
      <c r="L947" s="6">
        <v>0</v>
      </c>
      <c r="M947" s="6">
        <v>1.1750207591233415E-2</v>
      </c>
      <c r="N947" s="6">
        <v>1.1781919514576099E-2</v>
      </c>
      <c r="O947" s="6">
        <v>1.1798463338957708E-2</v>
      </c>
      <c r="P947" s="6">
        <v>1.7758256332104882E-2</v>
      </c>
      <c r="Q947" s="6">
        <v>1.7820189132276114E-2</v>
      </c>
      <c r="R947" s="6">
        <v>1.7879408905800361E-2</v>
      </c>
      <c r="S947" s="6">
        <v>2.3884379136980091E-2</v>
      </c>
      <c r="T947" s="6">
        <v>2.3964323236751635E-2</v>
      </c>
      <c r="U947" s="6">
        <v>2.4021992634293554E-2</v>
      </c>
      <c r="V947" s="6">
        <v>3.0097493612794898E-2</v>
      </c>
      <c r="W947" s="6">
        <v>3.0169105186823749E-2</v>
      </c>
      <c r="X947" s="6">
        <v>3.0248345736213739E-2</v>
      </c>
    </row>
    <row r="948" spans="1:24">
      <c r="A948" s="6" t="s">
        <v>22</v>
      </c>
      <c r="B948" s="6" t="s">
        <v>6</v>
      </c>
      <c r="C948" s="6" t="s">
        <v>13</v>
      </c>
      <c r="D948" s="6" t="s">
        <v>26</v>
      </c>
      <c r="E948" s="6" t="s">
        <v>9</v>
      </c>
      <c r="F948" s="6" t="s">
        <v>15</v>
      </c>
      <c r="G948" s="6">
        <v>0</v>
      </c>
      <c r="H948" s="6">
        <v>0</v>
      </c>
      <c r="I948" s="6">
        <v>0</v>
      </c>
      <c r="J948" s="6">
        <v>0</v>
      </c>
      <c r="K948" s="6">
        <v>0</v>
      </c>
      <c r="L948" s="6">
        <v>0</v>
      </c>
      <c r="M948" s="6">
        <v>2.0945719811869941E-2</v>
      </c>
      <c r="N948" s="6">
        <v>2.1271553148540435E-2</v>
      </c>
      <c r="O948" s="6">
        <v>2.1677259795735974E-2</v>
      </c>
      <c r="P948" s="6">
        <v>3.3287538091363096E-2</v>
      </c>
      <c r="Q948" s="6">
        <v>3.4053648688268705E-2</v>
      </c>
      <c r="R948" s="6">
        <v>3.4840373063798863E-2</v>
      </c>
      <c r="S948" s="6">
        <v>4.7538753950029058E-2</v>
      </c>
      <c r="T948" s="6">
        <v>4.8630388710228359E-2</v>
      </c>
      <c r="U948" s="6">
        <v>4.9732342076734451E-2</v>
      </c>
      <c r="V948" s="6">
        <v>6.3155785022948635E-2</v>
      </c>
      <c r="W948" s="6">
        <v>6.4161919834149247E-2</v>
      </c>
      <c r="X948" s="6">
        <v>6.518408337902705E-2</v>
      </c>
    </row>
    <row r="949" spans="1:24">
      <c r="A949" s="6" t="s">
        <v>22</v>
      </c>
      <c r="B949" s="6" t="s">
        <v>6</v>
      </c>
      <c r="C949" s="6" t="s">
        <v>13</v>
      </c>
      <c r="D949" s="6" t="s">
        <v>26</v>
      </c>
      <c r="E949" s="6" t="s">
        <v>9</v>
      </c>
      <c r="F949" s="6" t="s">
        <v>14</v>
      </c>
      <c r="G949" s="6">
        <v>0</v>
      </c>
      <c r="H949" s="6">
        <v>0</v>
      </c>
      <c r="I949" s="6">
        <v>0</v>
      </c>
      <c r="J949" s="6">
        <v>0</v>
      </c>
      <c r="K949" s="6">
        <v>0</v>
      </c>
      <c r="L949" s="6">
        <v>0</v>
      </c>
      <c r="M949" s="6">
        <v>0.10990561085805164</v>
      </c>
      <c r="N949" s="6">
        <v>0.11161531156188677</v>
      </c>
      <c r="O949" s="6">
        <v>0.11374412056390204</v>
      </c>
      <c r="P949" s="6">
        <v>0.17466514594636459</v>
      </c>
      <c r="Q949" s="6">
        <v>0.17868505330185308</v>
      </c>
      <c r="R949" s="6">
        <v>0.18281312451860646</v>
      </c>
      <c r="S949" s="6">
        <v>0.24944360180678432</v>
      </c>
      <c r="T949" s="6">
        <v>0.25517158758293301</v>
      </c>
      <c r="U949" s="6">
        <v>0.26095371677069695</v>
      </c>
      <c r="V949" s="6">
        <v>0.3313887130407136</v>
      </c>
      <c r="W949" s="6">
        <v>0.33666806662816529</v>
      </c>
      <c r="X949" s="6">
        <v>0.34203152559761846</v>
      </c>
    </row>
    <row r="950" spans="1:24">
      <c r="A950" s="6" t="s">
        <v>22</v>
      </c>
      <c r="B950" s="6" t="s">
        <v>6</v>
      </c>
      <c r="C950" s="6" t="s">
        <v>13</v>
      </c>
      <c r="D950" s="6" t="s">
        <v>26</v>
      </c>
      <c r="E950" s="6" t="s">
        <v>9</v>
      </c>
      <c r="F950" s="6" t="s">
        <v>16</v>
      </c>
      <c r="G950" s="6">
        <v>0</v>
      </c>
      <c r="H950" s="6">
        <v>0</v>
      </c>
      <c r="I950" s="6">
        <v>0</v>
      </c>
      <c r="J950" s="6">
        <v>0</v>
      </c>
      <c r="K950" s="6">
        <v>0</v>
      </c>
      <c r="L950" s="6">
        <v>0</v>
      </c>
      <c r="M950" s="6">
        <v>5.8751037956167075E-3</v>
      </c>
      <c r="N950" s="6">
        <v>5.8909597572880494E-3</v>
      </c>
      <c r="O950" s="6">
        <v>5.8992316694788539E-3</v>
      </c>
      <c r="P950" s="6">
        <v>8.8791281660524409E-3</v>
      </c>
      <c r="Q950" s="6">
        <v>8.9100945661380569E-3</v>
      </c>
      <c r="R950" s="6">
        <v>8.9397044529001806E-3</v>
      </c>
      <c r="S950" s="6">
        <v>1.1942189568490046E-2</v>
      </c>
      <c r="T950" s="6">
        <v>1.1982161618375817E-2</v>
      </c>
      <c r="U950" s="6">
        <v>1.2010996317146777E-2</v>
      </c>
      <c r="V950" s="6">
        <v>1.5048746806397449E-2</v>
      </c>
      <c r="W950" s="6">
        <v>1.5084552593411875E-2</v>
      </c>
      <c r="X950" s="6">
        <v>1.5124172868106869E-2</v>
      </c>
    </row>
    <row r="951" spans="1:24">
      <c r="A951" s="6" t="s">
        <v>45</v>
      </c>
      <c r="B951" s="6" t="s">
        <v>6</v>
      </c>
      <c r="C951" s="6" t="s">
        <v>13</v>
      </c>
      <c r="D951" s="6" t="s">
        <v>26</v>
      </c>
      <c r="E951" s="6" t="s">
        <v>10</v>
      </c>
      <c r="F951" s="6" t="s">
        <v>15</v>
      </c>
      <c r="G951" s="6">
        <v>0</v>
      </c>
      <c r="H951" s="6">
        <v>0</v>
      </c>
      <c r="I951" s="6">
        <v>0</v>
      </c>
      <c r="J951" s="6">
        <v>0</v>
      </c>
      <c r="K951" s="6">
        <v>0</v>
      </c>
      <c r="L951" s="6">
        <v>0</v>
      </c>
      <c r="M951" s="6">
        <v>0.13378977548012552</v>
      </c>
      <c r="N951" s="6">
        <v>0.13578092607026568</v>
      </c>
      <c r="O951" s="6">
        <v>0.13826240950383245</v>
      </c>
      <c r="P951" s="6">
        <v>0.2121176199882932</v>
      </c>
      <c r="Q951" s="6">
        <v>0.21682213430553848</v>
      </c>
      <c r="R951" s="6">
        <v>0.22169899658920614</v>
      </c>
      <c r="S951" s="6">
        <v>0.3023605843713088</v>
      </c>
      <c r="T951" s="6">
        <v>0.3091861703768945</v>
      </c>
      <c r="U951" s="6">
        <v>0.31619225752446206</v>
      </c>
      <c r="V951" s="6">
        <v>0.40153689547385529</v>
      </c>
      <c r="W951" s="6">
        <v>0.40793377975564932</v>
      </c>
      <c r="X951" s="6">
        <v>0.41443257280093648</v>
      </c>
    </row>
    <row r="952" spans="1:24">
      <c r="A952" s="6" t="s">
        <v>45</v>
      </c>
      <c r="B952" s="6" t="s">
        <v>6</v>
      </c>
      <c r="C952" s="6" t="s">
        <v>13</v>
      </c>
      <c r="D952" s="6" t="s">
        <v>26</v>
      </c>
      <c r="E952" s="6" t="s">
        <v>10</v>
      </c>
      <c r="F952" s="6" t="s">
        <v>14</v>
      </c>
      <c r="G952" s="6">
        <v>0</v>
      </c>
      <c r="H952" s="6">
        <v>0</v>
      </c>
      <c r="I952" s="6">
        <v>0</v>
      </c>
      <c r="J952" s="6">
        <v>0</v>
      </c>
      <c r="K952" s="6">
        <v>0</v>
      </c>
      <c r="L952" s="6">
        <v>0</v>
      </c>
      <c r="M952" s="6">
        <v>0.70201679067490796</v>
      </c>
      <c r="N952" s="6">
        <v>0.71246468284024245</v>
      </c>
      <c r="O952" s="6">
        <v>0.72548543147289313</v>
      </c>
      <c r="P952" s="6">
        <v>1.1130157763954236</v>
      </c>
      <c r="Q952" s="6">
        <v>1.1377011309438156</v>
      </c>
      <c r="R952" s="6">
        <v>1.1632908234046753</v>
      </c>
      <c r="S952" s="6">
        <v>1.5865353410243783</v>
      </c>
      <c r="T952" s="6">
        <v>1.6223503049476014</v>
      </c>
      <c r="U952" s="6">
        <v>1.6591123878263092</v>
      </c>
      <c r="V952" s="6">
        <v>2.1069296340959625</v>
      </c>
      <c r="W952" s="6">
        <v>2.1404951300967459</v>
      </c>
      <c r="X952" s="6">
        <v>2.1745953580143169</v>
      </c>
    </row>
    <row r="953" spans="1:24">
      <c r="A953" s="6" t="s">
        <v>45</v>
      </c>
      <c r="B953" s="6" t="s">
        <v>6</v>
      </c>
      <c r="C953" s="6" t="s">
        <v>13</v>
      </c>
      <c r="D953" s="6" t="s">
        <v>26</v>
      </c>
      <c r="E953" s="6" t="s">
        <v>10</v>
      </c>
      <c r="F953" s="6" t="s">
        <v>16</v>
      </c>
      <c r="G953" s="6">
        <v>0</v>
      </c>
      <c r="H953" s="6">
        <v>0</v>
      </c>
      <c r="I953" s="6">
        <v>0</v>
      </c>
      <c r="J953" s="6">
        <v>0</v>
      </c>
      <c r="K953" s="6">
        <v>0</v>
      </c>
      <c r="L953" s="6">
        <v>0</v>
      </c>
      <c r="M953" s="6">
        <v>3.7526942248723758E-2</v>
      </c>
      <c r="N953" s="6">
        <v>3.7603270701562448E-2</v>
      </c>
      <c r="O953" s="6">
        <v>3.762661851771059E-2</v>
      </c>
      <c r="P953" s="6">
        <v>5.658031930702441E-2</v>
      </c>
      <c r="Q953" s="6">
        <v>5.6731240119939498E-2</v>
      </c>
      <c r="R953" s="6">
        <v>5.6885829074871747E-2</v>
      </c>
      <c r="S953" s="6">
        <v>7.5955870033892453E-2</v>
      </c>
      <c r="T953" s="6">
        <v>7.6181144380682755E-2</v>
      </c>
      <c r="U953" s="6">
        <v>7.6364471932105119E-2</v>
      </c>
      <c r="V953" s="6">
        <v>9.5678124675629334E-2</v>
      </c>
      <c r="W953" s="6">
        <v>9.5905773568799563E-2</v>
      </c>
      <c r="X953" s="6">
        <v>9.6157674516481106E-2</v>
      </c>
    </row>
    <row r="954" spans="1:24">
      <c r="A954" s="6" t="s">
        <v>22</v>
      </c>
      <c r="B954" s="6" t="s">
        <v>6</v>
      </c>
      <c r="C954" s="6" t="s">
        <v>13</v>
      </c>
      <c r="D954" s="6" t="s">
        <v>26</v>
      </c>
      <c r="E954" s="6" t="s">
        <v>10</v>
      </c>
      <c r="F954" s="6" t="s">
        <v>15</v>
      </c>
      <c r="G954" s="6">
        <v>0</v>
      </c>
      <c r="H954" s="6">
        <v>0</v>
      </c>
      <c r="I954" s="6">
        <v>0</v>
      </c>
      <c r="J954" s="6">
        <v>0</v>
      </c>
      <c r="K954" s="6">
        <v>0</v>
      </c>
      <c r="L954" s="6">
        <v>0</v>
      </c>
      <c r="M954" s="6">
        <v>6.6894887740062761E-2</v>
      </c>
      <c r="N954" s="6">
        <v>6.7890463035132839E-2</v>
      </c>
      <c r="O954" s="6">
        <v>6.9131204751916225E-2</v>
      </c>
      <c r="P954" s="6">
        <v>0.1060588099941466</v>
      </c>
      <c r="Q954" s="6">
        <v>0.10841106715276924</v>
      </c>
      <c r="R954" s="6">
        <v>0.11084949829460307</v>
      </c>
      <c r="S954" s="6">
        <v>0.1511802921856544</v>
      </c>
      <c r="T954" s="6">
        <v>0.15459308518844725</v>
      </c>
      <c r="U954" s="6">
        <v>0.15809612876223103</v>
      </c>
      <c r="V954" s="6">
        <v>0.20076844773692765</v>
      </c>
      <c r="W954" s="6">
        <v>0.20396688987782466</v>
      </c>
      <c r="X954" s="6">
        <v>0.20721628640046824</v>
      </c>
    </row>
    <row r="955" spans="1:24">
      <c r="A955" s="6" t="s">
        <v>22</v>
      </c>
      <c r="B955" s="6" t="s">
        <v>6</v>
      </c>
      <c r="C955" s="6" t="s">
        <v>13</v>
      </c>
      <c r="D955" s="6" t="s">
        <v>26</v>
      </c>
      <c r="E955" s="6" t="s">
        <v>10</v>
      </c>
      <c r="F955" s="6" t="s">
        <v>14</v>
      </c>
      <c r="G955" s="6">
        <v>0</v>
      </c>
      <c r="H955" s="6">
        <v>0</v>
      </c>
      <c r="I955" s="6">
        <v>0</v>
      </c>
      <c r="J955" s="6">
        <v>0</v>
      </c>
      <c r="K955" s="6">
        <v>0</v>
      </c>
      <c r="L955" s="6">
        <v>0</v>
      </c>
      <c r="M955" s="6">
        <v>0.35100839533745398</v>
      </c>
      <c r="N955" s="6">
        <v>0.35623234142012122</v>
      </c>
      <c r="O955" s="6">
        <v>0.36274271573644656</v>
      </c>
      <c r="P955" s="6">
        <v>0.5565078881977118</v>
      </c>
      <c r="Q955" s="6">
        <v>0.56885056547190782</v>
      </c>
      <c r="R955" s="6">
        <v>0.58164541170233763</v>
      </c>
      <c r="S955" s="6">
        <v>0.79326767051218916</v>
      </c>
      <c r="T955" s="6">
        <v>0.81117515247380068</v>
      </c>
      <c r="U955" s="6">
        <v>0.8295561939131546</v>
      </c>
      <c r="V955" s="6">
        <v>1.0534648170479812</v>
      </c>
      <c r="W955" s="6">
        <v>1.0702475650483729</v>
      </c>
      <c r="X955" s="6">
        <v>1.0872976790071585</v>
      </c>
    </row>
    <row r="956" spans="1:24">
      <c r="A956" s="6" t="s">
        <v>22</v>
      </c>
      <c r="B956" s="6" t="s">
        <v>6</v>
      </c>
      <c r="C956" s="6" t="s">
        <v>13</v>
      </c>
      <c r="D956" s="6" t="s">
        <v>26</v>
      </c>
      <c r="E956" s="6" t="s">
        <v>10</v>
      </c>
      <c r="F956" s="6" t="s">
        <v>16</v>
      </c>
      <c r="G956" s="6">
        <v>0</v>
      </c>
      <c r="H956" s="6">
        <v>0</v>
      </c>
      <c r="I956" s="6">
        <v>0</v>
      </c>
      <c r="J956" s="6">
        <v>0</v>
      </c>
      <c r="K956" s="6">
        <v>0</v>
      </c>
      <c r="L956" s="6">
        <v>0</v>
      </c>
      <c r="M956" s="6">
        <v>1.8763471124361879E-2</v>
      </c>
      <c r="N956" s="6">
        <v>1.8801635350781224E-2</v>
      </c>
      <c r="O956" s="6">
        <v>1.8813309258855295E-2</v>
      </c>
      <c r="P956" s="6">
        <v>2.8290159653512205E-2</v>
      </c>
      <c r="Q956" s="6">
        <v>2.8365620059969749E-2</v>
      </c>
      <c r="R956" s="6">
        <v>2.8442914537435873E-2</v>
      </c>
      <c r="S956" s="6">
        <v>3.7977935016946227E-2</v>
      </c>
      <c r="T956" s="6">
        <v>3.8090572190341378E-2</v>
      </c>
      <c r="U956" s="6">
        <v>3.8182235966052559E-2</v>
      </c>
      <c r="V956" s="6">
        <v>4.7839062337814667E-2</v>
      </c>
      <c r="W956" s="6">
        <v>4.7952886784399781E-2</v>
      </c>
      <c r="X956" s="6">
        <v>4.8078837258240553E-2</v>
      </c>
    </row>
    <row r="957" spans="1:24">
      <c r="A957" s="6" t="s">
        <v>45</v>
      </c>
      <c r="B957" s="6" t="s">
        <v>6</v>
      </c>
      <c r="C957" s="6" t="s">
        <v>13</v>
      </c>
      <c r="D957" s="6" t="s">
        <v>25</v>
      </c>
      <c r="E957" s="6" t="s">
        <v>9</v>
      </c>
      <c r="F957" s="6" t="s">
        <v>15</v>
      </c>
      <c r="G957" s="6">
        <v>0</v>
      </c>
      <c r="H957" s="6">
        <v>0</v>
      </c>
      <c r="I957" s="6">
        <v>0</v>
      </c>
      <c r="J957" s="6">
        <v>0</v>
      </c>
      <c r="K957" s="6">
        <v>0</v>
      </c>
      <c r="L957" s="6">
        <v>0</v>
      </c>
      <c r="M957" s="6">
        <v>3.0673429087057273E-2</v>
      </c>
      <c r="N957" s="6">
        <v>3.1150587467687271E-2</v>
      </c>
      <c r="O957" s="6">
        <v>3.1744714295730107E-2</v>
      </c>
      <c r="P957" s="6">
        <v>8.1245154005920778E-2</v>
      </c>
      <c r="Q957" s="6">
        <v>8.3115006118754345E-2</v>
      </c>
      <c r="R957" s="6">
        <v>8.5035170441953259E-2</v>
      </c>
      <c r="S957" s="6">
        <v>8.7021155829825628E-2</v>
      </c>
      <c r="T957" s="6">
        <v>8.9019426938833079E-2</v>
      </c>
      <c r="U957" s="6">
        <v>9.1036586575047512E-2</v>
      </c>
      <c r="V957" s="6">
        <v>9.2486890435774599E-2</v>
      </c>
      <c r="W957" s="6">
        <v>9.3960299087306937E-2</v>
      </c>
      <c r="X957" s="6">
        <v>9.5457180612066775E-2</v>
      </c>
    </row>
    <row r="958" spans="1:24">
      <c r="A958" s="6" t="s">
        <v>45</v>
      </c>
      <c r="B958" s="6" t="s">
        <v>6</v>
      </c>
      <c r="C958" s="6" t="s">
        <v>13</v>
      </c>
      <c r="D958" s="6" t="s">
        <v>25</v>
      </c>
      <c r="E958" s="6" t="s">
        <v>9</v>
      </c>
      <c r="F958" s="6" t="s">
        <v>14</v>
      </c>
      <c r="G958" s="6">
        <v>0</v>
      </c>
      <c r="H958" s="6">
        <v>0</v>
      </c>
      <c r="I958" s="6">
        <v>0</v>
      </c>
      <c r="J958" s="6">
        <v>0</v>
      </c>
      <c r="K958" s="6">
        <v>0</v>
      </c>
      <c r="L958" s="6">
        <v>0</v>
      </c>
      <c r="M958" s="6">
        <v>0.16094848929535041</v>
      </c>
      <c r="N958" s="6">
        <v>0.16345221720588324</v>
      </c>
      <c r="O958" s="6">
        <v>0.16656969765294816</v>
      </c>
      <c r="P958" s="6">
        <v>0.4263065848525755</v>
      </c>
      <c r="Q958" s="6">
        <v>0.43611800410772716</v>
      </c>
      <c r="R958" s="6">
        <v>0.44619341974321264</v>
      </c>
      <c r="S958" s="6">
        <v>0.45661420924912322</v>
      </c>
      <c r="T958" s="6">
        <v>0.4670994639392485</v>
      </c>
      <c r="U958" s="6">
        <v>0.47768382981483504</v>
      </c>
      <c r="V958" s="6">
        <v>0.4852938109076152</v>
      </c>
      <c r="W958" s="6">
        <v>0.49302502660918451</v>
      </c>
      <c r="X958" s="6">
        <v>0.50087940830809519</v>
      </c>
    </row>
    <row r="959" spans="1:24">
      <c r="A959" s="6" t="s">
        <v>45</v>
      </c>
      <c r="B959" s="6" t="s">
        <v>6</v>
      </c>
      <c r="C959" s="6" t="s">
        <v>13</v>
      </c>
      <c r="D959" s="6" t="s">
        <v>25</v>
      </c>
      <c r="E959" s="6" t="s">
        <v>9</v>
      </c>
      <c r="F959" s="6" t="s">
        <v>16</v>
      </c>
      <c r="G959" s="6">
        <v>0</v>
      </c>
      <c r="H959" s="6">
        <v>0</v>
      </c>
      <c r="I959" s="6">
        <v>0</v>
      </c>
      <c r="J959" s="6">
        <v>0</v>
      </c>
      <c r="K959" s="6">
        <v>0</v>
      </c>
      <c r="L959" s="6">
        <v>0</v>
      </c>
      <c r="M959" s="6">
        <v>4.3356074597632336E-3</v>
      </c>
      <c r="N959" s="6">
        <v>4.3473085680492312E-3</v>
      </c>
      <c r="O959" s="6">
        <v>4.3534129307036783E-3</v>
      </c>
      <c r="P959" s="6">
        <v>1.0920775658367139E-2</v>
      </c>
      <c r="Q959" s="6">
        <v>1.0958862405394312E-2</v>
      </c>
      <c r="R959" s="6">
        <v>1.0995280725363507E-2</v>
      </c>
      <c r="S959" s="6">
        <v>1.1016113072266399E-2</v>
      </c>
      <c r="T959" s="6">
        <v>1.105298542458894E-2</v>
      </c>
      <c r="U959" s="6">
        <v>1.1079584089787133E-2</v>
      </c>
      <c r="V959" s="6">
        <v>1.1105413824787776E-2</v>
      </c>
      <c r="W959" s="6">
        <v>1.1131837160048381E-2</v>
      </c>
      <c r="X959" s="6">
        <v>1.1161075444936839E-2</v>
      </c>
    </row>
    <row r="960" spans="1:24">
      <c r="A960" s="6" t="s">
        <v>22</v>
      </c>
      <c r="B960" s="6" t="s">
        <v>6</v>
      </c>
      <c r="C960" s="6" t="s">
        <v>13</v>
      </c>
      <c r="D960" s="6" t="s">
        <v>25</v>
      </c>
      <c r="E960" s="6" t="s">
        <v>9</v>
      </c>
      <c r="F960" s="6" t="s">
        <v>15</v>
      </c>
      <c r="G960" s="6">
        <v>0</v>
      </c>
      <c r="H960" s="6">
        <v>0</v>
      </c>
      <c r="I960" s="6">
        <v>0</v>
      </c>
      <c r="J960" s="6">
        <v>0</v>
      </c>
      <c r="K960" s="6">
        <v>0</v>
      </c>
      <c r="L960" s="6">
        <v>0</v>
      </c>
      <c r="M960" s="6">
        <v>1.5336714543528637E-2</v>
      </c>
      <c r="N960" s="6">
        <v>1.5575293733843636E-2</v>
      </c>
      <c r="O960" s="6">
        <v>1.5872357147865054E-2</v>
      </c>
      <c r="P960" s="6">
        <v>1.6249030801184155E-2</v>
      </c>
      <c r="Q960" s="6">
        <v>1.6623001223750874E-2</v>
      </c>
      <c r="R960" s="6">
        <v>1.7007034088390653E-2</v>
      </c>
      <c r="S960" s="6">
        <v>1.7404231165965126E-2</v>
      </c>
      <c r="T960" s="6">
        <v>1.7803885387766616E-2</v>
      </c>
      <c r="U960" s="6">
        <v>1.8207317315009505E-2</v>
      </c>
      <c r="V960" s="6">
        <v>1.8497378087154917E-2</v>
      </c>
      <c r="W960" s="6">
        <v>1.879205981746139E-2</v>
      </c>
      <c r="X960" s="6">
        <v>1.9091436122413357E-2</v>
      </c>
    </row>
    <row r="961" spans="1:24">
      <c r="A961" s="6" t="s">
        <v>22</v>
      </c>
      <c r="B961" s="6" t="s">
        <v>6</v>
      </c>
      <c r="C961" s="6" t="s">
        <v>13</v>
      </c>
      <c r="D961" s="6" t="s">
        <v>25</v>
      </c>
      <c r="E961" s="6" t="s">
        <v>9</v>
      </c>
      <c r="F961" s="6" t="s">
        <v>14</v>
      </c>
      <c r="G961" s="6">
        <v>0</v>
      </c>
      <c r="H961" s="6">
        <v>0</v>
      </c>
      <c r="I961" s="6">
        <v>0</v>
      </c>
      <c r="J961" s="6">
        <v>0</v>
      </c>
      <c r="K961" s="6">
        <v>0</v>
      </c>
      <c r="L961" s="6">
        <v>0</v>
      </c>
      <c r="M961" s="6">
        <v>8.0474244647675205E-2</v>
      </c>
      <c r="N961" s="6">
        <v>8.1726108602941619E-2</v>
      </c>
      <c r="O961" s="6">
        <v>8.3284848826474078E-2</v>
      </c>
      <c r="P961" s="6">
        <v>8.5261316970515089E-2</v>
      </c>
      <c r="Q961" s="6">
        <v>8.7223600821545441E-2</v>
      </c>
      <c r="R961" s="6">
        <v>8.9238683948642525E-2</v>
      </c>
      <c r="S961" s="6">
        <v>9.1322841849824643E-2</v>
      </c>
      <c r="T961" s="6">
        <v>9.3419892787849707E-2</v>
      </c>
      <c r="U961" s="6">
        <v>9.5536765962967007E-2</v>
      </c>
      <c r="V961" s="6">
        <v>9.7058762181523026E-2</v>
      </c>
      <c r="W961" s="6">
        <v>9.86050053218369E-2</v>
      </c>
      <c r="X961" s="6">
        <v>0.10017588166161903</v>
      </c>
    </row>
    <row r="962" spans="1:24">
      <c r="A962" s="6" t="s">
        <v>22</v>
      </c>
      <c r="B962" s="6" t="s">
        <v>6</v>
      </c>
      <c r="C962" s="6" t="s">
        <v>13</v>
      </c>
      <c r="D962" s="6" t="s">
        <v>25</v>
      </c>
      <c r="E962" s="6" t="s">
        <v>9</v>
      </c>
      <c r="F962" s="6" t="s">
        <v>16</v>
      </c>
      <c r="G962" s="6">
        <v>0</v>
      </c>
      <c r="H962" s="6">
        <v>0</v>
      </c>
      <c r="I962" s="6">
        <v>0</v>
      </c>
      <c r="J962" s="6">
        <v>0</v>
      </c>
      <c r="K962" s="6">
        <v>0</v>
      </c>
      <c r="L962" s="6">
        <v>0</v>
      </c>
      <c r="M962" s="6">
        <v>2.1678037298816168E-3</v>
      </c>
      <c r="N962" s="6">
        <v>2.1736542840246156E-3</v>
      </c>
      <c r="O962" s="6">
        <v>2.1767064653518391E-3</v>
      </c>
      <c r="P962" s="6">
        <v>2.1841551316734279E-3</v>
      </c>
      <c r="Q962" s="6">
        <v>2.1917724810788623E-3</v>
      </c>
      <c r="R962" s="6">
        <v>2.1990561450727017E-3</v>
      </c>
      <c r="S962" s="6">
        <v>2.2032226144532798E-3</v>
      </c>
      <c r="T962" s="6">
        <v>2.210597084917788E-3</v>
      </c>
      <c r="U962" s="6">
        <v>2.2159168179574267E-3</v>
      </c>
      <c r="V962" s="6">
        <v>2.2210827649575553E-3</v>
      </c>
      <c r="W962" s="6">
        <v>2.2263674320096762E-3</v>
      </c>
      <c r="X962" s="6">
        <v>2.2322150889873675E-3</v>
      </c>
    </row>
    <row r="963" spans="1:24">
      <c r="A963" s="6" t="s">
        <v>45</v>
      </c>
      <c r="B963" s="6" t="s">
        <v>6</v>
      </c>
      <c r="C963" s="6" t="s">
        <v>13</v>
      </c>
      <c r="D963" s="6" t="s">
        <v>25</v>
      </c>
      <c r="E963" s="6" t="s">
        <v>10</v>
      </c>
      <c r="F963" s="6" t="s">
        <v>15</v>
      </c>
      <c r="G963" s="6">
        <v>0</v>
      </c>
      <c r="H963" s="6">
        <v>0</v>
      </c>
      <c r="I963" s="6">
        <v>0</v>
      </c>
      <c r="J963" s="6">
        <v>0</v>
      </c>
      <c r="K963" s="6">
        <v>0</v>
      </c>
      <c r="L963" s="6">
        <v>0</v>
      </c>
      <c r="M963" s="6">
        <v>9.7962524745445242E-2</v>
      </c>
      <c r="N963" s="6">
        <v>9.9420469780919882E-2</v>
      </c>
      <c r="O963" s="6">
        <v>0.101237442575693</v>
      </c>
      <c r="P963" s="6">
        <v>0.25885856526875045</v>
      </c>
      <c r="Q963" s="6">
        <v>0.26459973767354927</v>
      </c>
      <c r="R963" s="6">
        <v>0.27055123559170041</v>
      </c>
      <c r="S963" s="6">
        <v>0.27674018924676413</v>
      </c>
      <c r="T963" s="6">
        <v>0.28298741213407741</v>
      </c>
      <c r="U963" s="6">
        <v>0.28939984147611153</v>
      </c>
      <c r="V963" s="6">
        <v>0.29401027035066746</v>
      </c>
      <c r="W963" s="6">
        <v>0.29869414796762395</v>
      </c>
      <c r="X963" s="6">
        <v>0.30345264443889619</v>
      </c>
    </row>
    <row r="964" spans="1:24">
      <c r="A964" s="6" t="s">
        <v>45</v>
      </c>
      <c r="B964" s="6" t="s">
        <v>6</v>
      </c>
      <c r="C964" s="6" t="s">
        <v>13</v>
      </c>
      <c r="D964" s="6" t="s">
        <v>25</v>
      </c>
      <c r="E964" s="6" t="s">
        <v>10</v>
      </c>
      <c r="F964" s="6" t="s">
        <v>14</v>
      </c>
      <c r="G964" s="6">
        <v>0</v>
      </c>
      <c r="H964" s="6">
        <v>0</v>
      </c>
      <c r="I964" s="6">
        <v>0</v>
      </c>
      <c r="J964" s="6">
        <v>0</v>
      </c>
      <c r="K964" s="6">
        <v>0</v>
      </c>
      <c r="L964" s="6">
        <v>0</v>
      </c>
      <c r="M964" s="6">
        <v>0.51402535792748016</v>
      </c>
      <c r="N964" s="6">
        <v>0.52167543351144252</v>
      </c>
      <c r="O964" s="6">
        <v>0.53120938635315085</v>
      </c>
      <c r="P964" s="6">
        <v>1.3582731458853099</v>
      </c>
      <c r="Q964" s="6">
        <v>1.3883980146345436</v>
      </c>
      <c r="R964" s="6">
        <v>1.4196264956841247</v>
      </c>
      <c r="S964" s="6">
        <v>1.4521009457455873</v>
      </c>
      <c r="T964" s="6">
        <v>1.484881143980048</v>
      </c>
      <c r="U964" s="6">
        <v>1.5185282074493571</v>
      </c>
      <c r="V964" s="6">
        <v>1.5427198803222326</v>
      </c>
      <c r="W964" s="6">
        <v>1.5672969507356462</v>
      </c>
      <c r="X964" s="6">
        <v>1.592265558457816</v>
      </c>
    </row>
    <row r="965" spans="1:24">
      <c r="A965" s="6" t="s">
        <v>45</v>
      </c>
      <c r="B965" s="6" t="s">
        <v>6</v>
      </c>
      <c r="C965" s="6" t="s">
        <v>13</v>
      </c>
      <c r="D965" s="6" t="s">
        <v>25</v>
      </c>
      <c r="E965" s="6" t="s">
        <v>10</v>
      </c>
      <c r="F965" s="6" t="s">
        <v>16</v>
      </c>
      <c r="G965" s="6">
        <v>0</v>
      </c>
      <c r="H965" s="6">
        <v>0</v>
      </c>
      <c r="I965" s="6">
        <v>0</v>
      </c>
      <c r="J965" s="6">
        <v>0</v>
      </c>
      <c r="K965" s="6">
        <v>0</v>
      </c>
      <c r="L965" s="6">
        <v>0</v>
      </c>
      <c r="M965" s="6">
        <v>1.3846741812209297E-2</v>
      </c>
      <c r="N965" s="6">
        <v>1.387490558778093E-2</v>
      </c>
      <c r="O965" s="6">
        <v>1.3883520496502762E-2</v>
      </c>
      <c r="P965" s="6">
        <v>3.4795137668651555E-2</v>
      </c>
      <c r="Q965" s="6">
        <v>3.4887949277471748E-2</v>
      </c>
      <c r="R965" s="6">
        <v>3.4983016679614405E-2</v>
      </c>
      <c r="S965" s="6">
        <v>3.5032874331667734E-2</v>
      </c>
      <c r="T965" s="6">
        <v>3.5136776872415829E-2</v>
      </c>
      <c r="U965" s="6">
        <v>3.5221332431685258E-2</v>
      </c>
      <c r="V965" s="6">
        <v>3.5303443608035147E-2</v>
      </c>
      <c r="W965" s="6">
        <v>3.5387441803962506E-2</v>
      </c>
      <c r="X965" s="6">
        <v>3.5480388555703672E-2</v>
      </c>
    </row>
    <row r="966" spans="1:24">
      <c r="A966" s="6" t="s">
        <v>22</v>
      </c>
      <c r="B966" s="6" t="s">
        <v>6</v>
      </c>
      <c r="C966" s="6" t="s">
        <v>13</v>
      </c>
      <c r="D966" s="6" t="s">
        <v>25</v>
      </c>
      <c r="E966" s="6" t="s">
        <v>10</v>
      </c>
      <c r="F966" s="6" t="s">
        <v>15</v>
      </c>
      <c r="G966" s="6">
        <v>0</v>
      </c>
      <c r="H966" s="6">
        <v>0</v>
      </c>
      <c r="I966" s="6">
        <v>0</v>
      </c>
      <c r="J966" s="6">
        <v>0</v>
      </c>
      <c r="K966" s="6">
        <v>0</v>
      </c>
      <c r="L966" s="6">
        <v>0</v>
      </c>
      <c r="M966" s="6">
        <v>4.8981262372722621E-2</v>
      </c>
      <c r="N966" s="6">
        <v>4.9710234890459941E-2</v>
      </c>
      <c r="O966" s="6">
        <v>5.0618721287846502E-2</v>
      </c>
      <c r="P966" s="6">
        <v>5.1771713053750099E-2</v>
      </c>
      <c r="Q966" s="6">
        <v>5.2919947534709862E-2</v>
      </c>
      <c r="R966" s="6">
        <v>5.4110247118340074E-2</v>
      </c>
      <c r="S966" s="6">
        <v>5.5348037849352841E-2</v>
      </c>
      <c r="T966" s="6">
        <v>5.6597482426815483E-2</v>
      </c>
      <c r="U966" s="6">
        <v>5.7879968295222309E-2</v>
      </c>
      <c r="V966" s="6">
        <v>5.8802054070133496E-2</v>
      </c>
      <c r="W966" s="6">
        <v>5.9738829593524792E-2</v>
      </c>
      <c r="X966" s="6">
        <v>6.0690528887779233E-2</v>
      </c>
    </row>
    <row r="967" spans="1:24">
      <c r="A967" s="6" t="s">
        <v>22</v>
      </c>
      <c r="B967" s="6" t="s">
        <v>6</v>
      </c>
      <c r="C967" s="6" t="s">
        <v>13</v>
      </c>
      <c r="D967" s="6" t="s">
        <v>25</v>
      </c>
      <c r="E967" s="6" t="s">
        <v>10</v>
      </c>
      <c r="F967" s="6" t="s">
        <v>14</v>
      </c>
      <c r="G967" s="6">
        <v>0</v>
      </c>
      <c r="H967" s="6">
        <v>0</v>
      </c>
      <c r="I967" s="6">
        <v>0</v>
      </c>
      <c r="J967" s="6">
        <v>0</v>
      </c>
      <c r="K967" s="6">
        <v>0</v>
      </c>
      <c r="L967" s="6">
        <v>0</v>
      </c>
      <c r="M967" s="6">
        <v>0.25701267896374008</v>
      </c>
      <c r="N967" s="6">
        <v>0.26083771675572126</v>
      </c>
      <c r="O967" s="6">
        <v>0.26560469317657542</v>
      </c>
      <c r="P967" s="6">
        <v>0.27165462917706201</v>
      </c>
      <c r="Q967" s="6">
        <v>0.27767960292690874</v>
      </c>
      <c r="R967" s="6">
        <v>0.28392529913682496</v>
      </c>
      <c r="S967" s="6">
        <v>0.29042018914911749</v>
      </c>
      <c r="T967" s="6">
        <v>0.29697622879600954</v>
      </c>
      <c r="U967" s="6">
        <v>0.30370564148987145</v>
      </c>
      <c r="V967" s="6">
        <v>0.30854397606444656</v>
      </c>
      <c r="W967" s="6">
        <v>0.31345939014712926</v>
      </c>
      <c r="X967" s="6">
        <v>0.31845311169156315</v>
      </c>
    </row>
    <row r="968" spans="1:24">
      <c r="A968" s="6" t="s">
        <v>22</v>
      </c>
      <c r="B968" s="6" t="s">
        <v>6</v>
      </c>
      <c r="C968" s="6" t="s">
        <v>13</v>
      </c>
      <c r="D968" s="6" t="s">
        <v>25</v>
      </c>
      <c r="E968" s="6" t="s">
        <v>10</v>
      </c>
      <c r="F968" s="6" t="s">
        <v>16</v>
      </c>
      <c r="G968" s="6">
        <v>0</v>
      </c>
      <c r="H968" s="6">
        <v>0</v>
      </c>
      <c r="I968" s="6">
        <v>0</v>
      </c>
      <c r="J968" s="6">
        <v>0</v>
      </c>
      <c r="K968" s="6">
        <v>0</v>
      </c>
      <c r="L968" s="6">
        <v>0</v>
      </c>
      <c r="M968" s="6">
        <v>6.9233709061046486E-3</v>
      </c>
      <c r="N968" s="6">
        <v>6.9374527938904649E-3</v>
      </c>
      <c r="O968" s="6">
        <v>6.9417602482513812E-3</v>
      </c>
      <c r="P968" s="6">
        <v>6.9590275337303113E-3</v>
      </c>
      <c r="Q968" s="6">
        <v>6.97758985549435E-3</v>
      </c>
      <c r="R968" s="6">
        <v>6.9966033359228803E-3</v>
      </c>
      <c r="S968" s="6">
        <v>7.0065748663335472E-3</v>
      </c>
      <c r="T968" s="6">
        <v>7.0273553744831657E-3</v>
      </c>
      <c r="U968" s="6">
        <v>7.0442664863370518E-3</v>
      </c>
      <c r="V968" s="6">
        <v>7.0606887216070283E-3</v>
      </c>
      <c r="W968" s="6">
        <v>7.0774883607925025E-3</v>
      </c>
      <c r="X968" s="6">
        <v>7.0960777111407341E-3</v>
      </c>
    </row>
    <row r="969" spans="1:24">
      <c r="A969" s="6" t="s">
        <v>45</v>
      </c>
      <c r="B969" s="6" t="s">
        <v>6</v>
      </c>
      <c r="C969" s="6" t="s">
        <v>13</v>
      </c>
      <c r="D969" s="6" t="s">
        <v>23</v>
      </c>
      <c r="E969" s="6" t="s">
        <v>9</v>
      </c>
      <c r="F969" s="6" t="s">
        <v>15</v>
      </c>
      <c r="G969" s="6">
        <v>0</v>
      </c>
      <c r="H969" s="6">
        <v>0</v>
      </c>
      <c r="I969" s="6">
        <v>0</v>
      </c>
      <c r="J969" s="6">
        <v>0</v>
      </c>
      <c r="K969" s="6">
        <v>0</v>
      </c>
      <c r="L969" s="6">
        <v>0.82393985973912209</v>
      </c>
      <c r="M969" s="6">
        <v>0.96101503135857269</v>
      </c>
      <c r="N969" s="6">
        <v>1.122359359079238</v>
      </c>
      <c r="O969" s="6">
        <v>1.3153306919902381</v>
      </c>
      <c r="P969" s="6">
        <v>1.548527168214717</v>
      </c>
      <c r="Q969" s="6">
        <v>1.8217913872084068</v>
      </c>
      <c r="R969" s="6">
        <v>2.1434612184777602</v>
      </c>
      <c r="S969" s="6">
        <v>2.5225496991391121</v>
      </c>
      <c r="T969" s="6">
        <v>2.967546402663316</v>
      </c>
      <c r="U969" s="6">
        <v>3.4900088658763484</v>
      </c>
      <c r="V969" s="6">
        <v>4.0774494266864183</v>
      </c>
      <c r="W969" s="6">
        <v>4.7637683645284064</v>
      </c>
      <c r="X969" s="6">
        <v>5.5656089520952614</v>
      </c>
    </row>
    <row r="970" spans="1:24">
      <c r="A970" s="6" t="s">
        <v>45</v>
      </c>
      <c r="B970" s="6" t="s">
        <v>6</v>
      </c>
      <c r="C970" s="6" t="s">
        <v>13</v>
      </c>
      <c r="D970" s="6" t="s">
        <v>23</v>
      </c>
      <c r="E970" s="6" t="s">
        <v>9</v>
      </c>
      <c r="F970" s="6" t="s">
        <v>14</v>
      </c>
      <c r="G970" s="6">
        <v>0</v>
      </c>
      <c r="H970" s="6">
        <v>0</v>
      </c>
      <c r="I970" s="6">
        <v>0</v>
      </c>
      <c r="J970" s="6">
        <v>0</v>
      </c>
      <c r="K970" s="6">
        <v>0</v>
      </c>
      <c r="L970" s="6">
        <v>4.3233469371440618</v>
      </c>
      <c r="M970" s="6">
        <v>5.0426027376427616</v>
      </c>
      <c r="N970" s="6">
        <v>5.8892027616998144</v>
      </c>
      <c r="O970" s="6">
        <v>6.9017548445199512</v>
      </c>
      <c r="P970" s="6">
        <v>8.1253748203238931</v>
      </c>
      <c r="Q970" s="6">
        <v>9.5592367827631151</v>
      </c>
      <c r="R970" s="6">
        <v>11.247090894142467</v>
      </c>
      <c r="S970" s="6">
        <v>13.236230031424615</v>
      </c>
      <c r="T970" s="6">
        <v>15.571200372378524</v>
      </c>
      <c r="U970" s="6">
        <v>18.312646199286313</v>
      </c>
      <c r="V970" s="6">
        <v>21.395042710770213</v>
      </c>
      <c r="W970" s="6">
        <v>24.996270206624828</v>
      </c>
      <c r="X970" s="6">
        <v>29.203658655379538</v>
      </c>
    </row>
    <row r="971" spans="1:24">
      <c r="A971" s="6" t="s">
        <v>45</v>
      </c>
      <c r="B971" s="6" t="s">
        <v>6</v>
      </c>
      <c r="C971" s="6" t="s">
        <v>13</v>
      </c>
      <c r="D971" s="6" t="s">
        <v>23</v>
      </c>
      <c r="E971" s="6" t="s">
        <v>9</v>
      </c>
      <c r="F971" s="6" t="s">
        <v>16</v>
      </c>
      <c r="G971" s="6">
        <v>0</v>
      </c>
      <c r="H971" s="6">
        <v>0</v>
      </c>
      <c r="I971" s="6">
        <v>0</v>
      </c>
      <c r="J971" s="6">
        <v>0</v>
      </c>
      <c r="K971" s="6">
        <v>0</v>
      </c>
      <c r="L971" s="6">
        <v>7.7125166694225575E-2</v>
      </c>
      <c r="M971" s="6">
        <v>8.8697480109803592E-2</v>
      </c>
      <c r="N971" s="6">
        <v>0.10227738941956709</v>
      </c>
      <c r="O971" s="6">
        <v>0.11778415496514719</v>
      </c>
      <c r="P971" s="6">
        <v>0.13591529275109024</v>
      </c>
      <c r="Q971" s="6">
        <v>0.15684769969090348</v>
      </c>
      <c r="R971" s="6">
        <v>0.18097427353747156</v>
      </c>
      <c r="S971" s="6">
        <v>0.20851473252887476</v>
      </c>
      <c r="T971" s="6">
        <v>0.24059455698982654</v>
      </c>
      <c r="U971" s="6">
        <v>0.27734957134307026</v>
      </c>
      <c r="V971" s="6">
        <v>0.31969557699743872</v>
      </c>
      <c r="W971" s="6">
        <v>0.36852467040685793</v>
      </c>
      <c r="X971" s="6">
        <v>0.42491651011274556</v>
      </c>
    </row>
    <row r="972" spans="1:24">
      <c r="A972" s="6" t="s">
        <v>22</v>
      </c>
      <c r="B972" s="6" t="s">
        <v>6</v>
      </c>
      <c r="C972" s="6" t="s">
        <v>13</v>
      </c>
      <c r="D972" s="6" t="s">
        <v>23</v>
      </c>
      <c r="E972" s="6" t="s">
        <v>9</v>
      </c>
      <c r="F972" s="6" t="s">
        <v>15</v>
      </c>
      <c r="G972" s="6">
        <v>0</v>
      </c>
      <c r="H972" s="6">
        <v>0</v>
      </c>
      <c r="I972" s="6">
        <v>0</v>
      </c>
      <c r="J972" s="6">
        <v>0</v>
      </c>
      <c r="K972" s="6">
        <v>0</v>
      </c>
      <c r="L972" s="6">
        <v>0.71997391335427074</v>
      </c>
      <c r="M972" s="6">
        <v>0.78498625481040984</v>
      </c>
      <c r="N972" s="6">
        <v>0.85698738283066511</v>
      </c>
      <c r="O972" s="6">
        <v>0.93883240966375203</v>
      </c>
      <c r="P972" s="6">
        <v>1.0331956586306583</v>
      </c>
      <c r="Q972" s="6">
        <v>1.1362476861561732</v>
      </c>
      <c r="R972" s="6">
        <v>1.2496851853972315</v>
      </c>
      <c r="S972" s="6">
        <v>1.3747867775572897</v>
      </c>
      <c r="T972" s="6">
        <v>1.5118327799633309</v>
      </c>
      <c r="U972" s="6">
        <v>1.6620473533692635</v>
      </c>
      <c r="V972" s="6">
        <v>1.8151648369874736</v>
      </c>
      <c r="W972" s="6">
        <v>1.9823883951059353</v>
      </c>
      <c r="X972" s="6">
        <v>2.1650175614754947</v>
      </c>
    </row>
    <row r="973" spans="1:24">
      <c r="A973" s="6" t="s">
        <v>22</v>
      </c>
      <c r="B973" s="6" t="s">
        <v>6</v>
      </c>
      <c r="C973" s="6" t="s">
        <v>13</v>
      </c>
      <c r="D973" s="6" t="s">
        <v>23</v>
      </c>
      <c r="E973" s="6" t="s">
        <v>9</v>
      </c>
      <c r="F973" s="6" t="s">
        <v>14</v>
      </c>
      <c r="G973" s="6">
        <v>0</v>
      </c>
      <c r="H973" s="6">
        <v>0</v>
      </c>
      <c r="I973" s="6">
        <v>0</v>
      </c>
      <c r="J973" s="6">
        <v>0</v>
      </c>
      <c r="K973" s="6">
        <v>0</v>
      </c>
      <c r="L973" s="6">
        <v>3.7778206459259787</v>
      </c>
      <c r="M973" s="6">
        <v>4.1189510136204799</v>
      </c>
      <c r="N973" s="6">
        <v>4.4967526852083166</v>
      </c>
      <c r="O973" s="6">
        <v>4.9262069007032867</v>
      </c>
      <c r="P973" s="6">
        <v>5.421346271104917</v>
      </c>
      <c r="Q973" s="6">
        <v>5.9620770808875436</v>
      </c>
      <c r="R973" s="6">
        <v>6.5573021559996922</v>
      </c>
      <c r="S973" s="6">
        <v>7.2137306306073912</v>
      </c>
      <c r="T973" s="6">
        <v>7.9328333754819917</v>
      </c>
      <c r="U973" s="6">
        <v>8.721033761921074</v>
      </c>
      <c r="V973" s="6">
        <v>9.5244661920909088</v>
      </c>
      <c r="W973" s="6">
        <v>10.401915497721893</v>
      </c>
      <c r="X973" s="6">
        <v>11.360200544529805</v>
      </c>
    </row>
    <row r="974" spans="1:24">
      <c r="A974" s="6" t="s">
        <v>22</v>
      </c>
      <c r="B974" s="6" t="s">
        <v>6</v>
      </c>
      <c r="C974" s="6" t="s">
        <v>13</v>
      </c>
      <c r="D974" s="6" t="s">
        <v>23</v>
      </c>
      <c r="E974" s="6" t="s">
        <v>9</v>
      </c>
      <c r="F974" s="6" t="s">
        <v>16</v>
      </c>
      <c r="G974" s="6">
        <v>0</v>
      </c>
      <c r="H974" s="6">
        <v>0</v>
      </c>
      <c r="I974" s="6">
        <v>0</v>
      </c>
      <c r="J974" s="6">
        <v>0</v>
      </c>
      <c r="K974" s="6">
        <v>0</v>
      </c>
      <c r="L974" s="6">
        <v>6.7393399441220733E-2</v>
      </c>
      <c r="M974" s="6">
        <v>7.2450794681208949E-2</v>
      </c>
      <c r="N974" s="6">
        <v>7.8094802321900081E-2</v>
      </c>
      <c r="O974" s="6">
        <v>8.40697952990202E-2</v>
      </c>
      <c r="P974" s="6">
        <v>9.0684292335560746E-2</v>
      </c>
      <c r="Q974" s="6">
        <v>9.7825600177963656E-2</v>
      </c>
      <c r="R974" s="6">
        <v>0.10551199463194347</v>
      </c>
      <c r="S974" s="6">
        <v>0.11364029707895289</v>
      </c>
      <c r="T974" s="6">
        <v>0.12257221575761273</v>
      </c>
      <c r="U974" s="6">
        <v>0.13208222062584921</v>
      </c>
      <c r="V974" s="6">
        <v>0.1423194034261166</v>
      </c>
      <c r="W974" s="6">
        <v>0.15335737886934755</v>
      </c>
      <c r="X974" s="6">
        <v>0.16529219254770741</v>
      </c>
    </row>
    <row r="975" spans="1:24">
      <c r="A975" s="6" t="s">
        <v>45</v>
      </c>
      <c r="B975" s="6" t="s">
        <v>6</v>
      </c>
      <c r="C975" s="6" t="s">
        <v>13</v>
      </c>
      <c r="D975" s="6" t="s">
        <v>23</v>
      </c>
      <c r="E975" s="6" t="s">
        <v>10</v>
      </c>
      <c r="F975" s="6" t="s">
        <v>15</v>
      </c>
      <c r="G975" s="6">
        <v>0</v>
      </c>
      <c r="H975" s="6">
        <v>0</v>
      </c>
      <c r="I975" s="6">
        <v>0</v>
      </c>
      <c r="J975" s="6">
        <v>0</v>
      </c>
      <c r="K975" s="6">
        <v>0</v>
      </c>
      <c r="L975" s="6">
        <v>2.6340509824188545</v>
      </c>
      <c r="M975" s="6">
        <v>3.069218590559641</v>
      </c>
      <c r="N975" s="6">
        <v>3.5821313115978448</v>
      </c>
      <c r="O975" s="6">
        <v>4.1947366152959642</v>
      </c>
      <c r="P975" s="6">
        <v>4.9338268349461254</v>
      </c>
      <c r="Q975" s="6">
        <v>5.7997411738444855</v>
      </c>
      <c r="R975" s="6">
        <v>6.8197203355747051</v>
      </c>
      <c r="S975" s="6">
        <v>8.0220823829239709</v>
      </c>
      <c r="T975" s="6">
        <v>9.4336517966410902</v>
      </c>
      <c r="U975" s="6">
        <v>11.094528590460961</v>
      </c>
      <c r="V975" s="6">
        <v>12.961966854250932</v>
      </c>
      <c r="W975" s="6">
        <v>15.143733540436905</v>
      </c>
      <c r="X975" s="6">
        <v>17.692736613390046</v>
      </c>
    </row>
    <row r="976" spans="1:24">
      <c r="A976" s="6" t="s">
        <v>45</v>
      </c>
      <c r="B976" s="6" t="s">
        <v>6</v>
      </c>
      <c r="C976" s="6" t="s">
        <v>13</v>
      </c>
      <c r="D976" s="6" t="s">
        <v>23</v>
      </c>
      <c r="E976" s="6" t="s">
        <v>10</v>
      </c>
      <c r="F976" s="6" t="s">
        <v>14</v>
      </c>
      <c r="G976" s="6">
        <v>0</v>
      </c>
      <c r="H976" s="6">
        <v>0</v>
      </c>
      <c r="I976" s="6">
        <v>0</v>
      </c>
      <c r="J976" s="6">
        <v>0</v>
      </c>
      <c r="K976" s="6">
        <v>0</v>
      </c>
      <c r="L976" s="6">
        <v>13.821295465335943</v>
      </c>
      <c r="M976" s="6">
        <v>16.10469093839324</v>
      </c>
      <c r="N976" s="6">
        <v>18.796027709289181</v>
      </c>
      <c r="O976" s="6">
        <v>22.010467734390101</v>
      </c>
      <c r="P976" s="6">
        <v>25.888594759837535</v>
      </c>
      <c r="Q976" s="6">
        <v>30.432188640695141</v>
      </c>
      <c r="R976" s="6">
        <v>35.78418579521238</v>
      </c>
      <c r="S976" s="6">
        <v>42.093175721238765</v>
      </c>
      <c r="T976" s="6">
        <v>49.499910847868513</v>
      </c>
      <c r="U976" s="6">
        <v>58.214802492761514</v>
      </c>
      <c r="V976" s="6">
        <v>68.013555887964742</v>
      </c>
      <c r="W976" s="6">
        <v>79.461641823838306</v>
      </c>
      <c r="X976" s="6">
        <v>92.836677025693959</v>
      </c>
    </row>
    <row r="977" spans="1:24">
      <c r="A977" s="6" t="s">
        <v>45</v>
      </c>
      <c r="B977" s="6" t="s">
        <v>6</v>
      </c>
      <c r="C977" s="6" t="s">
        <v>13</v>
      </c>
      <c r="D977" s="6" t="s">
        <v>23</v>
      </c>
      <c r="E977" s="6" t="s">
        <v>10</v>
      </c>
      <c r="F977" s="6" t="s">
        <v>16</v>
      </c>
      <c r="G977" s="6">
        <v>0</v>
      </c>
      <c r="H977" s="6">
        <v>0</v>
      </c>
      <c r="I977" s="6">
        <v>0</v>
      </c>
      <c r="J977" s="6">
        <v>0</v>
      </c>
      <c r="K977" s="6">
        <v>0</v>
      </c>
      <c r="L977" s="6">
        <v>0.24656122494724936</v>
      </c>
      <c r="M977" s="6">
        <v>0.2832754389949062</v>
      </c>
      <c r="N977" s="6">
        <v>0.32642935272431922</v>
      </c>
      <c r="O977" s="6">
        <v>0.37562683707046324</v>
      </c>
      <c r="P977" s="6">
        <v>0.43304536879904804</v>
      </c>
      <c r="Q977" s="6">
        <v>0.49933053164449048</v>
      </c>
      <c r="R977" s="6">
        <v>0.57579485125270979</v>
      </c>
      <c r="S977" s="6">
        <v>0.66310779247316798</v>
      </c>
      <c r="T977" s="6">
        <v>0.76483564764889422</v>
      </c>
      <c r="U977" s="6">
        <v>0.88167763093780216</v>
      </c>
      <c r="V977" s="6">
        <v>1.0162930398033161</v>
      </c>
      <c r="W977" s="6">
        <v>1.171517795297184</v>
      </c>
      <c r="X977" s="6">
        <v>1.350784067083163</v>
      </c>
    </row>
    <row r="978" spans="1:24">
      <c r="A978" s="6" t="s">
        <v>22</v>
      </c>
      <c r="B978" s="6" t="s">
        <v>6</v>
      </c>
      <c r="C978" s="6" t="s">
        <v>13</v>
      </c>
      <c r="D978" s="6" t="s">
        <v>23</v>
      </c>
      <c r="E978" s="6" t="s">
        <v>10</v>
      </c>
      <c r="F978" s="6" t="s">
        <v>15</v>
      </c>
      <c r="G978" s="6">
        <v>0</v>
      </c>
      <c r="H978" s="6">
        <v>0</v>
      </c>
      <c r="I978" s="6">
        <v>0</v>
      </c>
      <c r="J978" s="6">
        <v>0</v>
      </c>
      <c r="K978" s="6">
        <v>0</v>
      </c>
      <c r="L978" s="6">
        <v>2.3016825456013525</v>
      </c>
      <c r="M978" s="6">
        <v>2.5070309287378296</v>
      </c>
      <c r="N978" s="6">
        <v>2.7351679413984247</v>
      </c>
      <c r="O978" s="6">
        <v>2.9940415048661455</v>
      </c>
      <c r="P978" s="6">
        <v>3.2919076726169201</v>
      </c>
      <c r="Q978" s="6">
        <v>3.6172871028792581</v>
      </c>
      <c r="R978" s="6">
        <v>3.9760474313467835</v>
      </c>
      <c r="S978" s="6">
        <v>4.3720259673309814</v>
      </c>
      <c r="T978" s="6">
        <v>4.806025613659151</v>
      </c>
      <c r="U978" s="6">
        <v>5.2835487213082004</v>
      </c>
      <c r="V978" s="6">
        <v>5.770300006186412</v>
      </c>
      <c r="W978" s="6">
        <v>6.301893654753842</v>
      </c>
      <c r="X978" s="6">
        <v>6.8824608067603048</v>
      </c>
    </row>
    <row r="979" spans="1:24">
      <c r="A979" s="6" t="s">
        <v>22</v>
      </c>
      <c r="B979" s="6" t="s">
        <v>6</v>
      </c>
      <c r="C979" s="6" t="s">
        <v>13</v>
      </c>
      <c r="D979" s="6" t="s">
        <v>23</v>
      </c>
      <c r="E979" s="6" t="s">
        <v>10</v>
      </c>
      <c r="F979" s="6" t="s">
        <v>14</v>
      </c>
      <c r="G979" s="6">
        <v>0</v>
      </c>
      <c r="H979" s="6">
        <v>0</v>
      </c>
      <c r="I979" s="6">
        <v>0</v>
      </c>
      <c r="J979" s="6">
        <v>0</v>
      </c>
      <c r="K979" s="6">
        <v>0</v>
      </c>
      <c r="L979" s="6">
        <v>12.077304024294026</v>
      </c>
      <c r="M979" s="6">
        <v>13.154800509974022</v>
      </c>
      <c r="N979" s="6">
        <v>14.351872654593498</v>
      </c>
      <c r="O979" s="6">
        <v>15.710224498476986</v>
      </c>
      <c r="P979" s="6">
        <v>17.273176901862215</v>
      </c>
      <c r="Q979" s="6">
        <v>18.980495884681861</v>
      </c>
      <c r="R979" s="6">
        <v>20.862969889204436</v>
      </c>
      <c r="S979" s="6">
        <v>22.940733903757771</v>
      </c>
      <c r="T979" s="6">
        <v>25.21800089053589</v>
      </c>
      <c r="U979" s="6">
        <v>27.723642583272667</v>
      </c>
      <c r="V979" s="6">
        <v>30.277706028261786</v>
      </c>
      <c r="W979" s="6">
        <v>33.067064675222881</v>
      </c>
      <c r="X979" s="6">
        <v>36.113395288756145</v>
      </c>
    </row>
    <row r="980" spans="1:24">
      <c r="A980" s="6" t="s">
        <v>22</v>
      </c>
      <c r="B980" s="6" t="s">
        <v>6</v>
      </c>
      <c r="C980" s="6" t="s">
        <v>13</v>
      </c>
      <c r="D980" s="6" t="s">
        <v>23</v>
      </c>
      <c r="E980" s="6" t="s">
        <v>10</v>
      </c>
      <c r="F980" s="6" t="s">
        <v>16</v>
      </c>
      <c r="G980" s="6">
        <v>0</v>
      </c>
      <c r="H980" s="6">
        <v>0</v>
      </c>
      <c r="I980" s="6">
        <v>0</v>
      </c>
      <c r="J980" s="6">
        <v>0</v>
      </c>
      <c r="K980" s="6">
        <v>0</v>
      </c>
      <c r="L980" s="6">
        <v>0.21544976603377322</v>
      </c>
      <c r="M980" s="6">
        <v>0.23138797904339614</v>
      </c>
      <c r="N980" s="6">
        <v>0.2492480099242193</v>
      </c>
      <c r="O980" s="6">
        <v>0.26810797522533125</v>
      </c>
      <c r="P980" s="6">
        <v>0.28893299660290495</v>
      </c>
      <c r="Q980" s="6">
        <v>0.311431465310402</v>
      </c>
      <c r="R980" s="6">
        <v>0.335701103073622</v>
      </c>
      <c r="S980" s="6">
        <v>0.36139300862870355</v>
      </c>
      <c r="T980" s="6">
        <v>0.38964971276011789</v>
      </c>
      <c r="U980" s="6">
        <v>0.41988144710832809</v>
      </c>
      <c r="V980" s="6">
        <v>0.45242483643144449</v>
      </c>
      <c r="W980" s="6">
        <v>0.48751389747455476</v>
      </c>
      <c r="X980" s="6">
        <v>0.525453953407089</v>
      </c>
    </row>
  </sheetData>
  <autoFilter ref="A1:X968"/>
  <sortState ref="A2:X980">
    <sortCondition ref="B2:B980"/>
    <sortCondition ref="C2:C980"/>
    <sortCondition ref="D2:D980"/>
    <sortCondition ref="E2:E980"/>
    <sortCondition ref="A2:A980"/>
    <sortCondition ref="F2:F980"/>
  </sortState>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T753"/>
  <sheetViews>
    <sheetView topLeftCell="A394" workbookViewId="0">
      <selection activeCell="F402" sqref="F402:T417"/>
    </sheetView>
  </sheetViews>
  <sheetFormatPr defaultRowHeight="15"/>
  <cols>
    <col min="1" max="1" width="10.5703125" style="6" bestFit="1" customWidth="1"/>
    <col min="2" max="2" width="7" style="6" bestFit="1" customWidth="1"/>
    <col min="3" max="3" width="6.5703125" style="6" bestFit="1" customWidth="1"/>
    <col min="4" max="4" width="32.85546875" style="6" bestFit="1" customWidth="1"/>
    <col min="5" max="5" width="23.42578125" style="6" bestFit="1" customWidth="1"/>
    <col min="6" max="20" width="12" style="6" bestFit="1" customWidth="1"/>
  </cols>
  <sheetData>
    <row r="1" spans="1:20" s="25" customFormat="1">
      <c r="A1" s="7" t="s">
        <v>8</v>
      </c>
      <c r="B1" s="7" t="s">
        <v>11</v>
      </c>
      <c r="C1" s="7" t="s">
        <v>0</v>
      </c>
      <c r="D1" s="7" t="s">
        <v>70</v>
      </c>
      <c r="E1" s="7" t="s">
        <v>18</v>
      </c>
      <c r="F1" s="7">
        <v>2016</v>
      </c>
      <c r="G1" s="7">
        <v>2017</v>
      </c>
      <c r="H1" s="7">
        <v>2018</v>
      </c>
      <c r="I1" s="7">
        <v>2019</v>
      </c>
      <c r="J1" s="7">
        <v>2020</v>
      </c>
      <c r="K1" s="7">
        <v>2021</v>
      </c>
      <c r="L1" s="7">
        <v>2022</v>
      </c>
      <c r="M1" s="7">
        <v>2023</v>
      </c>
      <c r="N1" s="7">
        <v>2024</v>
      </c>
      <c r="O1" s="7">
        <v>2025</v>
      </c>
      <c r="P1" s="7">
        <v>2026</v>
      </c>
      <c r="Q1" s="7">
        <v>2027</v>
      </c>
      <c r="R1" s="7">
        <v>2028</v>
      </c>
      <c r="S1" s="7">
        <v>2029</v>
      </c>
      <c r="T1" s="7">
        <v>2030</v>
      </c>
    </row>
    <row r="2" spans="1:20">
      <c r="A2" s="6" t="s">
        <v>22</v>
      </c>
      <c r="B2" s="6" t="s">
        <v>5</v>
      </c>
      <c r="C2" s="6" t="s">
        <v>13</v>
      </c>
      <c r="D2" s="6" t="s">
        <v>21</v>
      </c>
      <c r="E2" s="6" t="s">
        <v>10</v>
      </c>
      <c r="F2" s="6">
        <v>7065531.7506844234</v>
      </c>
      <c r="G2" s="6">
        <v>7643082.1539682643</v>
      </c>
      <c r="H2" s="6">
        <v>8187929.4467681218</v>
      </c>
      <c r="I2" s="6">
        <v>8832610.8684401698</v>
      </c>
      <c r="J2" s="6">
        <v>9517346.7062098812</v>
      </c>
      <c r="K2" s="6">
        <v>10240608.667553375</v>
      </c>
      <c r="L2" s="6">
        <v>11019137.917223779</v>
      </c>
      <c r="M2" s="6">
        <v>11854705.71328442</v>
      </c>
      <c r="N2" s="6">
        <v>12708599.284828288</v>
      </c>
      <c r="O2" s="6">
        <v>13593656.493552938</v>
      </c>
      <c r="P2" s="6">
        <v>14511524.213989126</v>
      </c>
      <c r="Q2" s="6">
        <v>15466648.556426063</v>
      </c>
      <c r="R2" s="6">
        <v>16364404.882208629</v>
      </c>
      <c r="S2" s="6">
        <v>17288666.373784158</v>
      </c>
      <c r="T2" s="6">
        <v>18240083.546446655</v>
      </c>
    </row>
    <row r="3" spans="1:20">
      <c r="A3" s="6" t="s">
        <v>22</v>
      </c>
      <c r="B3" s="6" t="s">
        <v>5</v>
      </c>
      <c r="C3" s="6" t="s">
        <v>13</v>
      </c>
      <c r="D3" s="6" t="s">
        <v>21</v>
      </c>
      <c r="E3" s="6" t="s">
        <v>9</v>
      </c>
      <c r="F3" s="6">
        <v>1106453.655530367</v>
      </c>
      <c r="G3" s="6">
        <v>1199507.0944052781</v>
      </c>
      <c r="H3" s="6">
        <v>1285795.1818859703</v>
      </c>
      <c r="I3" s="6">
        <v>1387838.0110471763</v>
      </c>
      <c r="J3" s="6">
        <v>1495037.8410776677</v>
      </c>
      <c r="K3" s="6">
        <v>1609110.3021631199</v>
      </c>
      <c r="L3" s="6">
        <v>1732050.1255872066</v>
      </c>
      <c r="M3" s="6">
        <v>1863884.6697331502</v>
      </c>
      <c r="N3" s="6">
        <v>1998415.9047369093</v>
      </c>
      <c r="O3" s="6">
        <v>2137644.3008921412</v>
      </c>
      <c r="P3" s="6">
        <v>2281893.1966742673</v>
      </c>
      <c r="Q3" s="6">
        <v>2431109.1373806894</v>
      </c>
      <c r="R3" s="6">
        <v>2571182.7756957272</v>
      </c>
      <c r="S3" s="6">
        <v>2715296.796249894</v>
      </c>
      <c r="T3" s="6">
        <v>2863546.9212270523</v>
      </c>
    </row>
    <row r="4" spans="1:20">
      <c r="A4" s="6" t="s">
        <v>22</v>
      </c>
      <c r="B4" s="6" t="s">
        <v>1</v>
      </c>
      <c r="C4" s="6" t="s">
        <v>13</v>
      </c>
      <c r="D4" s="6" t="s">
        <v>21</v>
      </c>
      <c r="E4" s="6" t="s">
        <v>10</v>
      </c>
      <c r="F4" s="6">
        <v>614905.48861638107</v>
      </c>
      <c r="G4" s="6">
        <v>925164.84938627481</v>
      </c>
      <c r="H4" s="6">
        <v>1232822.722433618</v>
      </c>
      <c r="I4" s="6">
        <v>1557893.5852266774</v>
      </c>
      <c r="J4" s="6">
        <v>1894624.8586777325</v>
      </c>
      <c r="K4" s="6">
        <v>2243482.3158834409</v>
      </c>
      <c r="L4" s="6">
        <v>2614713.2443716605</v>
      </c>
      <c r="M4" s="6">
        <v>3001998.5067104432</v>
      </c>
      <c r="N4" s="6">
        <v>3402448.0000485848</v>
      </c>
      <c r="O4" s="6">
        <v>3822600.6746103801</v>
      </c>
      <c r="P4" s="6">
        <v>4252719.3330867207</v>
      </c>
      <c r="Q4" s="6">
        <v>4702013.1574771097</v>
      </c>
      <c r="R4" s="6">
        <v>5137371.4584968286</v>
      </c>
      <c r="S4" s="6">
        <v>5584405.8285093745</v>
      </c>
      <c r="T4" s="6">
        <v>6043364.7203087509</v>
      </c>
    </row>
    <row r="5" spans="1:20">
      <c r="A5" s="6" t="s">
        <v>22</v>
      </c>
      <c r="B5" s="6" t="s">
        <v>1</v>
      </c>
      <c r="C5" s="6" t="s">
        <v>13</v>
      </c>
      <c r="D5" s="6" t="s">
        <v>21</v>
      </c>
      <c r="E5" s="6" t="s">
        <v>9</v>
      </c>
      <c r="F5" s="6">
        <v>137697.39618085287</v>
      </c>
      <c r="G5" s="6">
        <v>207927.52545803791</v>
      </c>
      <c r="H5" s="6">
        <v>277743.80766292854</v>
      </c>
      <c r="I5" s="6">
        <v>351658.01051165647</v>
      </c>
      <c r="J5" s="6">
        <v>428465.19892745971</v>
      </c>
      <c r="K5" s="6">
        <v>508330.60986331478</v>
      </c>
      <c r="L5" s="6">
        <v>593638.46846257988</v>
      </c>
      <c r="M5" s="6">
        <v>682898.80234385852</v>
      </c>
      <c r="N5" s="6">
        <v>775406.32861476578</v>
      </c>
      <c r="O5" s="6">
        <v>872674.84330469416</v>
      </c>
      <c r="P5" s="6">
        <v>972506.73861875397</v>
      </c>
      <c r="Q5" s="6">
        <v>1073515.3827987758</v>
      </c>
      <c r="R5" s="6">
        <v>1171011.9898315738</v>
      </c>
      <c r="S5" s="6">
        <v>1270839.543621548</v>
      </c>
      <c r="T5" s="6">
        <v>1373040.5894454694</v>
      </c>
    </row>
    <row r="6" spans="1:20">
      <c r="A6" s="6" t="s">
        <v>22</v>
      </c>
      <c r="B6" s="6" t="s">
        <v>2</v>
      </c>
      <c r="C6" s="6" t="s">
        <v>13</v>
      </c>
      <c r="D6" s="6" t="s">
        <v>21</v>
      </c>
      <c r="E6" s="6" t="s">
        <v>10</v>
      </c>
      <c r="F6" s="6">
        <v>15199697.856375825</v>
      </c>
      <c r="G6" s="6">
        <v>15605565.69181983</v>
      </c>
      <c r="H6" s="6">
        <v>15855641.201484185</v>
      </c>
      <c r="I6" s="6">
        <v>16079182.474184355</v>
      </c>
      <c r="J6" s="6">
        <v>16330682.30622131</v>
      </c>
      <c r="K6" s="6">
        <v>16599363.252090124</v>
      </c>
      <c r="L6" s="6">
        <v>16905655.703209631</v>
      </c>
      <c r="M6" s="6">
        <v>17241301.966129515</v>
      </c>
      <c r="N6" s="6">
        <v>17582977.707427062</v>
      </c>
      <c r="O6" s="6">
        <v>17908432.343155179</v>
      </c>
      <c r="P6" s="6">
        <v>18275502.660030752</v>
      </c>
      <c r="Q6" s="6">
        <v>18631028.920844965</v>
      </c>
      <c r="R6" s="6">
        <v>18999345.901448619</v>
      </c>
      <c r="S6" s="6">
        <v>19371376.983195115</v>
      </c>
      <c r="T6" s="6">
        <v>19749607.821408805</v>
      </c>
    </row>
    <row r="7" spans="1:20">
      <c r="A7" s="6" t="s">
        <v>22</v>
      </c>
      <c r="B7" s="6" t="s">
        <v>2</v>
      </c>
      <c r="C7" s="6" t="s">
        <v>13</v>
      </c>
      <c r="D7" s="6" t="s">
        <v>21</v>
      </c>
      <c r="E7" s="6" t="s">
        <v>9</v>
      </c>
      <c r="F7" s="6">
        <v>4472518.1993130324</v>
      </c>
      <c r="G7" s="6">
        <v>4613100.9716293253</v>
      </c>
      <c r="H7" s="6">
        <v>4702427.3497462673</v>
      </c>
      <c r="I7" s="6">
        <v>4781221.1155207986</v>
      </c>
      <c r="J7" s="6">
        <v>4868949.1463990137</v>
      </c>
      <c r="K7" s="6">
        <v>4961982.9966344414</v>
      </c>
      <c r="L7" s="6">
        <v>5067143.6821225258</v>
      </c>
      <c r="M7" s="6">
        <v>5181534.3183982316</v>
      </c>
      <c r="N7" s="6">
        <v>5297745.4775476046</v>
      </c>
      <c r="O7" s="6">
        <v>5408935.2509217085</v>
      </c>
      <c r="P7" s="6">
        <v>5532777.0816900097</v>
      </c>
      <c r="Q7" s="6">
        <v>5633050.9597447133</v>
      </c>
      <c r="R7" s="6">
        <v>5736839.8946224544</v>
      </c>
      <c r="S7" s="6">
        <v>5841416.2153658876</v>
      </c>
      <c r="T7" s="6">
        <v>5947519.3472265443</v>
      </c>
    </row>
    <row r="8" spans="1:20">
      <c r="A8" s="6" t="s">
        <v>22</v>
      </c>
      <c r="B8" s="6" t="s">
        <v>6</v>
      </c>
      <c r="C8" s="6" t="s">
        <v>13</v>
      </c>
      <c r="D8" s="6" t="s">
        <v>21</v>
      </c>
      <c r="E8" s="6" t="s">
        <v>10</v>
      </c>
      <c r="F8" s="6">
        <v>1493757.8313764485</v>
      </c>
      <c r="G8" s="6">
        <v>2005935.1113996657</v>
      </c>
      <c r="H8" s="6">
        <v>2505776.442194642</v>
      </c>
      <c r="I8" s="6">
        <v>3046697.7455285583</v>
      </c>
      <c r="J8" s="6">
        <v>3607380.9066206473</v>
      </c>
      <c r="K8" s="6">
        <v>4198066.4049498402</v>
      </c>
      <c r="L8" s="6">
        <v>4830401.0697829295</v>
      </c>
      <c r="M8" s="6">
        <v>5486148.4112231564</v>
      </c>
      <c r="N8" s="6">
        <v>6170499.8983779047</v>
      </c>
      <c r="O8" s="6">
        <v>6885438.7970597083</v>
      </c>
      <c r="P8" s="6">
        <v>7627612.3387855263</v>
      </c>
      <c r="Q8" s="6">
        <v>8400487.0612294748</v>
      </c>
      <c r="R8" s="6">
        <v>9143909.1649306305</v>
      </c>
      <c r="S8" s="6">
        <v>9908886.1672929488</v>
      </c>
      <c r="T8" s="6">
        <v>10695916.172375599</v>
      </c>
    </row>
    <row r="9" spans="1:20">
      <c r="A9" s="6" t="s">
        <v>22</v>
      </c>
      <c r="B9" s="6" t="s">
        <v>6</v>
      </c>
      <c r="C9" s="6" t="s">
        <v>13</v>
      </c>
      <c r="D9" s="6" t="s">
        <v>21</v>
      </c>
      <c r="E9" s="6" t="s">
        <v>9</v>
      </c>
      <c r="F9" s="6">
        <v>415388.03098663269</v>
      </c>
      <c r="G9" s="6">
        <v>561877.93867069366</v>
      </c>
      <c r="H9" s="6">
        <v>703834.02057222358</v>
      </c>
      <c r="I9" s="6">
        <v>856620.23321093083</v>
      </c>
      <c r="J9" s="6">
        <v>1014936.8691843386</v>
      </c>
      <c r="K9" s="6">
        <v>1182050.8443336242</v>
      </c>
      <c r="L9" s="6">
        <v>1361365.4197112804</v>
      </c>
      <c r="M9" s="6">
        <v>1547441.2880868602</v>
      </c>
      <c r="N9" s="6">
        <v>1741510.1533254792</v>
      </c>
      <c r="O9" s="6">
        <v>1944199.5243416468</v>
      </c>
      <c r="P9" s="6">
        <v>2154581.2971151164</v>
      </c>
      <c r="Q9" s="6">
        <v>2372896.1967231249</v>
      </c>
      <c r="R9" s="6">
        <v>2582891.5778926299</v>
      </c>
      <c r="S9" s="6">
        <v>2798975.5985280401</v>
      </c>
      <c r="T9" s="6">
        <v>3021288.9587124507</v>
      </c>
    </row>
    <row r="10" spans="1:20">
      <c r="A10" s="6" t="s">
        <v>22</v>
      </c>
      <c r="B10" s="6" t="s">
        <v>5</v>
      </c>
      <c r="C10" s="6" t="s">
        <v>13</v>
      </c>
      <c r="D10" s="6" t="s">
        <v>23</v>
      </c>
      <c r="E10" s="6" t="s">
        <v>10</v>
      </c>
      <c r="F10" s="6">
        <v>3293913.1192640509</v>
      </c>
      <c r="G10" s="6">
        <v>3575041.2422557422</v>
      </c>
      <c r="H10" s="6">
        <v>3859813.8572241575</v>
      </c>
      <c r="I10" s="6">
        <v>4212703.4867060473</v>
      </c>
      <c r="J10" s="6">
        <v>4608637.6735048294</v>
      </c>
      <c r="K10" s="6">
        <v>5050214.3783528879</v>
      </c>
      <c r="L10" s="6">
        <v>5549626.2016680008</v>
      </c>
      <c r="M10" s="6">
        <v>6112601.1056958977</v>
      </c>
      <c r="N10" s="6">
        <v>6724160.0592041146</v>
      </c>
      <c r="O10" s="6">
        <v>7395711.4223680608</v>
      </c>
      <c r="P10" s="6">
        <v>8133580.2303933082</v>
      </c>
      <c r="Q10" s="6">
        <v>8946324.3334262948</v>
      </c>
      <c r="R10" s="6">
        <v>9784164.8748993129</v>
      </c>
      <c r="S10" s="6">
        <v>10700475.772757599</v>
      </c>
      <c r="T10" s="6">
        <v>11702606.839144653</v>
      </c>
    </row>
    <row r="11" spans="1:20">
      <c r="A11" s="6" t="s">
        <v>22</v>
      </c>
      <c r="B11" s="6" t="s">
        <v>5</v>
      </c>
      <c r="C11" s="6" t="s">
        <v>13</v>
      </c>
      <c r="D11" s="6" t="s">
        <v>23</v>
      </c>
      <c r="E11" s="6" t="s">
        <v>9</v>
      </c>
      <c r="F11" s="6">
        <v>574439.00216179423</v>
      </c>
      <c r="G11" s="6">
        <v>624825.51088814286</v>
      </c>
      <c r="H11" s="6">
        <v>675005.74126768205</v>
      </c>
      <c r="I11" s="6">
        <v>737146.78594068636</v>
      </c>
      <c r="J11" s="6">
        <v>806217.58016601577</v>
      </c>
      <c r="K11" s="6">
        <v>883717.10776754166</v>
      </c>
      <c r="L11" s="6">
        <v>971448.92730484984</v>
      </c>
      <c r="M11" s="6">
        <v>1070280.7595873263</v>
      </c>
      <c r="N11" s="6">
        <v>1177523.6473028809</v>
      </c>
      <c r="O11" s="6">
        <v>1295157.2780351462</v>
      </c>
      <c r="P11" s="6">
        <v>1424319.5690133295</v>
      </c>
      <c r="Q11" s="6">
        <v>1566016.3088208917</v>
      </c>
      <c r="R11" s="6">
        <v>1711984.7824889862</v>
      </c>
      <c r="S11" s="6">
        <v>1871553.7535627559</v>
      </c>
      <c r="T11" s="6">
        <v>2045989.9624890194</v>
      </c>
    </row>
    <row r="12" spans="1:20">
      <c r="A12" s="6" t="s">
        <v>22</v>
      </c>
      <c r="B12" s="6" t="s">
        <v>1</v>
      </c>
      <c r="C12" s="6" t="s">
        <v>13</v>
      </c>
      <c r="D12" s="6" t="s">
        <v>23</v>
      </c>
      <c r="E12" s="6" t="s">
        <v>10</v>
      </c>
      <c r="F12" s="6">
        <v>2843003.0131931221</v>
      </c>
      <c r="G12" s="6">
        <v>3065527.9452844472</v>
      </c>
      <c r="H12" s="6">
        <v>3293491.2474818262</v>
      </c>
      <c r="I12" s="6">
        <v>3579250.741337989</v>
      </c>
      <c r="J12" s="6">
        <v>3899462.8208016241</v>
      </c>
      <c r="K12" s="6">
        <v>4254669.9693228938</v>
      </c>
      <c r="L12" s="6">
        <v>4664271.3845705995</v>
      </c>
      <c r="M12" s="6">
        <v>5117126.5593110574</v>
      </c>
      <c r="N12" s="6">
        <v>5611231.1137625631</v>
      </c>
      <c r="O12" s="6">
        <v>6160860.4448110303</v>
      </c>
      <c r="P12" s="6">
        <v>6754124.5352632627</v>
      </c>
      <c r="Q12" s="6">
        <v>7410244.5497195004</v>
      </c>
      <c r="R12" s="6">
        <v>8081899.5823657289</v>
      </c>
      <c r="S12" s="6">
        <v>8814439.353431059</v>
      </c>
      <c r="T12" s="6">
        <v>9613383.5053375848</v>
      </c>
    </row>
    <row r="13" spans="1:20">
      <c r="A13" s="6" t="s">
        <v>22</v>
      </c>
      <c r="B13" s="6" t="s">
        <v>1</v>
      </c>
      <c r="C13" s="6" t="s">
        <v>13</v>
      </c>
      <c r="D13" s="6" t="s">
        <v>23</v>
      </c>
      <c r="E13" s="6" t="s">
        <v>9</v>
      </c>
      <c r="F13" s="6">
        <v>708986.68965527986</v>
      </c>
      <c r="G13" s="6">
        <v>767258.20993627748</v>
      </c>
      <c r="H13" s="6">
        <v>826311.26194810274</v>
      </c>
      <c r="I13" s="6">
        <v>899742.53655266773</v>
      </c>
      <c r="J13" s="6">
        <v>982065.62410030351</v>
      </c>
      <c r="K13" s="6">
        <v>1073576.2443449378</v>
      </c>
      <c r="L13" s="6">
        <v>1179302.4047521071</v>
      </c>
      <c r="M13" s="6">
        <v>1296329.6099265541</v>
      </c>
      <c r="N13" s="6">
        <v>1424096.4535387645</v>
      </c>
      <c r="O13" s="6">
        <v>1566312.0873760534</v>
      </c>
      <c r="P13" s="6">
        <v>1720039.282077786</v>
      </c>
      <c r="Q13" s="6">
        <v>1884084.4971949486</v>
      </c>
      <c r="R13" s="6">
        <v>2051526.9513224736</v>
      </c>
      <c r="S13" s="6">
        <v>2233838.8811066011</v>
      </c>
      <c r="T13" s="6">
        <v>2432339.7790775956</v>
      </c>
    </row>
    <row r="14" spans="1:20">
      <c r="A14" s="6" t="s">
        <v>22</v>
      </c>
      <c r="B14" s="6" t="s">
        <v>2</v>
      </c>
      <c r="C14" s="6" t="s">
        <v>13</v>
      </c>
      <c r="D14" s="6" t="s">
        <v>23</v>
      </c>
      <c r="E14" s="6" t="s">
        <v>10</v>
      </c>
      <c r="F14" s="6">
        <v>0</v>
      </c>
      <c r="G14" s="6">
        <v>0</v>
      </c>
      <c r="H14" s="6">
        <v>0</v>
      </c>
      <c r="I14" s="6">
        <v>0</v>
      </c>
      <c r="J14" s="6">
        <v>0</v>
      </c>
      <c r="K14" s="6">
        <v>0</v>
      </c>
      <c r="L14" s="6">
        <v>0</v>
      </c>
      <c r="M14" s="6">
        <v>0</v>
      </c>
      <c r="N14" s="6">
        <v>0</v>
      </c>
      <c r="O14" s="6">
        <v>0</v>
      </c>
      <c r="P14" s="6">
        <v>0</v>
      </c>
      <c r="Q14" s="6">
        <v>0</v>
      </c>
      <c r="R14" s="6">
        <v>0</v>
      </c>
      <c r="S14" s="6">
        <v>0</v>
      </c>
      <c r="T14" s="6">
        <v>0</v>
      </c>
    </row>
    <row r="15" spans="1:20">
      <c r="A15" s="6" t="s">
        <v>22</v>
      </c>
      <c r="B15" s="6" t="s">
        <v>2</v>
      </c>
      <c r="C15" s="6" t="s">
        <v>13</v>
      </c>
      <c r="D15" s="6" t="s">
        <v>23</v>
      </c>
      <c r="E15" s="6" t="s">
        <v>9</v>
      </c>
      <c r="F15" s="6">
        <v>0</v>
      </c>
      <c r="G15" s="6">
        <v>0</v>
      </c>
      <c r="H15" s="6">
        <v>0</v>
      </c>
      <c r="I15" s="6">
        <v>0</v>
      </c>
      <c r="J15" s="6">
        <v>0</v>
      </c>
      <c r="K15" s="6">
        <v>0</v>
      </c>
      <c r="L15" s="6">
        <v>0</v>
      </c>
      <c r="M15" s="6">
        <v>0</v>
      </c>
      <c r="N15" s="6">
        <v>0</v>
      </c>
      <c r="O15" s="6">
        <v>0</v>
      </c>
      <c r="P15" s="6">
        <v>0</v>
      </c>
      <c r="Q15" s="6">
        <v>0</v>
      </c>
      <c r="R15" s="6">
        <v>0</v>
      </c>
      <c r="S15" s="6">
        <v>0</v>
      </c>
      <c r="T15" s="6">
        <v>0</v>
      </c>
    </row>
    <row r="16" spans="1:20">
      <c r="A16" s="6" t="s">
        <v>22</v>
      </c>
      <c r="B16" s="6" t="s">
        <v>6</v>
      </c>
      <c r="C16" s="6" t="s">
        <v>13</v>
      </c>
      <c r="D16" s="6" t="s">
        <v>23</v>
      </c>
      <c r="E16" s="6" t="s">
        <v>10</v>
      </c>
      <c r="F16" s="6">
        <v>726838.18192089896</v>
      </c>
      <c r="G16" s="6">
        <v>786944.57547212718</v>
      </c>
      <c r="H16" s="6">
        <v>845411.28170058189</v>
      </c>
      <c r="I16" s="6">
        <v>920836.0356981816</v>
      </c>
      <c r="J16" s="6">
        <v>1004631.0858215449</v>
      </c>
      <c r="K16" s="6">
        <v>1099715.714893389</v>
      </c>
      <c r="L16" s="6">
        <v>1209122.3831303553</v>
      </c>
      <c r="M16" s="6">
        <v>1328634.7119277304</v>
      </c>
      <c r="N16" s="6">
        <v>1460407.8922443106</v>
      </c>
      <c r="O16" s="6">
        <v>1605851.373263044</v>
      </c>
      <c r="P16" s="6">
        <v>1765260.0623375126</v>
      </c>
      <c r="Q16" s="6">
        <v>1940654.9808290869</v>
      </c>
      <c r="R16" s="6">
        <v>2119439.4219783251</v>
      </c>
      <c r="S16" s="6">
        <v>2314694.5272656018</v>
      </c>
      <c r="T16" s="6">
        <v>2527937.6702129305</v>
      </c>
    </row>
    <row r="17" spans="1:20">
      <c r="A17" s="6" t="s">
        <v>22</v>
      </c>
      <c r="B17" s="6" t="s">
        <v>6</v>
      </c>
      <c r="C17" s="6" t="s">
        <v>13</v>
      </c>
      <c r="D17" s="6" t="s">
        <v>23</v>
      </c>
      <c r="E17" s="6" t="s">
        <v>9</v>
      </c>
      <c r="F17" s="6">
        <v>225089.33615910134</v>
      </c>
      <c r="G17" s="6">
        <v>245478.04159987305</v>
      </c>
      <c r="H17" s="6">
        <v>264447.44521481852</v>
      </c>
      <c r="I17" s="6">
        <v>288326.57095343363</v>
      </c>
      <c r="J17" s="6">
        <v>314772.68796458223</v>
      </c>
      <c r="K17" s="6">
        <v>344834.48304923013</v>
      </c>
      <c r="L17" s="6">
        <v>379494.23897734424</v>
      </c>
      <c r="M17" s="6">
        <v>417345.39566212811</v>
      </c>
      <c r="N17" s="6">
        <v>459011.15091997851</v>
      </c>
      <c r="O17" s="6">
        <v>504961.14414251741</v>
      </c>
      <c r="P17" s="6">
        <v>555298.33628373954</v>
      </c>
      <c r="Q17" s="6">
        <v>610472.3633344752</v>
      </c>
      <c r="R17" s="6">
        <v>666712.63344636362</v>
      </c>
      <c r="S17" s="6">
        <v>728134.08484053263</v>
      </c>
      <c r="T17" s="6">
        <v>795214.0381170864</v>
      </c>
    </row>
    <row r="18" spans="1:20">
      <c r="A18" s="6" t="s">
        <v>22</v>
      </c>
      <c r="B18" s="6" t="s">
        <v>5</v>
      </c>
      <c r="C18" s="6" t="s">
        <v>13</v>
      </c>
      <c r="D18" s="6" t="s">
        <v>24</v>
      </c>
      <c r="E18" s="6" t="s">
        <v>10</v>
      </c>
      <c r="F18" s="6">
        <v>0</v>
      </c>
      <c r="G18" s="6">
        <v>0</v>
      </c>
      <c r="H18" s="6">
        <v>0</v>
      </c>
      <c r="I18" s="6">
        <v>0</v>
      </c>
      <c r="J18" s="6">
        <v>0</v>
      </c>
      <c r="K18" s="6">
        <v>0</v>
      </c>
      <c r="L18" s="6">
        <v>0</v>
      </c>
      <c r="M18" s="6">
        <v>0</v>
      </c>
      <c r="N18" s="6">
        <v>0</v>
      </c>
      <c r="O18" s="6">
        <v>0</v>
      </c>
      <c r="P18" s="6">
        <v>0</v>
      </c>
      <c r="Q18" s="6">
        <v>0</v>
      </c>
      <c r="R18" s="6">
        <v>0</v>
      </c>
      <c r="S18" s="6">
        <v>0</v>
      </c>
      <c r="T18" s="6">
        <v>0</v>
      </c>
    </row>
    <row r="19" spans="1:20">
      <c r="A19" s="6" t="s">
        <v>22</v>
      </c>
      <c r="B19" s="6" t="s">
        <v>5</v>
      </c>
      <c r="C19" s="6" t="s">
        <v>13</v>
      </c>
      <c r="D19" s="6" t="s">
        <v>24</v>
      </c>
      <c r="E19" s="6" t="s">
        <v>9</v>
      </c>
      <c r="F19" s="6">
        <v>0</v>
      </c>
      <c r="G19" s="6">
        <v>0</v>
      </c>
      <c r="H19" s="6">
        <v>0</v>
      </c>
      <c r="I19" s="6">
        <v>0</v>
      </c>
      <c r="J19" s="6">
        <v>0</v>
      </c>
      <c r="K19" s="6">
        <v>0</v>
      </c>
      <c r="L19" s="6">
        <v>0</v>
      </c>
      <c r="M19" s="6">
        <v>0</v>
      </c>
      <c r="N19" s="6">
        <v>0</v>
      </c>
      <c r="O19" s="6">
        <v>0</v>
      </c>
      <c r="P19" s="6">
        <v>0</v>
      </c>
      <c r="Q19" s="6">
        <v>0</v>
      </c>
      <c r="R19" s="6">
        <v>0</v>
      </c>
      <c r="S19" s="6">
        <v>0</v>
      </c>
      <c r="T19" s="6">
        <v>0</v>
      </c>
    </row>
    <row r="20" spans="1:20">
      <c r="A20" s="6" t="s">
        <v>22</v>
      </c>
      <c r="B20" s="6" t="s">
        <v>1</v>
      </c>
      <c r="C20" s="6" t="s">
        <v>13</v>
      </c>
      <c r="D20" s="6" t="s">
        <v>24</v>
      </c>
      <c r="E20" s="6" t="s">
        <v>10</v>
      </c>
      <c r="F20" s="6">
        <v>0</v>
      </c>
      <c r="G20" s="6">
        <v>0</v>
      </c>
      <c r="H20" s="6">
        <v>0</v>
      </c>
      <c r="I20" s="6">
        <v>0</v>
      </c>
      <c r="J20" s="6">
        <v>0</v>
      </c>
      <c r="K20" s="6">
        <v>0</v>
      </c>
      <c r="L20" s="6">
        <v>0</v>
      </c>
      <c r="M20" s="6">
        <v>0</v>
      </c>
      <c r="N20" s="6">
        <v>0</v>
      </c>
      <c r="O20" s="6">
        <v>0</v>
      </c>
      <c r="P20" s="6">
        <v>0</v>
      </c>
      <c r="Q20" s="6">
        <v>0</v>
      </c>
      <c r="R20" s="6">
        <v>0</v>
      </c>
      <c r="S20" s="6">
        <v>0</v>
      </c>
      <c r="T20" s="6">
        <v>0</v>
      </c>
    </row>
    <row r="21" spans="1:20">
      <c r="A21" s="6" t="s">
        <v>22</v>
      </c>
      <c r="B21" s="6" t="s">
        <v>1</v>
      </c>
      <c r="C21" s="6" t="s">
        <v>13</v>
      </c>
      <c r="D21" s="6" t="s">
        <v>24</v>
      </c>
      <c r="E21" s="6" t="s">
        <v>9</v>
      </c>
      <c r="F21" s="6">
        <v>0</v>
      </c>
      <c r="G21" s="6">
        <v>0</v>
      </c>
      <c r="H21" s="6">
        <v>0</v>
      </c>
      <c r="I21" s="6">
        <v>0</v>
      </c>
      <c r="J21" s="6">
        <v>0</v>
      </c>
      <c r="K21" s="6">
        <v>0</v>
      </c>
      <c r="L21" s="6">
        <v>0</v>
      </c>
      <c r="M21" s="6">
        <v>0</v>
      </c>
      <c r="N21" s="6">
        <v>0</v>
      </c>
      <c r="O21" s="6">
        <v>0</v>
      </c>
      <c r="P21" s="6">
        <v>0</v>
      </c>
      <c r="Q21" s="6">
        <v>0</v>
      </c>
      <c r="R21" s="6">
        <v>0</v>
      </c>
      <c r="S21" s="6">
        <v>0</v>
      </c>
      <c r="T21" s="6">
        <v>0</v>
      </c>
    </row>
    <row r="22" spans="1:20">
      <c r="A22" s="6" t="s">
        <v>22</v>
      </c>
      <c r="B22" s="6" t="s">
        <v>2</v>
      </c>
      <c r="C22" s="6" t="s">
        <v>13</v>
      </c>
      <c r="D22" s="6" t="s">
        <v>24</v>
      </c>
      <c r="E22" s="6" t="s">
        <v>10</v>
      </c>
      <c r="F22" s="6">
        <v>0</v>
      </c>
      <c r="G22" s="6">
        <v>0</v>
      </c>
      <c r="H22" s="6">
        <v>0</v>
      </c>
      <c r="I22" s="6">
        <v>0</v>
      </c>
      <c r="J22" s="6">
        <v>0</v>
      </c>
      <c r="K22" s="6">
        <v>0</v>
      </c>
      <c r="L22" s="6">
        <v>0</v>
      </c>
      <c r="M22" s="6">
        <v>0</v>
      </c>
      <c r="N22" s="6">
        <v>0</v>
      </c>
      <c r="O22" s="6">
        <v>0</v>
      </c>
      <c r="P22" s="6">
        <v>0</v>
      </c>
      <c r="Q22" s="6">
        <v>0</v>
      </c>
      <c r="R22" s="6">
        <v>0</v>
      </c>
      <c r="S22" s="6">
        <v>0</v>
      </c>
      <c r="T22" s="6">
        <v>0</v>
      </c>
    </row>
    <row r="23" spans="1:20">
      <c r="A23" s="6" t="s">
        <v>22</v>
      </c>
      <c r="B23" s="6" t="s">
        <v>2</v>
      </c>
      <c r="C23" s="6" t="s">
        <v>13</v>
      </c>
      <c r="D23" s="6" t="s">
        <v>24</v>
      </c>
      <c r="E23" s="6" t="s">
        <v>9</v>
      </c>
      <c r="F23" s="6">
        <v>0</v>
      </c>
      <c r="G23" s="6">
        <v>0</v>
      </c>
      <c r="H23" s="6">
        <v>0</v>
      </c>
      <c r="I23" s="6">
        <v>0</v>
      </c>
      <c r="J23" s="6">
        <v>0</v>
      </c>
      <c r="K23" s="6">
        <v>0</v>
      </c>
      <c r="L23" s="6">
        <v>0</v>
      </c>
      <c r="M23" s="6">
        <v>0</v>
      </c>
      <c r="N23" s="6">
        <v>0</v>
      </c>
      <c r="O23" s="6">
        <v>0</v>
      </c>
      <c r="P23" s="6">
        <v>0</v>
      </c>
      <c r="Q23" s="6">
        <v>0</v>
      </c>
      <c r="R23" s="6">
        <v>0</v>
      </c>
      <c r="S23" s="6">
        <v>0</v>
      </c>
      <c r="T23" s="6">
        <v>0</v>
      </c>
    </row>
    <row r="24" spans="1:20">
      <c r="A24" s="6" t="s">
        <v>22</v>
      </c>
      <c r="B24" s="6" t="s">
        <v>6</v>
      </c>
      <c r="C24" s="6" t="s">
        <v>13</v>
      </c>
      <c r="D24" s="6" t="s">
        <v>24</v>
      </c>
      <c r="E24" s="6" t="s">
        <v>10</v>
      </c>
      <c r="F24" s="6">
        <v>0</v>
      </c>
      <c r="G24" s="6">
        <v>0</v>
      </c>
      <c r="H24" s="6">
        <v>0</v>
      </c>
      <c r="I24" s="6">
        <v>0</v>
      </c>
      <c r="J24" s="6">
        <v>0</v>
      </c>
      <c r="K24" s="6">
        <v>0</v>
      </c>
      <c r="L24" s="6">
        <v>0</v>
      </c>
      <c r="M24" s="6">
        <v>0</v>
      </c>
      <c r="N24" s="6">
        <v>0</v>
      </c>
      <c r="O24" s="6">
        <v>0</v>
      </c>
      <c r="P24" s="6">
        <v>0</v>
      </c>
      <c r="Q24" s="6">
        <v>0</v>
      </c>
      <c r="R24" s="6">
        <v>0</v>
      </c>
      <c r="S24" s="6">
        <v>0</v>
      </c>
      <c r="T24" s="6">
        <v>0</v>
      </c>
    </row>
    <row r="25" spans="1:20">
      <c r="A25" s="6" t="s">
        <v>22</v>
      </c>
      <c r="B25" s="6" t="s">
        <v>6</v>
      </c>
      <c r="C25" s="6" t="s">
        <v>13</v>
      </c>
      <c r="D25" s="6" t="s">
        <v>24</v>
      </c>
      <c r="E25" s="6" t="s">
        <v>9</v>
      </c>
      <c r="F25" s="6">
        <v>0</v>
      </c>
      <c r="G25" s="6">
        <v>0</v>
      </c>
      <c r="H25" s="6">
        <v>0</v>
      </c>
      <c r="I25" s="6">
        <v>0</v>
      </c>
      <c r="J25" s="6">
        <v>0</v>
      </c>
      <c r="K25" s="6">
        <v>0</v>
      </c>
      <c r="L25" s="6">
        <v>0</v>
      </c>
      <c r="M25" s="6">
        <v>0</v>
      </c>
      <c r="N25" s="6">
        <v>0</v>
      </c>
      <c r="O25" s="6">
        <v>0</v>
      </c>
      <c r="P25" s="6">
        <v>0</v>
      </c>
      <c r="Q25" s="6">
        <v>0</v>
      </c>
      <c r="R25" s="6">
        <v>0</v>
      </c>
      <c r="S25" s="6">
        <v>0</v>
      </c>
      <c r="T25" s="6">
        <v>0</v>
      </c>
    </row>
    <row r="26" spans="1:20">
      <c r="A26" s="6" t="s">
        <v>22</v>
      </c>
      <c r="B26" s="6" t="s">
        <v>5</v>
      </c>
      <c r="C26" s="6" t="s">
        <v>13</v>
      </c>
      <c r="D26" s="6" t="s">
        <v>25</v>
      </c>
      <c r="E26" s="6" t="s">
        <v>10</v>
      </c>
      <c r="F26" s="6">
        <v>0</v>
      </c>
      <c r="G26" s="6">
        <v>0</v>
      </c>
      <c r="H26" s="6">
        <v>0</v>
      </c>
      <c r="I26" s="6">
        <v>14166.211098052356</v>
      </c>
      <c r="J26" s="6">
        <v>14416.403140142525</v>
      </c>
      <c r="K26" s="6">
        <v>14695.545187477601</v>
      </c>
      <c r="L26" s="6">
        <v>15022.117554159297</v>
      </c>
      <c r="M26" s="6">
        <v>15391.64420619295</v>
      </c>
      <c r="N26" s="6">
        <v>15750.289412963291</v>
      </c>
      <c r="O26" s="6">
        <v>16114.691222632549</v>
      </c>
      <c r="P26" s="6">
        <v>16486.001012522662</v>
      </c>
      <c r="Q26" s="6">
        <v>16868.238842556417</v>
      </c>
      <c r="R26" s="6">
        <v>17160.913458794388</v>
      </c>
      <c r="S26" s="6">
        <v>17458.674277868773</v>
      </c>
      <c r="T26" s="6">
        <v>17761.609800456965</v>
      </c>
    </row>
    <row r="27" spans="1:20">
      <c r="A27" s="6" t="s">
        <v>22</v>
      </c>
      <c r="B27" s="6" t="s">
        <v>5</v>
      </c>
      <c r="C27" s="6" t="s">
        <v>13</v>
      </c>
      <c r="D27" s="6" t="s">
        <v>25</v>
      </c>
      <c r="E27" s="6" t="s">
        <v>9</v>
      </c>
      <c r="F27" s="6">
        <v>0</v>
      </c>
      <c r="G27" s="6">
        <v>0</v>
      </c>
      <c r="H27" s="6">
        <v>0</v>
      </c>
      <c r="I27" s="6">
        <v>2478.8302838877757</v>
      </c>
      <c r="J27" s="6">
        <v>2521.9508405190923</v>
      </c>
      <c r="K27" s="6">
        <v>2571.5155273033174</v>
      </c>
      <c r="L27" s="6">
        <v>2629.5861114842746</v>
      </c>
      <c r="M27" s="6">
        <v>2694.9870222926365</v>
      </c>
      <c r="N27" s="6">
        <v>2758.1643019103967</v>
      </c>
      <c r="O27" s="6">
        <v>2822.0489454412555</v>
      </c>
      <c r="P27" s="6">
        <v>2886.9616075298886</v>
      </c>
      <c r="Q27" s="6">
        <v>2952.714002311664</v>
      </c>
      <c r="R27" s="6">
        <v>3002.7317681897466</v>
      </c>
      <c r="S27" s="6">
        <v>3053.5882769027826</v>
      </c>
      <c r="T27" s="6">
        <v>3105.2974665290603</v>
      </c>
    </row>
    <row r="28" spans="1:20">
      <c r="A28" s="6" t="s">
        <v>22</v>
      </c>
      <c r="B28" s="6" t="s">
        <v>1</v>
      </c>
      <c r="C28" s="6" t="s">
        <v>13</v>
      </c>
      <c r="D28" s="6" t="s">
        <v>25</v>
      </c>
      <c r="E28" s="6" t="s">
        <v>10</v>
      </c>
      <c r="F28" s="6">
        <v>0</v>
      </c>
      <c r="G28" s="6">
        <v>0</v>
      </c>
      <c r="H28" s="6">
        <v>0</v>
      </c>
      <c r="I28" s="6">
        <v>14216.606856251621</v>
      </c>
      <c r="J28" s="6">
        <v>14407.882225999132</v>
      </c>
      <c r="K28" s="6">
        <v>14623.548826405073</v>
      </c>
      <c r="L28" s="6">
        <v>14912.904911143774</v>
      </c>
      <c r="M28" s="6">
        <v>15219.350937013613</v>
      </c>
      <c r="N28" s="6">
        <v>15524.5730594918</v>
      </c>
      <c r="O28" s="6">
        <v>15856.028432096828</v>
      </c>
      <c r="P28" s="6">
        <v>16170.134950648106</v>
      </c>
      <c r="Q28" s="6">
        <v>16503.218765950678</v>
      </c>
      <c r="R28" s="6">
        <v>16743.301658949065</v>
      </c>
      <c r="S28" s="6">
        <v>16986.890277687842</v>
      </c>
      <c r="T28" s="6">
        <v>17234.03581852109</v>
      </c>
    </row>
    <row r="29" spans="1:20">
      <c r="A29" s="6" t="s">
        <v>22</v>
      </c>
      <c r="B29" s="6" t="s">
        <v>1</v>
      </c>
      <c r="C29" s="6" t="s">
        <v>13</v>
      </c>
      <c r="D29" s="6" t="s">
        <v>25</v>
      </c>
      <c r="E29" s="6" t="s">
        <v>9</v>
      </c>
      <c r="F29" s="6">
        <v>0</v>
      </c>
      <c r="G29" s="6">
        <v>0</v>
      </c>
      <c r="H29" s="6">
        <v>0</v>
      </c>
      <c r="I29" s="6">
        <v>3573.7328391903238</v>
      </c>
      <c r="J29" s="6">
        <v>3628.573088262131</v>
      </c>
      <c r="K29" s="6">
        <v>3689.9441651746411</v>
      </c>
      <c r="L29" s="6">
        <v>3770.5405997019257</v>
      </c>
      <c r="M29" s="6">
        <v>3855.541784014511</v>
      </c>
      <c r="N29" s="6">
        <v>3940.0425661492773</v>
      </c>
      <c r="O29" s="6">
        <v>4031.1721412046049</v>
      </c>
      <c r="P29" s="6">
        <v>4117.9677938126106</v>
      </c>
      <c r="Q29" s="6">
        <v>4196.0097837690664</v>
      </c>
      <c r="R29" s="6">
        <v>4250.156074990673</v>
      </c>
      <c r="S29" s="6">
        <v>4304.9789612109798</v>
      </c>
      <c r="T29" s="6">
        <v>4360.486695674057</v>
      </c>
    </row>
    <row r="30" spans="1:20">
      <c r="A30" s="6" t="s">
        <v>22</v>
      </c>
      <c r="B30" s="6" t="s">
        <v>2</v>
      </c>
      <c r="C30" s="6" t="s">
        <v>13</v>
      </c>
      <c r="D30" s="6" t="s">
        <v>25</v>
      </c>
      <c r="E30" s="6" t="s">
        <v>10</v>
      </c>
      <c r="F30" s="6">
        <v>0</v>
      </c>
      <c r="G30" s="6">
        <v>0</v>
      </c>
      <c r="H30" s="6">
        <v>0</v>
      </c>
      <c r="I30" s="6">
        <v>14534.964596241891</v>
      </c>
      <c r="J30" s="6">
        <v>14531.649697397406</v>
      </c>
      <c r="K30" s="6">
        <v>14543.489984719161</v>
      </c>
      <c r="L30" s="6">
        <v>14587.42540903824</v>
      </c>
      <c r="M30" s="6">
        <v>14654.999886379843</v>
      </c>
      <c r="N30" s="6">
        <v>14725.636530440357</v>
      </c>
      <c r="O30" s="6">
        <v>14780.837543789781</v>
      </c>
      <c r="P30" s="6">
        <v>14868.318467788989</v>
      </c>
      <c r="Q30" s="6">
        <v>14944.075574178589</v>
      </c>
      <c r="R30" s="6">
        <v>15027.845346838931</v>
      </c>
      <c r="S30" s="6">
        <v>15112.217543794237</v>
      </c>
      <c r="T30" s="6">
        <v>15199.080675400857</v>
      </c>
    </row>
    <row r="31" spans="1:20">
      <c r="A31" s="6" t="s">
        <v>22</v>
      </c>
      <c r="B31" s="6" t="s">
        <v>2</v>
      </c>
      <c r="C31" s="6" t="s">
        <v>13</v>
      </c>
      <c r="D31" s="6" t="s">
        <v>25</v>
      </c>
      <c r="E31" s="6" t="s">
        <v>9</v>
      </c>
      <c r="F31" s="6">
        <v>0</v>
      </c>
      <c r="G31" s="6">
        <v>0</v>
      </c>
      <c r="H31" s="6">
        <v>0</v>
      </c>
      <c r="I31" s="6">
        <v>4813.1815892314717</v>
      </c>
      <c r="J31" s="6">
        <v>4824.910169782007</v>
      </c>
      <c r="K31" s="6">
        <v>4841.4548102043527</v>
      </c>
      <c r="L31" s="6">
        <v>4869.1510915279141</v>
      </c>
      <c r="M31" s="6">
        <v>4904.7575420297226</v>
      </c>
      <c r="N31" s="6">
        <v>4941.0146795113114</v>
      </c>
      <c r="O31" s="6">
        <v>4971.6054948349229</v>
      </c>
      <c r="P31" s="6">
        <v>5012.785254883639</v>
      </c>
      <c r="Q31" s="6">
        <v>5031.7528221947814</v>
      </c>
      <c r="R31" s="6">
        <v>5053.2897469620548</v>
      </c>
      <c r="S31" s="6">
        <v>5074.9206861246412</v>
      </c>
      <c r="T31" s="6">
        <v>5097.2755469922567</v>
      </c>
    </row>
    <row r="32" spans="1:20">
      <c r="A32" s="6" t="s">
        <v>22</v>
      </c>
      <c r="B32" s="6" t="s">
        <v>6</v>
      </c>
      <c r="C32" s="6" t="s">
        <v>13</v>
      </c>
      <c r="D32" s="6" t="s">
        <v>25</v>
      </c>
      <c r="E32" s="6" t="s">
        <v>10</v>
      </c>
      <c r="F32" s="6">
        <v>0</v>
      </c>
      <c r="G32" s="6">
        <v>0</v>
      </c>
      <c r="H32" s="6">
        <v>0</v>
      </c>
      <c r="I32" s="6">
        <v>12852.180376014143</v>
      </c>
      <c r="J32" s="6">
        <v>13043.455280605715</v>
      </c>
      <c r="K32" s="6">
        <v>13281.832784221662</v>
      </c>
      <c r="L32" s="6">
        <v>13584.365986299857</v>
      </c>
      <c r="M32" s="6">
        <v>13885.650925649894</v>
      </c>
      <c r="N32" s="6">
        <v>14197.973316075448</v>
      </c>
      <c r="O32" s="6">
        <v>14522.756896001998</v>
      </c>
      <c r="P32" s="6">
        <v>14850.598325591718</v>
      </c>
      <c r="Q32" s="6">
        <v>15187.109450703776</v>
      </c>
      <c r="R32" s="6">
        <v>15429.055291362936</v>
      </c>
      <c r="S32" s="6">
        <v>15674.855571209639</v>
      </c>
      <c r="T32" s="6">
        <v>15924.57169531458</v>
      </c>
    </row>
    <row r="33" spans="1:20">
      <c r="A33" s="6" t="s">
        <v>22</v>
      </c>
      <c r="B33" s="6" t="s">
        <v>6</v>
      </c>
      <c r="C33" s="6" t="s">
        <v>13</v>
      </c>
      <c r="D33" s="6" t="s">
        <v>25</v>
      </c>
      <c r="E33" s="6" t="s">
        <v>9</v>
      </c>
      <c r="F33" s="6">
        <v>0</v>
      </c>
      <c r="G33" s="6">
        <v>0</v>
      </c>
      <c r="H33" s="6">
        <v>0</v>
      </c>
      <c r="I33" s="6">
        <v>4024.1964404461523</v>
      </c>
      <c r="J33" s="6">
        <v>4086.7971705898362</v>
      </c>
      <c r="K33" s="6">
        <v>4164.7435606004792</v>
      </c>
      <c r="L33" s="6">
        <v>4263.5788600770657</v>
      </c>
      <c r="M33" s="6">
        <v>4361.7048595571914</v>
      </c>
      <c r="N33" s="6">
        <v>4462.4711405303115</v>
      </c>
      <c r="O33" s="6">
        <v>4566.6915758259047</v>
      </c>
      <c r="P33" s="6">
        <v>4671.5567405401716</v>
      </c>
      <c r="Q33" s="6">
        <v>4777.4131363781053</v>
      </c>
      <c r="R33" s="6">
        <v>4853.5221050537439</v>
      </c>
      <c r="S33" s="6">
        <v>4930.8435657093569</v>
      </c>
      <c r="T33" s="6">
        <v>5009.39683455467</v>
      </c>
    </row>
    <row r="34" spans="1:20">
      <c r="A34" s="6" t="s">
        <v>22</v>
      </c>
      <c r="B34" s="6" t="s">
        <v>5</v>
      </c>
      <c r="C34" s="6" t="s">
        <v>13</v>
      </c>
      <c r="D34" s="6" t="s">
        <v>26</v>
      </c>
      <c r="E34" s="6" t="s">
        <v>10</v>
      </c>
      <c r="F34" s="6">
        <v>0</v>
      </c>
      <c r="G34" s="6">
        <v>0</v>
      </c>
      <c r="H34" s="6">
        <v>0</v>
      </c>
      <c r="I34" s="6">
        <v>11990.697599364517</v>
      </c>
      <c r="J34" s="6">
        <v>12202.467500130941</v>
      </c>
      <c r="K34" s="6">
        <v>12438.741536547253</v>
      </c>
      <c r="L34" s="6">
        <v>19072.742984762604</v>
      </c>
      <c r="M34" s="6">
        <v>19541.910319850213</v>
      </c>
      <c r="N34" s="6">
        <v>19997.262092114423</v>
      </c>
      <c r="O34" s="6">
        <v>27279.896935079039</v>
      </c>
      <c r="P34" s="6">
        <v>27908.471982484352</v>
      </c>
      <c r="Q34" s="6">
        <v>28555.546658874311</v>
      </c>
      <c r="R34" s="6">
        <v>36313.754325170026</v>
      </c>
      <c r="S34" s="6">
        <v>36943.838105820265</v>
      </c>
      <c r="T34" s="6">
        <v>37584.871939482364</v>
      </c>
    </row>
    <row r="35" spans="1:20">
      <c r="A35" s="6" t="s">
        <v>22</v>
      </c>
      <c r="B35" s="6" t="s">
        <v>5</v>
      </c>
      <c r="C35" s="6" t="s">
        <v>13</v>
      </c>
      <c r="D35" s="6" t="s">
        <v>26</v>
      </c>
      <c r="E35" s="6" t="s">
        <v>9</v>
      </c>
      <c r="F35" s="6">
        <v>0</v>
      </c>
      <c r="G35" s="6">
        <v>0</v>
      </c>
      <c r="H35" s="6">
        <v>0</v>
      </c>
      <c r="I35" s="6">
        <v>2098.154836781423</v>
      </c>
      <c r="J35" s="6">
        <v>2134.6533437783628</v>
      </c>
      <c r="K35" s="6">
        <v>2176.6063520120583</v>
      </c>
      <c r="L35" s="6">
        <v>3338.6385028490536</v>
      </c>
      <c r="M35" s="6">
        <v>3421.6743836641313</v>
      </c>
      <c r="N35" s="6">
        <v>3501.8870442482175</v>
      </c>
      <c r="O35" s="6">
        <v>4777.3304070054273</v>
      </c>
      <c r="P35" s="6">
        <v>4887.2183786143723</v>
      </c>
      <c r="Q35" s="6">
        <v>4998.5278991072137</v>
      </c>
      <c r="R35" s="6">
        <v>6354.0011431353214</v>
      </c>
      <c r="S35" s="6">
        <v>6461.6172538788096</v>
      </c>
      <c r="T35" s="6">
        <v>6571.0377001126908</v>
      </c>
    </row>
    <row r="36" spans="1:20">
      <c r="A36" s="6" t="s">
        <v>22</v>
      </c>
      <c r="B36" s="6" t="s">
        <v>1</v>
      </c>
      <c r="C36" s="6" t="s">
        <v>13</v>
      </c>
      <c r="D36" s="6" t="s">
        <v>26</v>
      </c>
      <c r="E36" s="6" t="s">
        <v>10</v>
      </c>
      <c r="F36" s="6">
        <v>0</v>
      </c>
      <c r="G36" s="6">
        <v>0</v>
      </c>
      <c r="H36" s="6">
        <v>0</v>
      </c>
      <c r="I36" s="6">
        <v>10187.6890711914</v>
      </c>
      <c r="J36" s="6">
        <v>10324.757924094785</v>
      </c>
      <c r="K36" s="6">
        <v>10479.305650580618</v>
      </c>
      <c r="L36" s="6">
        <v>16029.989425658945</v>
      </c>
      <c r="M36" s="6">
        <v>16359.390476862454</v>
      </c>
      <c r="N36" s="6">
        <v>16687.475945451904</v>
      </c>
      <c r="O36" s="6">
        <v>22725.012965965063</v>
      </c>
      <c r="P36" s="6">
        <v>23175.193459607632</v>
      </c>
      <c r="Q36" s="6">
        <v>23652.57239809274</v>
      </c>
      <c r="R36" s="6">
        <v>29995.826896543742</v>
      </c>
      <c r="S36" s="6">
        <v>30432.218845425061</v>
      </c>
      <c r="T36" s="6">
        <v>30874.983063145788</v>
      </c>
    </row>
    <row r="37" spans="1:20">
      <c r="A37" s="6" t="s">
        <v>22</v>
      </c>
      <c r="B37" s="6" t="s">
        <v>1</v>
      </c>
      <c r="C37" s="6" t="s">
        <v>13</v>
      </c>
      <c r="D37" s="6" t="s">
        <v>26</v>
      </c>
      <c r="E37" s="6" t="s">
        <v>9</v>
      </c>
      <c r="F37" s="6">
        <v>0</v>
      </c>
      <c r="G37" s="6">
        <v>0</v>
      </c>
      <c r="H37" s="6">
        <v>0</v>
      </c>
      <c r="I37" s="6">
        <v>2560.9541965470448</v>
      </c>
      <c r="J37" s="6">
        <v>2600.2529836471876</v>
      </c>
      <c r="K37" s="6">
        <v>2644.2317934905418</v>
      </c>
      <c r="L37" s="6">
        <v>4052.981381050321</v>
      </c>
      <c r="M37" s="6">
        <v>4144.3497692897608</v>
      </c>
      <c r="N37" s="6">
        <v>4235.1802716064503</v>
      </c>
      <c r="O37" s="6">
        <v>5777.5148152151323</v>
      </c>
      <c r="P37" s="6">
        <v>5901.9111821460592</v>
      </c>
      <c r="Q37" s="6">
        <v>6013.761715288404</v>
      </c>
      <c r="R37" s="6">
        <v>7614.2058780010093</v>
      </c>
      <c r="S37" s="6">
        <v>7712.4217399934532</v>
      </c>
      <c r="T37" s="6">
        <v>7811.8645158741519</v>
      </c>
    </row>
    <row r="38" spans="1:20">
      <c r="A38" s="6" t="s">
        <v>22</v>
      </c>
      <c r="B38" s="6" t="s">
        <v>2</v>
      </c>
      <c r="C38" s="6" t="s">
        <v>13</v>
      </c>
      <c r="D38" s="6" t="s">
        <v>26</v>
      </c>
      <c r="E38" s="6" t="s">
        <v>10</v>
      </c>
      <c r="F38" s="6">
        <v>0</v>
      </c>
      <c r="G38" s="6">
        <v>0</v>
      </c>
      <c r="H38" s="6">
        <v>0</v>
      </c>
      <c r="I38" s="6">
        <v>14557.562346489338</v>
      </c>
      <c r="J38" s="6">
        <v>14554.242293916703</v>
      </c>
      <c r="K38" s="6">
        <v>14566.100989529305</v>
      </c>
      <c r="L38" s="6">
        <v>21915.157081470625</v>
      </c>
      <c r="M38" s="6">
        <v>22016.676386222094</v>
      </c>
      <c r="N38" s="6">
        <v>22122.796082253924</v>
      </c>
      <c r="O38" s="6">
        <v>29607.635113563938</v>
      </c>
      <c r="P38" s="6">
        <v>29782.868977645896</v>
      </c>
      <c r="Q38" s="6">
        <v>29934.618752081718</v>
      </c>
      <c r="R38" s="6">
        <v>37628.023467386272</v>
      </c>
      <c r="S38" s="6">
        <v>37839.28189690537</v>
      </c>
      <c r="T38" s="6">
        <v>38056.777344796188</v>
      </c>
    </row>
    <row r="39" spans="1:20">
      <c r="A39" s="6" t="s">
        <v>22</v>
      </c>
      <c r="B39" s="6" t="s">
        <v>2</v>
      </c>
      <c r="C39" s="6" t="s">
        <v>13</v>
      </c>
      <c r="D39" s="6" t="s">
        <v>26</v>
      </c>
      <c r="E39" s="6" t="s">
        <v>9</v>
      </c>
      <c r="F39" s="6">
        <v>0</v>
      </c>
      <c r="G39" s="6">
        <v>0</v>
      </c>
      <c r="H39" s="6">
        <v>0</v>
      </c>
      <c r="I39" s="6">
        <v>4820.6647223845566</v>
      </c>
      <c r="J39" s="6">
        <v>4832.4115375535721</v>
      </c>
      <c r="K39" s="6">
        <v>4848.9819002024642</v>
      </c>
      <c r="L39" s="6">
        <v>7315.0818620901346</v>
      </c>
      <c r="M39" s="6">
        <v>7368.5745747505371</v>
      </c>
      <c r="N39" s="6">
        <v>7423.0448353313523</v>
      </c>
      <c r="O39" s="6">
        <v>9958.6698645170745</v>
      </c>
      <c r="P39" s="6">
        <v>10041.157430324789</v>
      </c>
      <c r="Q39" s="6">
        <v>10079.151543329313</v>
      </c>
      <c r="R39" s="6">
        <v>12652.865450614132</v>
      </c>
      <c r="S39" s="6">
        <v>12707.026873469244</v>
      </c>
      <c r="T39" s="6">
        <v>12763.000914319598</v>
      </c>
    </row>
    <row r="40" spans="1:20">
      <c r="A40" s="6" t="s">
        <v>22</v>
      </c>
      <c r="B40" s="6" t="s">
        <v>6</v>
      </c>
      <c r="C40" s="6" t="s">
        <v>13</v>
      </c>
      <c r="D40" s="6" t="s">
        <v>26</v>
      </c>
      <c r="E40" s="6" t="s">
        <v>10</v>
      </c>
      <c r="F40" s="6">
        <v>0</v>
      </c>
      <c r="G40" s="6">
        <v>0</v>
      </c>
      <c r="H40" s="6">
        <v>0</v>
      </c>
      <c r="I40" s="6">
        <v>2620.9930220576612</v>
      </c>
      <c r="J40" s="6">
        <v>2660.0004259036946</v>
      </c>
      <c r="K40" s="6">
        <v>2708.6136382391642</v>
      </c>
      <c r="L40" s="6">
        <v>4155.4655417400181</v>
      </c>
      <c r="M40" s="6">
        <v>4247.6287818188675</v>
      </c>
      <c r="N40" s="6">
        <v>4343.1683846708656</v>
      </c>
      <c r="O40" s="6">
        <v>5923.3598302898772</v>
      </c>
      <c r="P40" s="6">
        <v>6057.0756783649194</v>
      </c>
      <c r="Q40" s="6">
        <v>6194.3276130497961</v>
      </c>
      <c r="R40" s="6">
        <v>7866.2618078166142</v>
      </c>
      <c r="S40" s="6">
        <v>7991.5792246769415</v>
      </c>
      <c r="T40" s="6">
        <v>8118.8930733052694</v>
      </c>
    </row>
    <row r="41" spans="1:20">
      <c r="A41" s="6" t="s">
        <v>22</v>
      </c>
      <c r="B41" s="6" t="s">
        <v>6</v>
      </c>
      <c r="C41" s="6" t="s">
        <v>13</v>
      </c>
      <c r="D41" s="6" t="s">
        <v>26</v>
      </c>
      <c r="E41" s="6" t="s">
        <v>9</v>
      </c>
      <c r="F41" s="6">
        <v>0</v>
      </c>
      <c r="G41" s="6">
        <v>0</v>
      </c>
      <c r="H41" s="6">
        <v>0</v>
      </c>
      <c r="I41" s="6">
        <v>820.66937136076172</v>
      </c>
      <c r="J41" s="6">
        <v>833.4357714642432</v>
      </c>
      <c r="K41" s="6">
        <v>849.33166915128106</v>
      </c>
      <c r="L41" s="6">
        <v>1304.2312799441349</v>
      </c>
      <c r="M41" s="6">
        <v>1334.2480808754185</v>
      </c>
      <c r="N41" s="6">
        <v>1365.0725454676851</v>
      </c>
      <c r="O41" s="6">
        <v>1862.6048505306205</v>
      </c>
      <c r="P41" s="6">
        <v>1905.3759379152912</v>
      </c>
      <c r="Q41" s="6">
        <v>1948.5513162112877</v>
      </c>
      <c r="R41" s="6">
        <v>2474.4921090373118</v>
      </c>
      <c r="S41" s="6">
        <v>2513.9132428263861</v>
      </c>
      <c r="T41" s="6">
        <v>2553.9623946978522</v>
      </c>
    </row>
    <row r="42" spans="1:20">
      <c r="A42" s="6" t="s">
        <v>22</v>
      </c>
      <c r="B42" s="6" t="s">
        <v>5</v>
      </c>
      <c r="C42" s="6" t="s">
        <v>12</v>
      </c>
      <c r="D42" s="6" t="s">
        <v>27</v>
      </c>
      <c r="E42" s="6" t="s">
        <v>28</v>
      </c>
      <c r="F42" s="6">
        <v>0</v>
      </c>
      <c r="G42" s="6">
        <v>0</v>
      </c>
      <c r="H42" s="6">
        <v>0</v>
      </c>
      <c r="I42" s="6">
        <v>0</v>
      </c>
      <c r="J42" s="6">
        <v>0</v>
      </c>
      <c r="K42" s="6">
        <v>0</v>
      </c>
      <c r="L42" s="6">
        <v>0</v>
      </c>
      <c r="M42" s="6">
        <v>0</v>
      </c>
      <c r="N42" s="6">
        <v>0</v>
      </c>
      <c r="O42" s="6">
        <v>0</v>
      </c>
      <c r="P42" s="6">
        <v>0</v>
      </c>
      <c r="Q42" s="6">
        <v>0</v>
      </c>
      <c r="R42" s="6">
        <v>0</v>
      </c>
      <c r="S42" s="6">
        <v>0</v>
      </c>
      <c r="T42" s="6">
        <v>0</v>
      </c>
    </row>
    <row r="43" spans="1:20">
      <c r="A43" s="6" t="s">
        <v>22</v>
      </c>
      <c r="B43" s="6" t="s">
        <v>5</v>
      </c>
      <c r="C43" s="6" t="s">
        <v>12</v>
      </c>
      <c r="D43" s="6" t="s">
        <v>27</v>
      </c>
      <c r="E43" s="6" t="s">
        <v>29</v>
      </c>
      <c r="F43" s="6">
        <v>0</v>
      </c>
      <c r="G43" s="6">
        <v>0</v>
      </c>
      <c r="H43" s="6">
        <v>0</v>
      </c>
      <c r="I43" s="6">
        <v>0</v>
      </c>
      <c r="J43" s="6">
        <v>0</v>
      </c>
      <c r="K43" s="6">
        <v>0</v>
      </c>
      <c r="L43" s="6">
        <v>0</v>
      </c>
      <c r="M43" s="6">
        <v>0</v>
      </c>
      <c r="N43" s="6">
        <v>0</v>
      </c>
      <c r="O43" s="6">
        <v>0</v>
      </c>
      <c r="P43" s="6">
        <v>0</v>
      </c>
      <c r="Q43" s="6">
        <v>0</v>
      </c>
      <c r="R43" s="6">
        <v>0</v>
      </c>
      <c r="S43" s="6">
        <v>0</v>
      </c>
      <c r="T43" s="6">
        <v>0</v>
      </c>
    </row>
    <row r="44" spans="1:20">
      <c r="A44" s="6" t="s">
        <v>22</v>
      </c>
      <c r="B44" s="6" t="s">
        <v>5</v>
      </c>
      <c r="C44" s="6" t="s">
        <v>12</v>
      </c>
      <c r="D44" s="6" t="s">
        <v>27</v>
      </c>
      <c r="E44" s="6" t="s">
        <v>30</v>
      </c>
      <c r="F44" s="6">
        <v>0</v>
      </c>
      <c r="G44" s="6">
        <v>0</v>
      </c>
      <c r="H44" s="6">
        <v>0</v>
      </c>
      <c r="I44" s="6">
        <v>0</v>
      </c>
      <c r="J44" s="6">
        <v>0</v>
      </c>
      <c r="K44" s="6">
        <v>0</v>
      </c>
      <c r="L44" s="6">
        <v>0</v>
      </c>
      <c r="M44" s="6">
        <v>0</v>
      </c>
      <c r="N44" s="6">
        <v>0</v>
      </c>
      <c r="O44" s="6">
        <v>0</v>
      </c>
      <c r="P44" s="6">
        <v>0</v>
      </c>
      <c r="Q44" s="6">
        <v>0</v>
      </c>
      <c r="R44" s="6">
        <v>0</v>
      </c>
      <c r="S44" s="6">
        <v>0</v>
      </c>
      <c r="T44" s="6">
        <v>0</v>
      </c>
    </row>
    <row r="45" spans="1:20">
      <c r="A45" s="6" t="s">
        <v>22</v>
      </c>
      <c r="B45" s="6" t="s">
        <v>5</v>
      </c>
      <c r="C45" s="6" t="s">
        <v>12</v>
      </c>
      <c r="D45" s="6" t="s">
        <v>27</v>
      </c>
      <c r="E45" s="6" t="s">
        <v>31</v>
      </c>
      <c r="F45" s="6">
        <v>0</v>
      </c>
      <c r="G45" s="6">
        <v>0</v>
      </c>
      <c r="H45" s="6">
        <v>0</v>
      </c>
      <c r="I45" s="6">
        <v>31726.953608479336</v>
      </c>
      <c r="J45" s="6">
        <v>64350.678082007857</v>
      </c>
      <c r="K45" s="6">
        <v>97759.318055146883</v>
      </c>
      <c r="L45" s="6">
        <v>132232.09377405068</v>
      </c>
      <c r="M45" s="6">
        <v>167713.99419803492</v>
      </c>
      <c r="N45" s="6">
        <v>169526.5198922625</v>
      </c>
      <c r="O45" s="6">
        <v>171040.59619382516</v>
      </c>
      <c r="P45" s="6">
        <v>172654.58086926604</v>
      </c>
      <c r="Q45" s="6">
        <v>174301.31432445347</v>
      </c>
      <c r="R45" s="6">
        <v>176358.8133054756</v>
      </c>
      <c r="S45" s="6">
        <v>178437.76814820198</v>
      </c>
      <c r="T45" s="6">
        <v>180553.01130724989</v>
      </c>
    </row>
    <row r="46" spans="1:20">
      <c r="A46" s="6" t="s">
        <v>22</v>
      </c>
      <c r="B46" s="6" t="s">
        <v>5</v>
      </c>
      <c r="C46" s="6" t="s">
        <v>12</v>
      </c>
      <c r="D46" s="6" t="s">
        <v>27</v>
      </c>
      <c r="E46" s="6" t="s">
        <v>32</v>
      </c>
      <c r="F46" s="6">
        <v>0</v>
      </c>
      <c r="G46" s="6">
        <v>0</v>
      </c>
      <c r="H46" s="6">
        <v>0</v>
      </c>
      <c r="I46" s="6">
        <v>256332.67875333424</v>
      </c>
      <c r="J46" s="6">
        <v>518997.39243960788</v>
      </c>
      <c r="K46" s="6">
        <v>787711.61436606024</v>
      </c>
      <c r="L46" s="6">
        <v>1064638.6776966141</v>
      </c>
      <c r="M46" s="6">
        <v>1350832.0114009257</v>
      </c>
      <c r="N46" s="6">
        <v>1367213.5242796638</v>
      </c>
      <c r="O46" s="6">
        <v>1381405.7571493527</v>
      </c>
      <c r="P46" s="6">
        <v>1395595.294260158</v>
      </c>
      <c r="Q46" s="6">
        <v>1409582.8634404247</v>
      </c>
      <c r="R46" s="6">
        <v>1426923.4009401964</v>
      </c>
      <c r="S46" s="6">
        <v>1444517.5063417279</v>
      </c>
      <c r="T46" s="6">
        <v>1462366.3695149622</v>
      </c>
    </row>
    <row r="47" spans="1:20">
      <c r="A47" s="6" t="s">
        <v>22</v>
      </c>
      <c r="B47" s="6" t="s">
        <v>5</v>
      </c>
      <c r="C47" s="6" t="s">
        <v>12</v>
      </c>
      <c r="D47" s="6" t="s">
        <v>27</v>
      </c>
      <c r="E47" s="6" t="s">
        <v>33</v>
      </c>
      <c r="F47" s="6">
        <v>0</v>
      </c>
      <c r="G47" s="6">
        <v>0</v>
      </c>
      <c r="H47" s="6">
        <v>0</v>
      </c>
      <c r="I47" s="6">
        <v>11204.063343464313</v>
      </c>
      <c r="J47" s="6">
        <v>22632.221524783563</v>
      </c>
      <c r="K47" s="6">
        <v>34288.382148944351</v>
      </c>
      <c r="L47" s="6">
        <v>46278.009640913377</v>
      </c>
      <c r="M47" s="6">
        <v>58603.965456168859</v>
      </c>
      <c r="N47" s="6">
        <v>59185.954292502895</v>
      </c>
      <c r="O47" s="6">
        <v>59675.529003262731</v>
      </c>
      <c r="P47" s="6">
        <v>60179.166923388104</v>
      </c>
      <c r="Q47" s="6">
        <v>60683.836157117184</v>
      </c>
      <c r="R47" s="6">
        <v>61330.380891231202</v>
      </c>
      <c r="S47" s="6">
        <v>61982.1660010868</v>
      </c>
      <c r="T47" s="6">
        <v>62640.038430594628</v>
      </c>
    </row>
    <row r="48" spans="1:20">
      <c r="A48" s="6" t="s">
        <v>22</v>
      </c>
      <c r="B48" s="6" t="s">
        <v>5</v>
      </c>
      <c r="C48" s="6" t="s">
        <v>12</v>
      </c>
      <c r="D48" s="6" t="s">
        <v>27</v>
      </c>
      <c r="E48" s="6" t="s">
        <v>34</v>
      </c>
      <c r="F48" s="6">
        <v>0</v>
      </c>
      <c r="G48" s="6">
        <v>0</v>
      </c>
      <c r="H48" s="6">
        <v>0</v>
      </c>
      <c r="I48" s="6">
        <v>0</v>
      </c>
      <c r="J48" s="6">
        <v>0</v>
      </c>
      <c r="K48" s="6">
        <v>0</v>
      </c>
      <c r="L48" s="6">
        <v>0</v>
      </c>
      <c r="M48" s="6">
        <v>0</v>
      </c>
      <c r="N48" s="6">
        <v>0</v>
      </c>
      <c r="O48" s="6">
        <v>0</v>
      </c>
      <c r="P48" s="6">
        <v>0</v>
      </c>
      <c r="Q48" s="6">
        <v>0</v>
      </c>
      <c r="R48" s="6">
        <v>0</v>
      </c>
      <c r="S48" s="6">
        <v>0</v>
      </c>
      <c r="T48" s="6">
        <v>0</v>
      </c>
    </row>
    <row r="49" spans="1:20">
      <c r="A49" s="6" t="s">
        <v>22</v>
      </c>
      <c r="B49" s="6" t="s">
        <v>5</v>
      </c>
      <c r="C49" s="6" t="s">
        <v>12</v>
      </c>
      <c r="D49" s="6" t="s">
        <v>27</v>
      </c>
      <c r="E49" s="6" t="s">
        <v>35</v>
      </c>
      <c r="F49" s="6">
        <v>0</v>
      </c>
      <c r="G49" s="6">
        <v>0</v>
      </c>
      <c r="H49" s="6">
        <v>0</v>
      </c>
      <c r="I49" s="6">
        <v>0</v>
      </c>
      <c r="J49" s="6">
        <v>0</v>
      </c>
      <c r="K49" s="6">
        <v>0</v>
      </c>
      <c r="L49" s="6">
        <v>0</v>
      </c>
      <c r="M49" s="6">
        <v>0</v>
      </c>
      <c r="N49" s="6">
        <v>0</v>
      </c>
      <c r="O49" s="6">
        <v>0</v>
      </c>
      <c r="P49" s="6">
        <v>0</v>
      </c>
      <c r="Q49" s="6">
        <v>0</v>
      </c>
      <c r="R49" s="6">
        <v>0</v>
      </c>
      <c r="S49" s="6">
        <v>0</v>
      </c>
      <c r="T49" s="6">
        <v>0</v>
      </c>
    </row>
    <row r="50" spans="1:20">
      <c r="A50" s="6" t="s">
        <v>22</v>
      </c>
      <c r="B50" s="6" t="s">
        <v>5</v>
      </c>
      <c r="C50" s="6" t="s">
        <v>12</v>
      </c>
      <c r="D50" s="6" t="s">
        <v>27</v>
      </c>
      <c r="E50" s="6" t="s">
        <v>36</v>
      </c>
      <c r="F50" s="6">
        <v>0</v>
      </c>
      <c r="G50" s="6">
        <v>0</v>
      </c>
      <c r="H50" s="6">
        <v>0</v>
      </c>
      <c r="I50" s="6">
        <v>9419.4405249497177</v>
      </c>
      <c r="J50" s="6">
        <v>18946.780130337094</v>
      </c>
      <c r="K50" s="6">
        <v>28581.579491473392</v>
      </c>
      <c r="L50" s="6">
        <v>38386.272917427945</v>
      </c>
      <c r="M50" s="6">
        <v>48324.139253286063</v>
      </c>
      <c r="N50" s="6">
        <v>48500.348870166395</v>
      </c>
      <c r="O50" s="6">
        <v>48609.484340412375</v>
      </c>
      <c r="P50" s="6">
        <v>48747.011566714333</v>
      </c>
      <c r="Q50" s="6">
        <v>48891.32367918847</v>
      </c>
      <c r="R50" s="6">
        <v>49148.790630834628</v>
      </c>
      <c r="S50" s="6">
        <v>49410.621189114143</v>
      </c>
      <c r="T50" s="6">
        <v>49674.905808977033</v>
      </c>
    </row>
    <row r="51" spans="1:20">
      <c r="A51" s="6" t="s">
        <v>22</v>
      </c>
      <c r="B51" s="6" t="s">
        <v>5</v>
      </c>
      <c r="C51" s="6" t="s">
        <v>12</v>
      </c>
      <c r="D51" s="6" t="s">
        <v>27</v>
      </c>
      <c r="E51" s="6" t="s">
        <v>37</v>
      </c>
      <c r="F51" s="6">
        <v>0</v>
      </c>
      <c r="G51" s="6">
        <v>0</v>
      </c>
      <c r="H51" s="6">
        <v>0</v>
      </c>
      <c r="I51" s="6">
        <v>28003.273988722511</v>
      </c>
      <c r="J51" s="6">
        <v>56643.767287528251</v>
      </c>
      <c r="K51" s="6">
        <v>85907.951011237819</v>
      </c>
      <c r="L51" s="6">
        <v>115942.51884048712</v>
      </c>
      <c r="M51" s="6">
        <v>146622.09101196809</v>
      </c>
      <c r="N51" s="6">
        <v>147826.86615647183</v>
      </c>
      <c r="O51" s="6">
        <v>148846.67207930874</v>
      </c>
      <c r="P51" s="6">
        <v>149954.83847248284</v>
      </c>
      <c r="Q51" s="6">
        <v>151070.52311668862</v>
      </c>
      <c r="R51" s="6">
        <v>152525.72469487003</v>
      </c>
      <c r="S51" s="6">
        <v>153997.66150248013</v>
      </c>
      <c r="T51" s="6">
        <v>155484.49243085869</v>
      </c>
    </row>
    <row r="52" spans="1:20">
      <c r="A52" s="6" t="s">
        <v>22</v>
      </c>
      <c r="B52" s="6" t="s">
        <v>5</v>
      </c>
      <c r="C52" s="6" t="s">
        <v>12</v>
      </c>
      <c r="D52" s="6" t="s">
        <v>27</v>
      </c>
      <c r="E52" s="6" t="s">
        <v>38</v>
      </c>
      <c r="F52" s="6">
        <v>0</v>
      </c>
      <c r="G52" s="6">
        <v>0</v>
      </c>
      <c r="H52" s="6">
        <v>0</v>
      </c>
      <c r="I52" s="6">
        <v>0</v>
      </c>
      <c r="J52" s="6">
        <v>0</v>
      </c>
      <c r="K52" s="6">
        <v>0</v>
      </c>
      <c r="L52" s="6">
        <v>0</v>
      </c>
      <c r="M52" s="6">
        <v>0</v>
      </c>
      <c r="N52" s="6">
        <v>0</v>
      </c>
      <c r="O52" s="6">
        <v>0</v>
      </c>
      <c r="P52" s="6">
        <v>0</v>
      </c>
      <c r="Q52" s="6">
        <v>0</v>
      </c>
      <c r="R52" s="6">
        <v>0</v>
      </c>
      <c r="S52" s="6">
        <v>0</v>
      </c>
      <c r="T52" s="6">
        <v>0</v>
      </c>
    </row>
    <row r="53" spans="1:20">
      <c r="A53" s="6" t="s">
        <v>22</v>
      </c>
      <c r="B53" s="6" t="s">
        <v>5</v>
      </c>
      <c r="C53" s="6" t="s">
        <v>12</v>
      </c>
      <c r="D53" s="6" t="s">
        <v>27</v>
      </c>
      <c r="E53" s="6" t="s">
        <v>39</v>
      </c>
      <c r="F53" s="6">
        <v>0</v>
      </c>
      <c r="G53" s="6">
        <v>0</v>
      </c>
      <c r="H53" s="6">
        <v>0</v>
      </c>
      <c r="I53" s="6">
        <v>0</v>
      </c>
      <c r="J53" s="6">
        <v>0</v>
      </c>
      <c r="K53" s="6">
        <v>0</v>
      </c>
      <c r="L53" s="6">
        <v>0</v>
      </c>
      <c r="M53" s="6">
        <v>0</v>
      </c>
      <c r="N53" s="6">
        <v>0</v>
      </c>
      <c r="O53" s="6">
        <v>0</v>
      </c>
      <c r="P53" s="6">
        <v>0</v>
      </c>
      <c r="Q53" s="6">
        <v>0</v>
      </c>
      <c r="R53" s="6">
        <v>0</v>
      </c>
      <c r="S53" s="6">
        <v>0</v>
      </c>
      <c r="T53" s="6">
        <v>0</v>
      </c>
    </row>
    <row r="54" spans="1:20">
      <c r="A54" s="6" t="s">
        <v>22</v>
      </c>
      <c r="B54" s="6" t="s">
        <v>1</v>
      </c>
      <c r="C54" s="6" t="s">
        <v>12</v>
      </c>
      <c r="D54" s="6" t="s">
        <v>27</v>
      </c>
      <c r="E54" s="6" t="s">
        <v>28</v>
      </c>
      <c r="F54" s="6">
        <v>0</v>
      </c>
      <c r="G54" s="6">
        <v>0</v>
      </c>
      <c r="H54" s="6">
        <v>0</v>
      </c>
      <c r="I54" s="6">
        <v>0</v>
      </c>
      <c r="J54" s="6">
        <v>0</v>
      </c>
      <c r="K54" s="6">
        <v>0</v>
      </c>
      <c r="L54" s="6">
        <v>0</v>
      </c>
      <c r="M54" s="6">
        <v>0</v>
      </c>
      <c r="N54" s="6">
        <v>0</v>
      </c>
      <c r="O54" s="6">
        <v>0</v>
      </c>
      <c r="P54" s="6">
        <v>0</v>
      </c>
      <c r="Q54" s="6">
        <v>0</v>
      </c>
      <c r="R54" s="6">
        <v>0</v>
      </c>
      <c r="S54" s="6">
        <v>0</v>
      </c>
      <c r="T54" s="6">
        <v>0</v>
      </c>
    </row>
    <row r="55" spans="1:20">
      <c r="A55" s="6" t="s">
        <v>22</v>
      </c>
      <c r="B55" s="6" t="s">
        <v>1</v>
      </c>
      <c r="C55" s="6" t="s">
        <v>12</v>
      </c>
      <c r="D55" s="6" t="s">
        <v>27</v>
      </c>
      <c r="E55" s="6" t="s">
        <v>29</v>
      </c>
      <c r="F55" s="6">
        <v>0</v>
      </c>
      <c r="G55" s="6">
        <v>0</v>
      </c>
      <c r="H55" s="6">
        <v>0</v>
      </c>
      <c r="I55" s="6">
        <v>0</v>
      </c>
      <c r="J55" s="6">
        <v>0</v>
      </c>
      <c r="K55" s="6">
        <v>0</v>
      </c>
      <c r="L55" s="6">
        <v>0</v>
      </c>
      <c r="M55" s="6">
        <v>0</v>
      </c>
      <c r="N55" s="6">
        <v>0</v>
      </c>
      <c r="O55" s="6">
        <v>0</v>
      </c>
      <c r="P55" s="6">
        <v>0</v>
      </c>
      <c r="Q55" s="6">
        <v>0</v>
      </c>
      <c r="R55" s="6">
        <v>0</v>
      </c>
      <c r="S55" s="6">
        <v>0</v>
      </c>
      <c r="T55" s="6">
        <v>0</v>
      </c>
    </row>
    <row r="56" spans="1:20">
      <c r="A56" s="6" t="s">
        <v>22</v>
      </c>
      <c r="B56" s="6" t="s">
        <v>1</v>
      </c>
      <c r="C56" s="6" t="s">
        <v>12</v>
      </c>
      <c r="D56" s="6" t="s">
        <v>27</v>
      </c>
      <c r="E56" s="6" t="s">
        <v>30</v>
      </c>
      <c r="F56" s="6">
        <v>0</v>
      </c>
      <c r="G56" s="6">
        <v>0</v>
      </c>
      <c r="H56" s="6">
        <v>0</v>
      </c>
      <c r="I56" s="6">
        <v>0</v>
      </c>
      <c r="J56" s="6">
        <v>0</v>
      </c>
      <c r="K56" s="6">
        <v>0</v>
      </c>
      <c r="L56" s="6">
        <v>0</v>
      </c>
      <c r="M56" s="6">
        <v>0</v>
      </c>
      <c r="N56" s="6">
        <v>0</v>
      </c>
      <c r="O56" s="6">
        <v>0</v>
      </c>
      <c r="P56" s="6">
        <v>0</v>
      </c>
      <c r="Q56" s="6">
        <v>0</v>
      </c>
      <c r="R56" s="6">
        <v>0</v>
      </c>
      <c r="S56" s="6">
        <v>0</v>
      </c>
      <c r="T56" s="6">
        <v>0</v>
      </c>
    </row>
    <row r="57" spans="1:20">
      <c r="A57" s="6" t="s">
        <v>22</v>
      </c>
      <c r="B57" s="6" t="s">
        <v>1</v>
      </c>
      <c r="C57" s="6" t="s">
        <v>12</v>
      </c>
      <c r="D57" s="6" t="s">
        <v>27</v>
      </c>
      <c r="E57" s="6" t="s">
        <v>31</v>
      </c>
      <c r="F57" s="6">
        <v>0</v>
      </c>
      <c r="G57" s="6">
        <v>0</v>
      </c>
      <c r="H57" s="6">
        <v>0</v>
      </c>
      <c r="I57" s="6">
        <v>0</v>
      </c>
      <c r="J57" s="6">
        <v>0</v>
      </c>
      <c r="K57" s="6">
        <v>11251.58018621938</v>
      </c>
      <c r="L57" s="6">
        <v>22762.907161252537</v>
      </c>
      <c r="M57" s="6">
        <v>34439.204350491869</v>
      </c>
      <c r="N57" s="6">
        <v>46237.125578804669</v>
      </c>
      <c r="O57" s="6">
        <v>58287.372136057085</v>
      </c>
      <c r="P57" s="6">
        <v>58622.896579645225</v>
      </c>
      <c r="Q57" s="6">
        <v>58966.836389245058</v>
      </c>
      <c r="R57" s="6">
        <v>59461.936654362886</v>
      </c>
      <c r="S57" s="6">
        <v>59967.657163342716</v>
      </c>
      <c r="T57" s="6">
        <v>60480.245726238652</v>
      </c>
    </row>
    <row r="58" spans="1:20">
      <c r="A58" s="6" t="s">
        <v>22</v>
      </c>
      <c r="B58" s="6" t="s">
        <v>1</v>
      </c>
      <c r="C58" s="6" t="s">
        <v>12</v>
      </c>
      <c r="D58" s="6" t="s">
        <v>27</v>
      </c>
      <c r="E58" s="6" t="s">
        <v>32</v>
      </c>
      <c r="F58" s="6">
        <v>0</v>
      </c>
      <c r="G58" s="6">
        <v>0</v>
      </c>
      <c r="H58" s="6">
        <v>0</v>
      </c>
      <c r="I58" s="6">
        <v>0</v>
      </c>
      <c r="J58" s="6">
        <v>0</v>
      </c>
      <c r="K58" s="6">
        <v>79124.117631658926</v>
      </c>
      <c r="L58" s="6">
        <v>159829.71217220061</v>
      </c>
      <c r="M58" s="6">
        <v>241762.4024212973</v>
      </c>
      <c r="N58" s="6">
        <v>324835.50487633707</v>
      </c>
      <c r="O58" s="6">
        <v>409824.73519272625</v>
      </c>
      <c r="P58" s="6">
        <v>412147.11312517955</v>
      </c>
      <c r="Q58" s="6">
        <v>414355.58363290859</v>
      </c>
      <c r="R58" s="6">
        <v>417623.05607209721</v>
      </c>
      <c r="S58" s="6">
        <v>420961.30383832665</v>
      </c>
      <c r="T58" s="6">
        <v>424366.70013477578</v>
      </c>
    </row>
    <row r="59" spans="1:20">
      <c r="A59" s="6" t="s">
        <v>22</v>
      </c>
      <c r="B59" s="6" t="s">
        <v>1</v>
      </c>
      <c r="C59" s="6" t="s">
        <v>12</v>
      </c>
      <c r="D59" s="6" t="s">
        <v>27</v>
      </c>
      <c r="E59" s="6" t="s">
        <v>33</v>
      </c>
      <c r="F59" s="6">
        <v>0</v>
      </c>
      <c r="G59" s="6">
        <v>0</v>
      </c>
      <c r="H59" s="6">
        <v>0</v>
      </c>
      <c r="I59" s="6">
        <v>0</v>
      </c>
      <c r="J59" s="6">
        <v>0</v>
      </c>
      <c r="K59" s="6">
        <v>2598.7903569262771</v>
      </c>
      <c r="L59" s="6">
        <v>5244.2801590565168</v>
      </c>
      <c r="M59" s="6">
        <v>7920.1384250244064</v>
      </c>
      <c r="N59" s="6">
        <v>10622.255363128928</v>
      </c>
      <c r="O59" s="6">
        <v>13377.402536031899</v>
      </c>
      <c r="P59" s="6">
        <v>13433.20104202531</v>
      </c>
      <c r="Q59" s="6">
        <v>13488.230667589509</v>
      </c>
      <c r="R59" s="6">
        <v>13578.24245200824</v>
      </c>
      <c r="S59" s="6">
        <v>13669.357542623635</v>
      </c>
      <c r="T59" s="6">
        <v>13761.605077542474</v>
      </c>
    </row>
    <row r="60" spans="1:20">
      <c r="A60" s="6" t="s">
        <v>22</v>
      </c>
      <c r="B60" s="6" t="s">
        <v>1</v>
      </c>
      <c r="C60" s="6" t="s">
        <v>12</v>
      </c>
      <c r="D60" s="6" t="s">
        <v>27</v>
      </c>
      <c r="E60" s="6" t="s">
        <v>34</v>
      </c>
      <c r="F60" s="6">
        <v>0</v>
      </c>
      <c r="G60" s="6">
        <v>0</v>
      </c>
      <c r="H60" s="6">
        <v>0</v>
      </c>
      <c r="I60" s="6">
        <v>0</v>
      </c>
      <c r="J60" s="6">
        <v>0</v>
      </c>
      <c r="K60" s="6">
        <v>0</v>
      </c>
      <c r="L60" s="6">
        <v>0</v>
      </c>
      <c r="M60" s="6">
        <v>0</v>
      </c>
      <c r="N60" s="6">
        <v>0</v>
      </c>
      <c r="O60" s="6">
        <v>0</v>
      </c>
      <c r="P60" s="6">
        <v>0</v>
      </c>
      <c r="Q60" s="6">
        <v>0</v>
      </c>
      <c r="R60" s="6">
        <v>0</v>
      </c>
      <c r="S60" s="6">
        <v>0</v>
      </c>
      <c r="T60" s="6">
        <v>0</v>
      </c>
    </row>
    <row r="61" spans="1:20">
      <c r="A61" s="6" t="s">
        <v>22</v>
      </c>
      <c r="B61" s="6" t="s">
        <v>1</v>
      </c>
      <c r="C61" s="6" t="s">
        <v>12</v>
      </c>
      <c r="D61" s="6" t="s">
        <v>27</v>
      </c>
      <c r="E61" s="6" t="s">
        <v>35</v>
      </c>
      <c r="F61" s="6">
        <v>0</v>
      </c>
      <c r="G61" s="6">
        <v>0</v>
      </c>
      <c r="H61" s="6">
        <v>0</v>
      </c>
      <c r="I61" s="6">
        <v>0</v>
      </c>
      <c r="J61" s="6">
        <v>0</v>
      </c>
      <c r="K61" s="6">
        <v>0</v>
      </c>
      <c r="L61" s="6">
        <v>0</v>
      </c>
      <c r="M61" s="6">
        <v>0</v>
      </c>
      <c r="N61" s="6">
        <v>0</v>
      </c>
      <c r="O61" s="6">
        <v>0</v>
      </c>
      <c r="P61" s="6">
        <v>0</v>
      </c>
      <c r="Q61" s="6">
        <v>0</v>
      </c>
      <c r="R61" s="6">
        <v>0</v>
      </c>
      <c r="S61" s="6">
        <v>0</v>
      </c>
      <c r="T61" s="6">
        <v>0</v>
      </c>
    </row>
    <row r="62" spans="1:20">
      <c r="A62" s="6" t="s">
        <v>22</v>
      </c>
      <c r="B62" s="6" t="s">
        <v>1</v>
      </c>
      <c r="C62" s="6" t="s">
        <v>12</v>
      </c>
      <c r="D62" s="6" t="s">
        <v>27</v>
      </c>
      <c r="E62" s="6" t="s">
        <v>36</v>
      </c>
      <c r="F62" s="6">
        <v>0</v>
      </c>
      <c r="G62" s="6">
        <v>0</v>
      </c>
      <c r="H62" s="6">
        <v>0</v>
      </c>
      <c r="I62" s="6">
        <v>0</v>
      </c>
      <c r="J62" s="6">
        <v>0</v>
      </c>
      <c r="K62" s="6">
        <v>6578.1308062192675</v>
      </c>
      <c r="L62" s="6">
        <v>13319.111770844305</v>
      </c>
      <c r="M62" s="6">
        <v>20152.662455406138</v>
      </c>
      <c r="N62" s="6">
        <v>27064.741852226023</v>
      </c>
      <c r="O62" s="6">
        <v>34136.669175945593</v>
      </c>
      <c r="P62" s="6">
        <v>34341.828799592542</v>
      </c>
      <c r="Q62" s="6">
        <v>34547.388324039501</v>
      </c>
      <c r="R62" s="6">
        <v>34838.332372320176</v>
      </c>
      <c r="S62" s="6">
        <v>35129.827109501566</v>
      </c>
      <c r="T62" s="6">
        <v>35424.237746290099</v>
      </c>
    </row>
    <row r="63" spans="1:20">
      <c r="A63" s="6" t="s">
        <v>22</v>
      </c>
      <c r="B63" s="6" t="s">
        <v>1</v>
      </c>
      <c r="C63" s="6" t="s">
        <v>12</v>
      </c>
      <c r="D63" s="6" t="s">
        <v>27</v>
      </c>
      <c r="E63" s="6" t="s">
        <v>37</v>
      </c>
      <c r="F63" s="6">
        <v>0</v>
      </c>
      <c r="G63" s="6">
        <v>0</v>
      </c>
      <c r="H63" s="6">
        <v>0</v>
      </c>
      <c r="I63" s="6">
        <v>0</v>
      </c>
      <c r="J63" s="6">
        <v>0</v>
      </c>
      <c r="K63" s="6">
        <v>12113.581032143333</v>
      </c>
      <c r="L63" s="6">
        <v>24519.011679469379</v>
      </c>
      <c r="M63" s="6">
        <v>37077.517609482951</v>
      </c>
      <c r="N63" s="6">
        <v>49763.207160804232</v>
      </c>
      <c r="O63" s="6">
        <v>62735.235179715433</v>
      </c>
      <c r="P63" s="6">
        <v>63086.338286868289</v>
      </c>
      <c r="Q63" s="6">
        <v>63435.583329341149</v>
      </c>
      <c r="R63" s="6">
        <v>63940.117246816422</v>
      </c>
      <c r="S63" s="6">
        <v>64443.734355530803</v>
      </c>
      <c r="T63" s="6">
        <v>64948.015671964684</v>
      </c>
    </row>
    <row r="64" spans="1:20">
      <c r="A64" s="6" t="s">
        <v>22</v>
      </c>
      <c r="B64" s="6" t="s">
        <v>1</v>
      </c>
      <c r="C64" s="6" t="s">
        <v>12</v>
      </c>
      <c r="D64" s="6" t="s">
        <v>27</v>
      </c>
      <c r="E64" s="6" t="s">
        <v>38</v>
      </c>
      <c r="F64" s="6">
        <v>0</v>
      </c>
      <c r="G64" s="6">
        <v>0</v>
      </c>
      <c r="H64" s="6">
        <v>0</v>
      </c>
      <c r="I64" s="6">
        <v>0</v>
      </c>
      <c r="J64" s="6">
        <v>0</v>
      </c>
      <c r="K64" s="6">
        <v>0</v>
      </c>
      <c r="L64" s="6">
        <v>0</v>
      </c>
      <c r="M64" s="6">
        <v>0</v>
      </c>
      <c r="N64" s="6">
        <v>0</v>
      </c>
      <c r="O64" s="6">
        <v>0</v>
      </c>
      <c r="P64" s="6">
        <v>0</v>
      </c>
      <c r="Q64" s="6">
        <v>0</v>
      </c>
      <c r="R64" s="6">
        <v>0</v>
      </c>
      <c r="S64" s="6">
        <v>0</v>
      </c>
      <c r="T64" s="6">
        <v>0</v>
      </c>
    </row>
    <row r="65" spans="1:20">
      <c r="A65" s="6" t="s">
        <v>22</v>
      </c>
      <c r="B65" s="6" t="s">
        <v>1</v>
      </c>
      <c r="C65" s="6" t="s">
        <v>12</v>
      </c>
      <c r="D65" s="6" t="s">
        <v>27</v>
      </c>
      <c r="E65" s="6" t="s">
        <v>39</v>
      </c>
      <c r="F65" s="6">
        <v>0</v>
      </c>
      <c r="G65" s="6">
        <v>0</v>
      </c>
      <c r="H65" s="6">
        <v>0</v>
      </c>
      <c r="I65" s="6">
        <v>0</v>
      </c>
      <c r="J65" s="6">
        <v>0</v>
      </c>
      <c r="K65" s="6">
        <v>0</v>
      </c>
      <c r="L65" s="6">
        <v>0</v>
      </c>
      <c r="M65" s="6">
        <v>0</v>
      </c>
      <c r="N65" s="6">
        <v>0</v>
      </c>
      <c r="O65" s="6">
        <v>0</v>
      </c>
      <c r="P65" s="6">
        <v>0</v>
      </c>
      <c r="Q65" s="6">
        <v>0</v>
      </c>
      <c r="R65" s="6">
        <v>0</v>
      </c>
      <c r="S65" s="6">
        <v>0</v>
      </c>
      <c r="T65" s="6">
        <v>0</v>
      </c>
    </row>
    <row r="66" spans="1:20">
      <c r="A66" s="6" t="s">
        <v>22</v>
      </c>
      <c r="B66" s="6" t="s">
        <v>2</v>
      </c>
      <c r="C66" s="6" t="s">
        <v>12</v>
      </c>
      <c r="D66" s="6" t="s">
        <v>27</v>
      </c>
      <c r="E66" s="6" t="s">
        <v>28</v>
      </c>
      <c r="F66" s="6">
        <v>0</v>
      </c>
      <c r="G66" s="6">
        <v>0</v>
      </c>
      <c r="H66" s="6">
        <v>0</v>
      </c>
      <c r="I66" s="6">
        <v>0</v>
      </c>
      <c r="J66" s="6">
        <v>0</v>
      </c>
      <c r="K66" s="6">
        <v>0</v>
      </c>
      <c r="L66" s="6">
        <v>0</v>
      </c>
      <c r="M66" s="6">
        <v>0</v>
      </c>
      <c r="N66" s="6">
        <v>0</v>
      </c>
      <c r="O66" s="6">
        <v>0</v>
      </c>
      <c r="P66" s="6">
        <v>0</v>
      </c>
      <c r="Q66" s="6">
        <v>0</v>
      </c>
      <c r="R66" s="6">
        <v>0</v>
      </c>
      <c r="S66" s="6">
        <v>0</v>
      </c>
      <c r="T66" s="6">
        <v>0</v>
      </c>
    </row>
    <row r="67" spans="1:20">
      <c r="A67" s="6" t="s">
        <v>22</v>
      </c>
      <c r="B67" s="6" t="s">
        <v>2</v>
      </c>
      <c r="C67" s="6" t="s">
        <v>12</v>
      </c>
      <c r="D67" s="6" t="s">
        <v>27</v>
      </c>
      <c r="E67" s="6" t="s">
        <v>29</v>
      </c>
      <c r="F67" s="6">
        <v>0</v>
      </c>
      <c r="G67" s="6">
        <v>0</v>
      </c>
      <c r="H67" s="6">
        <v>0</v>
      </c>
      <c r="I67" s="6">
        <v>0</v>
      </c>
      <c r="J67" s="6">
        <v>0</v>
      </c>
      <c r="K67" s="6">
        <v>0</v>
      </c>
      <c r="L67" s="6">
        <v>0</v>
      </c>
      <c r="M67" s="6">
        <v>0</v>
      </c>
      <c r="N67" s="6">
        <v>0</v>
      </c>
      <c r="O67" s="6">
        <v>0</v>
      </c>
      <c r="P67" s="6">
        <v>0</v>
      </c>
      <c r="Q67" s="6">
        <v>0</v>
      </c>
      <c r="R67" s="6">
        <v>0</v>
      </c>
      <c r="S67" s="6">
        <v>0</v>
      </c>
      <c r="T67" s="6">
        <v>0</v>
      </c>
    </row>
    <row r="68" spans="1:20">
      <c r="A68" s="6" t="s">
        <v>22</v>
      </c>
      <c r="B68" s="6" t="s">
        <v>2</v>
      </c>
      <c r="C68" s="6" t="s">
        <v>12</v>
      </c>
      <c r="D68" s="6" t="s">
        <v>27</v>
      </c>
      <c r="E68" s="6" t="s">
        <v>30</v>
      </c>
      <c r="F68" s="6">
        <v>0</v>
      </c>
      <c r="G68" s="6">
        <v>0</v>
      </c>
      <c r="H68" s="6">
        <v>0</v>
      </c>
      <c r="I68" s="6">
        <v>0</v>
      </c>
      <c r="J68" s="6">
        <v>0</v>
      </c>
      <c r="K68" s="6">
        <v>0</v>
      </c>
      <c r="L68" s="6">
        <v>0</v>
      </c>
      <c r="M68" s="6">
        <v>0</v>
      </c>
      <c r="N68" s="6">
        <v>0</v>
      </c>
      <c r="O68" s="6">
        <v>0</v>
      </c>
      <c r="P68" s="6">
        <v>0</v>
      </c>
      <c r="Q68" s="6">
        <v>0</v>
      </c>
      <c r="R68" s="6">
        <v>0</v>
      </c>
      <c r="S68" s="6">
        <v>0</v>
      </c>
      <c r="T68" s="6">
        <v>0</v>
      </c>
    </row>
    <row r="69" spans="1:20">
      <c r="A69" s="6" t="s">
        <v>22</v>
      </c>
      <c r="B69" s="6" t="s">
        <v>2</v>
      </c>
      <c r="C69" s="6" t="s">
        <v>12</v>
      </c>
      <c r="D69" s="6" t="s">
        <v>27</v>
      </c>
      <c r="E69" s="6" t="s">
        <v>31</v>
      </c>
      <c r="F69" s="6">
        <v>0</v>
      </c>
      <c r="G69" s="6">
        <v>0</v>
      </c>
      <c r="H69" s="6">
        <v>0</v>
      </c>
      <c r="I69" s="6">
        <v>0</v>
      </c>
      <c r="J69" s="6">
        <v>0</v>
      </c>
      <c r="K69" s="6">
        <v>0</v>
      </c>
      <c r="L69" s="6">
        <v>0</v>
      </c>
      <c r="M69" s="6">
        <v>0</v>
      </c>
      <c r="N69" s="6">
        <v>0</v>
      </c>
      <c r="O69" s="6">
        <v>0</v>
      </c>
      <c r="P69" s="6">
        <v>0</v>
      </c>
      <c r="Q69" s="6">
        <v>0</v>
      </c>
      <c r="R69" s="6">
        <v>0</v>
      </c>
      <c r="S69" s="6">
        <v>0</v>
      </c>
      <c r="T69" s="6">
        <v>0</v>
      </c>
    </row>
    <row r="70" spans="1:20">
      <c r="A70" s="6" t="s">
        <v>22</v>
      </c>
      <c r="B70" s="6" t="s">
        <v>2</v>
      </c>
      <c r="C70" s="6" t="s">
        <v>12</v>
      </c>
      <c r="D70" s="6" t="s">
        <v>27</v>
      </c>
      <c r="E70" s="6" t="s">
        <v>32</v>
      </c>
      <c r="F70" s="6">
        <v>0</v>
      </c>
      <c r="G70" s="6">
        <v>0</v>
      </c>
      <c r="H70" s="6">
        <v>0</v>
      </c>
      <c r="I70" s="6">
        <v>0</v>
      </c>
      <c r="J70" s="6">
        <v>0</v>
      </c>
      <c r="K70" s="6">
        <v>0</v>
      </c>
      <c r="L70" s="6">
        <v>0</v>
      </c>
      <c r="M70" s="6">
        <v>0</v>
      </c>
      <c r="N70" s="6">
        <v>0</v>
      </c>
      <c r="O70" s="6">
        <v>0</v>
      </c>
      <c r="P70" s="6">
        <v>0</v>
      </c>
      <c r="Q70" s="6">
        <v>0</v>
      </c>
      <c r="R70" s="6">
        <v>0</v>
      </c>
      <c r="S70" s="6">
        <v>0</v>
      </c>
      <c r="T70" s="6">
        <v>0</v>
      </c>
    </row>
    <row r="71" spans="1:20">
      <c r="A71" s="6" t="s">
        <v>22</v>
      </c>
      <c r="B71" s="6" t="s">
        <v>2</v>
      </c>
      <c r="C71" s="6" t="s">
        <v>12</v>
      </c>
      <c r="D71" s="6" t="s">
        <v>27</v>
      </c>
      <c r="E71" s="6" t="s">
        <v>33</v>
      </c>
      <c r="F71" s="6">
        <v>0</v>
      </c>
      <c r="G71" s="6">
        <v>0</v>
      </c>
      <c r="H71" s="6">
        <v>0</v>
      </c>
      <c r="I71" s="6">
        <v>0</v>
      </c>
      <c r="J71" s="6">
        <v>0</v>
      </c>
      <c r="K71" s="6">
        <v>0</v>
      </c>
      <c r="L71" s="6">
        <v>0</v>
      </c>
      <c r="M71" s="6">
        <v>0</v>
      </c>
      <c r="N71" s="6">
        <v>0</v>
      </c>
      <c r="O71" s="6">
        <v>0</v>
      </c>
      <c r="P71" s="6">
        <v>0</v>
      </c>
      <c r="Q71" s="6">
        <v>0</v>
      </c>
      <c r="R71" s="6">
        <v>0</v>
      </c>
      <c r="S71" s="6">
        <v>0</v>
      </c>
      <c r="T71" s="6">
        <v>0</v>
      </c>
    </row>
    <row r="72" spans="1:20">
      <c r="A72" s="6" t="s">
        <v>22</v>
      </c>
      <c r="B72" s="6" t="s">
        <v>2</v>
      </c>
      <c r="C72" s="6" t="s">
        <v>12</v>
      </c>
      <c r="D72" s="6" t="s">
        <v>27</v>
      </c>
      <c r="E72" s="6" t="s">
        <v>34</v>
      </c>
      <c r="F72" s="6">
        <v>0</v>
      </c>
      <c r="G72" s="6">
        <v>0</v>
      </c>
      <c r="H72" s="6">
        <v>0</v>
      </c>
      <c r="I72" s="6">
        <v>0</v>
      </c>
      <c r="J72" s="6">
        <v>0</v>
      </c>
      <c r="K72" s="6">
        <v>0</v>
      </c>
      <c r="L72" s="6">
        <v>0</v>
      </c>
      <c r="M72" s="6">
        <v>0</v>
      </c>
      <c r="N72" s="6">
        <v>0</v>
      </c>
      <c r="O72" s="6">
        <v>0</v>
      </c>
      <c r="P72" s="6">
        <v>0</v>
      </c>
      <c r="Q72" s="6">
        <v>0</v>
      </c>
      <c r="R72" s="6">
        <v>0</v>
      </c>
      <c r="S72" s="6">
        <v>0</v>
      </c>
      <c r="T72" s="6">
        <v>0</v>
      </c>
    </row>
    <row r="73" spans="1:20">
      <c r="A73" s="6" t="s">
        <v>22</v>
      </c>
      <c r="B73" s="6" t="s">
        <v>2</v>
      </c>
      <c r="C73" s="6" t="s">
        <v>12</v>
      </c>
      <c r="D73" s="6" t="s">
        <v>27</v>
      </c>
      <c r="E73" s="6" t="s">
        <v>35</v>
      </c>
      <c r="F73" s="6">
        <v>0</v>
      </c>
      <c r="G73" s="6">
        <v>0</v>
      </c>
      <c r="H73" s="6">
        <v>0</v>
      </c>
      <c r="I73" s="6">
        <v>0</v>
      </c>
      <c r="J73" s="6">
        <v>0</v>
      </c>
      <c r="K73" s="6">
        <v>0</v>
      </c>
      <c r="L73" s="6">
        <v>0</v>
      </c>
      <c r="M73" s="6">
        <v>0</v>
      </c>
      <c r="N73" s="6">
        <v>0</v>
      </c>
      <c r="O73" s="6">
        <v>0</v>
      </c>
      <c r="P73" s="6">
        <v>0</v>
      </c>
      <c r="Q73" s="6">
        <v>0</v>
      </c>
      <c r="R73" s="6">
        <v>0</v>
      </c>
      <c r="S73" s="6">
        <v>0</v>
      </c>
      <c r="T73" s="6">
        <v>0</v>
      </c>
    </row>
    <row r="74" spans="1:20">
      <c r="A74" s="6" t="s">
        <v>22</v>
      </c>
      <c r="B74" s="6" t="s">
        <v>2</v>
      </c>
      <c r="C74" s="6" t="s">
        <v>12</v>
      </c>
      <c r="D74" s="6" t="s">
        <v>27</v>
      </c>
      <c r="E74" s="6" t="s">
        <v>36</v>
      </c>
      <c r="F74" s="6">
        <v>0</v>
      </c>
      <c r="G74" s="6">
        <v>0</v>
      </c>
      <c r="H74" s="6">
        <v>0</v>
      </c>
      <c r="I74" s="6">
        <v>0</v>
      </c>
      <c r="J74" s="6">
        <v>0</v>
      </c>
      <c r="K74" s="6">
        <v>0</v>
      </c>
      <c r="L74" s="6">
        <v>0</v>
      </c>
      <c r="M74" s="6">
        <v>0</v>
      </c>
      <c r="N74" s="6">
        <v>0</v>
      </c>
      <c r="O74" s="6">
        <v>0</v>
      </c>
      <c r="P74" s="6">
        <v>0</v>
      </c>
      <c r="Q74" s="6">
        <v>0</v>
      </c>
      <c r="R74" s="6">
        <v>0</v>
      </c>
      <c r="S74" s="6">
        <v>0</v>
      </c>
      <c r="T74" s="6">
        <v>0</v>
      </c>
    </row>
    <row r="75" spans="1:20">
      <c r="A75" s="6" t="s">
        <v>22</v>
      </c>
      <c r="B75" s="6" t="s">
        <v>2</v>
      </c>
      <c r="C75" s="6" t="s">
        <v>12</v>
      </c>
      <c r="D75" s="6" t="s">
        <v>27</v>
      </c>
      <c r="E75" s="6" t="s">
        <v>37</v>
      </c>
      <c r="F75" s="6">
        <v>0</v>
      </c>
      <c r="G75" s="6">
        <v>0</v>
      </c>
      <c r="H75" s="6">
        <v>0</v>
      </c>
      <c r="I75" s="6">
        <v>0</v>
      </c>
      <c r="J75" s="6">
        <v>0</v>
      </c>
      <c r="K75" s="6">
        <v>0</v>
      </c>
      <c r="L75" s="6">
        <v>0</v>
      </c>
      <c r="M75" s="6">
        <v>0</v>
      </c>
      <c r="N75" s="6">
        <v>0</v>
      </c>
      <c r="O75" s="6">
        <v>0</v>
      </c>
      <c r="P75" s="6">
        <v>0</v>
      </c>
      <c r="Q75" s="6">
        <v>0</v>
      </c>
      <c r="R75" s="6">
        <v>0</v>
      </c>
      <c r="S75" s="6">
        <v>0</v>
      </c>
      <c r="T75" s="6">
        <v>0</v>
      </c>
    </row>
    <row r="76" spans="1:20">
      <c r="A76" s="6" t="s">
        <v>22</v>
      </c>
      <c r="B76" s="6" t="s">
        <v>2</v>
      </c>
      <c r="C76" s="6" t="s">
        <v>12</v>
      </c>
      <c r="D76" s="6" t="s">
        <v>27</v>
      </c>
      <c r="E76" s="6" t="s">
        <v>38</v>
      </c>
      <c r="F76" s="6">
        <v>0</v>
      </c>
      <c r="G76" s="6">
        <v>0</v>
      </c>
      <c r="H76" s="6">
        <v>0</v>
      </c>
      <c r="I76" s="6">
        <v>0</v>
      </c>
      <c r="J76" s="6">
        <v>0</v>
      </c>
      <c r="K76" s="6">
        <v>0</v>
      </c>
      <c r="L76" s="6">
        <v>0</v>
      </c>
      <c r="M76" s="6">
        <v>0</v>
      </c>
      <c r="N76" s="6">
        <v>0</v>
      </c>
      <c r="O76" s="6">
        <v>0</v>
      </c>
      <c r="P76" s="6">
        <v>0</v>
      </c>
      <c r="Q76" s="6">
        <v>0</v>
      </c>
      <c r="R76" s="6">
        <v>0</v>
      </c>
      <c r="S76" s="6">
        <v>0</v>
      </c>
      <c r="T76" s="6">
        <v>0</v>
      </c>
    </row>
    <row r="77" spans="1:20">
      <c r="A77" s="6" t="s">
        <v>22</v>
      </c>
      <c r="B77" s="6" t="s">
        <v>2</v>
      </c>
      <c r="C77" s="6" t="s">
        <v>12</v>
      </c>
      <c r="D77" s="6" t="s">
        <v>27</v>
      </c>
      <c r="E77" s="6" t="s">
        <v>39</v>
      </c>
      <c r="F77" s="6">
        <v>0</v>
      </c>
      <c r="G77" s="6">
        <v>0</v>
      </c>
      <c r="H77" s="6">
        <v>0</v>
      </c>
      <c r="I77" s="6">
        <v>0</v>
      </c>
      <c r="J77" s="6">
        <v>0</v>
      </c>
      <c r="K77" s="6">
        <v>0</v>
      </c>
      <c r="L77" s="6">
        <v>0</v>
      </c>
      <c r="M77" s="6">
        <v>0</v>
      </c>
      <c r="N77" s="6">
        <v>0</v>
      </c>
      <c r="O77" s="6">
        <v>0</v>
      </c>
      <c r="P77" s="6">
        <v>0</v>
      </c>
      <c r="Q77" s="6">
        <v>0</v>
      </c>
      <c r="R77" s="6">
        <v>0</v>
      </c>
      <c r="S77" s="6">
        <v>0</v>
      </c>
      <c r="T77" s="6">
        <v>0</v>
      </c>
    </row>
    <row r="78" spans="1:20">
      <c r="A78" s="6" t="s">
        <v>22</v>
      </c>
      <c r="B78" s="6" t="s">
        <v>6</v>
      </c>
      <c r="C78" s="6" t="s">
        <v>12</v>
      </c>
      <c r="D78" s="6" t="s">
        <v>27</v>
      </c>
      <c r="E78" s="6" t="s">
        <v>28</v>
      </c>
      <c r="F78" s="6">
        <v>0</v>
      </c>
      <c r="G78" s="6">
        <v>0</v>
      </c>
      <c r="H78" s="6">
        <v>0</v>
      </c>
      <c r="I78" s="6">
        <v>0</v>
      </c>
      <c r="J78" s="6">
        <v>0</v>
      </c>
      <c r="K78" s="6">
        <v>0</v>
      </c>
      <c r="L78" s="6">
        <v>0</v>
      </c>
      <c r="M78" s="6">
        <v>0</v>
      </c>
      <c r="N78" s="6">
        <v>0</v>
      </c>
      <c r="O78" s="6">
        <v>0</v>
      </c>
      <c r="P78" s="6">
        <v>0</v>
      </c>
      <c r="Q78" s="6">
        <v>0</v>
      </c>
      <c r="R78" s="6">
        <v>0</v>
      </c>
      <c r="S78" s="6">
        <v>0</v>
      </c>
      <c r="T78" s="6">
        <v>0</v>
      </c>
    </row>
    <row r="79" spans="1:20">
      <c r="A79" s="6" t="s">
        <v>22</v>
      </c>
      <c r="B79" s="6" t="s">
        <v>6</v>
      </c>
      <c r="C79" s="6" t="s">
        <v>12</v>
      </c>
      <c r="D79" s="6" t="s">
        <v>27</v>
      </c>
      <c r="E79" s="6" t="s">
        <v>29</v>
      </c>
      <c r="F79" s="6">
        <v>0</v>
      </c>
      <c r="G79" s="6">
        <v>0</v>
      </c>
      <c r="H79" s="6">
        <v>0</v>
      </c>
      <c r="I79" s="6">
        <v>0</v>
      </c>
      <c r="J79" s="6">
        <v>0</v>
      </c>
      <c r="K79" s="6">
        <v>0</v>
      </c>
      <c r="L79" s="6">
        <v>0</v>
      </c>
      <c r="M79" s="6">
        <v>0</v>
      </c>
      <c r="N79" s="6">
        <v>0</v>
      </c>
      <c r="O79" s="6">
        <v>0</v>
      </c>
      <c r="P79" s="6">
        <v>0</v>
      </c>
      <c r="Q79" s="6">
        <v>0</v>
      </c>
      <c r="R79" s="6">
        <v>0</v>
      </c>
      <c r="S79" s="6">
        <v>0</v>
      </c>
      <c r="T79" s="6">
        <v>0</v>
      </c>
    </row>
    <row r="80" spans="1:20">
      <c r="A80" s="6" t="s">
        <v>22</v>
      </c>
      <c r="B80" s="6" t="s">
        <v>6</v>
      </c>
      <c r="C80" s="6" t="s">
        <v>12</v>
      </c>
      <c r="D80" s="6" t="s">
        <v>27</v>
      </c>
      <c r="E80" s="6" t="s">
        <v>30</v>
      </c>
      <c r="F80" s="6">
        <v>0</v>
      </c>
      <c r="G80" s="6">
        <v>0</v>
      </c>
      <c r="H80" s="6">
        <v>0</v>
      </c>
      <c r="I80" s="6">
        <v>0</v>
      </c>
      <c r="J80" s="6">
        <v>0</v>
      </c>
      <c r="K80" s="6">
        <v>0</v>
      </c>
      <c r="L80" s="6">
        <v>0</v>
      </c>
      <c r="M80" s="6">
        <v>0</v>
      </c>
      <c r="N80" s="6">
        <v>0</v>
      </c>
      <c r="O80" s="6">
        <v>0</v>
      </c>
      <c r="P80" s="6">
        <v>0</v>
      </c>
      <c r="Q80" s="6">
        <v>0</v>
      </c>
      <c r="R80" s="6">
        <v>0</v>
      </c>
      <c r="S80" s="6">
        <v>0</v>
      </c>
      <c r="T80" s="6">
        <v>0</v>
      </c>
    </row>
    <row r="81" spans="1:20">
      <c r="A81" s="6" t="s">
        <v>22</v>
      </c>
      <c r="B81" s="6" t="s">
        <v>6</v>
      </c>
      <c r="C81" s="6" t="s">
        <v>12</v>
      </c>
      <c r="D81" s="6" t="s">
        <v>27</v>
      </c>
      <c r="E81" s="6" t="s">
        <v>31</v>
      </c>
      <c r="F81" s="6">
        <v>0</v>
      </c>
      <c r="G81" s="6">
        <v>0</v>
      </c>
      <c r="H81" s="6">
        <v>0</v>
      </c>
      <c r="I81" s="6">
        <v>0</v>
      </c>
      <c r="J81" s="6">
        <v>0</v>
      </c>
      <c r="K81" s="6">
        <v>106191.21728176331</v>
      </c>
      <c r="L81" s="6">
        <v>215745.95074492658</v>
      </c>
      <c r="M81" s="6">
        <v>326595.9318099682</v>
      </c>
      <c r="N81" s="6">
        <v>439025.56551855506</v>
      </c>
      <c r="O81" s="6">
        <v>552782.82854693476</v>
      </c>
      <c r="P81" s="6">
        <v>556179.01526535151</v>
      </c>
      <c r="Q81" s="6">
        <v>559732.80624385062</v>
      </c>
      <c r="R81" s="6">
        <v>564996.94326010637</v>
      </c>
      <c r="S81" s="6">
        <v>570380.14194307989</v>
      </c>
      <c r="T81" s="6">
        <v>575811.8374641228</v>
      </c>
    </row>
    <row r="82" spans="1:20">
      <c r="A82" s="6" t="s">
        <v>22</v>
      </c>
      <c r="B82" s="6" t="s">
        <v>6</v>
      </c>
      <c r="C82" s="6" t="s">
        <v>12</v>
      </c>
      <c r="D82" s="6" t="s">
        <v>27</v>
      </c>
      <c r="E82" s="6" t="s">
        <v>32</v>
      </c>
      <c r="F82" s="6">
        <v>0</v>
      </c>
      <c r="G82" s="6">
        <v>0</v>
      </c>
      <c r="H82" s="6">
        <v>0</v>
      </c>
      <c r="I82" s="6">
        <v>0</v>
      </c>
      <c r="J82" s="6">
        <v>0</v>
      </c>
      <c r="K82" s="6">
        <v>429449.91868375754</v>
      </c>
      <c r="L82" s="6">
        <v>873416.08340096264</v>
      </c>
      <c r="M82" s="6">
        <v>1326472.9857397485</v>
      </c>
      <c r="N82" s="6">
        <v>1791609.8257483796</v>
      </c>
      <c r="O82" s="6">
        <v>2266672.1265993332</v>
      </c>
      <c r="P82" s="6">
        <v>2289320.5822510538</v>
      </c>
      <c r="Q82" s="6">
        <v>2311554.5343587403</v>
      </c>
      <c r="R82" s="6">
        <v>2340956.452180393</v>
      </c>
      <c r="S82" s="6">
        <v>2371208.4899678151</v>
      </c>
      <c r="T82" s="6">
        <v>2401980.9671232537</v>
      </c>
    </row>
    <row r="83" spans="1:20">
      <c r="A83" s="6" t="s">
        <v>22</v>
      </c>
      <c r="B83" s="6" t="s">
        <v>6</v>
      </c>
      <c r="C83" s="6" t="s">
        <v>12</v>
      </c>
      <c r="D83" s="6" t="s">
        <v>27</v>
      </c>
      <c r="E83" s="6" t="s">
        <v>33</v>
      </c>
      <c r="F83" s="6">
        <v>0</v>
      </c>
      <c r="G83" s="6">
        <v>0</v>
      </c>
      <c r="H83" s="6">
        <v>0</v>
      </c>
      <c r="I83" s="6">
        <v>0</v>
      </c>
      <c r="J83" s="6">
        <v>0</v>
      </c>
      <c r="K83" s="6">
        <v>20405.53870341181</v>
      </c>
      <c r="L83" s="6">
        <v>41191.149347683073</v>
      </c>
      <c r="M83" s="6">
        <v>62005.148050162301</v>
      </c>
      <c r="N83" s="6">
        <v>82960.920177734311</v>
      </c>
      <c r="O83" s="6">
        <v>104003.65283949896</v>
      </c>
      <c r="P83" s="6">
        <v>104163.55497476881</v>
      </c>
      <c r="Q83" s="6">
        <v>104333.41559513951</v>
      </c>
      <c r="R83" s="6">
        <v>104796.53540898579</v>
      </c>
      <c r="S83" s="6">
        <v>105265.38853783514</v>
      </c>
      <c r="T83" s="6">
        <v>105737.86893974933</v>
      </c>
    </row>
    <row r="84" spans="1:20">
      <c r="A84" s="6" t="s">
        <v>22</v>
      </c>
      <c r="B84" s="6" t="s">
        <v>6</v>
      </c>
      <c r="C84" s="6" t="s">
        <v>12</v>
      </c>
      <c r="D84" s="6" t="s">
        <v>27</v>
      </c>
      <c r="E84" s="6" t="s">
        <v>34</v>
      </c>
      <c r="F84" s="6">
        <v>0</v>
      </c>
      <c r="G84" s="6">
        <v>0</v>
      </c>
      <c r="H84" s="6">
        <v>0</v>
      </c>
      <c r="I84" s="6">
        <v>0</v>
      </c>
      <c r="J84" s="6">
        <v>0</v>
      </c>
      <c r="K84" s="6">
        <v>0</v>
      </c>
      <c r="L84" s="6">
        <v>0</v>
      </c>
      <c r="M84" s="6">
        <v>0</v>
      </c>
      <c r="N84" s="6">
        <v>0</v>
      </c>
      <c r="O84" s="6">
        <v>0</v>
      </c>
      <c r="P84" s="6">
        <v>0</v>
      </c>
      <c r="Q84" s="6">
        <v>0</v>
      </c>
      <c r="R84" s="6">
        <v>0</v>
      </c>
      <c r="S84" s="6">
        <v>0</v>
      </c>
      <c r="T84" s="6">
        <v>0</v>
      </c>
    </row>
    <row r="85" spans="1:20">
      <c r="A85" s="6" t="s">
        <v>22</v>
      </c>
      <c r="B85" s="6" t="s">
        <v>6</v>
      </c>
      <c r="C85" s="6" t="s">
        <v>12</v>
      </c>
      <c r="D85" s="6" t="s">
        <v>27</v>
      </c>
      <c r="E85" s="6" t="s">
        <v>35</v>
      </c>
      <c r="F85" s="6">
        <v>0</v>
      </c>
      <c r="G85" s="6">
        <v>0</v>
      </c>
      <c r="H85" s="6">
        <v>0</v>
      </c>
      <c r="I85" s="6">
        <v>0</v>
      </c>
      <c r="J85" s="6">
        <v>0</v>
      </c>
      <c r="K85" s="6">
        <v>0</v>
      </c>
      <c r="L85" s="6">
        <v>0</v>
      </c>
      <c r="M85" s="6">
        <v>0</v>
      </c>
      <c r="N85" s="6">
        <v>0</v>
      </c>
      <c r="O85" s="6">
        <v>0</v>
      </c>
      <c r="P85" s="6">
        <v>0</v>
      </c>
      <c r="Q85" s="6">
        <v>0</v>
      </c>
      <c r="R85" s="6">
        <v>0</v>
      </c>
      <c r="S85" s="6">
        <v>0</v>
      </c>
      <c r="T85" s="6">
        <v>0</v>
      </c>
    </row>
    <row r="86" spans="1:20">
      <c r="A86" s="6" t="s">
        <v>22</v>
      </c>
      <c r="B86" s="6" t="s">
        <v>6</v>
      </c>
      <c r="C86" s="6" t="s">
        <v>12</v>
      </c>
      <c r="D86" s="6" t="s">
        <v>27</v>
      </c>
      <c r="E86" s="6" t="s">
        <v>36</v>
      </c>
      <c r="F86" s="6">
        <v>0</v>
      </c>
      <c r="G86" s="6">
        <v>0</v>
      </c>
      <c r="H86" s="6">
        <v>0</v>
      </c>
      <c r="I86" s="6">
        <v>0</v>
      </c>
      <c r="J86" s="6">
        <v>0</v>
      </c>
      <c r="K86" s="6">
        <v>21396.151564951957</v>
      </c>
      <c r="L86" s="6">
        <v>43283.06614452284</v>
      </c>
      <c r="M86" s="6">
        <v>65218.144425005332</v>
      </c>
      <c r="N86" s="6">
        <v>87304.655517147025</v>
      </c>
      <c r="O86" s="6">
        <v>109518.19353052863</v>
      </c>
      <c r="P86" s="6">
        <v>109780.75200991536</v>
      </c>
      <c r="Q86" s="6">
        <v>110059.95667091351</v>
      </c>
      <c r="R86" s="6">
        <v>110635.4486782639</v>
      </c>
      <c r="S86" s="6">
        <v>111221.75168544524</v>
      </c>
      <c r="T86" s="6">
        <v>111808.969383736</v>
      </c>
    </row>
    <row r="87" spans="1:20">
      <c r="A87" s="6" t="s">
        <v>22</v>
      </c>
      <c r="B87" s="6" t="s">
        <v>6</v>
      </c>
      <c r="C87" s="6" t="s">
        <v>12</v>
      </c>
      <c r="D87" s="6" t="s">
        <v>27</v>
      </c>
      <c r="E87" s="6" t="s">
        <v>37</v>
      </c>
      <c r="F87" s="6">
        <v>0</v>
      </c>
      <c r="G87" s="6">
        <v>0</v>
      </c>
      <c r="H87" s="6">
        <v>0</v>
      </c>
      <c r="I87" s="6">
        <v>0</v>
      </c>
      <c r="J87" s="6">
        <v>0</v>
      </c>
      <c r="K87" s="6">
        <v>52921.813309613754</v>
      </c>
      <c r="L87" s="6">
        <v>107583.76798824621</v>
      </c>
      <c r="M87" s="6">
        <v>162809.49445649996</v>
      </c>
      <c r="N87" s="6">
        <v>218897.54817476351</v>
      </c>
      <c r="O87" s="6">
        <v>275794.78241356078</v>
      </c>
      <c r="P87" s="6">
        <v>277617.84417612327</v>
      </c>
      <c r="Q87" s="6">
        <v>279446.84043920622</v>
      </c>
      <c r="R87" s="6">
        <v>282021.46810174349</v>
      </c>
      <c r="S87" s="6">
        <v>284595.56411855191</v>
      </c>
      <c r="T87" s="6">
        <v>287207.37793825369</v>
      </c>
    </row>
    <row r="88" spans="1:20">
      <c r="A88" s="6" t="s">
        <v>22</v>
      </c>
      <c r="B88" s="6" t="s">
        <v>6</v>
      </c>
      <c r="C88" s="6" t="s">
        <v>12</v>
      </c>
      <c r="D88" s="6" t="s">
        <v>27</v>
      </c>
      <c r="E88" s="6" t="s">
        <v>38</v>
      </c>
      <c r="F88" s="6">
        <v>0</v>
      </c>
      <c r="G88" s="6">
        <v>0</v>
      </c>
      <c r="H88" s="6">
        <v>0</v>
      </c>
      <c r="I88" s="6">
        <v>0</v>
      </c>
      <c r="J88" s="6">
        <v>0</v>
      </c>
      <c r="K88" s="6">
        <v>0</v>
      </c>
      <c r="L88" s="6">
        <v>0</v>
      </c>
      <c r="M88" s="6">
        <v>0</v>
      </c>
      <c r="N88" s="6">
        <v>0</v>
      </c>
      <c r="O88" s="6">
        <v>0</v>
      </c>
      <c r="P88" s="6">
        <v>0</v>
      </c>
      <c r="Q88" s="6">
        <v>0</v>
      </c>
      <c r="R88" s="6">
        <v>0</v>
      </c>
      <c r="S88" s="6">
        <v>0</v>
      </c>
      <c r="T88" s="6">
        <v>0</v>
      </c>
    </row>
    <row r="89" spans="1:20">
      <c r="A89" s="6" t="s">
        <v>22</v>
      </c>
      <c r="B89" s="6" t="s">
        <v>6</v>
      </c>
      <c r="C89" s="6" t="s">
        <v>12</v>
      </c>
      <c r="D89" s="6" t="s">
        <v>27</v>
      </c>
      <c r="E89" s="6" t="s">
        <v>39</v>
      </c>
      <c r="F89" s="6">
        <v>0</v>
      </c>
      <c r="G89" s="6">
        <v>0</v>
      </c>
      <c r="H89" s="6">
        <v>0</v>
      </c>
      <c r="I89" s="6">
        <v>0</v>
      </c>
      <c r="J89" s="6">
        <v>0</v>
      </c>
      <c r="K89" s="6">
        <v>0</v>
      </c>
      <c r="L89" s="6">
        <v>0</v>
      </c>
      <c r="M89" s="6">
        <v>0</v>
      </c>
      <c r="N89" s="6">
        <v>0</v>
      </c>
      <c r="O89" s="6">
        <v>0</v>
      </c>
      <c r="P89" s="6">
        <v>0</v>
      </c>
      <c r="Q89" s="6">
        <v>0</v>
      </c>
      <c r="R89" s="6">
        <v>0</v>
      </c>
      <c r="S89" s="6">
        <v>0</v>
      </c>
      <c r="T89" s="6">
        <v>0</v>
      </c>
    </row>
    <row r="90" spans="1:20">
      <c r="A90" s="6" t="s">
        <v>22</v>
      </c>
      <c r="B90" s="6" t="s">
        <v>5</v>
      </c>
      <c r="C90" s="6" t="s">
        <v>12</v>
      </c>
      <c r="D90" s="6" t="s">
        <v>40</v>
      </c>
      <c r="E90" s="6" t="s">
        <v>28</v>
      </c>
      <c r="F90" s="6">
        <v>0</v>
      </c>
      <c r="G90" s="6">
        <v>0</v>
      </c>
      <c r="H90" s="6">
        <v>0</v>
      </c>
      <c r="I90" s="6">
        <v>0</v>
      </c>
      <c r="J90" s="6">
        <v>0</v>
      </c>
      <c r="K90" s="6">
        <v>0</v>
      </c>
      <c r="L90" s="6">
        <v>0</v>
      </c>
      <c r="M90" s="6">
        <v>0</v>
      </c>
      <c r="N90" s="6">
        <v>0</v>
      </c>
      <c r="O90" s="6">
        <v>0</v>
      </c>
      <c r="P90" s="6">
        <v>0</v>
      </c>
      <c r="Q90" s="6">
        <v>0</v>
      </c>
      <c r="R90" s="6">
        <v>0</v>
      </c>
      <c r="S90" s="6">
        <v>0</v>
      </c>
      <c r="T90" s="6">
        <v>0</v>
      </c>
    </row>
    <row r="91" spans="1:20">
      <c r="A91" s="6" t="s">
        <v>22</v>
      </c>
      <c r="B91" s="6" t="s">
        <v>5</v>
      </c>
      <c r="C91" s="6" t="s">
        <v>12</v>
      </c>
      <c r="D91" s="6" t="s">
        <v>40</v>
      </c>
      <c r="E91" s="6" t="s">
        <v>29</v>
      </c>
      <c r="F91" s="6">
        <v>0</v>
      </c>
      <c r="G91" s="6">
        <v>0</v>
      </c>
      <c r="H91" s="6">
        <v>0</v>
      </c>
      <c r="I91" s="6">
        <v>0</v>
      </c>
      <c r="J91" s="6">
        <v>0</v>
      </c>
      <c r="K91" s="6">
        <v>0</v>
      </c>
      <c r="L91" s="6">
        <v>0</v>
      </c>
      <c r="M91" s="6">
        <v>0</v>
      </c>
      <c r="N91" s="6">
        <v>0</v>
      </c>
      <c r="O91" s="6">
        <v>0</v>
      </c>
      <c r="P91" s="6">
        <v>0</v>
      </c>
      <c r="Q91" s="6">
        <v>0</v>
      </c>
      <c r="R91" s="6">
        <v>0</v>
      </c>
      <c r="S91" s="6">
        <v>0</v>
      </c>
      <c r="T91" s="6">
        <v>0</v>
      </c>
    </row>
    <row r="92" spans="1:20">
      <c r="A92" s="6" t="s">
        <v>22</v>
      </c>
      <c r="B92" s="6" t="s">
        <v>5</v>
      </c>
      <c r="C92" s="6" t="s">
        <v>12</v>
      </c>
      <c r="D92" s="6" t="s">
        <v>40</v>
      </c>
      <c r="E92" s="6" t="s">
        <v>30</v>
      </c>
      <c r="F92" s="6">
        <v>0</v>
      </c>
      <c r="G92" s="6">
        <v>0</v>
      </c>
      <c r="H92" s="6">
        <v>0</v>
      </c>
      <c r="I92" s="6">
        <v>0</v>
      </c>
      <c r="J92" s="6">
        <v>0</v>
      </c>
      <c r="K92" s="6">
        <v>0</v>
      </c>
      <c r="L92" s="6">
        <v>0</v>
      </c>
      <c r="M92" s="6">
        <v>0</v>
      </c>
      <c r="N92" s="6">
        <v>0</v>
      </c>
      <c r="O92" s="6">
        <v>0</v>
      </c>
      <c r="P92" s="6">
        <v>0</v>
      </c>
      <c r="Q92" s="6">
        <v>0</v>
      </c>
      <c r="R92" s="6">
        <v>0</v>
      </c>
      <c r="S92" s="6">
        <v>0</v>
      </c>
      <c r="T92" s="6">
        <v>0</v>
      </c>
    </row>
    <row r="93" spans="1:20">
      <c r="A93" s="6" t="s">
        <v>22</v>
      </c>
      <c r="B93" s="6" t="s">
        <v>5</v>
      </c>
      <c r="C93" s="6" t="s">
        <v>12</v>
      </c>
      <c r="D93" s="6" t="s">
        <v>40</v>
      </c>
      <c r="E93" s="6" t="s">
        <v>31</v>
      </c>
      <c r="F93" s="6">
        <v>0</v>
      </c>
      <c r="G93" s="6">
        <v>0</v>
      </c>
      <c r="H93" s="6">
        <v>0</v>
      </c>
      <c r="I93" s="6">
        <v>22164.20762979332</v>
      </c>
      <c r="J93" s="6">
        <v>44954.892541161746</v>
      </c>
      <c r="K93" s="6">
        <v>68293.913429563909</v>
      </c>
      <c r="L93" s="6">
        <v>92376.331427769677</v>
      </c>
      <c r="M93" s="6">
        <v>117163.71624263756</v>
      </c>
      <c r="N93" s="6">
        <v>142115.91942987626</v>
      </c>
      <c r="O93" s="6">
        <v>167282.7170084985</v>
      </c>
      <c r="P93" s="6">
        <v>192984.27581013599</v>
      </c>
      <c r="Q93" s="6">
        <v>219178.02204750647</v>
      </c>
      <c r="R93" s="6">
        <v>246405.84177623899</v>
      </c>
      <c r="S93" s="6">
        <v>274241.57832123799</v>
      </c>
      <c r="T93" s="6">
        <v>302719.09343823919</v>
      </c>
    </row>
    <row r="94" spans="1:20">
      <c r="A94" s="6" t="s">
        <v>22</v>
      </c>
      <c r="B94" s="6" t="s">
        <v>5</v>
      </c>
      <c r="C94" s="6" t="s">
        <v>12</v>
      </c>
      <c r="D94" s="6" t="s">
        <v>40</v>
      </c>
      <c r="E94" s="6" t="s">
        <v>32</v>
      </c>
      <c r="F94" s="6">
        <v>0</v>
      </c>
      <c r="G94" s="6">
        <v>0</v>
      </c>
      <c r="H94" s="6">
        <v>0</v>
      </c>
      <c r="I94" s="6">
        <v>0</v>
      </c>
      <c r="J94" s="6">
        <v>0</v>
      </c>
      <c r="K94" s="6">
        <v>0</v>
      </c>
      <c r="L94" s="6">
        <v>0</v>
      </c>
      <c r="M94" s="6">
        <v>0</v>
      </c>
      <c r="N94" s="6">
        <v>0</v>
      </c>
      <c r="O94" s="6">
        <v>0</v>
      </c>
      <c r="P94" s="6">
        <v>0</v>
      </c>
      <c r="Q94" s="6">
        <v>0</v>
      </c>
      <c r="R94" s="6">
        <v>0</v>
      </c>
      <c r="S94" s="6">
        <v>0</v>
      </c>
      <c r="T94" s="6">
        <v>0</v>
      </c>
    </row>
    <row r="95" spans="1:20">
      <c r="A95" s="6" t="s">
        <v>22</v>
      </c>
      <c r="B95" s="6" t="s">
        <v>5</v>
      </c>
      <c r="C95" s="6" t="s">
        <v>12</v>
      </c>
      <c r="D95" s="6" t="s">
        <v>40</v>
      </c>
      <c r="E95" s="6" t="s">
        <v>33</v>
      </c>
      <c r="F95" s="6">
        <v>0</v>
      </c>
      <c r="G95" s="6">
        <v>0</v>
      </c>
      <c r="H95" s="6">
        <v>0</v>
      </c>
      <c r="I95" s="6">
        <v>0</v>
      </c>
      <c r="J95" s="6">
        <v>0</v>
      </c>
      <c r="K95" s="6">
        <v>0</v>
      </c>
      <c r="L95" s="6">
        <v>0</v>
      </c>
      <c r="M95" s="6">
        <v>0</v>
      </c>
      <c r="N95" s="6">
        <v>0</v>
      </c>
      <c r="O95" s="6">
        <v>0</v>
      </c>
      <c r="P95" s="6">
        <v>0</v>
      </c>
      <c r="Q95" s="6">
        <v>0</v>
      </c>
      <c r="R95" s="6">
        <v>0</v>
      </c>
      <c r="S95" s="6">
        <v>0</v>
      </c>
      <c r="T95" s="6">
        <v>0</v>
      </c>
    </row>
    <row r="96" spans="1:20">
      <c r="A96" s="6" t="s">
        <v>22</v>
      </c>
      <c r="B96" s="6" t="s">
        <v>5</v>
      </c>
      <c r="C96" s="6" t="s">
        <v>12</v>
      </c>
      <c r="D96" s="6" t="s">
        <v>40</v>
      </c>
      <c r="E96" s="6" t="s">
        <v>34</v>
      </c>
      <c r="F96" s="6">
        <v>0</v>
      </c>
      <c r="G96" s="6">
        <v>0</v>
      </c>
      <c r="H96" s="6">
        <v>0</v>
      </c>
      <c r="I96" s="6">
        <v>48411.966957816425</v>
      </c>
      <c r="J96" s="6">
        <v>97959.414844410931</v>
      </c>
      <c r="K96" s="6">
        <v>148696.14629285192</v>
      </c>
      <c r="L96" s="6">
        <v>200898.39988134502</v>
      </c>
      <c r="M96" s="6">
        <v>254386.61653967632</v>
      </c>
      <c r="N96" s="6">
        <v>308138.47972983262</v>
      </c>
      <c r="O96" s="6">
        <v>362308.60146830266</v>
      </c>
      <c r="P96" s="6">
        <v>417519.42285354011</v>
      </c>
      <c r="Q96" s="6">
        <v>473696.71907008794</v>
      </c>
      <c r="R96" s="6">
        <v>531977.93106312444</v>
      </c>
      <c r="S96" s="6">
        <v>591456.8305729893</v>
      </c>
      <c r="T96" s="6">
        <v>652187.88488158607</v>
      </c>
    </row>
    <row r="97" spans="1:20">
      <c r="A97" s="6" t="s">
        <v>22</v>
      </c>
      <c r="B97" s="6" t="s">
        <v>5</v>
      </c>
      <c r="C97" s="6" t="s">
        <v>12</v>
      </c>
      <c r="D97" s="6" t="s">
        <v>40</v>
      </c>
      <c r="E97" s="6" t="s">
        <v>35</v>
      </c>
      <c r="F97" s="6">
        <v>0</v>
      </c>
      <c r="G97" s="6">
        <v>0</v>
      </c>
      <c r="H97" s="6">
        <v>0</v>
      </c>
      <c r="I97" s="6">
        <v>0</v>
      </c>
      <c r="J97" s="6">
        <v>0</v>
      </c>
      <c r="K97" s="6">
        <v>0</v>
      </c>
      <c r="L97" s="6">
        <v>0</v>
      </c>
      <c r="M97" s="6">
        <v>0</v>
      </c>
      <c r="N97" s="6">
        <v>0</v>
      </c>
      <c r="O97" s="6">
        <v>0</v>
      </c>
      <c r="P97" s="6">
        <v>0</v>
      </c>
      <c r="Q97" s="6">
        <v>0</v>
      </c>
      <c r="R97" s="6">
        <v>0</v>
      </c>
      <c r="S97" s="6">
        <v>0</v>
      </c>
      <c r="T97" s="6">
        <v>0</v>
      </c>
    </row>
    <row r="98" spans="1:20">
      <c r="A98" s="6" t="s">
        <v>22</v>
      </c>
      <c r="B98" s="6" t="s">
        <v>5</v>
      </c>
      <c r="C98" s="6" t="s">
        <v>12</v>
      </c>
      <c r="D98" s="6" t="s">
        <v>40</v>
      </c>
      <c r="E98" s="6" t="s">
        <v>36</v>
      </c>
      <c r="F98" s="6">
        <v>0</v>
      </c>
      <c r="G98" s="6">
        <v>0</v>
      </c>
      <c r="H98" s="6">
        <v>0</v>
      </c>
      <c r="I98" s="6">
        <v>63169.267129171807</v>
      </c>
      <c r="J98" s="6">
        <v>125838.51294714001</v>
      </c>
      <c r="K98" s="6">
        <v>188461.59713872083</v>
      </c>
      <c r="L98" s="6">
        <v>250745.67216682661</v>
      </c>
      <c r="M98" s="6">
        <v>311931.48293455102</v>
      </c>
      <c r="N98" s="6">
        <v>372658.5174080967</v>
      </c>
      <c r="O98" s="6">
        <v>433024.56348223268</v>
      </c>
      <c r="P98" s="6">
        <v>492576.99530155124</v>
      </c>
      <c r="Q98" s="6">
        <v>551947.89592418715</v>
      </c>
      <c r="R98" s="6">
        <v>610815.38187490939</v>
      </c>
      <c r="S98" s="6">
        <v>669179.06222549186</v>
      </c>
      <c r="T98" s="6">
        <v>727057.07153251837</v>
      </c>
    </row>
    <row r="99" spans="1:20">
      <c r="A99" s="6" t="s">
        <v>22</v>
      </c>
      <c r="B99" s="6" t="s">
        <v>5</v>
      </c>
      <c r="C99" s="6" t="s">
        <v>12</v>
      </c>
      <c r="D99" s="6" t="s">
        <v>40</v>
      </c>
      <c r="E99" s="6" t="s">
        <v>37</v>
      </c>
      <c r="F99" s="6">
        <v>0</v>
      </c>
      <c r="G99" s="6">
        <v>0</v>
      </c>
      <c r="H99" s="6">
        <v>0</v>
      </c>
      <c r="I99" s="6">
        <v>99704.712421863631</v>
      </c>
      <c r="J99" s="6">
        <v>201678.22270240239</v>
      </c>
      <c r="K99" s="6">
        <v>305872.36170229554</v>
      </c>
      <c r="L99" s="6">
        <v>412809.42732313124</v>
      </c>
      <c r="M99" s="6">
        <v>522043.00914699939</v>
      </c>
      <c r="N99" s="6">
        <v>631599.08449099446</v>
      </c>
      <c r="O99" s="6">
        <v>741948.97699582577</v>
      </c>
      <c r="P99" s="6">
        <v>854254.63049425243</v>
      </c>
      <c r="Q99" s="6">
        <v>968186.70287997765</v>
      </c>
      <c r="R99" s="6">
        <v>1086125.3954635977</v>
      </c>
      <c r="S99" s="6">
        <v>1206267.6539836412</v>
      </c>
      <c r="T99" s="6">
        <v>1328633.4970793528</v>
      </c>
    </row>
    <row r="100" spans="1:20">
      <c r="A100" s="6" t="s">
        <v>22</v>
      </c>
      <c r="B100" s="6" t="s">
        <v>5</v>
      </c>
      <c r="C100" s="6" t="s">
        <v>12</v>
      </c>
      <c r="D100" s="6" t="s">
        <v>40</v>
      </c>
      <c r="E100" s="6" t="s">
        <v>38</v>
      </c>
      <c r="F100" s="6">
        <v>0</v>
      </c>
      <c r="G100" s="6">
        <v>0</v>
      </c>
      <c r="H100" s="6">
        <v>0</v>
      </c>
      <c r="I100" s="6">
        <v>0</v>
      </c>
      <c r="J100" s="6">
        <v>0</v>
      </c>
      <c r="K100" s="6">
        <v>0</v>
      </c>
      <c r="L100" s="6">
        <v>0</v>
      </c>
      <c r="M100" s="6">
        <v>0</v>
      </c>
      <c r="N100" s="6">
        <v>0</v>
      </c>
      <c r="O100" s="6">
        <v>0</v>
      </c>
      <c r="P100" s="6">
        <v>0</v>
      </c>
      <c r="Q100" s="6">
        <v>0</v>
      </c>
      <c r="R100" s="6">
        <v>0</v>
      </c>
      <c r="S100" s="6">
        <v>0</v>
      </c>
      <c r="T100" s="6">
        <v>0</v>
      </c>
    </row>
    <row r="101" spans="1:20">
      <c r="A101" s="6" t="s">
        <v>22</v>
      </c>
      <c r="B101" s="6" t="s">
        <v>5</v>
      </c>
      <c r="C101" s="6" t="s">
        <v>12</v>
      </c>
      <c r="D101" s="6" t="s">
        <v>40</v>
      </c>
      <c r="E101" s="6" t="s">
        <v>39</v>
      </c>
      <c r="F101" s="6">
        <v>0</v>
      </c>
      <c r="G101" s="6">
        <v>0</v>
      </c>
      <c r="H101" s="6">
        <v>0</v>
      </c>
      <c r="I101" s="6">
        <v>0</v>
      </c>
      <c r="J101" s="6">
        <v>0</v>
      </c>
      <c r="K101" s="6">
        <v>0</v>
      </c>
      <c r="L101" s="6">
        <v>0</v>
      </c>
      <c r="M101" s="6">
        <v>0</v>
      </c>
      <c r="N101" s="6">
        <v>0</v>
      </c>
      <c r="O101" s="6">
        <v>0</v>
      </c>
      <c r="P101" s="6">
        <v>0</v>
      </c>
      <c r="Q101" s="6">
        <v>0</v>
      </c>
      <c r="R101" s="6">
        <v>0</v>
      </c>
      <c r="S101" s="6">
        <v>0</v>
      </c>
      <c r="T101" s="6">
        <v>0</v>
      </c>
    </row>
    <row r="102" spans="1:20">
      <c r="A102" s="6" t="s">
        <v>22</v>
      </c>
      <c r="B102" s="6" t="s">
        <v>1</v>
      </c>
      <c r="C102" s="6" t="s">
        <v>12</v>
      </c>
      <c r="D102" s="6" t="s">
        <v>40</v>
      </c>
      <c r="E102" s="6" t="s">
        <v>28</v>
      </c>
      <c r="F102" s="6">
        <v>0</v>
      </c>
      <c r="G102" s="6">
        <v>0</v>
      </c>
      <c r="H102" s="6">
        <v>0</v>
      </c>
      <c r="I102" s="6">
        <v>0</v>
      </c>
      <c r="J102" s="6">
        <v>0</v>
      </c>
      <c r="K102" s="6">
        <v>0</v>
      </c>
      <c r="L102" s="6">
        <v>0</v>
      </c>
      <c r="M102" s="6">
        <v>0</v>
      </c>
      <c r="N102" s="6">
        <v>0</v>
      </c>
      <c r="O102" s="6">
        <v>0</v>
      </c>
      <c r="P102" s="6">
        <v>0</v>
      </c>
      <c r="Q102" s="6">
        <v>0</v>
      </c>
      <c r="R102" s="6">
        <v>0</v>
      </c>
      <c r="S102" s="6">
        <v>0</v>
      </c>
      <c r="T102" s="6">
        <v>0</v>
      </c>
    </row>
    <row r="103" spans="1:20">
      <c r="A103" s="6" t="s">
        <v>22</v>
      </c>
      <c r="B103" s="6" t="s">
        <v>1</v>
      </c>
      <c r="C103" s="6" t="s">
        <v>12</v>
      </c>
      <c r="D103" s="6" t="s">
        <v>40</v>
      </c>
      <c r="E103" s="6" t="s">
        <v>29</v>
      </c>
      <c r="F103" s="6">
        <v>0</v>
      </c>
      <c r="G103" s="6">
        <v>0</v>
      </c>
      <c r="H103" s="6">
        <v>0</v>
      </c>
      <c r="I103" s="6">
        <v>0</v>
      </c>
      <c r="J103" s="6">
        <v>0</v>
      </c>
      <c r="K103" s="6">
        <v>0</v>
      </c>
      <c r="L103" s="6">
        <v>0</v>
      </c>
      <c r="M103" s="6">
        <v>0</v>
      </c>
      <c r="N103" s="6">
        <v>0</v>
      </c>
      <c r="O103" s="6">
        <v>0</v>
      </c>
      <c r="P103" s="6">
        <v>0</v>
      </c>
      <c r="Q103" s="6">
        <v>0</v>
      </c>
      <c r="R103" s="6">
        <v>0</v>
      </c>
      <c r="S103" s="6">
        <v>0</v>
      </c>
      <c r="T103" s="6">
        <v>0</v>
      </c>
    </row>
    <row r="104" spans="1:20">
      <c r="A104" s="6" t="s">
        <v>22</v>
      </c>
      <c r="B104" s="6" t="s">
        <v>1</v>
      </c>
      <c r="C104" s="6" t="s">
        <v>12</v>
      </c>
      <c r="D104" s="6" t="s">
        <v>40</v>
      </c>
      <c r="E104" s="6" t="s">
        <v>30</v>
      </c>
      <c r="F104" s="6">
        <v>0</v>
      </c>
      <c r="G104" s="6">
        <v>0</v>
      </c>
      <c r="H104" s="6">
        <v>0</v>
      </c>
      <c r="I104" s="6">
        <v>0</v>
      </c>
      <c r="J104" s="6">
        <v>0</v>
      </c>
      <c r="K104" s="6">
        <v>0</v>
      </c>
      <c r="L104" s="6">
        <v>0</v>
      </c>
      <c r="M104" s="6">
        <v>0</v>
      </c>
      <c r="N104" s="6">
        <v>0</v>
      </c>
      <c r="O104" s="6">
        <v>0</v>
      </c>
      <c r="P104" s="6">
        <v>0</v>
      </c>
      <c r="Q104" s="6">
        <v>0</v>
      </c>
      <c r="R104" s="6">
        <v>0</v>
      </c>
      <c r="S104" s="6">
        <v>0</v>
      </c>
      <c r="T104" s="6">
        <v>0</v>
      </c>
    </row>
    <row r="105" spans="1:20">
      <c r="A105" s="6" t="s">
        <v>22</v>
      </c>
      <c r="B105" s="6" t="s">
        <v>1</v>
      </c>
      <c r="C105" s="6" t="s">
        <v>12</v>
      </c>
      <c r="D105" s="6" t="s">
        <v>40</v>
      </c>
      <c r="E105" s="6" t="s">
        <v>31</v>
      </c>
      <c r="F105" s="6">
        <v>0</v>
      </c>
      <c r="G105" s="6">
        <v>0</v>
      </c>
      <c r="H105" s="6">
        <v>0</v>
      </c>
      <c r="I105" s="6">
        <v>24590.670939176096</v>
      </c>
      <c r="J105" s="6">
        <v>49627.391199544785</v>
      </c>
      <c r="K105" s="6">
        <v>74865.006266471974</v>
      </c>
      <c r="L105" s="6">
        <v>100972.19881212657</v>
      </c>
      <c r="M105" s="6">
        <v>127305.14325987255</v>
      </c>
      <c r="N105" s="6">
        <v>153824.7356775924</v>
      </c>
      <c r="O105" s="6">
        <v>180986.67538844197</v>
      </c>
      <c r="P105" s="6">
        <v>208032.57603083635</v>
      </c>
      <c r="Q105" s="6">
        <v>235409.73815580213</v>
      </c>
      <c r="R105" s="6">
        <v>263762.5522560025</v>
      </c>
      <c r="S105" s="6">
        <v>292606.42212132242</v>
      </c>
      <c r="T105" s="6">
        <v>321935.50774944189</v>
      </c>
    </row>
    <row r="106" spans="1:20">
      <c r="A106" s="6" t="s">
        <v>22</v>
      </c>
      <c r="B106" s="6" t="s">
        <v>1</v>
      </c>
      <c r="C106" s="6" t="s">
        <v>12</v>
      </c>
      <c r="D106" s="6" t="s">
        <v>40</v>
      </c>
      <c r="E106" s="6" t="s">
        <v>32</v>
      </c>
      <c r="F106" s="6">
        <v>0</v>
      </c>
      <c r="G106" s="6">
        <v>0</v>
      </c>
      <c r="H106" s="6">
        <v>0</v>
      </c>
      <c r="I106" s="6">
        <v>0</v>
      </c>
      <c r="J106" s="6">
        <v>0</v>
      </c>
      <c r="K106" s="6">
        <v>0</v>
      </c>
      <c r="L106" s="6">
        <v>0</v>
      </c>
      <c r="M106" s="6">
        <v>0</v>
      </c>
      <c r="N106" s="6">
        <v>0</v>
      </c>
      <c r="O106" s="6">
        <v>0</v>
      </c>
      <c r="P106" s="6">
        <v>0</v>
      </c>
      <c r="Q106" s="6">
        <v>0</v>
      </c>
      <c r="R106" s="6">
        <v>0</v>
      </c>
      <c r="S106" s="6">
        <v>0</v>
      </c>
      <c r="T106" s="6">
        <v>0</v>
      </c>
    </row>
    <row r="107" spans="1:20">
      <c r="A107" s="6" t="s">
        <v>22</v>
      </c>
      <c r="B107" s="6" t="s">
        <v>1</v>
      </c>
      <c r="C107" s="6" t="s">
        <v>12</v>
      </c>
      <c r="D107" s="6" t="s">
        <v>40</v>
      </c>
      <c r="E107" s="6" t="s">
        <v>33</v>
      </c>
      <c r="F107" s="6">
        <v>0</v>
      </c>
      <c r="G107" s="6">
        <v>0</v>
      </c>
      <c r="H107" s="6">
        <v>0</v>
      </c>
      <c r="I107" s="6">
        <v>0</v>
      </c>
      <c r="J107" s="6">
        <v>0</v>
      </c>
      <c r="K107" s="6">
        <v>0</v>
      </c>
      <c r="L107" s="6">
        <v>0</v>
      </c>
      <c r="M107" s="6">
        <v>0</v>
      </c>
      <c r="N107" s="6">
        <v>0</v>
      </c>
      <c r="O107" s="6">
        <v>0</v>
      </c>
      <c r="P107" s="6">
        <v>0</v>
      </c>
      <c r="Q107" s="6">
        <v>0</v>
      </c>
      <c r="R107" s="6">
        <v>0</v>
      </c>
      <c r="S107" s="6">
        <v>0</v>
      </c>
      <c r="T107" s="6">
        <v>0</v>
      </c>
    </row>
    <row r="108" spans="1:20">
      <c r="A108" s="6" t="s">
        <v>22</v>
      </c>
      <c r="B108" s="6" t="s">
        <v>1</v>
      </c>
      <c r="C108" s="6" t="s">
        <v>12</v>
      </c>
      <c r="D108" s="6" t="s">
        <v>40</v>
      </c>
      <c r="E108" s="6" t="s">
        <v>34</v>
      </c>
      <c r="F108" s="6">
        <v>0</v>
      </c>
      <c r="G108" s="6">
        <v>0</v>
      </c>
      <c r="H108" s="6">
        <v>0</v>
      </c>
      <c r="I108" s="6">
        <v>56805.076918123479</v>
      </c>
      <c r="J108" s="6">
        <v>114742.52543693437</v>
      </c>
      <c r="K108" s="6">
        <v>173577.68853069836</v>
      </c>
      <c r="L108" s="6">
        <v>234675.04514774971</v>
      </c>
      <c r="M108" s="6">
        <v>296363.89829525986</v>
      </c>
      <c r="N108" s="6">
        <v>358721.55652512424</v>
      </c>
      <c r="O108" s="6">
        <v>422829.51185587258</v>
      </c>
      <c r="P108" s="6">
        <v>486775.54246535973</v>
      </c>
      <c r="Q108" s="6">
        <v>551665.01022600627</v>
      </c>
      <c r="R108" s="6">
        <v>619006.86713509576</v>
      </c>
      <c r="S108" s="6">
        <v>687615.14702916238</v>
      </c>
      <c r="T108" s="6">
        <v>757482.36798427696</v>
      </c>
    </row>
    <row r="109" spans="1:20">
      <c r="A109" s="6" t="s">
        <v>22</v>
      </c>
      <c r="B109" s="6" t="s">
        <v>1</v>
      </c>
      <c r="C109" s="6" t="s">
        <v>12</v>
      </c>
      <c r="D109" s="6" t="s">
        <v>40</v>
      </c>
      <c r="E109" s="6" t="s">
        <v>35</v>
      </c>
      <c r="F109" s="6">
        <v>0</v>
      </c>
      <c r="G109" s="6">
        <v>0</v>
      </c>
      <c r="H109" s="6">
        <v>0</v>
      </c>
      <c r="I109" s="6">
        <v>0</v>
      </c>
      <c r="J109" s="6">
        <v>0</v>
      </c>
      <c r="K109" s="6">
        <v>0</v>
      </c>
      <c r="L109" s="6">
        <v>0</v>
      </c>
      <c r="M109" s="6">
        <v>0</v>
      </c>
      <c r="N109" s="6">
        <v>0</v>
      </c>
      <c r="O109" s="6">
        <v>0</v>
      </c>
      <c r="P109" s="6">
        <v>0</v>
      </c>
      <c r="Q109" s="6">
        <v>0</v>
      </c>
      <c r="R109" s="6">
        <v>0</v>
      </c>
      <c r="S109" s="6">
        <v>0</v>
      </c>
      <c r="T109" s="6">
        <v>0</v>
      </c>
    </row>
    <row r="110" spans="1:20">
      <c r="A110" s="6" t="s">
        <v>22</v>
      </c>
      <c r="B110" s="6" t="s">
        <v>1</v>
      </c>
      <c r="C110" s="6" t="s">
        <v>12</v>
      </c>
      <c r="D110" s="6" t="s">
        <v>40</v>
      </c>
      <c r="E110" s="6" t="s">
        <v>36</v>
      </c>
      <c r="F110" s="6">
        <v>0</v>
      </c>
      <c r="G110" s="6">
        <v>0</v>
      </c>
      <c r="H110" s="6">
        <v>0</v>
      </c>
      <c r="I110" s="6">
        <v>0</v>
      </c>
      <c r="J110" s="6">
        <v>0</v>
      </c>
      <c r="K110" s="6">
        <v>0</v>
      </c>
      <c r="L110" s="6">
        <v>0</v>
      </c>
      <c r="M110" s="6">
        <v>0</v>
      </c>
      <c r="N110" s="6">
        <v>0</v>
      </c>
      <c r="O110" s="6">
        <v>0</v>
      </c>
      <c r="P110" s="6">
        <v>0</v>
      </c>
      <c r="Q110" s="6">
        <v>0</v>
      </c>
      <c r="R110" s="6">
        <v>0</v>
      </c>
      <c r="S110" s="6">
        <v>0</v>
      </c>
      <c r="T110" s="6">
        <v>0</v>
      </c>
    </row>
    <row r="111" spans="1:20">
      <c r="A111" s="6" t="s">
        <v>22</v>
      </c>
      <c r="B111" s="6" t="s">
        <v>1</v>
      </c>
      <c r="C111" s="6" t="s">
        <v>12</v>
      </c>
      <c r="D111" s="6" t="s">
        <v>40</v>
      </c>
      <c r="E111" s="6" t="s">
        <v>37</v>
      </c>
      <c r="F111" s="6">
        <v>0</v>
      </c>
      <c r="G111" s="6">
        <v>0</v>
      </c>
      <c r="H111" s="6">
        <v>0</v>
      </c>
      <c r="I111" s="6">
        <v>134810.39211314006</v>
      </c>
      <c r="J111" s="6">
        <v>272014.78190109512</v>
      </c>
      <c r="K111" s="6">
        <v>410791.01289134094</v>
      </c>
      <c r="L111" s="6">
        <v>554319.41037514468</v>
      </c>
      <c r="M111" s="6">
        <v>698532.35957413539</v>
      </c>
      <c r="N111" s="6">
        <v>843775.19001461705</v>
      </c>
      <c r="O111" s="6">
        <v>992811.26500621403</v>
      </c>
      <c r="P111" s="6">
        <v>1140991.5635771023</v>
      </c>
      <c r="Q111" s="6">
        <v>1290721.5856351459</v>
      </c>
      <c r="R111" s="6">
        <v>1445541.4661452593</v>
      </c>
      <c r="S111" s="6">
        <v>1602619.8211841509</v>
      </c>
      <c r="T111" s="6">
        <v>1761993.3245089871</v>
      </c>
    </row>
    <row r="112" spans="1:20">
      <c r="A112" s="6" t="s">
        <v>22</v>
      </c>
      <c r="B112" s="6" t="s">
        <v>1</v>
      </c>
      <c r="C112" s="6" t="s">
        <v>12</v>
      </c>
      <c r="D112" s="6" t="s">
        <v>40</v>
      </c>
      <c r="E112" s="6" t="s">
        <v>38</v>
      </c>
      <c r="F112" s="6">
        <v>0</v>
      </c>
      <c r="G112" s="6">
        <v>0</v>
      </c>
      <c r="H112" s="6">
        <v>0</v>
      </c>
      <c r="I112" s="6">
        <v>0</v>
      </c>
      <c r="J112" s="6">
        <v>0</v>
      </c>
      <c r="K112" s="6">
        <v>0</v>
      </c>
      <c r="L112" s="6">
        <v>0</v>
      </c>
      <c r="M112" s="6">
        <v>0</v>
      </c>
      <c r="N112" s="6">
        <v>0</v>
      </c>
      <c r="O112" s="6">
        <v>0</v>
      </c>
      <c r="P112" s="6">
        <v>0</v>
      </c>
      <c r="Q112" s="6">
        <v>0</v>
      </c>
      <c r="R112" s="6">
        <v>0</v>
      </c>
      <c r="S112" s="6">
        <v>0</v>
      </c>
      <c r="T112" s="6">
        <v>0</v>
      </c>
    </row>
    <row r="113" spans="1:20">
      <c r="A113" s="6" t="s">
        <v>22</v>
      </c>
      <c r="B113" s="6" t="s">
        <v>1</v>
      </c>
      <c r="C113" s="6" t="s">
        <v>12</v>
      </c>
      <c r="D113" s="6" t="s">
        <v>40</v>
      </c>
      <c r="E113" s="6" t="s">
        <v>39</v>
      </c>
      <c r="F113" s="6">
        <v>0</v>
      </c>
      <c r="G113" s="6">
        <v>0</v>
      </c>
      <c r="H113" s="6">
        <v>0</v>
      </c>
      <c r="I113" s="6">
        <v>0</v>
      </c>
      <c r="J113" s="6">
        <v>0</v>
      </c>
      <c r="K113" s="6">
        <v>0</v>
      </c>
      <c r="L113" s="6">
        <v>0</v>
      </c>
      <c r="M113" s="6">
        <v>0</v>
      </c>
      <c r="N113" s="6">
        <v>0</v>
      </c>
      <c r="O113" s="6">
        <v>0</v>
      </c>
      <c r="P113" s="6">
        <v>0</v>
      </c>
      <c r="Q113" s="6">
        <v>0</v>
      </c>
      <c r="R113" s="6">
        <v>0</v>
      </c>
      <c r="S113" s="6">
        <v>0</v>
      </c>
      <c r="T113" s="6">
        <v>0</v>
      </c>
    </row>
    <row r="114" spans="1:20">
      <c r="A114" s="6" t="s">
        <v>22</v>
      </c>
      <c r="B114" s="6" t="s">
        <v>2</v>
      </c>
      <c r="C114" s="6" t="s">
        <v>12</v>
      </c>
      <c r="D114" s="6" t="s">
        <v>40</v>
      </c>
      <c r="E114" s="6" t="s">
        <v>28</v>
      </c>
      <c r="F114" s="6">
        <v>0</v>
      </c>
      <c r="G114" s="6">
        <v>0</v>
      </c>
      <c r="H114" s="6">
        <v>0</v>
      </c>
      <c r="I114" s="6">
        <v>0</v>
      </c>
      <c r="J114" s="6">
        <v>0</v>
      </c>
      <c r="K114" s="6">
        <v>0</v>
      </c>
      <c r="L114" s="6">
        <v>0</v>
      </c>
      <c r="M114" s="6">
        <v>0</v>
      </c>
      <c r="N114" s="6">
        <v>0</v>
      </c>
      <c r="O114" s="6">
        <v>0</v>
      </c>
      <c r="P114" s="6">
        <v>0</v>
      </c>
      <c r="Q114" s="6">
        <v>0</v>
      </c>
      <c r="R114" s="6">
        <v>0</v>
      </c>
      <c r="S114" s="6">
        <v>0</v>
      </c>
      <c r="T114" s="6">
        <v>0</v>
      </c>
    </row>
    <row r="115" spans="1:20">
      <c r="A115" s="6" t="s">
        <v>22</v>
      </c>
      <c r="B115" s="6" t="s">
        <v>2</v>
      </c>
      <c r="C115" s="6" t="s">
        <v>12</v>
      </c>
      <c r="D115" s="6" t="s">
        <v>40</v>
      </c>
      <c r="E115" s="6" t="s">
        <v>29</v>
      </c>
      <c r="F115" s="6">
        <v>0</v>
      </c>
      <c r="G115" s="6">
        <v>0</v>
      </c>
      <c r="H115" s="6">
        <v>0</v>
      </c>
      <c r="I115" s="6">
        <v>0</v>
      </c>
      <c r="J115" s="6">
        <v>0</v>
      </c>
      <c r="K115" s="6">
        <v>0</v>
      </c>
      <c r="L115" s="6">
        <v>0</v>
      </c>
      <c r="M115" s="6">
        <v>0</v>
      </c>
      <c r="N115" s="6">
        <v>0</v>
      </c>
      <c r="O115" s="6">
        <v>0</v>
      </c>
      <c r="P115" s="6">
        <v>0</v>
      </c>
      <c r="Q115" s="6">
        <v>0</v>
      </c>
      <c r="R115" s="6">
        <v>0</v>
      </c>
      <c r="S115" s="6">
        <v>0</v>
      </c>
      <c r="T115" s="6">
        <v>0</v>
      </c>
    </row>
    <row r="116" spans="1:20">
      <c r="A116" s="6" t="s">
        <v>22</v>
      </c>
      <c r="B116" s="6" t="s">
        <v>2</v>
      </c>
      <c r="C116" s="6" t="s">
        <v>12</v>
      </c>
      <c r="D116" s="6" t="s">
        <v>40</v>
      </c>
      <c r="E116" s="6" t="s">
        <v>30</v>
      </c>
      <c r="F116" s="6">
        <v>0</v>
      </c>
      <c r="G116" s="6">
        <v>0</v>
      </c>
      <c r="H116" s="6">
        <v>0</v>
      </c>
      <c r="I116" s="6">
        <v>0</v>
      </c>
      <c r="J116" s="6">
        <v>0</v>
      </c>
      <c r="K116" s="6">
        <v>0</v>
      </c>
      <c r="L116" s="6">
        <v>0</v>
      </c>
      <c r="M116" s="6">
        <v>0</v>
      </c>
      <c r="N116" s="6">
        <v>0</v>
      </c>
      <c r="O116" s="6">
        <v>0</v>
      </c>
      <c r="P116" s="6">
        <v>0</v>
      </c>
      <c r="Q116" s="6">
        <v>0</v>
      </c>
      <c r="R116" s="6">
        <v>0</v>
      </c>
      <c r="S116" s="6">
        <v>0</v>
      </c>
      <c r="T116" s="6">
        <v>0</v>
      </c>
    </row>
    <row r="117" spans="1:20">
      <c r="A117" s="6" t="s">
        <v>22</v>
      </c>
      <c r="B117" s="6" t="s">
        <v>2</v>
      </c>
      <c r="C117" s="6" t="s">
        <v>12</v>
      </c>
      <c r="D117" s="6" t="s">
        <v>40</v>
      </c>
      <c r="E117" s="6" t="s">
        <v>31</v>
      </c>
      <c r="F117" s="6">
        <v>0</v>
      </c>
      <c r="G117" s="6">
        <v>0</v>
      </c>
      <c r="H117" s="6">
        <v>0</v>
      </c>
      <c r="I117" s="6">
        <v>0</v>
      </c>
      <c r="J117" s="6">
        <v>0</v>
      </c>
      <c r="K117" s="6">
        <v>0</v>
      </c>
      <c r="L117" s="6">
        <v>0</v>
      </c>
      <c r="M117" s="6">
        <v>0</v>
      </c>
      <c r="N117" s="6">
        <v>0</v>
      </c>
      <c r="O117" s="6">
        <v>0</v>
      </c>
      <c r="P117" s="6">
        <v>0</v>
      </c>
      <c r="Q117" s="6">
        <v>0</v>
      </c>
      <c r="R117" s="6">
        <v>0</v>
      </c>
      <c r="S117" s="6">
        <v>0</v>
      </c>
      <c r="T117" s="6">
        <v>0</v>
      </c>
    </row>
    <row r="118" spans="1:20">
      <c r="A118" s="6" t="s">
        <v>22</v>
      </c>
      <c r="B118" s="6" t="s">
        <v>2</v>
      </c>
      <c r="C118" s="6" t="s">
        <v>12</v>
      </c>
      <c r="D118" s="6" t="s">
        <v>40</v>
      </c>
      <c r="E118" s="6" t="s">
        <v>32</v>
      </c>
      <c r="F118" s="6">
        <v>0</v>
      </c>
      <c r="G118" s="6">
        <v>0</v>
      </c>
      <c r="H118" s="6">
        <v>0</v>
      </c>
      <c r="I118" s="6">
        <v>0</v>
      </c>
      <c r="J118" s="6">
        <v>0</v>
      </c>
      <c r="K118" s="6">
        <v>0</v>
      </c>
      <c r="L118" s="6">
        <v>0</v>
      </c>
      <c r="M118" s="6">
        <v>0</v>
      </c>
      <c r="N118" s="6">
        <v>0</v>
      </c>
      <c r="O118" s="6">
        <v>0</v>
      </c>
      <c r="P118" s="6">
        <v>0</v>
      </c>
      <c r="Q118" s="6">
        <v>0</v>
      </c>
      <c r="R118" s="6">
        <v>0</v>
      </c>
      <c r="S118" s="6">
        <v>0</v>
      </c>
      <c r="T118" s="6">
        <v>0</v>
      </c>
    </row>
    <row r="119" spans="1:20">
      <c r="A119" s="6" t="s">
        <v>22</v>
      </c>
      <c r="B119" s="6" t="s">
        <v>2</v>
      </c>
      <c r="C119" s="6" t="s">
        <v>12</v>
      </c>
      <c r="D119" s="6" t="s">
        <v>40</v>
      </c>
      <c r="E119" s="6" t="s">
        <v>33</v>
      </c>
      <c r="F119" s="6">
        <v>0</v>
      </c>
      <c r="G119" s="6">
        <v>0</v>
      </c>
      <c r="H119" s="6">
        <v>0</v>
      </c>
      <c r="I119" s="6">
        <v>0</v>
      </c>
      <c r="J119" s="6">
        <v>0</v>
      </c>
      <c r="K119" s="6">
        <v>0</v>
      </c>
      <c r="L119" s="6">
        <v>0</v>
      </c>
      <c r="M119" s="6">
        <v>0</v>
      </c>
      <c r="N119" s="6">
        <v>0</v>
      </c>
      <c r="O119" s="6">
        <v>0</v>
      </c>
      <c r="P119" s="6">
        <v>0</v>
      </c>
      <c r="Q119" s="6">
        <v>0</v>
      </c>
      <c r="R119" s="6">
        <v>0</v>
      </c>
      <c r="S119" s="6">
        <v>0</v>
      </c>
      <c r="T119" s="6">
        <v>0</v>
      </c>
    </row>
    <row r="120" spans="1:20">
      <c r="A120" s="6" t="s">
        <v>22</v>
      </c>
      <c r="B120" s="6" t="s">
        <v>2</v>
      </c>
      <c r="C120" s="6" t="s">
        <v>12</v>
      </c>
      <c r="D120" s="6" t="s">
        <v>40</v>
      </c>
      <c r="E120" s="6" t="s">
        <v>34</v>
      </c>
      <c r="F120" s="6">
        <v>0</v>
      </c>
      <c r="G120" s="6">
        <v>0</v>
      </c>
      <c r="H120" s="6">
        <v>0</v>
      </c>
      <c r="I120" s="6">
        <v>0</v>
      </c>
      <c r="J120" s="6">
        <v>0</v>
      </c>
      <c r="K120" s="6">
        <v>0</v>
      </c>
      <c r="L120" s="6">
        <v>0</v>
      </c>
      <c r="M120" s="6">
        <v>0</v>
      </c>
      <c r="N120" s="6">
        <v>0</v>
      </c>
      <c r="O120" s="6">
        <v>0</v>
      </c>
      <c r="P120" s="6">
        <v>0</v>
      </c>
      <c r="Q120" s="6">
        <v>0</v>
      </c>
      <c r="R120" s="6">
        <v>0</v>
      </c>
      <c r="S120" s="6">
        <v>0</v>
      </c>
      <c r="T120" s="6">
        <v>0</v>
      </c>
    </row>
    <row r="121" spans="1:20">
      <c r="A121" s="6" t="s">
        <v>22</v>
      </c>
      <c r="B121" s="6" t="s">
        <v>2</v>
      </c>
      <c r="C121" s="6" t="s">
        <v>12</v>
      </c>
      <c r="D121" s="6" t="s">
        <v>40</v>
      </c>
      <c r="E121" s="6" t="s">
        <v>35</v>
      </c>
      <c r="F121" s="6">
        <v>0</v>
      </c>
      <c r="G121" s="6">
        <v>0</v>
      </c>
      <c r="H121" s="6">
        <v>0</v>
      </c>
      <c r="I121" s="6">
        <v>0</v>
      </c>
      <c r="J121" s="6">
        <v>0</v>
      </c>
      <c r="K121" s="6">
        <v>0</v>
      </c>
      <c r="L121" s="6">
        <v>0</v>
      </c>
      <c r="M121" s="6">
        <v>0</v>
      </c>
      <c r="N121" s="6">
        <v>0</v>
      </c>
      <c r="O121" s="6">
        <v>0</v>
      </c>
      <c r="P121" s="6">
        <v>0</v>
      </c>
      <c r="Q121" s="6">
        <v>0</v>
      </c>
      <c r="R121" s="6">
        <v>0</v>
      </c>
      <c r="S121" s="6">
        <v>0</v>
      </c>
      <c r="T121" s="6">
        <v>0</v>
      </c>
    </row>
    <row r="122" spans="1:20">
      <c r="A122" s="6" t="s">
        <v>22</v>
      </c>
      <c r="B122" s="6" t="s">
        <v>2</v>
      </c>
      <c r="C122" s="6" t="s">
        <v>12</v>
      </c>
      <c r="D122" s="6" t="s">
        <v>40</v>
      </c>
      <c r="E122" s="6" t="s">
        <v>36</v>
      </c>
      <c r="F122" s="6">
        <v>0</v>
      </c>
      <c r="G122" s="6">
        <v>0</v>
      </c>
      <c r="H122" s="6">
        <v>0</v>
      </c>
      <c r="I122" s="6">
        <v>0</v>
      </c>
      <c r="J122" s="6">
        <v>0</v>
      </c>
      <c r="K122" s="6">
        <v>0</v>
      </c>
      <c r="L122" s="6">
        <v>0</v>
      </c>
      <c r="M122" s="6">
        <v>0</v>
      </c>
      <c r="N122" s="6">
        <v>0</v>
      </c>
      <c r="O122" s="6">
        <v>0</v>
      </c>
      <c r="P122" s="6">
        <v>0</v>
      </c>
      <c r="Q122" s="6">
        <v>0</v>
      </c>
      <c r="R122" s="6">
        <v>0</v>
      </c>
      <c r="S122" s="6">
        <v>0</v>
      </c>
      <c r="T122" s="6">
        <v>0</v>
      </c>
    </row>
    <row r="123" spans="1:20">
      <c r="A123" s="6" t="s">
        <v>22</v>
      </c>
      <c r="B123" s="6" t="s">
        <v>2</v>
      </c>
      <c r="C123" s="6" t="s">
        <v>12</v>
      </c>
      <c r="D123" s="6" t="s">
        <v>40</v>
      </c>
      <c r="E123" s="6" t="s">
        <v>37</v>
      </c>
      <c r="F123" s="6">
        <v>0</v>
      </c>
      <c r="G123" s="6">
        <v>0</v>
      </c>
      <c r="H123" s="6">
        <v>0</v>
      </c>
      <c r="I123" s="6">
        <v>0</v>
      </c>
      <c r="J123" s="6">
        <v>0</v>
      </c>
      <c r="K123" s="6">
        <v>0</v>
      </c>
      <c r="L123" s="6">
        <v>0</v>
      </c>
      <c r="M123" s="6">
        <v>0</v>
      </c>
      <c r="N123" s="6">
        <v>0</v>
      </c>
      <c r="O123" s="6">
        <v>0</v>
      </c>
      <c r="P123" s="6">
        <v>0</v>
      </c>
      <c r="Q123" s="6">
        <v>0</v>
      </c>
      <c r="R123" s="6">
        <v>0</v>
      </c>
      <c r="S123" s="6">
        <v>0</v>
      </c>
      <c r="T123" s="6">
        <v>0</v>
      </c>
    </row>
    <row r="124" spans="1:20">
      <c r="A124" s="6" t="s">
        <v>22</v>
      </c>
      <c r="B124" s="6" t="s">
        <v>2</v>
      </c>
      <c r="C124" s="6" t="s">
        <v>12</v>
      </c>
      <c r="D124" s="6" t="s">
        <v>40</v>
      </c>
      <c r="E124" s="6" t="s">
        <v>38</v>
      </c>
      <c r="F124" s="6">
        <v>0</v>
      </c>
      <c r="G124" s="6">
        <v>0</v>
      </c>
      <c r="H124" s="6">
        <v>0</v>
      </c>
      <c r="I124" s="6">
        <v>0</v>
      </c>
      <c r="J124" s="6">
        <v>0</v>
      </c>
      <c r="K124" s="6">
        <v>0</v>
      </c>
      <c r="L124" s="6">
        <v>0</v>
      </c>
      <c r="M124" s="6">
        <v>0</v>
      </c>
      <c r="N124" s="6">
        <v>0</v>
      </c>
      <c r="O124" s="6">
        <v>0</v>
      </c>
      <c r="P124" s="6">
        <v>0</v>
      </c>
      <c r="Q124" s="6">
        <v>0</v>
      </c>
      <c r="R124" s="6">
        <v>0</v>
      </c>
      <c r="S124" s="6">
        <v>0</v>
      </c>
      <c r="T124" s="6">
        <v>0</v>
      </c>
    </row>
    <row r="125" spans="1:20">
      <c r="A125" s="6" t="s">
        <v>22</v>
      </c>
      <c r="B125" s="6" t="s">
        <v>2</v>
      </c>
      <c r="C125" s="6" t="s">
        <v>12</v>
      </c>
      <c r="D125" s="6" t="s">
        <v>40</v>
      </c>
      <c r="E125" s="6" t="s">
        <v>39</v>
      </c>
      <c r="F125" s="6">
        <v>0</v>
      </c>
      <c r="G125" s="6">
        <v>0</v>
      </c>
      <c r="H125" s="6">
        <v>0</v>
      </c>
      <c r="I125" s="6">
        <v>0</v>
      </c>
      <c r="J125" s="6">
        <v>0</v>
      </c>
      <c r="K125" s="6">
        <v>0</v>
      </c>
      <c r="L125" s="6">
        <v>0</v>
      </c>
      <c r="M125" s="6">
        <v>0</v>
      </c>
      <c r="N125" s="6">
        <v>0</v>
      </c>
      <c r="O125" s="6">
        <v>0</v>
      </c>
      <c r="P125" s="6">
        <v>0</v>
      </c>
      <c r="Q125" s="6">
        <v>0</v>
      </c>
      <c r="R125" s="6">
        <v>0</v>
      </c>
      <c r="S125" s="6">
        <v>0</v>
      </c>
      <c r="T125" s="6">
        <v>0</v>
      </c>
    </row>
    <row r="126" spans="1:20">
      <c r="A126" s="6" t="s">
        <v>22</v>
      </c>
      <c r="B126" s="6" t="s">
        <v>6</v>
      </c>
      <c r="C126" s="6" t="s">
        <v>12</v>
      </c>
      <c r="D126" s="6" t="s">
        <v>40</v>
      </c>
      <c r="E126" s="6" t="s">
        <v>28</v>
      </c>
      <c r="F126" s="6">
        <v>0</v>
      </c>
      <c r="G126" s="6">
        <v>0</v>
      </c>
      <c r="H126" s="6">
        <v>0</v>
      </c>
      <c r="I126" s="6">
        <v>0</v>
      </c>
      <c r="J126" s="6">
        <v>0</v>
      </c>
      <c r="K126" s="6">
        <v>0</v>
      </c>
      <c r="L126" s="6">
        <v>0</v>
      </c>
      <c r="M126" s="6">
        <v>0</v>
      </c>
      <c r="N126" s="6">
        <v>0</v>
      </c>
      <c r="O126" s="6">
        <v>0</v>
      </c>
      <c r="P126" s="6">
        <v>0</v>
      </c>
      <c r="Q126" s="6">
        <v>0</v>
      </c>
      <c r="R126" s="6">
        <v>0</v>
      </c>
      <c r="S126" s="6">
        <v>0</v>
      </c>
      <c r="T126" s="6">
        <v>0</v>
      </c>
    </row>
    <row r="127" spans="1:20">
      <c r="A127" s="6" t="s">
        <v>22</v>
      </c>
      <c r="B127" s="6" t="s">
        <v>6</v>
      </c>
      <c r="C127" s="6" t="s">
        <v>12</v>
      </c>
      <c r="D127" s="6" t="s">
        <v>40</v>
      </c>
      <c r="E127" s="6" t="s">
        <v>29</v>
      </c>
      <c r="F127" s="6">
        <v>0</v>
      </c>
      <c r="G127" s="6">
        <v>0</v>
      </c>
      <c r="H127" s="6">
        <v>0</v>
      </c>
      <c r="I127" s="6">
        <v>0</v>
      </c>
      <c r="J127" s="6">
        <v>0</v>
      </c>
      <c r="K127" s="6">
        <v>0</v>
      </c>
      <c r="L127" s="6">
        <v>0</v>
      </c>
      <c r="M127" s="6">
        <v>0</v>
      </c>
      <c r="N127" s="6">
        <v>0</v>
      </c>
      <c r="O127" s="6">
        <v>0</v>
      </c>
      <c r="P127" s="6">
        <v>0</v>
      </c>
      <c r="Q127" s="6">
        <v>0</v>
      </c>
      <c r="R127" s="6">
        <v>0</v>
      </c>
      <c r="S127" s="6">
        <v>0</v>
      </c>
      <c r="T127" s="6">
        <v>0</v>
      </c>
    </row>
    <row r="128" spans="1:20">
      <c r="A128" s="6" t="s">
        <v>22</v>
      </c>
      <c r="B128" s="6" t="s">
        <v>6</v>
      </c>
      <c r="C128" s="6" t="s">
        <v>12</v>
      </c>
      <c r="D128" s="6" t="s">
        <v>40</v>
      </c>
      <c r="E128" s="6" t="s">
        <v>30</v>
      </c>
      <c r="F128" s="6">
        <v>0</v>
      </c>
      <c r="G128" s="6">
        <v>0</v>
      </c>
      <c r="H128" s="6">
        <v>0</v>
      </c>
      <c r="I128" s="6">
        <v>0</v>
      </c>
      <c r="J128" s="6">
        <v>0</v>
      </c>
      <c r="K128" s="6">
        <v>0</v>
      </c>
      <c r="L128" s="6">
        <v>0</v>
      </c>
      <c r="M128" s="6">
        <v>0</v>
      </c>
      <c r="N128" s="6">
        <v>0</v>
      </c>
      <c r="O128" s="6">
        <v>0</v>
      </c>
      <c r="P128" s="6">
        <v>0</v>
      </c>
      <c r="Q128" s="6">
        <v>0</v>
      </c>
      <c r="R128" s="6">
        <v>0</v>
      </c>
      <c r="S128" s="6">
        <v>0</v>
      </c>
      <c r="T128" s="6">
        <v>0</v>
      </c>
    </row>
    <row r="129" spans="1:20">
      <c r="A129" s="6" t="s">
        <v>22</v>
      </c>
      <c r="B129" s="6" t="s">
        <v>6</v>
      </c>
      <c r="C129" s="6" t="s">
        <v>12</v>
      </c>
      <c r="D129" s="6" t="s">
        <v>40</v>
      </c>
      <c r="E129" s="6" t="s">
        <v>31</v>
      </c>
      <c r="F129" s="6">
        <v>0</v>
      </c>
      <c r="G129" s="6">
        <v>0</v>
      </c>
      <c r="H129" s="6">
        <v>0</v>
      </c>
      <c r="I129" s="6">
        <v>13272.103788788128</v>
      </c>
      <c r="J129" s="6">
        <v>26785.709947371026</v>
      </c>
      <c r="K129" s="6">
        <v>40527.228685442038</v>
      </c>
      <c r="L129" s="6">
        <v>54892.081835091209</v>
      </c>
      <c r="M129" s="6">
        <v>69246.300081262816</v>
      </c>
      <c r="N129" s="6">
        <v>83775.711155641809</v>
      </c>
      <c r="O129" s="6">
        <v>98450.886840765248</v>
      </c>
      <c r="P129" s="6">
        <v>113206.570655877</v>
      </c>
      <c r="Q129" s="6">
        <v>128171.16154454963</v>
      </c>
      <c r="R129" s="6">
        <v>143751.75218318411</v>
      </c>
      <c r="S129" s="6">
        <v>159633.53496369347</v>
      </c>
      <c r="T129" s="6">
        <v>175804.0532092154</v>
      </c>
    </row>
    <row r="130" spans="1:20">
      <c r="A130" s="6" t="s">
        <v>22</v>
      </c>
      <c r="B130" s="6" t="s">
        <v>6</v>
      </c>
      <c r="C130" s="6" t="s">
        <v>12</v>
      </c>
      <c r="D130" s="6" t="s">
        <v>40</v>
      </c>
      <c r="E130" s="6" t="s">
        <v>32</v>
      </c>
      <c r="F130" s="6">
        <v>0</v>
      </c>
      <c r="G130" s="6">
        <v>0</v>
      </c>
      <c r="H130" s="6">
        <v>0</v>
      </c>
      <c r="I130" s="6">
        <v>0</v>
      </c>
      <c r="J130" s="6">
        <v>0</v>
      </c>
      <c r="K130" s="6">
        <v>0</v>
      </c>
      <c r="L130" s="6">
        <v>0</v>
      </c>
      <c r="M130" s="6">
        <v>0</v>
      </c>
      <c r="N130" s="6">
        <v>0</v>
      </c>
      <c r="O130" s="6">
        <v>0</v>
      </c>
      <c r="P130" s="6">
        <v>0</v>
      </c>
      <c r="Q130" s="6">
        <v>0</v>
      </c>
      <c r="R130" s="6">
        <v>0</v>
      </c>
      <c r="S130" s="6">
        <v>0</v>
      </c>
      <c r="T130" s="6">
        <v>0</v>
      </c>
    </row>
    <row r="131" spans="1:20">
      <c r="A131" s="6" t="s">
        <v>22</v>
      </c>
      <c r="B131" s="6" t="s">
        <v>6</v>
      </c>
      <c r="C131" s="6" t="s">
        <v>12</v>
      </c>
      <c r="D131" s="6" t="s">
        <v>40</v>
      </c>
      <c r="E131" s="6" t="s">
        <v>33</v>
      </c>
      <c r="F131" s="6">
        <v>0</v>
      </c>
      <c r="G131" s="6">
        <v>0</v>
      </c>
      <c r="H131" s="6">
        <v>0</v>
      </c>
      <c r="I131" s="6">
        <v>0</v>
      </c>
      <c r="J131" s="6">
        <v>0</v>
      </c>
      <c r="K131" s="6">
        <v>0</v>
      </c>
      <c r="L131" s="6">
        <v>0</v>
      </c>
      <c r="M131" s="6">
        <v>0</v>
      </c>
      <c r="N131" s="6">
        <v>0</v>
      </c>
      <c r="O131" s="6">
        <v>0</v>
      </c>
      <c r="P131" s="6">
        <v>0</v>
      </c>
      <c r="Q131" s="6">
        <v>0</v>
      </c>
      <c r="R131" s="6">
        <v>0</v>
      </c>
      <c r="S131" s="6">
        <v>0</v>
      </c>
      <c r="T131" s="6">
        <v>0</v>
      </c>
    </row>
    <row r="132" spans="1:20">
      <c r="A132" s="6" t="s">
        <v>22</v>
      </c>
      <c r="B132" s="6" t="s">
        <v>6</v>
      </c>
      <c r="C132" s="6" t="s">
        <v>12</v>
      </c>
      <c r="D132" s="6" t="s">
        <v>40</v>
      </c>
      <c r="E132" s="6" t="s">
        <v>34</v>
      </c>
      <c r="F132" s="6">
        <v>0</v>
      </c>
      <c r="G132" s="6">
        <v>0</v>
      </c>
      <c r="H132" s="6">
        <v>0</v>
      </c>
      <c r="I132" s="6">
        <v>11607.541351359745</v>
      </c>
      <c r="J132" s="6">
        <v>23526.404990694151</v>
      </c>
      <c r="K132" s="6">
        <v>35824.228346811433</v>
      </c>
      <c r="L132" s="6">
        <v>48808.92880611078</v>
      </c>
      <c r="M132" s="6">
        <v>61884.141359149413</v>
      </c>
      <c r="N132" s="6">
        <v>75273.35916892263</v>
      </c>
      <c r="O132" s="6">
        <v>88944.338894905552</v>
      </c>
      <c r="P132" s="6">
        <v>102810.0938560075</v>
      </c>
      <c r="Q132" s="6">
        <v>116985.01519829984</v>
      </c>
      <c r="R132" s="6">
        <v>131824.4502630441</v>
      </c>
      <c r="S132" s="6">
        <v>147032.53537470472</v>
      </c>
      <c r="T132" s="6">
        <v>162619.97200580713</v>
      </c>
    </row>
    <row r="133" spans="1:20">
      <c r="A133" s="6" t="s">
        <v>22</v>
      </c>
      <c r="B133" s="6" t="s">
        <v>6</v>
      </c>
      <c r="C133" s="6" t="s">
        <v>12</v>
      </c>
      <c r="D133" s="6" t="s">
        <v>40</v>
      </c>
      <c r="E133" s="6" t="s">
        <v>35</v>
      </c>
      <c r="F133" s="6">
        <v>0</v>
      </c>
      <c r="G133" s="6">
        <v>0</v>
      </c>
      <c r="H133" s="6">
        <v>0</v>
      </c>
      <c r="I133" s="6">
        <v>0</v>
      </c>
      <c r="J133" s="6">
        <v>0</v>
      </c>
      <c r="K133" s="6">
        <v>0</v>
      </c>
      <c r="L133" s="6">
        <v>0</v>
      </c>
      <c r="M133" s="6">
        <v>0</v>
      </c>
      <c r="N133" s="6">
        <v>0</v>
      </c>
      <c r="O133" s="6">
        <v>0</v>
      </c>
      <c r="P133" s="6">
        <v>0</v>
      </c>
      <c r="Q133" s="6">
        <v>0</v>
      </c>
      <c r="R133" s="6">
        <v>0</v>
      </c>
      <c r="S133" s="6">
        <v>0</v>
      </c>
      <c r="T133" s="6">
        <v>0</v>
      </c>
    </row>
    <row r="134" spans="1:20">
      <c r="A134" s="6" t="s">
        <v>22</v>
      </c>
      <c r="B134" s="6" t="s">
        <v>6</v>
      </c>
      <c r="C134" s="6" t="s">
        <v>12</v>
      </c>
      <c r="D134" s="6" t="s">
        <v>40</v>
      </c>
      <c r="E134" s="6" t="s">
        <v>36</v>
      </c>
      <c r="F134" s="6">
        <v>0</v>
      </c>
      <c r="G134" s="6">
        <v>0</v>
      </c>
      <c r="H134" s="6">
        <v>0</v>
      </c>
      <c r="I134" s="6">
        <v>16101.639557217528</v>
      </c>
      <c r="J134" s="6">
        <v>32160.196443604702</v>
      </c>
      <c r="K134" s="6">
        <v>48342.960867946043</v>
      </c>
      <c r="L134" s="6">
        <v>64594.326151928966</v>
      </c>
      <c r="M134" s="6">
        <v>80770.508121625666</v>
      </c>
      <c r="N134" s="6">
        <v>96901.516138366176</v>
      </c>
      <c r="O134" s="6">
        <v>113088.45840701816</v>
      </c>
      <c r="P134" s="6">
        <v>129278.28352298746</v>
      </c>
      <c r="Q134" s="6">
        <v>145523.93649800913</v>
      </c>
      <c r="R134" s="6">
        <v>161742.12980901528</v>
      </c>
      <c r="S134" s="6">
        <v>177983.12269651101</v>
      </c>
      <c r="T134" s="6">
        <v>194217.88029598186</v>
      </c>
    </row>
    <row r="135" spans="1:20">
      <c r="A135" s="6" t="s">
        <v>22</v>
      </c>
      <c r="B135" s="6" t="s">
        <v>6</v>
      </c>
      <c r="C135" s="6" t="s">
        <v>12</v>
      </c>
      <c r="D135" s="6" t="s">
        <v>40</v>
      </c>
      <c r="E135" s="6" t="s">
        <v>37</v>
      </c>
      <c r="F135" s="6">
        <v>0</v>
      </c>
      <c r="G135" s="6">
        <v>0</v>
      </c>
      <c r="H135" s="6">
        <v>0</v>
      </c>
      <c r="I135" s="6">
        <v>33676.88483966003</v>
      </c>
      <c r="J135" s="6">
        <v>67947.192678473468</v>
      </c>
      <c r="K135" s="6">
        <v>102938.07998776033</v>
      </c>
      <c r="L135" s="6">
        <v>139507.26958615577</v>
      </c>
      <c r="M135" s="6">
        <v>175933.51099837956</v>
      </c>
      <c r="N135" s="6">
        <v>212888.52284134715</v>
      </c>
      <c r="O135" s="6">
        <v>250342.26302037612</v>
      </c>
      <c r="P135" s="6">
        <v>287996.66086160607</v>
      </c>
      <c r="Q135" s="6">
        <v>326130.78896409256</v>
      </c>
      <c r="R135" s="6">
        <v>365706.14429354988</v>
      </c>
      <c r="S135" s="6">
        <v>405948.46148104261</v>
      </c>
      <c r="T135" s="6">
        <v>446917.05282762391</v>
      </c>
    </row>
    <row r="136" spans="1:20">
      <c r="A136" s="6" t="s">
        <v>22</v>
      </c>
      <c r="B136" s="6" t="s">
        <v>6</v>
      </c>
      <c r="C136" s="6" t="s">
        <v>12</v>
      </c>
      <c r="D136" s="6" t="s">
        <v>40</v>
      </c>
      <c r="E136" s="6" t="s">
        <v>38</v>
      </c>
      <c r="F136" s="6">
        <v>0</v>
      </c>
      <c r="G136" s="6">
        <v>0</v>
      </c>
      <c r="H136" s="6">
        <v>0</v>
      </c>
      <c r="I136" s="6">
        <v>0</v>
      </c>
      <c r="J136" s="6">
        <v>0</v>
      </c>
      <c r="K136" s="6">
        <v>0</v>
      </c>
      <c r="L136" s="6">
        <v>0</v>
      </c>
      <c r="M136" s="6">
        <v>0</v>
      </c>
      <c r="N136" s="6">
        <v>0</v>
      </c>
      <c r="O136" s="6">
        <v>0</v>
      </c>
      <c r="P136" s="6">
        <v>0</v>
      </c>
      <c r="Q136" s="6">
        <v>0</v>
      </c>
      <c r="R136" s="6">
        <v>0</v>
      </c>
      <c r="S136" s="6">
        <v>0</v>
      </c>
      <c r="T136" s="6">
        <v>0</v>
      </c>
    </row>
    <row r="137" spans="1:20">
      <c r="A137" s="6" t="s">
        <v>22</v>
      </c>
      <c r="B137" s="6" t="s">
        <v>6</v>
      </c>
      <c r="C137" s="6" t="s">
        <v>12</v>
      </c>
      <c r="D137" s="6" t="s">
        <v>40</v>
      </c>
      <c r="E137" s="6" t="s">
        <v>39</v>
      </c>
      <c r="F137" s="6">
        <v>0</v>
      </c>
      <c r="G137" s="6">
        <v>0</v>
      </c>
      <c r="H137" s="6">
        <v>0</v>
      </c>
      <c r="I137" s="6">
        <v>0</v>
      </c>
      <c r="J137" s="6">
        <v>0</v>
      </c>
      <c r="K137" s="6">
        <v>0</v>
      </c>
      <c r="L137" s="6">
        <v>0</v>
      </c>
      <c r="M137" s="6">
        <v>0</v>
      </c>
      <c r="N137" s="6">
        <v>0</v>
      </c>
      <c r="O137" s="6">
        <v>0</v>
      </c>
      <c r="P137" s="6">
        <v>0</v>
      </c>
      <c r="Q137" s="6">
        <v>0</v>
      </c>
      <c r="R137" s="6">
        <v>0</v>
      </c>
      <c r="S137" s="6">
        <v>0</v>
      </c>
      <c r="T137" s="6">
        <v>0</v>
      </c>
    </row>
    <row r="138" spans="1:20">
      <c r="A138" s="6" t="s">
        <v>22</v>
      </c>
      <c r="B138" s="6" t="s">
        <v>5</v>
      </c>
      <c r="C138" s="6" t="s">
        <v>12</v>
      </c>
      <c r="D138" s="6" t="s">
        <v>41</v>
      </c>
      <c r="E138" s="6" t="s">
        <v>28</v>
      </c>
      <c r="F138" s="6">
        <v>82331.373041311002</v>
      </c>
      <c r="G138" s="6">
        <v>82368.021195114736</v>
      </c>
      <c r="H138" s="6">
        <v>82912.798449516398</v>
      </c>
      <c r="I138" s="6">
        <v>83568.841938044221</v>
      </c>
      <c r="J138" s="6">
        <v>84228.369017272737</v>
      </c>
      <c r="K138" s="6">
        <v>84954.660532954833</v>
      </c>
      <c r="L138" s="6">
        <v>85872.861783585948</v>
      </c>
      <c r="M138" s="6">
        <v>86805.394571367098</v>
      </c>
      <c r="N138" s="6">
        <v>87435.083656028422</v>
      </c>
      <c r="O138" s="6">
        <v>87935.676771159124</v>
      </c>
      <c r="P138" s="6">
        <v>88489.60335614605</v>
      </c>
      <c r="Q138" s="6">
        <v>89051.75750618687</v>
      </c>
      <c r="R138" s="6">
        <v>89806.62469758837</v>
      </c>
      <c r="S138" s="6">
        <v>90561.919848566788</v>
      </c>
      <c r="T138" s="6">
        <v>91307.624021617463</v>
      </c>
    </row>
    <row r="139" spans="1:20">
      <c r="A139" s="6" t="s">
        <v>22</v>
      </c>
      <c r="B139" s="6" t="s">
        <v>5</v>
      </c>
      <c r="C139" s="6" t="s">
        <v>12</v>
      </c>
      <c r="D139" s="6" t="s">
        <v>41</v>
      </c>
      <c r="E139" s="6" t="s">
        <v>29</v>
      </c>
      <c r="F139" s="6">
        <v>0</v>
      </c>
      <c r="G139" s="6">
        <v>0</v>
      </c>
      <c r="H139" s="6">
        <v>0</v>
      </c>
      <c r="I139" s="6">
        <v>0</v>
      </c>
      <c r="J139" s="6">
        <v>0</v>
      </c>
      <c r="K139" s="6">
        <v>0</v>
      </c>
      <c r="L139" s="6">
        <v>0</v>
      </c>
      <c r="M139" s="6">
        <v>0</v>
      </c>
      <c r="N139" s="6">
        <v>0</v>
      </c>
      <c r="O139" s="6">
        <v>0</v>
      </c>
      <c r="P139" s="6">
        <v>0</v>
      </c>
      <c r="Q139" s="6">
        <v>0</v>
      </c>
      <c r="R139" s="6">
        <v>0</v>
      </c>
      <c r="S139" s="6">
        <v>0</v>
      </c>
      <c r="T139" s="6">
        <v>0</v>
      </c>
    </row>
    <row r="140" spans="1:20">
      <c r="A140" s="6" t="s">
        <v>22</v>
      </c>
      <c r="B140" s="6" t="s">
        <v>5</v>
      </c>
      <c r="C140" s="6" t="s">
        <v>12</v>
      </c>
      <c r="D140" s="6" t="s">
        <v>41</v>
      </c>
      <c r="E140" s="6" t="s">
        <v>30</v>
      </c>
      <c r="F140" s="6">
        <v>77680.746316701101</v>
      </c>
      <c r="G140" s="6">
        <v>78110.323471219395</v>
      </c>
      <c r="H140" s="6">
        <v>78985.137352109334</v>
      </c>
      <c r="I140" s="6">
        <v>79975.248645990068</v>
      </c>
      <c r="J140" s="6">
        <v>80954.331308162786</v>
      </c>
      <c r="K140" s="6">
        <v>81963.867840967971</v>
      </c>
      <c r="L140" s="6">
        <v>83143.841641541061</v>
      </c>
      <c r="M140" s="6">
        <v>84328.061059080268</v>
      </c>
      <c r="N140" s="6">
        <v>85208.45157183308</v>
      </c>
      <c r="O140" s="6">
        <v>85955.878763659042</v>
      </c>
      <c r="P140" s="6">
        <v>86754.34040091213</v>
      </c>
      <c r="Q140" s="6">
        <v>87567.650582285947</v>
      </c>
      <c r="R140" s="6">
        <v>88579.346096572859</v>
      </c>
      <c r="S140" s="6">
        <v>89593.633146282402</v>
      </c>
      <c r="T140" s="6">
        <v>90611.362605397167</v>
      </c>
    </row>
    <row r="141" spans="1:20">
      <c r="A141" s="6" t="s">
        <v>22</v>
      </c>
      <c r="B141" s="6" t="s">
        <v>5</v>
      </c>
      <c r="C141" s="6" t="s">
        <v>12</v>
      </c>
      <c r="D141" s="6" t="s">
        <v>41</v>
      </c>
      <c r="E141" s="6" t="s">
        <v>31</v>
      </c>
      <c r="F141" s="6">
        <v>38937.504456067814</v>
      </c>
      <c r="G141" s="6">
        <v>39335.466724513033</v>
      </c>
      <c r="H141" s="6">
        <v>39943.944690018274</v>
      </c>
      <c r="I141" s="6">
        <v>40691.346893184345</v>
      </c>
      <c r="J141" s="6">
        <v>41266.422817644765</v>
      </c>
      <c r="K141" s="6">
        <v>41793.678776647226</v>
      </c>
      <c r="L141" s="6">
        <v>42398.508099544844</v>
      </c>
      <c r="M141" s="6">
        <v>43020.255905879538</v>
      </c>
      <c r="N141" s="6">
        <v>43485.186215210662</v>
      </c>
      <c r="O141" s="6">
        <v>43873.561378927428</v>
      </c>
      <c r="P141" s="6">
        <v>44287.564003440959</v>
      </c>
      <c r="Q141" s="6">
        <v>44709.96700558572</v>
      </c>
      <c r="R141" s="6">
        <v>45237.735323983412</v>
      </c>
      <c r="S141" s="6">
        <v>45771.007277695571</v>
      </c>
      <c r="T141" s="6">
        <v>46313.587534283775</v>
      </c>
    </row>
    <row r="142" spans="1:20">
      <c r="A142" s="6" t="s">
        <v>22</v>
      </c>
      <c r="B142" s="6" t="s">
        <v>5</v>
      </c>
      <c r="C142" s="6" t="s">
        <v>12</v>
      </c>
      <c r="D142" s="6" t="s">
        <v>41</v>
      </c>
      <c r="E142" s="6" t="s">
        <v>32</v>
      </c>
      <c r="F142" s="6">
        <v>503322.43296202994</v>
      </c>
      <c r="G142" s="6">
        <v>509905.51549666387</v>
      </c>
      <c r="H142" s="6">
        <v>518083.31050157553</v>
      </c>
      <c r="I142" s="6">
        <v>526014.4206684099</v>
      </c>
      <c r="J142" s="6">
        <v>532511.33261717344</v>
      </c>
      <c r="K142" s="6">
        <v>538814.98904692603</v>
      </c>
      <c r="L142" s="6">
        <v>546180.16320956696</v>
      </c>
      <c r="M142" s="6">
        <v>554402.28795889195</v>
      </c>
      <c r="N142" s="6">
        <v>561125.51345514134</v>
      </c>
      <c r="O142" s="6">
        <v>566950.22467592498</v>
      </c>
      <c r="P142" s="6">
        <v>572773.82951569313</v>
      </c>
      <c r="Q142" s="6">
        <v>578514.54360232537</v>
      </c>
      <c r="R142" s="6">
        <v>585631.36759166827</v>
      </c>
      <c r="S142" s="6">
        <v>592852.25975803239</v>
      </c>
      <c r="T142" s="6">
        <v>600177.70844239113</v>
      </c>
    </row>
    <row r="143" spans="1:20">
      <c r="A143" s="6" t="s">
        <v>22</v>
      </c>
      <c r="B143" s="6" t="s">
        <v>5</v>
      </c>
      <c r="C143" s="6" t="s">
        <v>12</v>
      </c>
      <c r="D143" s="6" t="s">
        <v>41</v>
      </c>
      <c r="E143" s="6" t="s">
        <v>33</v>
      </c>
      <c r="F143" s="6">
        <v>0</v>
      </c>
      <c r="G143" s="6">
        <v>0</v>
      </c>
      <c r="H143" s="6">
        <v>0</v>
      </c>
      <c r="I143" s="6">
        <v>0</v>
      </c>
      <c r="J143" s="6">
        <v>0</v>
      </c>
      <c r="K143" s="6">
        <v>0</v>
      </c>
      <c r="L143" s="6">
        <v>0</v>
      </c>
      <c r="M143" s="6">
        <v>0</v>
      </c>
      <c r="N143" s="6">
        <v>0</v>
      </c>
      <c r="O143" s="6">
        <v>0</v>
      </c>
      <c r="P143" s="6">
        <v>0</v>
      </c>
      <c r="Q143" s="6">
        <v>0</v>
      </c>
      <c r="R143" s="6">
        <v>0</v>
      </c>
      <c r="S143" s="6">
        <v>0</v>
      </c>
      <c r="T143" s="6">
        <v>0</v>
      </c>
    </row>
    <row r="144" spans="1:20">
      <c r="A144" s="6" t="s">
        <v>22</v>
      </c>
      <c r="B144" s="6" t="s">
        <v>5</v>
      </c>
      <c r="C144" s="6" t="s">
        <v>12</v>
      </c>
      <c r="D144" s="6" t="s">
        <v>41</v>
      </c>
      <c r="E144" s="6" t="s">
        <v>34</v>
      </c>
      <c r="F144" s="6">
        <v>0</v>
      </c>
      <c r="G144" s="6">
        <v>0</v>
      </c>
      <c r="H144" s="6">
        <v>0</v>
      </c>
      <c r="I144" s="6">
        <v>0</v>
      </c>
      <c r="J144" s="6">
        <v>0</v>
      </c>
      <c r="K144" s="6">
        <v>0</v>
      </c>
      <c r="L144" s="6">
        <v>0</v>
      </c>
      <c r="M144" s="6">
        <v>0</v>
      </c>
      <c r="N144" s="6">
        <v>0</v>
      </c>
      <c r="O144" s="6">
        <v>0</v>
      </c>
      <c r="P144" s="6">
        <v>0</v>
      </c>
      <c r="Q144" s="6">
        <v>0</v>
      </c>
      <c r="R144" s="6">
        <v>0</v>
      </c>
      <c r="S144" s="6">
        <v>0</v>
      </c>
      <c r="T144" s="6">
        <v>0</v>
      </c>
    </row>
    <row r="145" spans="1:20">
      <c r="A145" s="6" t="s">
        <v>22</v>
      </c>
      <c r="B145" s="6" t="s">
        <v>5</v>
      </c>
      <c r="C145" s="6" t="s">
        <v>12</v>
      </c>
      <c r="D145" s="6" t="s">
        <v>41</v>
      </c>
      <c r="E145" s="6" t="s">
        <v>35</v>
      </c>
      <c r="F145" s="6">
        <v>0</v>
      </c>
      <c r="G145" s="6">
        <v>0</v>
      </c>
      <c r="H145" s="6">
        <v>0</v>
      </c>
      <c r="I145" s="6">
        <v>0</v>
      </c>
      <c r="J145" s="6">
        <v>0</v>
      </c>
      <c r="K145" s="6">
        <v>0</v>
      </c>
      <c r="L145" s="6">
        <v>0</v>
      </c>
      <c r="M145" s="6">
        <v>0</v>
      </c>
      <c r="N145" s="6">
        <v>0</v>
      </c>
      <c r="O145" s="6">
        <v>0</v>
      </c>
      <c r="P145" s="6">
        <v>0</v>
      </c>
      <c r="Q145" s="6">
        <v>0</v>
      </c>
      <c r="R145" s="6">
        <v>0</v>
      </c>
      <c r="S145" s="6">
        <v>0</v>
      </c>
      <c r="T145" s="6">
        <v>0</v>
      </c>
    </row>
    <row r="146" spans="1:20">
      <c r="A146" s="6" t="s">
        <v>22</v>
      </c>
      <c r="B146" s="6" t="s">
        <v>5</v>
      </c>
      <c r="C146" s="6" t="s">
        <v>12</v>
      </c>
      <c r="D146" s="6" t="s">
        <v>41</v>
      </c>
      <c r="E146" s="6" t="s">
        <v>36</v>
      </c>
      <c r="F146" s="6">
        <v>0</v>
      </c>
      <c r="G146" s="6">
        <v>0</v>
      </c>
      <c r="H146" s="6">
        <v>0</v>
      </c>
      <c r="I146" s="6">
        <v>0</v>
      </c>
      <c r="J146" s="6">
        <v>0</v>
      </c>
      <c r="K146" s="6">
        <v>0</v>
      </c>
      <c r="L146" s="6">
        <v>0</v>
      </c>
      <c r="M146" s="6">
        <v>0</v>
      </c>
      <c r="N146" s="6">
        <v>0</v>
      </c>
      <c r="O146" s="6">
        <v>0</v>
      </c>
      <c r="P146" s="6">
        <v>0</v>
      </c>
      <c r="Q146" s="6">
        <v>0</v>
      </c>
      <c r="R146" s="6">
        <v>0</v>
      </c>
      <c r="S146" s="6">
        <v>0</v>
      </c>
      <c r="T146" s="6">
        <v>0</v>
      </c>
    </row>
    <row r="147" spans="1:20">
      <c r="A147" s="6" t="s">
        <v>22</v>
      </c>
      <c r="B147" s="6" t="s">
        <v>5</v>
      </c>
      <c r="C147" s="6" t="s">
        <v>12</v>
      </c>
      <c r="D147" s="6" t="s">
        <v>41</v>
      </c>
      <c r="E147" s="6" t="s">
        <v>37</v>
      </c>
      <c r="F147" s="6">
        <v>82089.654269924969</v>
      </c>
      <c r="G147" s="6">
        <v>82661.132453371421</v>
      </c>
      <c r="H147" s="6">
        <v>83723.169793135487</v>
      </c>
      <c r="I147" s="6">
        <v>84850.482954271385</v>
      </c>
      <c r="J147" s="6">
        <v>85815.876611993765</v>
      </c>
      <c r="K147" s="6">
        <v>86767.606005057096</v>
      </c>
      <c r="L147" s="6">
        <v>87827.040532045619</v>
      </c>
      <c r="M147" s="6">
        <v>88853.576472100045</v>
      </c>
      <c r="N147" s="6">
        <v>89583.675052027596</v>
      </c>
      <c r="O147" s="6">
        <v>90201.681540177407</v>
      </c>
      <c r="P147" s="6">
        <v>90873.234828499233</v>
      </c>
      <c r="Q147" s="6">
        <v>91549.344207164337</v>
      </c>
      <c r="R147" s="6">
        <v>92431.202212440738</v>
      </c>
      <c r="S147" s="6">
        <v>93323.20183401485</v>
      </c>
      <c r="T147" s="6">
        <v>94224.227352638671</v>
      </c>
    </row>
    <row r="148" spans="1:20">
      <c r="A148" s="6" t="s">
        <v>22</v>
      </c>
      <c r="B148" s="6" t="s">
        <v>5</v>
      </c>
      <c r="C148" s="6" t="s">
        <v>12</v>
      </c>
      <c r="D148" s="6" t="s">
        <v>41</v>
      </c>
      <c r="E148" s="6" t="s">
        <v>38</v>
      </c>
      <c r="F148" s="6">
        <v>55611.02934910066</v>
      </c>
      <c r="G148" s="6">
        <v>55920.64818587833</v>
      </c>
      <c r="H148" s="6">
        <v>56608.857592059321</v>
      </c>
      <c r="I148" s="6">
        <v>57337.969816040844</v>
      </c>
      <c r="J148" s="6">
        <v>58063.270225011009</v>
      </c>
      <c r="K148" s="6">
        <v>58828.992542294283</v>
      </c>
      <c r="L148" s="6">
        <v>59735.327113616411</v>
      </c>
      <c r="M148" s="6">
        <v>60653.588715213707</v>
      </c>
      <c r="N148" s="6">
        <v>61355.834170173628</v>
      </c>
      <c r="O148" s="6">
        <v>61974.181983173366</v>
      </c>
      <c r="P148" s="6">
        <v>62638.233061695362</v>
      </c>
      <c r="Q148" s="6">
        <v>63321.542709675479</v>
      </c>
      <c r="R148" s="6">
        <v>64159.63670855535</v>
      </c>
      <c r="S148" s="6">
        <v>65014.92613023072</v>
      </c>
      <c r="T148" s="6">
        <v>65882.440790791356</v>
      </c>
    </row>
    <row r="149" spans="1:20">
      <c r="A149" s="6" t="s">
        <v>22</v>
      </c>
      <c r="B149" s="6" t="s">
        <v>5</v>
      </c>
      <c r="C149" s="6" t="s">
        <v>12</v>
      </c>
      <c r="D149" s="6" t="s">
        <v>41</v>
      </c>
      <c r="E149" s="6" t="s">
        <v>39</v>
      </c>
      <c r="F149" s="6">
        <v>0</v>
      </c>
      <c r="G149" s="6">
        <v>0</v>
      </c>
      <c r="H149" s="6">
        <v>0</v>
      </c>
      <c r="I149" s="6">
        <v>0</v>
      </c>
      <c r="J149" s="6">
        <v>0</v>
      </c>
      <c r="K149" s="6">
        <v>0</v>
      </c>
      <c r="L149" s="6">
        <v>0</v>
      </c>
      <c r="M149" s="6">
        <v>0</v>
      </c>
      <c r="N149" s="6">
        <v>0</v>
      </c>
      <c r="O149" s="6">
        <v>0</v>
      </c>
      <c r="P149" s="6">
        <v>0</v>
      </c>
      <c r="Q149" s="6">
        <v>0</v>
      </c>
      <c r="R149" s="6">
        <v>0</v>
      </c>
      <c r="S149" s="6">
        <v>0</v>
      </c>
      <c r="T149" s="6">
        <v>0</v>
      </c>
    </row>
    <row r="150" spans="1:20">
      <c r="A150" s="6" t="s">
        <v>22</v>
      </c>
      <c r="B150" s="6" t="s">
        <v>1</v>
      </c>
      <c r="C150" s="6" t="s">
        <v>12</v>
      </c>
      <c r="D150" s="6" t="s">
        <v>41</v>
      </c>
      <c r="E150" s="6" t="s">
        <v>28</v>
      </c>
      <c r="F150" s="6">
        <v>0</v>
      </c>
      <c r="G150" s="6">
        <v>0</v>
      </c>
      <c r="H150" s="6">
        <v>0</v>
      </c>
      <c r="I150" s="6">
        <v>0</v>
      </c>
      <c r="J150" s="6">
        <v>0</v>
      </c>
      <c r="K150" s="6">
        <v>0</v>
      </c>
      <c r="L150" s="6">
        <v>0</v>
      </c>
      <c r="M150" s="6">
        <v>0</v>
      </c>
      <c r="N150" s="6">
        <v>0</v>
      </c>
      <c r="O150" s="6">
        <v>0</v>
      </c>
      <c r="P150" s="6">
        <v>0</v>
      </c>
      <c r="Q150" s="6">
        <v>0</v>
      </c>
      <c r="R150" s="6">
        <v>0</v>
      </c>
      <c r="S150" s="6">
        <v>0</v>
      </c>
      <c r="T150" s="6">
        <v>0</v>
      </c>
    </row>
    <row r="151" spans="1:20">
      <c r="A151" s="6" t="s">
        <v>22</v>
      </c>
      <c r="B151" s="6" t="s">
        <v>1</v>
      </c>
      <c r="C151" s="6" t="s">
        <v>12</v>
      </c>
      <c r="D151" s="6" t="s">
        <v>41</v>
      </c>
      <c r="E151" s="6" t="s">
        <v>29</v>
      </c>
      <c r="F151" s="6">
        <v>0</v>
      </c>
      <c r="G151" s="6">
        <v>0</v>
      </c>
      <c r="H151" s="6">
        <v>0</v>
      </c>
      <c r="I151" s="6">
        <v>0</v>
      </c>
      <c r="J151" s="6">
        <v>0</v>
      </c>
      <c r="K151" s="6">
        <v>0</v>
      </c>
      <c r="L151" s="6">
        <v>0</v>
      </c>
      <c r="M151" s="6">
        <v>0</v>
      </c>
      <c r="N151" s="6">
        <v>0</v>
      </c>
      <c r="O151" s="6">
        <v>0</v>
      </c>
      <c r="P151" s="6">
        <v>0</v>
      </c>
      <c r="Q151" s="6">
        <v>0</v>
      </c>
      <c r="R151" s="6">
        <v>0</v>
      </c>
      <c r="S151" s="6">
        <v>0</v>
      </c>
      <c r="T151" s="6">
        <v>0</v>
      </c>
    </row>
    <row r="152" spans="1:20">
      <c r="A152" s="6" t="s">
        <v>22</v>
      </c>
      <c r="B152" s="6" t="s">
        <v>1</v>
      </c>
      <c r="C152" s="6" t="s">
        <v>12</v>
      </c>
      <c r="D152" s="6" t="s">
        <v>41</v>
      </c>
      <c r="E152" s="6" t="s">
        <v>30</v>
      </c>
      <c r="F152" s="6">
        <v>0</v>
      </c>
      <c r="G152" s="6">
        <v>0</v>
      </c>
      <c r="H152" s="6">
        <v>0</v>
      </c>
      <c r="I152" s="6">
        <v>0</v>
      </c>
      <c r="J152" s="6">
        <v>0</v>
      </c>
      <c r="K152" s="6">
        <v>0</v>
      </c>
      <c r="L152" s="6">
        <v>0</v>
      </c>
      <c r="M152" s="6">
        <v>0</v>
      </c>
      <c r="N152" s="6">
        <v>0</v>
      </c>
      <c r="O152" s="6">
        <v>0</v>
      </c>
      <c r="P152" s="6">
        <v>0</v>
      </c>
      <c r="Q152" s="6">
        <v>0</v>
      </c>
      <c r="R152" s="6">
        <v>0</v>
      </c>
      <c r="S152" s="6">
        <v>0</v>
      </c>
      <c r="T152" s="6">
        <v>0</v>
      </c>
    </row>
    <row r="153" spans="1:20">
      <c r="A153" s="6" t="s">
        <v>22</v>
      </c>
      <c r="B153" s="6" t="s">
        <v>1</v>
      </c>
      <c r="C153" s="6" t="s">
        <v>12</v>
      </c>
      <c r="D153" s="6" t="s">
        <v>41</v>
      </c>
      <c r="E153" s="6" t="s">
        <v>31</v>
      </c>
      <c r="F153" s="6">
        <v>0</v>
      </c>
      <c r="G153" s="6">
        <v>0</v>
      </c>
      <c r="H153" s="6">
        <v>0</v>
      </c>
      <c r="I153" s="6">
        <v>0</v>
      </c>
      <c r="J153" s="6">
        <v>0</v>
      </c>
      <c r="K153" s="6">
        <v>0</v>
      </c>
      <c r="L153" s="6">
        <v>0</v>
      </c>
      <c r="M153" s="6">
        <v>0</v>
      </c>
      <c r="N153" s="6">
        <v>0</v>
      </c>
      <c r="O153" s="6">
        <v>0</v>
      </c>
      <c r="P153" s="6">
        <v>0</v>
      </c>
      <c r="Q153" s="6">
        <v>0</v>
      </c>
      <c r="R153" s="6">
        <v>0</v>
      </c>
      <c r="S153" s="6">
        <v>0</v>
      </c>
      <c r="T153" s="6">
        <v>0</v>
      </c>
    </row>
    <row r="154" spans="1:20">
      <c r="A154" s="6" t="s">
        <v>22</v>
      </c>
      <c r="B154" s="6" t="s">
        <v>1</v>
      </c>
      <c r="C154" s="6" t="s">
        <v>12</v>
      </c>
      <c r="D154" s="6" t="s">
        <v>41</v>
      </c>
      <c r="E154" s="6" t="s">
        <v>32</v>
      </c>
      <c r="F154" s="6">
        <v>0</v>
      </c>
      <c r="G154" s="6">
        <v>0</v>
      </c>
      <c r="H154" s="6">
        <v>0</v>
      </c>
      <c r="I154" s="6">
        <v>0</v>
      </c>
      <c r="J154" s="6">
        <v>0</v>
      </c>
      <c r="K154" s="6">
        <v>0</v>
      </c>
      <c r="L154" s="6">
        <v>0</v>
      </c>
      <c r="M154" s="6">
        <v>0</v>
      </c>
      <c r="N154" s="6">
        <v>0</v>
      </c>
      <c r="O154" s="6">
        <v>0</v>
      </c>
      <c r="P154" s="6">
        <v>0</v>
      </c>
      <c r="Q154" s="6">
        <v>0</v>
      </c>
      <c r="R154" s="6">
        <v>0</v>
      </c>
      <c r="S154" s="6">
        <v>0</v>
      </c>
      <c r="T154" s="6">
        <v>0</v>
      </c>
    </row>
    <row r="155" spans="1:20">
      <c r="A155" s="6" t="s">
        <v>22</v>
      </c>
      <c r="B155" s="6" t="s">
        <v>1</v>
      </c>
      <c r="C155" s="6" t="s">
        <v>12</v>
      </c>
      <c r="D155" s="6" t="s">
        <v>41</v>
      </c>
      <c r="E155" s="6" t="s">
        <v>33</v>
      </c>
      <c r="F155" s="6">
        <v>0</v>
      </c>
      <c r="G155" s="6">
        <v>0</v>
      </c>
      <c r="H155" s="6">
        <v>0</v>
      </c>
      <c r="I155" s="6">
        <v>0</v>
      </c>
      <c r="J155" s="6">
        <v>0</v>
      </c>
      <c r="K155" s="6">
        <v>0</v>
      </c>
      <c r="L155" s="6">
        <v>0</v>
      </c>
      <c r="M155" s="6">
        <v>0</v>
      </c>
      <c r="N155" s="6">
        <v>0</v>
      </c>
      <c r="O155" s="6">
        <v>0</v>
      </c>
      <c r="P155" s="6">
        <v>0</v>
      </c>
      <c r="Q155" s="6">
        <v>0</v>
      </c>
      <c r="R155" s="6">
        <v>0</v>
      </c>
      <c r="S155" s="6">
        <v>0</v>
      </c>
      <c r="T155" s="6">
        <v>0</v>
      </c>
    </row>
    <row r="156" spans="1:20">
      <c r="A156" s="6" t="s">
        <v>22</v>
      </c>
      <c r="B156" s="6" t="s">
        <v>1</v>
      </c>
      <c r="C156" s="6" t="s">
        <v>12</v>
      </c>
      <c r="D156" s="6" t="s">
        <v>41</v>
      </c>
      <c r="E156" s="6" t="s">
        <v>34</v>
      </c>
      <c r="F156" s="6">
        <v>0</v>
      </c>
      <c r="G156" s="6">
        <v>0</v>
      </c>
      <c r="H156" s="6">
        <v>0</v>
      </c>
      <c r="I156" s="6">
        <v>0</v>
      </c>
      <c r="J156" s="6">
        <v>0</v>
      </c>
      <c r="K156" s="6">
        <v>0</v>
      </c>
      <c r="L156" s="6">
        <v>0</v>
      </c>
      <c r="M156" s="6">
        <v>0</v>
      </c>
      <c r="N156" s="6">
        <v>0</v>
      </c>
      <c r="O156" s="6">
        <v>0</v>
      </c>
      <c r="P156" s="6">
        <v>0</v>
      </c>
      <c r="Q156" s="6">
        <v>0</v>
      </c>
      <c r="R156" s="6">
        <v>0</v>
      </c>
      <c r="S156" s="6">
        <v>0</v>
      </c>
      <c r="T156" s="6">
        <v>0</v>
      </c>
    </row>
    <row r="157" spans="1:20">
      <c r="A157" s="6" t="s">
        <v>22</v>
      </c>
      <c r="B157" s="6" t="s">
        <v>1</v>
      </c>
      <c r="C157" s="6" t="s">
        <v>12</v>
      </c>
      <c r="D157" s="6" t="s">
        <v>41</v>
      </c>
      <c r="E157" s="6" t="s">
        <v>35</v>
      </c>
      <c r="F157" s="6">
        <v>0</v>
      </c>
      <c r="G157" s="6">
        <v>0</v>
      </c>
      <c r="H157" s="6">
        <v>0</v>
      </c>
      <c r="I157" s="6">
        <v>0</v>
      </c>
      <c r="J157" s="6">
        <v>0</v>
      </c>
      <c r="K157" s="6">
        <v>0</v>
      </c>
      <c r="L157" s="6">
        <v>0</v>
      </c>
      <c r="M157" s="6">
        <v>0</v>
      </c>
      <c r="N157" s="6">
        <v>0</v>
      </c>
      <c r="O157" s="6">
        <v>0</v>
      </c>
      <c r="P157" s="6">
        <v>0</v>
      </c>
      <c r="Q157" s="6">
        <v>0</v>
      </c>
      <c r="R157" s="6">
        <v>0</v>
      </c>
      <c r="S157" s="6">
        <v>0</v>
      </c>
      <c r="T157" s="6">
        <v>0</v>
      </c>
    </row>
    <row r="158" spans="1:20">
      <c r="A158" s="6" t="s">
        <v>22</v>
      </c>
      <c r="B158" s="6" t="s">
        <v>1</v>
      </c>
      <c r="C158" s="6" t="s">
        <v>12</v>
      </c>
      <c r="D158" s="6" t="s">
        <v>41</v>
      </c>
      <c r="E158" s="6" t="s">
        <v>36</v>
      </c>
      <c r="F158" s="6">
        <v>0</v>
      </c>
      <c r="G158" s="6">
        <v>0</v>
      </c>
      <c r="H158" s="6">
        <v>0</v>
      </c>
      <c r="I158" s="6">
        <v>0</v>
      </c>
      <c r="J158" s="6">
        <v>0</v>
      </c>
      <c r="K158" s="6">
        <v>0</v>
      </c>
      <c r="L158" s="6">
        <v>0</v>
      </c>
      <c r="M158" s="6">
        <v>0</v>
      </c>
      <c r="N158" s="6">
        <v>0</v>
      </c>
      <c r="O158" s="6">
        <v>0</v>
      </c>
      <c r="P158" s="6">
        <v>0</v>
      </c>
      <c r="Q158" s="6">
        <v>0</v>
      </c>
      <c r="R158" s="6">
        <v>0</v>
      </c>
      <c r="S158" s="6">
        <v>0</v>
      </c>
      <c r="T158" s="6">
        <v>0</v>
      </c>
    </row>
    <row r="159" spans="1:20">
      <c r="A159" s="6" t="s">
        <v>22</v>
      </c>
      <c r="B159" s="6" t="s">
        <v>1</v>
      </c>
      <c r="C159" s="6" t="s">
        <v>12</v>
      </c>
      <c r="D159" s="6" t="s">
        <v>41</v>
      </c>
      <c r="E159" s="6" t="s">
        <v>37</v>
      </c>
      <c r="F159" s="6">
        <v>0</v>
      </c>
      <c r="G159" s="6">
        <v>0</v>
      </c>
      <c r="H159" s="6">
        <v>0</v>
      </c>
      <c r="I159" s="6">
        <v>0</v>
      </c>
      <c r="J159" s="6">
        <v>0</v>
      </c>
      <c r="K159" s="6">
        <v>0</v>
      </c>
      <c r="L159" s="6">
        <v>0</v>
      </c>
      <c r="M159" s="6">
        <v>0</v>
      </c>
      <c r="N159" s="6">
        <v>0</v>
      </c>
      <c r="O159" s="6">
        <v>0</v>
      </c>
      <c r="P159" s="6">
        <v>0</v>
      </c>
      <c r="Q159" s="6">
        <v>0</v>
      </c>
      <c r="R159" s="6">
        <v>0</v>
      </c>
      <c r="S159" s="6">
        <v>0</v>
      </c>
      <c r="T159" s="6">
        <v>0</v>
      </c>
    </row>
    <row r="160" spans="1:20">
      <c r="A160" s="6" t="s">
        <v>22</v>
      </c>
      <c r="B160" s="6" t="s">
        <v>1</v>
      </c>
      <c r="C160" s="6" t="s">
        <v>12</v>
      </c>
      <c r="D160" s="6" t="s">
        <v>41</v>
      </c>
      <c r="E160" s="6" t="s">
        <v>38</v>
      </c>
      <c r="F160" s="6">
        <v>0</v>
      </c>
      <c r="G160" s="6">
        <v>0</v>
      </c>
      <c r="H160" s="6">
        <v>0</v>
      </c>
      <c r="I160" s="6">
        <v>0</v>
      </c>
      <c r="J160" s="6">
        <v>0</v>
      </c>
      <c r="K160" s="6">
        <v>0</v>
      </c>
      <c r="L160" s="6">
        <v>0</v>
      </c>
      <c r="M160" s="6">
        <v>0</v>
      </c>
      <c r="N160" s="6">
        <v>0</v>
      </c>
      <c r="O160" s="6">
        <v>0</v>
      </c>
      <c r="P160" s="6">
        <v>0</v>
      </c>
      <c r="Q160" s="6">
        <v>0</v>
      </c>
      <c r="R160" s="6">
        <v>0</v>
      </c>
      <c r="S160" s="6">
        <v>0</v>
      </c>
      <c r="T160" s="6">
        <v>0</v>
      </c>
    </row>
    <row r="161" spans="1:20">
      <c r="A161" s="6" t="s">
        <v>22</v>
      </c>
      <c r="B161" s="6" t="s">
        <v>1</v>
      </c>
      <c r="C161" s="6" t="s">
        <v>12</v>
      </c>
      <c r="D161" s="6" t="s">
        <v>41</v>
      </c>
      <c r="E161" s="6" t="s">
        <v>39</v>
      </c>
      <c r="F161" s="6">
        <v>0</v>
      </c>
      <c r="G161" s="6">
        <v>0</v>
      </c>
      <c r="H161" s="6">
        <v>0</v>
      </c>
      <c r="I161" s="6">
        <v>0</v>
      </c>
      <c r="J161" s="6">
        <v>0</v>
      </c>
      <c r="K161" s="6">
        <v>0</v>
      </c>
      <c r="L161" s="6">
        <v>0</v>
      </c>
      <c r="M161" s="6">
        <v>0</v>
      </c>
      <c r="N161" s="6">
        <v>0</v>
      </c>
      <c r="O161" s="6">
        <v>0</v>
      </c>
      <c r="P161" s="6">
        <v>0</v>
      </c>
      <c r="Q161" s="6">
        <v>0</v>
      </c>
      <c r="R161" s="6">
        <v>0</v>
      </c>
      <c r="S161" s="6">
        <v>0</v>
      </c>
      <c r="T161" s="6">
        <v>0</v>
      </c>
    </row>
    <row r="162" spans="1:20">
      <c r="A162" s="6" t="s">
        <v>22</v>
      </c>
      <c r="B162" s="6" t="s">
        <v>2</v>
      </c>
      <c r="C162" s="6" t="s">
        <v>12</v>
      </c>
      <c r="D162" s="6" t="s">
        <v>41</v>
      </c>
      <c r="E162" s="6" t="s">
        <v>28</v>
      </c>
      <c r="F162" s="6">
        <v>0</v>
      </c>
      <c r="G162" s="6">
        <v>0</v>
      </c>
      <c r="H162" s="6">
        <v>0</v>
      </c>
      <c r="I162" s="6">
        <v>0</v>
      </c>
      <c r="J162" s="6">
        <v>0</v>
      </c>
      <c r="K162" s="6">
        <v>0</v>
      </c>
      <c r="L162" s="6">
        <v>0</v>
      </c>
      <c r="M162" s="6">
        <v>0</v>
      </c>
      <c r="N162" s="6">
        <v>0</v>
      </c>
      <c r="O162" s="6">
        <v>0</v>
      </c>
      <c r="P162" s="6">
        <v>0</v>
      </c>
      <c r="Q162" s="6">
        <v>0</v>
      </c>
      <c r="R162" s="6">
        <v>0</v>
      </c>
      <c r="S162" s="6">
        <v>0</v>
      </c>
      <c r="T162" s="6">
        <v>0</v>
      </c>
    </row>
    <row r="163" spans="1:20">
      <c r="A163" s="6" t="s">
        <v>22</v>
      </c>
      <c r="B163" s="6" t="s">
        <v>2</v>
      </c>
      <c r="C163" s="6" t="s">
        <v>12</v>
      </c>
      <c r="D163" s="6" t="s">
        <v>41</v>
      </c>
      <c r="E163" s="6" t="s">
        <v>29</v>
      </c>
      <c r="F163" s="6">
        <v>0</v>
      </c>
      <c r="G163" s="6">
        <v>0</v>
      </c>
      <c r="H163" s="6">
        <v>0</v>
      </c>
      <c r="I163" s="6">
        <v>0</v>
      </c>
      <c r="J163" s="6">
        <v>0</v>
      </c>
      <c r="K163" s="6">
        <v>0</v>
      </c>
      <c r="L163" s="6">
        <v>0</v>
      </c>
      <c r="M163" s="6">
        <v>0</v>
      </c>
      <c r="N163" s="6">
        <v>0</v>
      </c>
      <c r="O163" s="6">
        <v>0</v>
      </c>
      <c r="P163" s="6">
        <v>0</v>
      </c>
      <c r="Q163" s="6">
        <v>0</v>
      </c>
      <c r="R163" s="6">
        <v>0</v>
      </c>
      <c r="S163" s="6">
        <v>0</v>
      </c>
      <c r="T163" s="6">
        <v>0</v>
      </c>
    </row>
    <row r="164" spans="1:20">
      <c r="A164" s="6" t="s">
        <v>22</v>
      </c>
      <c r="B164" s="6" t="s">
        <v>2</v>
      </c>
      <c r="C164" s="6" t="s">
        <v>12</v>
      </c>
      <c r="D164" s="6" t="s">
        <v>41</v>
      </c>
      <c r="E164" s="6" t="s">
        <v>30</v>
      </c>
      <c r="F164" s="6">
        <v>0</v>
      </c>
      <c r="G164" s="6">
        <v>0</v>
      </c>
      <c r="H164" s="6">
        <v>0</v>
      </c>
      <c r="I164" s="6">
        <v>0</v>
      </c>
      <c r="J164" s="6">
        <v>0</v>
      </c>
      <c r="K164" s="6">
        <v>0</v>
      </c>
      <c r="L164" s="6">
        <v>0</v>
      </c>
      <c r="M164" s="6">
        <v>0</v>
      </c>
      <c r="N164" s="6">
        <v>0</v>
      </c>
      <c r="O164" s="6">
        <v>0</v>
      </c>
      <c r="P164" s="6">
        <v>0</v>
      </c>
      <c r="Q164" s="6">
        <v>0</v>
      </c>
      <c r="R164" s="6">
        <v>0</v>
      </c>
      <c r="S164" s="6">
        <v>0</v>
      </c>
      <c r="T164" s="6">
        <v>0</v>
      </c>
    </row>
    <row r="165" spans="1:20">
      <c r="A165" s="6" t="s">
        <v>22</v>
      </c>
      <c r="B165" s="6" t="s">
        <v>2</v>
      </c>
      <c r="C165" s="6" t="s">
        <v>12</v>
      </c>
      <c r="D165" s="6" t="s">
        <v>41</v>
      </c>
      <c r="E165" s="6" t="s">
        <v>31</v>
      </c>
      <c r="F165" s="6">
        <v>0</v>
      </c>
      <c r="G165" s="6">
        <v>0</v>
      </c>
      <c r="H165" s="6">
        <v>0</v>
      </c>
      <c r="I165" s="6">
        <v>0</v>
      </c>
      <c r="J165" s="6">
        <v>0</v>
      </c>
      <c r="K165" s="6">
        <v>0</v>
      </c>
      <c r="L165" s="6">
        <v>0</v>
      </c>
      <c r="M165" s="6">
        <v>0</v>
      </c>
      <c r="N165" s="6">
        <v>0</v>
      </c>
      <c r="O165" s="6">
        <v>0</v>
      </c>
      <c r="P165" s="6">
        <v>0</v>
      </c>
      <c r="Q165" s="6">
        <v>0</v>
      </c>
      <c r="R165" s="6">
        <v>0</v>
      </c>
      <c r="S165" s="6">
        <v>0</v>
      </c>
      <c r="T165" s="6">
        <v>0</v>
      </c>
    </row>
    <row r="166" spans="1:20">
      <c r="A166" s="6" t="s">
        <v>22</v>
      </c>
      <c r="B166" s="6" t="s">
        <v>2</v>
      </c>
      <c r="C166" s="6" t="s">
        <v>12</v>
      </c>
      <c r="D166" s="6" t="s">
        <v>41</v>
      </c>
      <c r="E166" s="6" t="s">
        <v>32</v>
      </c>
      <c r="F166" s="6">
        <v>0</v>
      </c>
      <c r="G166" s="6">
        <v>0</v>
      </c>
      <c r="H166" s="6">
        <v>0</v>
      </c>
      <c r="I166" s="6">
        <v>0</v>
      </c>
      <c r="J166" s="6">
        <v>0</v>
      </c>
      <c r="K166" s="6">
        <v>0</v>
      </c>
      <c r="L166" s="6">
        <v>0</v>
      </c>
      <c r="M166" s="6">
        <v>0</v>
      </c>
      <c r="N166" s="6">
        <v>0</v>
      </c>
      <c r="O166" s="6">
        <v>0</v>
      </c>
      <c r="P166" s="6">
        <v>0</v>
      </c>
      <c r="Q166" s="6">
        <v>0</v>
      </c>
      <c r="R166" s="6">
        <v>0</v>
      </c>
      <c r="S166" s="6">
        <v>0</v>
      </c>
      <c r="T166" s="6">
        <v>0</v>
      </c>
    </row>
    <row r="167" spans="1:20">
      <c r="A167" s="6" t="s">
        <v>22</v>
      </c>
      <c r="B167" s="6" t="s">
        <v>2</v>
      </c>
      <c r="C167" s="6" t="s">
        <v>12</v>
      </c>
      <c r="D167" s="6" t="s">
        <v>41</v>
      </c>
      <c r="E167" s="6" t="s">
        <v>33</v>
      </c>
      <c r="F167" s="6">
        <v>0</v>
      </c>
      <c r="G167" s="6">
        <v>0</v>
      </c>
      <c r="H167" s="6">
        <v>0</v>
      </c>
      <c r="I167" s="6">
        <v>0</v>
      </c>
      <c r="J167" s="6">
        <v>0</v>
      </c>
      <c r="K167" s="6">
        <v>0</v>
      </c>
      <c r="L167" s="6">
        <v>0</v>
      </c>
      <c r="M167" s="6">
        <v>0</v>
      </c>
      <c r="N167" s="6">
        <v>0</v>
      </c>
      <c r="O167" s="6">
        <v>0</v>
      </c>
      <c r="P167" s="6">
        <v>0</v>
      </c>
      <c r="Q167" s="6">
        <v>0</v>
      </c>
      <c r="R167" s="6">
        <v>0</v>
      </c>
      <c r="S167" s="6">
        <v>0</v>
      </c>
      <c r="T167" s="6">
        <v>0</v>
      </c>
    </row>
    <row r="168" spans="1:20">
      <c r="A168" s="6" t="s">
        <v>22</v>
      </c>
      <c r="B168" s="6" t="s">
        <v>2</v>
      </c>
      <c r="C168" s="6" t="s">
        <v>12</v>
      </c>
      <c r="D168" s="6" t="s">
        <v>41</v>
      </c>
      <c r="E168" s="6" t="s">
        <v>34</v>
      </c>
      <c r="F168" s="6">
        <v>0</v>
      </c>
      <c r="G168" s="6">
        <v>0</v>
      </c>
      <c r="H168" s="6">
        <v>0</v>
      </c>
      <c r="I168" s="6">
        <v>0</v>
      </c>
      <c r="J168" s="6">
        <v>0</v>
      </c>
      <c r="K168" s="6">
        <v>0</v>
      </c>
      <c r="L168" s="6">
        <v>0</v>
      </c>
      <c r="M168" s="6">
        <v>0</v>
      </c>
      <c r="N168" s="6">
        <v>0</v>
      </c>
      <c r="O168" s="6">
        <v>0</v>
      </c>
      <c r="P168" s="6">
        <v>0</v>
      </c>
      <c r="Q168" s="6">
        <v>0</v>
      </c>
      <c r="R168" s="6">
        <v>0</v>
      </c>
      <c r="S168" s="6">
        <v>0</v>
      </c>
      <c r="T168" s="6">
        <v>0</v>
      </c>
    </row>
    <row r="169" spans="1:20">
      <c r="A169" s="6" t="s">
        <v>22</v>
      </c>
      <c r="B169" s="6" t="s">
        <v>2</v>
      </c>
      <c r="C169" s="6" t="s">
        <v>12</v>
      </c>
      <c r="D169" s="6" t="s">
        <v>41</v>
      </c>
      <c r="E169" s="6" t="s">
        <v>35</v>
      </c>
      <c r="F169" s="6">
        <v>0</v>
      </c>
      <c r="G169" s="6">
        <v>0</v>
      </c>
      <c r="H169" s="6">
        <v>0</v>
      </c>
      <c r="I169" s="6">
        <v>0</v>
      </c>
      <c r="J169" s="6">
        <v>0</v>
      </c>
      <c r="K169" s="6">
        <v>0</v>
      </c>
      <c r="L169" s="6">
        <v>0</v>
      </c>
      <c r="M169" s="6">
        <v>0</v>
      </c>
      <c r="N169" s="6">
        <v>0</v>
      </c>
      <c r="O169" s="6">
        <v>0</v>
      </c>
      <c r="P169" s="6">
        <v>0</v>
      </c>
      <c r="Q169" s="6">
        <v>0</v>
      </c>
      <c r="R169" s="6">
        <v>0</v>
      </c>
      <c r="S169" s="6">
        <v>0</v>
      </c>
      <c r="T169" s="6">
        <v>0</v>
      </c>
    </row>
    <row r="170" spans="1:20">
      <c r="A170" s="6" t="s">
        <v>22</v>
      </c>
      <c r="B170" s="6" t="s">
        <v>2</v>
      </c>
      <c r="C170" s="6" t="s">
        <v>12</v>
      </c>
      <c r="D170" s="6" t="s">
        <v>41</v>
      </c>
      <c r="E170" s="6" t="s">
        <v>36</v>
      </c>
      <c r="F170" s="6">
        <v>0</v>
      </c>
      <c r="G170" s="6">
        <v>0</v>
      </c>
      <c r="H170" s="6">
        <v>0</v>
      </c>
      <c r="I170" s="6">
        <v>0</v>
      </c>
      <c r="J170" s="6">
        <v>0</v>
      </c>
      <c r="K170" s="6">
        <v>0</v>
      </c>
      <c r="L170" s="6">
        <v>0</v>
      </c>
      <c r="M170" s="6">
        <v>0</v>
      </c>
      <c r="N170" s="6">
        <v>0</v>
      </c>
      <c r="O170" s="6">
        <v>0</v>
      </c>
      <c r="P170" s="6">
        <v>0</v>
      </c>
      <c r="Q170" s="6">
        <v>0</v>
      </c>
      <c r="R170" s="6">
        <v>0</v>
      </c>
      <c r="S170" s="6">
        <v>0</v>
      </c>
      <c r="T170" s="6">
        <v>0</v>
      </c>
    </row>
    <row r="171" spans="1:20">
      <c r="A171" s="6" t="s">
        <v>22</v>
      </c>
      <c r="B171" s="6" t="s">
        <v>2</v>
      </c>
      <c r="C171" s="6" t="s">
        <v>12</v>
      </c>
      <c r="D171" s="6" t="s">
        <v>41</v>
      </c>
      <c r="E171" s="6" t="s">
        <v>37</v>
      </c>
      <c r="F171" s="6">
        <v>0</v>
      </c>
      <c r="G171" s="6">
        <v>0</v>
      </c>
      <c r="H171" s="6">
        <v>0</v>
      </c>
      <c r="I171" s="6">
        <v>0</v>
      </c>
      <c r="J171" s="6">
        <v>0</v>
      </c>
      <c r="K171" s="6">
        <v>0</v>
      </c>
      <c r="L171" s="6">
        <v>0</v>
      </c>
      <c r="M171" s="6">
        <v>0</v>
      </c>
      <c r="N171" s="6">
        <v>0</v>
      </c>
      <c r="O171" s="6">
        <v>0</v>
      </c>
      <c r="P171" s="6">
        <v>0</v>
      </c>
      <c r="Q171" s="6">
        <v>0</v>
      </c>
      <c r="R171" s="6">
        <v>0</v>
      </c>
      <c r="S171" s="6">
        <v>0</v>
      </c>
      <c r="T171" s="6">
        <v>0</v>
      </c>
    </row>
    <row r="172" spans="1:20">
      <c r="A172" s="6" t="s">
        <v>22</v>
      </c>
      <c r="B172" s="6" t="s">
        <v>2</v>
      </c>
      <c r="C172" s="6" t="s">
        <v>12</v>
      </c>
      <c r="D172" s="6" t="s">
        <v>41</v>
      </c>
      <c r="E172" s="6" t="s">
        <v>38</v>
      </c>
      <c r="F172" s="6">
        <v>0</v>
      </c>
      <c r="G172" s="6">
        <v>0</v>
      </c>
      <c r="H172" s="6">
        <v>0</v>
      </c>
      <c r="I172" s="6">
        <v>0</v>
      </c>
      <c r="J172" s="6">
        <v>0</v>
      </c>
      <c r="K172" s="6">
        <v>0</v>
      </c>
      <c r="L172" s="6">
        <v>0</v>
      </c>
      <c r="M172" s="6">
        <v>0</v>
      </c>
      <c r="N172" s="6">
        <v>0</v>
      </c>
      <c r="O172" s="6">
        <v>0</v>
      </c>
      <c r="P172" s="6">
        <v>0</v>
      </c>
      <c r="Q172" s="6">
        <v>0</v>
      </c>
      <c r="R172" s="6">
        <v>0</v>
      </c>
      <c r="S172" s="6">
        <v>0</v>
      </c>
      <c r="T172" s="6">
        <v>0</v>
      </c>
    </row>
    <row r="173" spans="1:20">
      <c r="A173" s="6" t="s">
        <v>22</v>
      </c>
      <c r="B173" s="6" t="s">
        <v>2</v>
      </c>
      <c r="C173" s="6" t="s">
        <v>12</v>
      </c>
      <c r="D173" s="6" t="s">
        <v>41</v>
      </c>
      <c r="E173" s="6" t="s">
        <v>39</v>
      </c>
      <c r="F173" s="6">
        <v>0</v>
      </c>
      <c r="G173" s="6">
        <v>0</v>
      </c>
      <c r="H173" s="6">
        <v>0</v>
      </c>
      <c r="I173" s="6">
        <v>0</v>
      </c>
      <c r="J173" s="6">
        <v>0</v>
      </c>
      <c r="K173" s="6">
        <v>0</v>
      </c>
      <c r="L173" s="6">
        <v>0</v>
      </c>
      <c r="M173" s="6">
        <v>0</v>
      </c>
      <c r="N173" s="6">
        <v>0</v>
      </c>
      <c r="O173" s="6">
        <v>0</v>
      </c>
      <c r="P173" s="6">
        <v>0</v>
      </c>
      <c r="Q173" s="6">
        <v>0</v>
      </c>
      <c r="R173" s="6">
        <v>0</v>
      </c>
      <c r="S173" s="6">
        <v>0</v>
      </c>
      <c r="T173" s="6">
        <v>0</v>
      </c>
    </row>
    <row r="174" spans="1:20">
      <c r="A174" s="6" t="s">
        <v>22</v>
      </c>
      <c r="B174" s="6" t="s">
        <v>6</v>
      </c>
      <c r="C174" s="6" t="s">
        <v>12</v>
      </c>
      <c r="D174" s="6" t="s">
        <v>41</v>
      </c>
      <c r="E174" s="6" t="s">
        <v>28</v>
      </c>
      <c r="F174" s="6">
        <v>0</v>
      </c>
      <c r="G174" s="6">
        <v>0</v>
      </c>
      <c r="H174" s="6">
        <v>0</v>
      </c>
      <c r="I174" s="6">
        <v>0</v>
      </c>
      <c r="J174" s="6">
        <v>0</v>
      </c>
      <c r="K174" s="6">
        <v>0</v>
      </c>
      <c r="L174" s="6">
        <v>0</v>
      </c>
      <c r="M174" s="6">
        <v>0</v>
      </c>
      <c r="N174" s="6">
        <v>0</v>
      </c>
      <c r="O174" s="6">
        <v>0</v>
      </c>
      <c r="P174" s="6">
        <v>0</v>
      </c>
      <c r="Q174" s="6">
        <v>0</v>
      </c>
      <c r="R174" s="6">
        <v>0</v>
      </c>
      <c r="S174" s="6">
        <v>0</v>
      </c>
      <c r="T174" s="6">
        <v>0</v>
      </c>
    </row>
    <row r="175" spans="1:20">
      <c r="A175" s="6" t="s">
        <v>22</v>
      </c>
      <c r="B175" s="6" t="s">
        <v>6</v>
      </c>
      <c r="C175" s="6" t="s">
        <v>12</v>
      </c>
      <c r="D175" s="6" t="s">
        <v>41</v>
      </c>
      <c r="E175" s="6" t="s">
        <v>29</v>
      </c>
      <c r="F175" s="6">
        <v>0</v>
      </c>
      <c r="G175" s="6">
        <v>0</v>
      </c>
      <c r="H175" s="6">
        <v>0</v>
      </c>
      <c r="I175" s="6">
        <v>0</v>
      </c>
      <c r="J175" s="6">
        <v>0</v>
      </c>
      <c r="K175" s="6">
        <v>0</v>
      </c>
      <c r="L175" s="6">
        <v>0</v>
      </c>
      <c r="M175" s="6">
        <v>0</v>
      </c>
      <c r="N175" s="6">
        <v>0</v>
      </c>
      <c r="O175" s="6">
        <v>0</v>
      </c>
      <c r="P175" s="6">
        <v>0</v>
      </c>
      <c r="Q175" s="6">
        <v>0</v>
      </c>
      <c r="R175" s="6">
        <v>0</v>
      </c>
      <c r="S175" s="6">
        <v>0</v>
      </c>
      <c r="T175" s="6">
        <v>0</v>
      </c>
    </row>
    <row r="176" spans="1:20">
      <c r="A176" s="6" t="s">
        <v>22</v>
      </c>
      <c r="B176" s="6" t="s">
        <v>6</v>
      </c>
      <c r="C176" s="6" t="s">
        <v>12</v>
      </c>
      <c r="D176" s="6" t="s">
        <v>41</v>
      </c>
      <c r="E176" s="6" t="s">
        <v>30</v>
      </c>
      <c r="F176" s="6">
        <v>0</v>
      </c>
      <c r="G176" s="6">
        <v>0</v>
      </c>
      <c r="H176" s="6">
        <v>0</v>
      </c>
      <c r="I176" s="6">
        <v>0</v>
      </c>
      <c r="J176" s="6">
        <v>0</v>
      </c>
      <c r="K176" s="6">
        <v>0</v>
      </c>
      <c r="L176" s="6">
        <v>0</v>
      </c>
      <c r="M176" s="6">
        <v>0</v>
      </c>
      <c r="N176" s="6">
        <v>0</v>
      </c>
      <c r="O176" s="6">
        <v>0</v>
      </c>
      <c r="P176" s="6">
        <v>0</v>
      </c>
      <c r="Q176" s="6">
        <v>0</v>
      </c>
      <c r="R176" s="6">
        <v>0</v>
      </c>
      <c r="S176" s="6">
        <v>0</v>
      </c>
      <c r="T176" s="6">
        <v>0</v>
      </c>
    </row>
    <row r="177" spans="1:20">
      <c r="A177" s="6" t="s">
        <v>22</v>
      </c>
      <c r="B177" s="6" t="s">
        <v>6</v>
      </c>
      <c r="C177" s="6" t="s">
        <v>12</v>
      </c>
      <c r="D177" s="6" t="s">
        <v>41</v>
      </c>
      <c r="E177" s="6" t="s">
        <v>31</v>
      </c>
      <c r="F177" s="6">
        <v>0</v>
      </c>
      <c r="G177" s="6">
        <v>0</v>
      </c>
      <c r="H177" s="6">
        <v>0</v>
      </c>
      <c r="I177" s="6">
        <v>0</v>
      </c>
      <c r="J177" s="6">
        <v>0</v>
      </c>
      <c r="K177" s="6">
        <v>0</v>
      </c>
      <c r="L177" s="6">
        <v>0</v>
      </c>
      <c r="M177" s="6">
        <v>0</v>
      </c>
      <c r="N177" s="6">
        <v>0</v>
      </c>
      <c r="O177" s="6">
        <v>0</v>
      </c>
      <c r="P177" s="6">
        <v>0</v>
      </c>
      <c r="Q177" s="6">
        <v>0</v>
      </c>
      <c r="R177" s="6">
        <v>0</v>
      </c>
      <c r="S177" s="6">
        <v>0</v>
      </c>
      <c r="T177" s="6">
        <v>0</v>
      </c>
    </row>
    <row r="178" spans="1:20">
      <c r="A178" s="6" t="s">
        <v>22</v>
      </c>
      <c r="B178" s="6" t="s">
        <v>6</v>
      </c>
      <c r="C178" s="6" t="s">
        <v>12</v>
      </c>
      <c r="D178" s="6" t="s">
        <v>41</v>
      </c>
      <c r="E178" s="6" t="s">
        <v>32</v>
      </c>
      <c r="F178" s="6">
        <v>0</v>
      </c>
      <c r="G178" s="6">
        <v>0</v>
      </c>
      <c r="H178" s="6">
        <v>0</v>
      </c>
      <c r="I178" s="6">
        <v>0</v>
      </c>
      <c r="J178" s="6">
        <v>0</v>
      </c>
      <c r="K178" s="6">
        <v>0</v>
      </c>
      <c r="L178" s="6">
        <v>0</v>
      </c>
      <c r="M178" s="6">
        <v>0</v>
      </c>
      <c r="N178" s="6">
        <v>0</v>
      </c>
      <c r="O178" s="6">
        <v>0</v>
      </c>
      <c r="P178" s="6">
        <v>0</v>
      </c>
      <c r="Q178" s="6">
        <v>0</v>
      </c>
      <c r="R178" s="6">
        <v>0</v>
      </c>
      <c r="S178" s="6">
        <v>0</v>
      </c>
      <c r="T178" s="6">
        <v>0</v>
      </c>
    </row>
    <row r="179" spans="1:20">
      <c r="A179" s="6" t="s">
        <v>22</v>
      </c>
      <c r="B179" s="6" t="s">
        <v>6</v>
      </c>
      <c r="C179" s="6" t="s">
        <v>12</v>
      </c>
      <c r="D179" s="6" t="s">
        <v>41</v>
      </c>
      <c r="E179" s="6" t="s">
        <v>33</v>
      </c>
      <c r="F179" s="6">
        <v>0</v>
      </c>
      <c r="G179" s="6">
        <v>0</v>
      </c>
      <c r="H179" s="6">
        <v>0</v>
      </c>
      <c r="I179" s="6">
        <v>0</v>
      </c>
      <c r="J179" s="6">
        <v>0</v>
      </c>
      <c r="K179" s="6">
        <v>0</v>
      </c>
      <c r="L179" s="6">
        <v>0</v>
      </c>
      <c r="M179" s="6">
        <v>0</v>
      </c>
      <c r="N179" s="6">
        <v>0</v>
      </c>
      <c r="O179" s="6">
        <v>0</v>
      </c>
      <c r="P179" s="6">
        <v>0</v>
      </c>
      <c r="Q179" s="6">
        <v>0</v>
      </c>
      <c r="R179" s="6">
        <v>0</v>
      </c>
      <c r="S179" s="6">
        <v>0</v>
      </c>
      <c r="T179" s="6">
        <v>0</v>
      </c>
    </row>
    <row r="180" spans="1:20">
      <c r="A180" s="6" t="s">
        <v>22</v>
      </c>
      <c r="B180" s="6" t="s">
        <v>6</v>
      </c>
      <c r="C180" s="6" t="s">
        <v>12</v>
      </c>
      <c r="D180" s="6" t="s">
        <v>41</v>
      </c>
      <c r="E180" s="6" t="s">
        <v>34</v>
      </c>
      <c r="F180" s="6">
        <v>0</v>
      </c>
      <c r="G180" s="6">
        <v>0</v>
      </c>
      <c r="H180" s="6">
        <v>0</v>
      </c>
      <c r="I180" s="6">
        <v>0</v>
      </c>
      <c r="J180" s="6">
        <v>0</v>
      </c>
      <c r="K180" s="6">
        <v>0</v>
      </c>
      <c r="L180" s="6">
        <v>0</v>
      </c>
      <c r="M180" s="6">
        <v>0</v>
      </c>
      <c r="N180" s="6">
        <v>0</v>
      </c>
      <c r="O180" s="6">
        <v>0</v>
      </c>
      <c r="P180" s="6">
        <v>0</v>
      </c>
      <c r="Q180" s="6">
        <v>0</v>
      </c>
      <c r="R180" s="6">
        <v>0</v>
      </c>
      <c r="S180" s="6">
        <v>0</v>
      </c>
      <c r="T180" s="6">
        <v>0</v>
      </c>
    </row>
    <row r="181" spans="1:20">
      <c r="A181" s="6" t="s">
        <v>22</v>
      </c>
      <c r="B181" s="6" t="s">
        <v>6</v>
      </c>
      <c r="C181" s="6" t="s">
        <v>12</v>
      </c>
      <c r="D181" s="6" t="s">
        <v>41</v>
      </c>
      <c r="E181" s="6" t="s">
        <v>35</v>
      </c>
      <c r="F181" s="6">
        <v>0</v>
      </c>
      <c r="G181" s="6">
        <v>0</v>
      </c>
      <c r="H181" s="6">
        <v>0</v>
      </c>
      <c r="I181" s="6">
        <v>0</v>
      </c>
      <c r="J181" s="6">
        <v>0</v>
      </c>
      <c r="K181" s="6">
        <v>0</v>
      </c>
      <c r="L181" s="6">
        <v>0</v>
      </c>
      <c r="M181" s="6">
        <v>0</v>
      </c>
      <c r="N181" s="6">
        <v>0</v>
      </c>
      <c r="O181" s="6">
        <v>0</v>
      </c>
      <c r="P181" s="6">
        <v>0</v>
      </c>
      <c r="Q181" s="6">
        <v>0</v>
      </c>
      <c r="R181" s="6">
        <v>0</v>
      </c>
      <c r="S181" s="6">
        <v>0</v>
      </c>
      <c r="T181" s="6">
        <v>0</v>
      </c>
    </row>
    <row r="182" spans="1:20">
      <c r="A182" s="6" t="s">
        <v>22</v>
      </c>
      <c r="B182" s="6" t="s">
        <v>6</v>
      </c>
      <c r="C182" s="6" t="s">
        <v>12</v>
      </c>
      <c r="D182" s="6" t="s">
        <v>41</v>
      </c>
      <c r="E182" s="6" t="s">
        <v>36</v>
      </c>
      <c r="F182" s="6">
        <v>0</v>
      </c>
      <c r="G182" s="6">
        <v>0</v>
      </c>
      <c r="H182" s="6">
        <v>0</v>
      </c>
      <c r="I182" s="6">
        <v>0</v>
      </c>
      <c r="J182" s="6">
        <v>0</v>
      </c>
      <c r="K182" s="6">
        <v>0</v>
      </c>
      <c r="L182" s="6">
        <v>0</v>
      </c>
      <c r="M182" s="6">
        <v>0</v>
      </c>
      <c r="N182" s="6">
        <v>0</v>
      </c>
      <c r="O182" s="6">
        <v>0</v>
      </c>
      <c r="P182" s="6">
        <v>0</v>
      </c>
      <c r="Q182" s="6">
        <v>0</v>
      </c>
      <c r="R182" s="6">
        <v>0</v>
      </c>
      <c r="S182" s="6">
        <v>0</v>
      </c>
      <c r="T182" s="6">
        <v>0</v>
      </c>
    </row>
    <row r="183" spans="1:20">
      <c r="A183" s="6" t="s">
        <v>22</v>
      </c>
      <c r="B183" s="6" t="s">
        <v>6</v>
      </c>
      <c r="C183" s="6" t="s">
        <v>12</v>
      </c>
      <c r="D183" s="6" t="s">
        <v>41</v>
      </c>
      <c r="E183" s="6" t="s">
        <v>37</v>
      </c>
      <c r="F183" s="6">
        <v>0</v>
      </c>
      <c r="G183" s="6">
        <v>0</v>
      </c>
      <c r="H183" s="6">
        <v>0</v>
      </c>
      <c r="I183" s="6">
        <v>0</v>
      </c>
      <c r="J183" s="6">
        <v>0</v>
      </c>
      <c r="K183" s="6">
        <v>0</v>
      </c>
      <c r="L183" s="6">
        <v>0</v>
      </c>
      <c r="M183" s="6">
        <v>0</v>
      </c>
      <c r="N183" s="6">
        <v>0</v>
      </c>
      <c r="O183" s="6">
        <v>0</v>
      </c>
      <c r="P183" s="6">
        <v>0</v>
      </c>
      <c r="Q183" s="6">
        <v>0</v>
      </c>
      <c r="R183" s="6">
        <v>0</v>
      </c>
      <c r="S183" s="6">
        <v>0</v>
      </c>
      <c r="T183" s="6">
        <v>0</v>
      </c>
    </row>
    <row r="184" spans="1:20">
      <c r="A184" s="6" t="s">
        <v>22</v>
      </c>
      <c r="B184" s="6" t="s">
        <v>6</v>
      </c>
      <c r="C184" s="6" t="s">
        <v>12</v>
      </c>
      <c r="D184" s="6" t="s">
        <v>41</v>
      </c>
      <c r="E184" s="6" t="s">
        <v>38</v>
      </c>
      <c r="F184" s="6">
        <v>0</v>
      </c>
      <c r="G184" s="6">
        <v>0</v>
      </c>
      <c r="H184" s="6">
        <v>0</v>
      </c>
      <c r="I184" s="6">
        <v>0</v>
      </c>
      <c r="J184" s="6">
        <v>0</v>
      </c>
      <c r="K184" s="6">
        <v>0</v>
      </c>
      <c r="L184" s="6">
        <v>0</v>
      </c>
      <c r="M184" s="6">
        <v>0</v>
      </c>
      <c r="N184" s="6">
        <v>0</v>
      </c>
      <c r="O184" s="6">
        <v>0</v>
      </c>
      <c r="P184" s="6">
        <v>0</v>
      </c>
      <c r="Q184" s="6">
        <v>0</v>
      </c>
      <c r="R184" s="6">
        <v>0</v>
      </c>
      <c r="S184" s="6">
        <v>0</v>
      </c>
      <c r="T184" s="6">
        <v>0</v>
      </c>
    </row>
    <row r="185" spans="1:20">
      <c r="A185" s="6" t="s">
        <v>22</v>
      </c>
      <c r="B185" s="6" t="s">
        <v>6</v>
      </c>
      <c r="C185" s="6" t="s">
        <v>12</v>
      </c>
      <c r="D185" s="6" t="s">
        <v>41</v>
      </c>
      <c r="E185" s="6" t="s">
        <v>39</v>
      </c>
      <c r="F185" s="6">
        <v>0</v>
      </c>
      <c r="G185" s="6">
        <v>0</v>
      </c>
      <c r="H185" s="6">
        <v>0</v>
      </c>
      <c r="I185" s="6">
        <v>0</v>
      </c>
      <c r="J185" s="6">
        <v>0</v>
      </c>
      <c r="K185" s="6">
        <v>0</v>
      </c>
      <c r="L185" s="6">
        <v>0</v>
      </c>
      <c r="M185" s="6">
        <v>0</v>
      </c>
      <c r="N185" s="6">
        <v>0</v>
      </c>
      <c r="O185" s="6">
        <v>0</v>
      </c>
      <c r="P185" s="6">
        <v>0</v>
      </c>
      <c r="Q185" s="6">
        <v>0</v>
      </c>
      <c r="R185" s="6">
        <v>0</v>
      </c>
      <c r="S185" s="6">
        <v>0</v>
      </c>
      <c r="T185" s="6">
        <v>0</v>
      </c>
    </row>
    <row r="186" spans="1:20">
      <c r="A186" s="6" t="s">
        <v>22</v>
      </c>
      <c r="B186" s="6" t="s">
        <v>5</v>
      </c>
      <c r="C186" s="6" t="s">
        <v>12</v>
      </c>
      <c r="D186" s="6" t="s">
        <v>42</v>
      </c>
      <c r="E186" s="6" t="s">
        <v>28</v>
      </c>
      <c r="F186" s="6">
        <v>0</v>
      </c>
      <c r="G186" s="6">
        <v>0</v>
      </c>
      <c r="H186" s="6">
        <v>0</v>
      </c>
      <c r="I186" s="6">
        <v>138316.91264322086</v>
      </c>
      <c r="J186" s="6">
        <v>141722.13761683524</v>
      </c>
      <c r="K186" s="6">
        <v>145441.19974782848</v>
      </c>
      <c r="L186" s="6">
        <v>149472.96153918258</v>
      </c>
      <c r="M186" s="6">
        <v>153497.7790618432</v>
      </c>
      <c r="N186" s="6">
        <v>157274.46407126624</v>
      </c>
      <c r="O186" s="6">
        <v>160999.62873818399</v>
      </c>
      <c r="P186" s="6">
        <v>164840.7302361058</v>
      </c>
      <c r="Q186" s="6">
        <v>168816.12309211685</v>
      </c>
      <c r="R186" s="6">
        <v>173120.75016944192</v>
      </c>
      <c r="S186" s="6">
        <v>177521.30198594544</v>
      </c>
      <c r="T186" s="6">
        <v>182003.899810314</v>
      </c>
    </row>
    <row r="187" spans="1:20">
      <c r="A187" s="6" t="s">
        <v>22</v>
      </c>
      <c r="B187" s="6" t="s">
        <v>5</v>
      </c>
      <c r="C187" s="6" t="s">
        <v>12</v>
      </c>
      <c r="D187" s="6" t="s">
        <v>42</v>
      </c>
      <c r="E187" s="6" t="s">
        <v>29</v>
      </c>
      <c r="F187" s="6">
        <v>0</v>
      </c>
      <c r="G187" s="6">
        <v>0</v>
      </c>
      <c r="H187" s="6">
        <v>0</v>
      </c>
      <c r="I187" s="6">
        <v>0</v>
      </c>
      <c r="J187" s="6">
        <v>0</v>
      </c>
      <c r="K187" s="6">
        <v>0</v>
      </c>
      <c r="L187" s="6">
        <v>0</v>
      </c>
      <c r="M187" s="6">
        <v>0</v>
      </c>
      <c r="N187" s="6">
        <v>0</v>
      </c>
      <c r="O187" s="6">
        <v>0</v>
      </c>
      <c r="P187" s="6">
        <v>0</v>
      </c>
      <c r="Q187" s="6">
        <v>0</v>
      </c>
      <c r="R187" s="6">
        <v>0</v>
      </c>
      <c r="S187" s="6">
        <v>0</v>
      </c>
      <c r="T187" s="6">
        <v>0</v>
      </c>
    </row>
    <row r="188" spans="1:20">
      <c r="A188" s="6" t="s">
        <v>22</v>
      </c>
      <c r="B188" s="6" t="s">
        <v>5</v>
      </c>
      <c r="C188" s="6" t="s">
        <v>12</v>
      </c>
      <c r="D188" s="6" t="s">
        <v>42</v>
      </c>
      <c r="E188" s="6" t="s">
        <v>30</v>
      </c>
      <c r="F188" s="6">
        <v>0</v>
      </c>
      <c r="G188" s="6">
        <v>0</v>
      </c>
      <c r="H188" s="6">
        <v>0</v>
      </c>
      <c r="I188" s="6">
        <v>182861.52070879619</v>
      </c>
      <c r="J188" s="6">
        <v>187966.47398293595</v>
      </c>
      <c r="K188" s="6">
        <v>193476.9967539839</v>
      </c>
      <c r="L188" s="6">
        <v>199335.25161192584</v>
      </c>
      <c r="M188" s="6">
        <v>205113.74918005947</v>
      </c>
      <c r="N188" s="6">
        <v>210634.19261987638</v>
      </c>
      <c r="O188" s="6">
        <v>216124.69856169779</v>
      </c>
      <c r="P188" s="6">
        <v>221752.45683572098</v>
      </c>
      <c r="Q188" s="6">
        <v>227606.0957393554</v>
      </c>
      <c r="R188" s="6">
        <v>233880.18507931608</v>
      </c>
      <c r="S188" s="6">
        <v>240297.93580742209</v>
      </c>
      <c r="T188" s="6">
        <v>246872.04478543403</v>
      </c>
    </row>
    <row r="189" spans="1:20">
      <c r="A189" s="6" t="s">
        <v>22</v>
      </c>
      <c r="B189" s="6" t="s">
        <v>5</v>
      </c>
      <c r="C189" s="6" t="s">
        <v>12</v>
      </c>
      <c r="D189" s="6" t="s">
        <v>42</v>
      </c>
      <c r="E189" s="6" t="s">
        <v>31</v>
      </c>
      <c r="F189" s="6">
        <v>0</v>
      </c>
      <c r="G189" s="6">
        <v>0</v>
      </c>
      <c r="H189" s="6">
        <v>0</v>
      </c>
      <c r="I189" s="6">
        <v>0</v>
      </c>
      <c r="J189" s="6">
        <v>0</v>
      </c>
      <c r="K189" s="6">
        <v>0</v>
      </c>
      <c r="L189" s="6">
        <v>0</v>
      </c>
      <c r="M189" s="6">
        <v>0</v>
      </c>
      <c r="N189" s="6">
        <v>0</v>
      </c>
      <c r="O189" s="6">
        <v>0</v>
      </c>
      <c r="P189" s="6">
        <v>0</v>
      </c>
      <c r="Q189" s="6">
        <v>0</v>
      </c>
      <c r="R189" s="6">
        <v>0</v>
      </c>
      <c r="S189" s="6">
        <v>0</v>
      </c>
      <c r="T189" s="6">
        <v>0</v>
      </c>
    </row>
    <row r="190" spans="1:20">
      <c r="A190" s="6" t="s">
        <v>22</v>
      </c>
      <c r="B190" s="6" t="s">
        <v>5</v>
      </c>
      <c r="C190" s="6" t="s">
        <v>12</v>
      </c>
      <c r="D190" s="6" t="s">
        <v>42</v>
      </c>
      <c r="E190" s="6" t="s">
        <v>32</v>
      </c>
      <c r="F190" s="6">
        <v>0</v>
      </c>
      <c r="G190" s="6">
        <v>0</v>
      </c>
      <c r="H190" s="6">
        <v>0</v>
      </c>
      <c r="I190" s="6">
        <v>672911.45217313722</v>
      </c>
      <c r="J190" s="6">
        <v>693530.73546081467</v>
      </c>
      <c r="K190" s="6">
        <v>714768.20501226722</v>
      </c>
      <c r="L190" s="6">
        <v>737688.44238816202</v>
      </c>
      <c r="M190" s="6">
        <v>762031.04388840718</v>
      </c>
      <c r="N190" s="6">
        <v>785489.5249724118</v>
      </c>
      <c r="O190" s="6">
        <v>808557.686657727</v>
      </c>
      <c r="P190" s="6">
        <v>832026.32407157635</v>
      </c>
      <c r="Q190" s="6">
        <v>856062.2933423497</v>
      </c>
      <c r="R190" s="6">
        <v>882405.05700791371</v>
      </c>
      <c r="S190" s="6">
        <v>909579.75568991213</v>
      </c>
      <c r="T190" s="6">
        <v>937623.44171142916</v>
      </c>
    </row>
    <row r="191" spans="1:20">
      <c r="A191" s="6" t="s">
        <v>22</v>
      </c>
      <c r="B191" s="6" t="s">
        <v>5</v>
      </c>
      <c r="C191" s="6" t="s">
        <v>12</v>
      </c>
      <c r="D191" s="6" t="s">
        <v>42</v>
      </c>
      <c r="E191" s="6" t="s">
        <v>33</v>
      </c>
      <c r="F191" s="6">
        <v>0</v>
      </c>
      <c r="G191" s="6">
        <v>0</v>
      </c>
      <c r="H191" s="6">
        <v>0</v>
      </c>
      <c r="I191" s="6">
        <v>0</v>
      </c>
      <c r="J191" s="6">
        <v>0</v>
      </c>
      <c r="K191" s="6">
        <v>0</v>
      </c>
      <c r="L191" s="6">
        <v>0</v>
      </c>
      <c r="M191" s="6">
        <v>0</v>
      </c>
      <c r="N191" s="6">
        <v>0</v>
      </c>
      <c r="O191" s="6">
        <v>0</v>
      </c>
      <c r="P191" s="6">
        <v>0</v>
      </c>
      <c r="Q191" s="6">
        <v>0</v>
      </c>
      <c r="R191" s="6">
        <v>0</v>
      </c>
      <c r="S191" s="6">
        <v>0</v>
      </c>
      <c r="T191" s="6">
        <v>0</v>
      </c>
    </row>
    <row r="192" spans="1:20">
      <c r="A192" s="6" t="s">
        <v>22</v>
      </c>
      <c r="B192" s="6" t="s">
        <v>5</v>
      </c>
      <c r="C192" s="6" t="s">
        <v>12</v>
      </c>
      <c r="D192" s="6" t="s">
        <v>42</v>
      </c>
      <c r="E192" s="6" t="s">
        <v>34</v>
      </c>
      <c r="F192" s="6">
        <v>0</v>
      </c>
      <c r="G192" s="6">
        <v>0</v>
      </c>
      <c r="H192" s="6">
        <v>0</v>
      </c>
      <c r="I192" s="6">
        <v>0</v>
      </c>
      <c r="J192" s="6">
        <v>0</v>
      </c>
      <c r="K192" s="6">
        <v>0</v>
      </c>
      <c r="L192" s="6">
        <v>0</v>
      </c>
      <c r="M192" s="6">
        <v>0</v>
      </c>
      <c r="N192" s="6">
        <v>0</v>
      </c>
      <c r="O192" s="6">
        <v>0</v>
      </c>
      <c r="P192" s="6">
        <v>0</v>
      </c>
      <c r="Q192" s="6">
        <v>0</v>
      </c>
      <c r="R192" s="6">
        <v>0</v>
      </c>
      <c r="S192" s="6">
        <v>0</v>
      </c>
      <c r="T192" s="6">
        <v>0</v>
      </c>
    </row>
    <row r="193" spans="1:20">
      <c r="A193" s="6" t="s">
        <v>22</v>
      </c>
      <c r="B193" s="6" t="s">
        <v>5</v>
      </c>
      <c r="C193" s="6" t="s">
        <v>12</v>
      </c>
      <c r="D193" s="6" t="s">
        <v>42</v>
      </c>
      <c r="E193" s="6" t="s">
        <v>35</v>
      </c>
      <c r="F193" s="6">
        <v>0</v>
      </c>
      <c r="G193" s="6">
        <v>0</v>
      </c>
      <c r="H193" s="6">
        <v>0</v>
      </c>
      <c r="I193" s="6">
        <v>0</v>
      </c>
      <c r="J193" s="6">
        <v>0</v>
      </c>
      <c r="K193" s="6">
        <v>0</v>
      </c>
      <c r="L193" s="6">
        <v>0</v>
      </c>
      <c r="M193" s="6">
        <v>0</v>
      </c>
      <c r="N193" s="6">
        <v>0</v>
      </c>
      <c r="O193" s="6">
        <v>0</v>
      </c>
      <c r="P193" s="6">
        <v>0</v>
      </c>
      <c r="Q193" s="6">
        <v>0</v>
      </c>
      <c r="R193" s="6">
        <v>0</v>
      </c>
      <c r="S193" s="6">
        <v>0</v>
      </c>
      <c r="T193" s="6">
        <v>0</v>
      </c>
    </row>
    <row r="194" spans="1:20">
      <c r="A194" s="6" t="s">
        <v>22</v>
      </c>
      <c r="B194" s="6" t="s">
        <v>5</v>
      </c>
      <c r="C194" s="6" t="s">
        <v>12</v>
      </c>
      <c r="D194" s="6" t="s">
        <v>42</v>
      </c>
      <c r="E194" s="6" t="s">
        <v>36</v>
      </c>
      <c r="F194" s="6">
        <v>0</v>
      </c>
      <c r="G194" s="6">
        <v>0</v>
      </c>
      <c r="H194" s="6">
        <v>0</v>
      </c>
      <c r="I194" s="6">
        <v>0</v>
      </c>
      <c r="J194" s="6">
        <v>0</v>
      </c>
      <c r="K194" s="6">
        <v>0</v>
      </c>
      <c r="L194" s="6">
        <v>0</v>
      </c>
      <c r="M194" s="6">
        <v>0</v>
      </c>
      <c r="N194" s="6">
        <v>0</v>
      </c>
      <c r="O194" s="6">
        <v>0</v>
      </c>
      <c r="P194" s="6">
        <v>0</v>
      </c>
      <c r="Q194" s="6">
        <v>0</v>
      </c>
      <c r="R194" s="6">
        <v>0</v>
      </c>
      <c r="S194" s="6">
        <v>0</v>
      </c>
      <c r="T194" s="6">
        <v>0</v>
      </c>
    </row>
    <row r="195" spans="1:20">
      <c r="A195" s="6" t="s">
        <v>22</v>
      </c>
      <c r="B195" s="6" t="s">
        <v>5</v>
      </c>
      <c r="C195" s="6" t="s">
        <v>12</v>
      </c>
      <c r="D195" s="6" t="s">
        <v>42</v>
      </c>
      <c r="E195" s="6" t="s">
        <v>37</v>
      </c>
      <c r="F195" s="6">
        <v>0</v>
      </c>
      <c r="G195" s="6">
        <v>0</v>
      </c>
      <c r="H195" s="6">
        <v>0</v>
      </c>
      <c r="I195" s="6">
        <v>0</v>
      </c>
      <c r="J195" s="6">
        <v>0</v>
      </c>
      <c r="K195" s="6">
        <v>0</v>
      </c>
      <c r="L195" s="6">
        <v>0</v>
      </c>
      <c r="M195" s="6">
        <v>0</v>
      </c>
      <c r="N195" s="6">
        <v>0</v>
      </c>
      <c r="O195" s="6">
        <v>0</v>
      </c>
      <c r="P195" s="6">
        <v>0</v>
      </c>
      <c r="Q195" s="6">
        <v>0</v>
      </c>
      <c r="R195" s="6">
        <v>0</v>
      </c>
      <c r="S195" s="6">
        <v>0</v>
      </c>
      <c r="T195" s="6">
        <v>0</v>
      </c>
    </row>
    <row r="196" spans="1:20">
      <c r="A196" s="6" t="s">
        <v>22</v>
      </c>
      <c r="B196" s="6" t="s">
        <v>5</v>
      </c>
      <c r="C196" s="6" t="s">
        <v>12</v>
      </c>
      <c r="D196" s="6" t="s">
        <v>42</v>
      </c>
      <c r="E196" s="6" t="s">
        <v>38</v>
      </c>
      <c r="F196" s="6">
        <v>0</v>
      </c>
      <c r="G196" s="6">
        <v>0</v>
      </c>
      <c r="H196" s="6">
        <v>0</v>
      </c>
      <c r="I196" s="6">
        <v>168593.26923424122</v>
      </c>
      <c r="J196" s="6">
        <v>173543.92628225283</v>
      </c>
      <c r="K196" s="6">
        <v>178892.29931330931</v>
      </c>
      <c r="L196" s="6">
        <v>184671.92107589103</v>
      </c>
      <c r="M196" s="6">
        <v>190470.63545531066</v>
      </c>
      <c r="N196" s="6">
        <v>195980.47058660357</v>
      </c>
      <c r="O196" s="6">
        <v>201479.32736935461</v>
      </c>
      <c r="P196" s="6">
        <v>207177.41928548922</v>
      </c>
      <c r="Q196" s="6">
        <v>213121.14158934588</v>
      </c>
      <c r="R196" s="6">
        <v>219568.6062300615</v>
      </c>
      <c r="S196" s="6">
        <v>226229.50627943885</v>
      </c>
      <c r="T196" s="6">
        <v>233097.91496493749</v>
      </c>
    </row>
    <row r="197" spans="1:20">
      <c r="A197" s="6" t="s">
        <v>22</v>
      </c>
      <c r="B197" s="6" t="s">
        <v>5</v>
      </c>
      <c r="C197" s="6" t="s">
        <v>12</v>
      </c>
      <c r="D197" s="6" t="s">
        <v>42</v>
      </c>
      <c r="E197" s="6" t="s">
        <v>39</v>
      </c>
      <c r="F197" s="6">
        <v>0</v>
      </c>
      <c r="G197" s="6">
        <v>0</v>
      </c>
      <c r="H197" s="6">
        <v>0</v>
      </c>
      <c r="I197" s="6">
        <v>0</v>
      </c>
      <c r="J197" s="6">
        <v>0</v>
      </c>
      <c r="K197" s="6">
        <v>0</v>
      </c>
      <c r="L197" s="6">
        <v>0</v>
      </c>
      <c r="M197" s="6">
        <v>0</v>
      </c>
      <c r="N197" s="6">
        <v>0</v>
      </c>
      <c r="O197" s="6">
        <v>0</v>
      </c>
      <c r="P197" s="6">
        <v>0</v>
      </c>
      <c r="Q197" s="6">
        <v>0</v>
      </c>
      <c r="R197" s="6">
        <v>0</v>
      </c>
      <c r="S197" s="6">
        <v>0</v>
      </c>
      <c r="T197" s="6">
        <v>0</v>
      </c>
    </row>
    <row r="198" spans="1:20">
      <c r="A198" s="6" t="s">
        <v>22</v>
      </c>
      <c r="B198" s="6" t="s">
        <v>1</v>
      </c>
      <c r="C198" s="6" t="s">
        <v>12</v>
      </c>
      <c r="D198" s="6" t="s">
        <v>42</v>
      </c>
      <c r="E198" s="6" t="s">
        <v>28</v>
      </c>
      <c r="F198" s="6">
        <v>0</v>
      </c>
      <c r="G198" s="6">
        <v>0</v>
      </c>
      <c r="H198" s="6">
        <v>0</v>
      </c>
      <c r="I198" s="6">
        <v>81359.208664628401</v>
      </c>
      <c r="J198" s="6">
        <v>83436.155643257909</v>
      </c>
      <c r="K198" s="6">
        <v>85481.774270188427</v>
      </c>
      <c r="L198" s="6">
        <v>88129.687023811726</v>
      </c>
      <c r="M198" s="6">
        <v>90562.64747780576</v>
      </c>
      <c r="N198" s="6">
        <v>92909.946453126904</v>
      </c>
      <c r="O198" s="6">
        <v>95482.769646454006</v>
      </c>
      <c r="P198" s="6">
        <v>97846.329892047332</v>
      </c>
      <c r="Q198" s="6">
        <v>100278.28913845897</v>
      </c>
      <c r="R198" s="6">
        <v>103033.10252327872</v>
      </c>
      <c r="S198" s="6">
        <v>105860.39714554515</v>
      </c>
      <c r="T198" s="6">
        <v>108757.3722841454</v>
      </c>
    </row>
    <row r="199" spans="1:20">
      <c r="A199" s="6" t="s">
        <v>22</v>
      </c>
      <c r="B199" s="6" t="s">
        <v>1</v>
      </c>
      <c r="C199" s="6" t="s">
        <v>12</v>
      </c>
      <c r="D199" s="6" t="s">
        <v>42</v>
      </c>
      <c r="E199" s="6" t="s">
        <v>29</v>
      </c>
      <c r="F199" s="6">
        <v>0</v>
      </c>
      <c r="G199" s="6">
        <v>0</v>
      </c>
      <c r="H199" s="6">
        <v>0</v>
      </c>
      <c r="I199" s="6">
        <v>0</v>
      </c>
      <c r="J199" s="6">
        <v>0</v>
      </c>
      <c r="K199" s="6">
        <v>0</v>
      </c>
      <c r="L199" s="6">
        <v>0</v>
      </c>
      <c r="M199" s="6">
        <v>0</v>
      </c>
      <c r="N199" s="6">
        <v>0</v>
      </c>
      <c r="O199" s="6">
        <v>0</v>
      </c>
      <c r="P199" s="6">
        <v>0</v>
      </c>
      <c r="Q199" s="6">
        <v>0</v>
      </c>
      <c r="R199" s="6">
        <v>0</v>
      </c>
      <c r="S199" s="6">
        <v>0</v>
      </c>
      <c r="T199" s="6">
        <v>0</v>
      </c>
    </row>
    <row r="200" spans="1:20">
      <c r="A200" s="6" t="s">
        <v>22</v>
      </c>
      <c r="B200" s="6" t="s">
        <v>1</v>
      </c>
      <c r="C200" s="6" t="s">
        <v>12</v>
      </c>
      <c r="D200" s="6" t="s">
        <v>42</v>
      </c>
      <c r="E200" s="6" t="s">
        <v>30</v>
      </c>
      <c r="F200" s="6">
        <v>0</v>
      </c>
      <c r="G200" s="6">
        <v>0</v>
      </c>
      <c r="H200" s="6">
        <v>0</v>
      </c>
      <c r="I200" s="6">
        <v>79406.507102154705</v>
      </c>
      <c r="J200" s="6">
        <v>81764.125923636166</v>
      </c>
      <c r="K200" s="6">
        <v>84080.517013464501</v>
      </c>
      <c r="L200" s="6">
        <v>86996.090108073608</v>
      </c>
      <c r="M200" s="6">
        <v>89704.007434512707</v>
      </c>
      <c r="N200" s="6">
        <v>92325.689970368228</v>
      </c>
      <c r="O200" s="6">
        <v>95167.182824444506</v>
      </c>
      <c r="P200" s="6">
        <v>97801.04430715632</v>
      </c>
      <c r="Q200" s="6">
        <v>100505.57591338553</v>
      </c>
      <c r="R200" s="6">
        <v>103531.11071099632</v>
      </c>
      <c r="S200" s="6">
        <v>106637.93111163346</v>
      </c>
      <c r="T200" s="6">
        <v>109821.18489451328</v>
      </c>
    </row>
    <row r="201" spans="1:20">
      <c r="A201" s="6" t="s">
        <v>22</v>
      </c>
      <c r="B201" s="6" t="s">
        <v>1</v>
      </c>
      <c r="C201" s="6" t="s">
        <v>12</v>
      </c>
      <c r="D201" s="6" t="s">
        <v>42</v>
      </c>
      <c r="E201" s="6" t="s">
        <v>31</v>
      </c>
      <c r="F201" s="6">
        <v>0</v>
      </c>
      <c r="G201" s="6">
        <v>0</v>
      </c>
      <c r="H201" s="6">
        <v>0</v>
      </c>
      <c r="I201" s="6">
        <v>0</v>
      </c>
      <c r="J201" s="6">
        <v>0</v>
      </c>
      <c r="K201" s="6">
        <v>0</v>
      </c>
      <c r="L201" s="6">
        <v>0</v>
      </c>
      <c r="M201" s="6">
        <v>0</v>
      </c>
      <c r="N201" s="6">
        <v>0</v>
      </c>
      <c r="O201" s="6">
        <v>0</v>
      </c>
      <c r="P201" s="6">
        <v>0</v>
      </c>
      <c r="Q201" s="6">
        <v>0</v>
      </c>
      <c r="R201" s="6">
        <v>0</v>
      </c>
      <c r="S201" s="6">
        <v>0</v>
      </c>
      <c r="T201" s="6">
        <v>0</v>
      </c>
    </row>
    <row r="202" spans="1:20">
      <c r="A202" s="6" t="s">
        <v>22</v>
      </c>
      <c r="B202" s="6" t="s">
        <v>1</v>
      </c>
      <c r="C202" s="6" t="s">
        <v>12</v>
      </c>
      <c r="D202" s="6" t="s">
        <v>42</v>
      </c>
      <c r="E202" s="6" t="s">
        <v>32</v>
      </c>
      <c r="F202" s="6">
        <v>0</v>
      </c>
      <c r="G202" s="6">
        <v>0</v>
      </c>
      <c r="H202" s="6">
        <v>0</v>
      </c>
      <c r="I202" s="6">
        <v>524107.7788620207</v>
      </c>
      <c r="J202" s="6">
        <v>538109.08174626459</v>
      </c>
      <c r="K202" s="6">
        <v>551115.42229289154</v>
      </c>
      <c r="L202" s="6">
        <v>567755.53645579773</v>
      </c>
      <c r="M202" s="6">
        <v>583984.78992997762</v>
      </c>
      <c r="N202" s="6">
        <v>600257.64558718528</v>
      </c>
      <c r="O202" s="6">
        <v>617963.08715380111</v>
      </c>
      <c r="P202" s="6">
        <v>633894.23362638673</v>
      </c>
      <c r="Q202" s="6">
        <v>650036.74393599702</v>
      </c>
      <c r="R202" s="6">
        <v>668265.97524085792</v>
      </c>
      <c r="S202" s="6">
        <v>687079.87837627809</v>
      </c>
      <c r="T202" s="6">
        <v>706490.82093321276</v>
      </c>
    </row>
    <row r="203" spans="1:20">
      <c r="A203" s="6" t="s">
        <v>22</v>
      </c>
      <c r="B203" s="6" t="s">
        <v>1</v>
      </c>
      <c r="C203" s="6" t="s">
        <v>12</v>
      </c>
      <c r="D203" s="6" t="s">
        <v>42</v>
      </c>
      <c r="E203" s="6" t="s">
        <v>33</v>
      </c>
      <c r="F203" s="6">
        <v>0</v>
      </c>
      <c r="G203" s="6">
        <v>0</v>
      </c>
      <c r="H203" s="6">
        <v>0</v>
      </c>
      <c r="I203" s="6">
        <v>0</v>
      </c>
      <c r="J203" s="6">
        <v>0</v>
      </c>
      <c r="K203" s="6">
        <v>0</v>
      </c>
      <c r="L203" s="6">
        <v>0</v>
      </c>
      <c r="M203" s="6">
        <v>0</v>
      </c>
      <c r="N203" s="6">
        <v>0</v>
      </c>
      <c r="O203" s="6">
        <v>0</v>
      </c>
      <c r="P203" s="6">
        <v>0</v>
      </c>
      <c r="Q203" s="6">
        <v>0</v>
      </c>
      <c r="R203" s="6">
        <v>0</v>
      </c>
      <c r="S203" s="6">
        <v>0</v>
      </c>
      <c r="T203" s="6">
        <v>0</v>
      </c>
    </row>
    <row r="204" spans="1:20">
      <c r="A204" s="6" t="s">
        <v>22</v>
      </c>
      <c r="B204" s="6" t="s">
        <v>1</v>
      </c>
      <c r="C204" s="6" t="s">
        <v>12</v>
      </c>
      <c r="D204" s="6" t="s">
        <v>42</v>
      </c>
      <c r="E204" s="6" t="s">
        <v>34</v>
      </c>
      <c r="F204" s="6">
        <v>0</v>
      </c>
      <c r="G204" s="6">
        <v>0</v>
      </c>
      <c r="H204" s="6">
        <v>0</v>
      </c>
      <c r="I204" s="6">
        <v>0</v>
      </c>
      <c r="J204" s="6">
        <v>0</v>
      </c>
      <c r="K204" s="6">
        <v>0</v>
      </c>
      <c r="L204" s="6">
        <v>0</v>
      </c>
      <c r="M204" s="6">
        <v>0</v>
      </c>
      <c r="N204" s="6">
        <v>0</v>
      </c>
      <c r="O204" s="6">
        <v>0</v>
      </c>
      <c r="P204" s="6">
        <v>0</v>
      </c>
      <c r="Q204" s="6">
        <v>0</v>
      </c>
      <c r="R204" s="6">
        <v>0</v>
      </c>
      <c r="S204" s="6">
        <v>0</v>
      </c>
      <c r="T204" s="6">
        <v>0</v>
      </c>
    </row>
    <row r="205" spans="1:20">
      <c r="A205" s="6" t="s">
        <v>22</v>
      </c>
      <c r="B205" s="6" t="s">
        <v>1</v>
      </c>
      <c r="C205" s="6" t="s">
        <v>12</v>
      </c>
      <c r="D205" s="6" t="s">
        <v>42</v>
      </c>
      <c r="E205" s="6" t="s">
        <v>35</v>
      </c>
      <c r="F205" s="6">
        <v>0</v>
      </c>
      <c r="G205" s="6">
        <v>0</v>
      </c>
      <c r="H205" s="6">
        <v>0</v>
      </c>
      <c r="I205" s="6">
        <v>0</v>
      </c>
      <c r="J205" s="6">
        <v>0</v>
      </c>
      <c r="K205" s="6">
        <v>0</v>
      </c>
      <c r="L205" s="6">
        <v>0</v>
      </c>
      <c r="M205" s="6">
        <v>0</v>
      </c>
      <c r="N205" s="6">
        <v>0</v>
      </c>
      <c r="O205" s="6">
        <v>0</v>
      </c>
      <c r="P205" s="6">
        <v>0</v>
      </c>
      <c r="Q205" s="6">
        <v>0</v>
      </c>
      <c r="R205" s="6">
        <v>0</v>
      </c>
      <c r="S205" s="6">
        <v>0</v>
      </c>
      <c r="T205" s="6">
        <v>0</v>
      </c>
    </row>
    <row r="206" spans="1:20">
      <c r="A206" s="6" t="s">
        <v>22</v>
      </c>
      <c r="B206" s="6" t="s">
        <v>1</v>
      </c>
      <c r="C206" s="6" t="s">
        <v>12</v>
      </c>
      <c r="D206" s="6" t="s">
        <v>42</v>
      </c>
      <c r="E206" s="6" t="s">
        <v>36</v>
      </c>
      <c r="F206" s="6">
        <v>0</v>
      </c>
      <c r="G206" s="6">
        <v>0</v>
      </c>
      <c r="H206" s="6">
        <v>0</v>
      </c>
      <c r="I206" s="6">
        <v>0</v>
      </c>
      <c r="J206" s="6">
        <v>0</v>
      </c>
      <c r="K206" s="6">
        <v>0</v>
      </c>
      <c r="L206" s="6">
        <v>0</v>
      </c>
      <c r="M206" s="6">
        <v>0</v>
      </c>
      <c r="N206" s="6">
        <v>0</v>
      </c>
      <c r="O206" s="6">
        <v>0</v>
      </c>
      <c r="P206" s="6">
        <v>0</v>
      </c>
      <c r="Q206" s="6">
        <v>0</v>
      </c>
      <c r="R206" s="6">
        <v>0</v>
      </c>
      <c r="S206" s="6">
        <v>0</v>
      </c>
      <c r="T206" s="6">
        <v>0</v>
      </c>
    </row>
    <row r="207" spans="1:20">
      <c r="A207" s="6" t="s">
        <v>22</v>
      </c>
      <c r="B207" s="6" t="s">
        <v>1</v>
      </c>
      <c r="C207" s="6" t="s">
        <v>12</v>
      </c>
      <c r="D207" s="6" t="s">
        <v>42</v>
      </c>
      <c r="E207" s="6" t="s">
        <v>37</v>
      </c>
      <c r="F207" s="6">
        <v>0</v>
      </c>
      <c r="G207" s="6">
        <v>0</v>
      </c>
      <c r="H207" s="6">
        <v>0</v>
      </c>
      <c r="I207" s="6">
        <v>0</v>
      </c>
      <c r="J207" s="6">
        <v>0</v>
      </c>
      <c r="K207" s="6">
        <v>0</v>
      </c>
      <c r="L207" s="6">
        <v>0</v>
      </c>
      <c r="M207" s="6">
        <v>0</v>
      </c>
      <c r="N207" s="6">
        <v>0</v>
      </c>
      <c r="O207" s="6">
        <v>0</v>
      </c>
      <c r="P207" s="6">
        <v>0</v>
      </c>
      <c r="Q207" s="6">
        <v>0</v>
      </c>
      <c r="R207" s="6">
        <v>0</v>
      </c>
      <c r="S207" s="6">
        <v>0</v>
      </c>
      <c r="T207" s="6">
        <v>0</v>
      </c>
    </row>
    <row r="208" spans="1:20">
      <c r="A208" s="6" t="s">
        <v>22</v>
      </c>
      <c r="B208" s="6" t="s">
        <v>1</v>
      </c>
      <c r="C208" s="6" t="s">
        <v>12</v>
      </c>
      <c r="D208" s="6" t="s">
        <v>42</v>
      </c>
      <c r="E208" s="6" t="s">
        <v>38</v>
      </c>
      <c r="F208" s="6">
        <v>0</v>
      </c>
      <c r="G208" s="6">
        <v>0</v>
      </c>
      <c r="H208" s="6">
        <v>0</v>
      </c>
      <c r="I208" s="6">
        <v>115294.09365357965</v>
      </c>
      <c r="J208" s="6">
        <v>118509.66939917351</v>
      </c>
      <c r="K208" s="6">
        <v>121701.72965514043</v>
      </c>
      <c r="L208" s="6">
        <v>125799.10673433461</v>
      </c>
      <c r="M208" s="6">
        <v>129614.99922733346</v>
      </c>
      <c r="N208" s="6">
        <v>133311.76717693321</v>
      </c>
      <c r="O208" s="6">
        <v>137351.52752046849</v>
      </c>
      <c r="P208" s="6">
        <v>141110.89807178479</v>
      </c>
      <c r="Q208" s="6">
        <v>144997.31691864325</v>
      </c>
      <c r="R208" s="6">
        <v>149373.28201989832</v>
      </c>
      <c r="S208" s="6">
        <v>153892.90221025559</v>
      </c>
      <c r="T208" s="6">
        <v>158554.69593014783</v>
      </c>
    </row>
    <row r="209" spans="1:20">
      <c r="A209" s="6" t="s">
        <v>22</v>
      </c>
      <c r="B209" s="6" t="s">
        <v>1</v>
      </c>
      <c r="C209" s="6" t="s">
        <v>12</v>
      </c>
      <c r="D209" s="6" t="s">
        <v>42</v>
      </c>
      <c r="E209" s="6" t="s">
        <v>39</v>
      </c>
      <c r="F209" s="6">
        <v>0</v>
      </c>
      <c r="G209" s="6">
        <v>0</v>
      </c>
      <c r="H209" s="6">
        <v>0</v>
      </c>
      <c r="I209" s="6">
        <v>0</v>
      </c>
      <c r="J209" s="6">
        <v>0</v>
      </c>
      <c r="K209" s="6">
        <v>0</v>
      </c>
      <c r="L209" s="6">
        <v>0</v>
      </c>
      <c r="M209" s="6">
        <v>0</v>
      </c>
      <c r="N209" s="6">
        <v>0</v>
      </c>
      <c r="O209" s="6">
        <v>0</v>
      </c>
      <c r="P209" s="6">
        <v>0</v>
      </c>
      <c r="Q209" s="6">
        <v>0</v>
      </c>
      <c r="R209" s="6">
        <v>0</v>
      </c>
      <c r="S209" s="6">
        <v>0</v>
      </c>
      <c r="T209" s="6">
        <v>0</v>
      </c>
    </row>
    <row r="210" spans="1:20">
      <c r="A210" s="6" t="s">
        <v>22</v>
      </c>
      <c r="B210" s="6" t="s">
        <v>2</v>
      </c>
      <c r="C210" s="6" t="s">
        <v>12</v>
      </c>
      <c r="D210" s="6" t="s">
        <v>42</v>
      </c>
      <c r="E210" s="6" t="s">
        <v>28</v>
      </c>
      <c r="F210" s="6">
        <v>0</v>
      </c>
      <c r="G210" s="6">
        <v>0</v>
      </c>
      <c r="H210" s="6">
        <v>0</v>
      </c>
      <c r="I210" s="6">
        <v>48759.912286931729</v>
      </c>
      <c r="J210" s="6">
        <v>50047.619359152282</v>
      </c>
      <c r="K210" s="6">
        <v>51616.444455942379</v>
      </c>
      <c r="L210" s="6">
        <v>53261.512915907006</v>
      </c>
      <c r="M210" s="6">
        <v>54840.499461189924</v>
      </c>
      <c r="N210" s="6">
        <v>56436.559824733158</v>
      </c>
      <c r="O210" s="6">
        <v>58050.057514630927</v>
      </c>
      <c r="P210" s="6">
        <v>59633.971533892858</v>
      </c>
      <c r="Q210" s="6">
        <v>61392.887616560234</v>
      </c>
      <c r="R210" s="6">
        <v>63132.936848564917</v>
      </c>
      <c r="S210" s="6">
        <v>64915.331283210253</v>
      </c>
      <c r="T210" s="6">
        <v>66750.148545659904</v>
      </c>
    </row>
    <row r="211" spans="1:20">
      <c r="A211" s="6" t="s">
        <v>22</v>
      </c>
      <c r="B211" s="6" t="s">
        <v>2</v>
      </c>
      <c r="C211" s="6" t="s">
        <v>12</v>
      </c>
      <c r="D211" s="6" t="s">
        <v>42</v>
      </c>
      <c r="E211" s="6" t="s">
        <v>29</v>
      </c>
      <c r="F211" s="6">
        <v>0</v>
      </c>
      <c r="G211" s="6">
        <v>0</v>
      </c>
      <c r="H211" s="6">
        <v>0</v>
      </c>
      <c r="I211" s="6">
        <v>0</v>
      </c>
      <c r="J211" s="6">
        <v>0</v>
      </c>
      <c r="K211" s="6">
        <v>0</v>
      </c>
      <c r="L211" s="6">
        <v>0</v>
      </c>
      <c r="M211" s="6">
        <v>0</v>
      </c>
      <c r="N211" s="6">
        <v>0</v>
      </c>
      <c r="O211" s="6">
        <v>0</v>
      </c>
      <c r="P211" s="6">
        <v>0</v>
      </c>
      <c r="Q211" s="6">
        <v>0</v>
      </c>
      <c r="R211" s="6">
        <v>0</v>
      </c>
      <c r="S211" s="6">
        <v>0</v>
      </c>
      <c r="T211" s="6">
        <v>0</v>
      </c>
    </row>
    <row r="212" spans="1:20">
      <c r="A212" s="6" t="s">
        <v>22</v>
      </c>
      <c r="B212" s="6" t="s">
        <v>2</v>
      </c>
      <c r="C212" s="6" t="s">
        <v>12</v>
      </c>
      <c r="D212" s="6" t="s">
        <v>42</v>
      </c>
      <c r="E212" s="6" t="s">
        <v>30</v>
      </c>
      <c r="F212" s="6">
        <v>0</v>
      </c>
      <c r="G212" s="6">
        <v>0</v>
      </c>
      <c r="H212" s="6">
        <v>0</v>
      </c>
      <c r="I212" s="6">
        <v>58395.041328129686</v>
      </c>
      <c r="J212" s="6">
        <v>60287.246087993357</v>
      </c>
      <c r="K212" s="6">
        <v>62518.470555900574</v>
      </c>
      <c r="L212" s="6">
        <v>64854.647112830615</v>
      </c>
      <c r="M212" s="6">
        <v>67120.704924418693</v>
      </c>
      <c r="N212" s="6">
        <v>69414.005294848772</v>
      </c>
      <c r="O212" s="6">
        <v>71732.987792802975</v>
      </c>
      <c r="P212" s="6">
        <v>74022.87584556565</v>
      </c>
      <c r="Q212" s="6">
        <v>76537.662154145422</v>
      </c>
      <c r="R212" s="6">
        <v>79034.183077760143</v>
      </c>
      <c r="S212" s="6">
        <v>81595.221066784259</v>
      </c>
      <c r="T212" s="6">
        <v>84231.467792819371</v>
      </c>
    </row>
    <row r="213" spans="1:20">
      <c r="A213" s="6" t="s">
        <v>22</v>
      </c>
      <c r="B213" s="6" t="s">
        <v>2</v>
      </c>
      <c r="C213" s="6" t="s">
        <v>12</v>
      </c>
      <c r="D213" s="6" t="s">
        <v>42</v>
      </c>
      <c r="E213" s="6" t="s">
        <v>31</v>
      </c>
      <c r="F213" s="6">
        <v>0</v>
      </c>
      <c r="G213" s="6">
        <v>0</v>
      </c>
      <c r="H213" s="6">
        <v>0</v>
      </c>
      <c r="I213" s="6">
        <v>0</v>
      </c>
      <c r="J213" s="6">
        <v>0</v>
      </c>
      <c r="K213" s="6">
        <v>0</v>
      </c>
      <c r="L213" s="6">
        <v>0</v>
      </c>
      <c r="M213" s="6">
        <v>0</v>
      </c>
      <c r="N213" s="6">
        <v>0</v>
      </c>
      <c r="O213" s="6">
        <v>0</v>
      </c>
      <c r="P213" s="6">
        <v>0</v>
      </c>
      <c r="Q213" s="6">
        <v>0</v>
      </c>
      <c r="R213" s="6">
        <v>0</v>
      </c>
      <c r="S213" s="6">
        <v>0</v>
      </c>
      <c r="T213" s="6">
        <v>0</v>
      </c>
    </row>
    <row r="214" spans="1:20">
      <c r="A214" s="6" t="s">
        <v>22</v>
      </c>
      <c r="B214" s="6" t="s">
        <v>2</v>
      </c>
      <c r="C214" s="6" t="s">
        <v>12</v>
      </c>
      <c r="D214" s="6" t="s">
        <v>42</v>
      </c>
      <c r="E214" s="6" t="s">
        <v>32</v>
      </c>
      <c r="F214" s="6">
        <v>0</v>
      </c>
      <c r="G214" s="6">
        <v>0</v>
      </c>
      <c r="H214" s="6">
        <v>0</v>
      </c>
      <c r="I214" s="6">
        <v>190072.53626771536</v>
      </c>
      <c r="J214" s="6">
        <v>195723.05273586104</v>
      </c>
      <c r="K214" s="6">
        <v>202215.64124144297</v>
      </c>
      <c r="L214" s="6">
        <v>208932.31154498676</v>
      </c>
      <c r="M214" s="6">
        <v>215729.72138210517</v>
      </c>
      <c r="N214" s="6">
        <v>222814.02829469618</v>
      </c>
      <c r="O214" s="6">
        <v>229980.96416748231</v>
      </c>
      <c r="P214" s="6">
        <v>236908.59108800531</v>
      </c>
      <c r="Q214" s="6">
        <v>244466.66977573058</v>
      </c>
      <c r="R214" s="6">
        <v>251962.15329950565</v>
      </c>
      <c r="S214" s="6">
        <v>259679.45653366606</v>
      </c>
      <c r="T214" s="6">
        <v>267665.62044105644</v>
      </c>
    </row>
    <row r="215" spans="1:20">
      <c r="A215" s="6" t="s">
        <v>22</v>
      </c>
      <c r="B215" s="6" t="s">
        <v>2</v>
      </c>
      <c r="C215" s="6" t="s">
        <v>12</v>
      </c>
      <c r="D215" s="6" t="s">
        <v>42</v>
      </c>
      <c r="E215" s="6" t="s">
        <v>33</v>
      </c>
      <c r="F215" s="6">
        <v>0</v>
      </c>
      <c r="G215" s="6">
        <v>0</v>
      </c>
      <c r="H215" s="6">
        <v>0</v>
      </c>
      <c r="I215" s="6">
        <v>0</v>
      </c>
      <c r="J215" s="6">
        <v>0</v>
      </c>
      <c r="K215" s="6">
        <v>0</v>
      </c>
      <c r="L215" s="6">
        <v>0</v>
      </c>
      <c r="M215" s="6">
        <v>0</v>
      </c>
      <c r="N215" s="6">
        <v>0</v>
      </c>
      <c r="O215" s="6">
        <v>0</v>
      </c>
      <c r="P215" s="6">
        <v>0</v>
      </c>
      <c r="Q215" s="6">
        <v>0</v>
      </c>
      <c r="R215" s="6">
        <v>0</v>
      </c>
      <c r="S215" s="6">
        <v>0</v>
      </c>
      <c r="T215" s="6">
        <v>0</v>
      </c>
    </row>
    <row r="216" spans="1:20">
      <c r="A216" s="6" t="s">
        <v>22</v>
      </c>
      <c r="B216" s="6" t="s">
        <v>2</v>
      </c>
      <c r="C216" s="6" t="s">
        <v>12</v>
      </c>
      <c r="D216" s="6" t="s">
        <v>42</v>
      </c>
      <c r="E216" s="6" t="s">
        <v>34</v>
      </c>
      <c r="F216" s="6">
        <v>0</v>
      </c>
      <c r="G216" s="6">
        <v>0</v>
      </c>
      <c r="H216" s="6">
        <v>0</v>
      </c>
      <c r="I216" s="6">
        <v>0</v>
      </c>
      <c r="J216" s="6">
        <v>0</v>
      </c>
      <c r="K216" s="6">
        <v>0</v>
      </c>
      <c r="L216" s="6">
        <v>0</v>
      </c>
      <c r="M216" s="6">
        <v>0</v>
      </c>
      <c r="N216" s="6">
        <v>0</v>
      </c>
      <c r="O216" s="6">
        <v>0</v>
      </c>
      <c r="P216" s="6">
        <v>0</v>
      </c>
      <c r="Q216" s="6">
        <v>0</v>
      </c>
      <c r="R216" s="6">
        <v>0</v>
      </c>
      <c r="S216" s="6">
        <v>0</v>
      </c>
      <c r="T216" s="6">
        <v>0</v>
      </c>
    </row>
    <row r="217" spans="1:20">
      <c r="A217" s="6" t="s">
        <v>22</v>
      </c>
      <c r="B217" s="6" t="s">
        <v>2</v>
      </c>
      <c r="C217" s="6" t="s">
        <v>12</v>
      </c>
      <c r="D217" s="6" t="s">
        <v>42</v>
      </c>
      <c r="E217" s="6" t="s">
        <v>35</v>
      </c>
      <c r="F217" s="6">
        <v>0</v>
      </c>
      <c r="G217" s="6">
        <v>0</v>
      </c>
      <c r="H217" s="6">
        <v>0</v>
      </c>
      <c r="I217" s="6">
        <v>0</v>
      </c>
      <c r="J217" s="6">
        <v>0</v>
      </c>
      <c r="K217" s="6">
        <v>0</v>
      </c>
      <c r="L217" s="6">
        <v>0</v>
      </c>
      <c r="M217" s="6">
        <v>0</v>
      </c>
      <c r="N217" s="6">
        <v>0</v>
      </c>
      <c r="O217" s="6">
        <v>0</v>
      </c>
      <c r="P217" s="6">
        <v>0</v>
      </c>
      <c r="Q217" s="6">
        <v>0</v>
      </c>
      <c r="R217" s="6">
        <v>0</v>
      </c>
      <c r="S217" s="6">
        <v>0</v>
      </c>
      <c r="T217" s="6">
        <v>0</v>
      </c>
    </row>
    <row r="218" spans="1:20">
      <c r="A218" s="6" t="s">
        <v>22</v>
      </c>
      <c r="B218" s="6" t="s">
        <v>2</v>
      </c>
      <c r="C218" s="6" t="s">
        <v>12</v>
      </c>
      <c r="D218" s="6" t="s">
        <v>42</v>
      </c>
      <c r="E218" s="6" t="s">
        <v>36</v>
      </c>
      <c r="F218" s="6">
        <v>0</v>
      </c>
      <c r="G218" s="6">
        <v>0</v>
      </c>
      <c r="H218" s="6">
        <v>0</v>
      </c>
      <c r="I218" s="6">
        <v>0</v>
      </c>
      <c r="J218" s="6">
        <v>0</v>
      </c>
      <c r="K218" s="6">
        <v>0</v>
      </c>
      <c r="L218" s="6">
        <v>0</v>
      </c>
      <c r="M218" s="6">
        <v>0</v>
      </c>
      <c r="N218" s="6">
        <v>0</v>
      </c>
      <c r="O218" s="6">
        <v>0</v>
      </c>
      <c r="P218" s="6">
        <v>0</v>
      </c>
      <c r="Q218" s="6">
        <v>0</v>
      </c>
      <c r="R218" s="6">
        <v>0</v>
      </c>
      <c r="S218" s="6">
        <v>0</v>
      </c>
      <c r="T218" s="6">
        <v>0</v>
      </c>
    </row>
    <row r="219" spans="1:20">
      <c r="A219" s="6" t="s">
        <v>22</v>
      </c>
      <c r="B219" s="6" t="s">
        <v>2</v>
      </c>
      <c r="C219" s="6" t="s">
        <v>12</v>
      </c>
      <c r="D219" s="6" t="s">
        <v>42</v>
      </c>
      <c r="E219" s="6" t="s">
        <v>37</v>
      </c>
      <c r="F219" s="6">
        <v>0</v>
      </c>
      <c r="G219" s="6">
        <v>0</v>
      </c>
      <c r="H219" s="6">
        <v>0</v>
      </c>
      <c r="I219" s="6">
        <v>0</v>
      </c>
      <c r="J219" s="6">
        <v>0</v>
      </c>
      <c r="K219" s="6">
        <v>0</v>
      </c>
      <c r="L219" s="6">
        <v>0</v>
      </c>
      <c r="M219" s="6">
        <v>0</v>
      </c>
      <c r="N219" s="6">
        <v>0</v>
      </c>
      <c r="O219" s="6">
        <v>0</v>
      </c>
      <c r="P219" s="6">
        <v>0</v>
      </c>
      <c r="Q219" s="6">
        <v>0</v>
      </c>
      <c r="R219" s="6">
        <v>0</v>
      </c>
      <c r="S219" s="6">
        <v>0</v>
      </c>
      <c r="T219" s="6">
        <v>0</v>
      </c>
    </row>
    <row r="220" spans="1:20">
      <c r="A220" s="6" t="s">
        <v>22</v>
      </c>
      <c r="B220" s="6" t="s">
        <v>2</v>
      </c>
      <c r="C220" s="6" t="s">
        <v>12</v>
      </c>
      <c r="D220" s="6" t="s">
        <v>42</v>
      </c>
      <c r="E220" s="6" t="s">
        <v>38</v>
      </c>
      <c r="F220" s="6">
        <v>0</v>
      </c>
      <c r="G220" s="6">
        <v>0</v>
      </c>
      <c r="H220" s="6">
        <v>0</v>
      </c>
      <c r="I220" s="6">
        <v>27942.101297228241</v>
      </c>
      <c r="J220" s="6">
        <v>28790.429971247511</v>
      </c>
      <c r="K220" s="6">
        <v>29808.374812610749</v>
      </c>
      <c r="L220" s="6">
        <v>30884.730052037674</v>
      </c>
      <c r="M220" s="6">
        <v>31931.614993244286</v>
      </c>
      <c r="N220" s="6">
        <v>32992.228996021106</v>
      </c>
      <c r="O220" s="6">
        <v>34070.778857546669</v>
      </c>
      <c r="P220" s="6">
        <v>35139.85484138527</v>
      </c>
      <c r="Q220" s="6">
        <v>36321.416601232137</v>
      </c>
      <c r="R220" s="6">
        <v>37500.344944928205</v>
      </c>
      <c r="S220" s="6">
        <v>38716.162211738818</v>
      </c>
      <c r="T220" s="6">
        <v>39975.510675563477</v>
      </c>
    </row>
    <row r="221" spans="1:20">
      <c r="A221" s="6" t="s">
        <v>22</v>
      </c>
      <c r="B221" s="6" t="s">
        <v>2</v>
      </c>
      <c r="C221" s="6" t="s">
        <v>12</v>
      </c>
      <c r="D221" s="6" t="s">
        <v>42</v>
      </c>
      <c r="E221" s="6" t="s">
        <v>39</v>
      </c>
      <c r="F221" s="6">
        <v>0</v>
      </c>
      <c r="G221" s="6">
        <v>0</v>
      </c>
      <c r="H221" s="6">
        <v>0</v>
      </c>
      <c r="I221" s="6">
        <v>0</v>
      </c>
      <c r="J221" s="6">
        <v>0</v>
      </c>
      <c r="K221" s="6">
        <v>0</v>
      </c>
      <c r="L221" s="6">
        <v>0</v>
      </c>
      <c r="M221" s="6">
        <v>0</v>
      </c>
      <c r="N221" s="6">
        <v>0</v>
      </c>
      <c r="O221" s="6">
        <v>0</v>
      </c>
      <c r="P221" s="6">
        <v>0</v>
      </c>
      <c r="Q221" s="6">
        <v>0</v>
      </c>
      <c r="R221" s="6">
        <v>0</v>
      </c>
      <c r="S221" s="6">
        <v>0</v>
      </c>
      <c r="T221" s="6">
        <v>0</v>
      </c>
    </row>
    <row r="222" spans="1:20">
      <c r="A222" s="6" t="s">
        <v>22</v>
      </c>
      <c r="B222" s="6" t="s">
        <v>6</v>
      </c>
      <c r="C222" s="6" t="s">
        <v>12</v>
      </c>
      <c r="D222" s="6" t="s">
        <v>42</v>
      </c>
      <c r="E222" s="6" t="s">
        <v>28</v>
      </c>
      <c r="F222" s="6">
        <v>0</v>
      </c>
      <c r="G222" s="6">
        <v>0</v>
      </c>
      <c r="H222" s="6">
        <v>0</v>
      </c>
      <c r="I222" s="6">
        <v>33634.897151720084</v>
      </c>
      <c r="J222" s="6">
        <v>34492.818876276287</v>
      </c>
      <c r="K222" s="6">
        <v>35483.505829111469</v>
      </c>
      <c r="L222" s="6">
        <v>36699.214762626492</v>
      </c>
      <c r="M222" s="6">
        <v>37775.217468464092</v>
      </c>
      <c r="N222" s="6">
        <v>38860.998003369285</v>
      </c>
      <c r="O222" s="6">
        <v>39969.623931325274</v>
      </c>
      <c r="P222" s="6">
        <v>41081.175027963531</v>
      </c>
      <c r="Q222" s="6">
        <v>42231.934369386538</v>
      </c>
      <c r="R222" s="6">
        <v>43484.645131630947</v>
      </c>
      <c r="S222" s="6">
        <v>44771.39569186997</v>
      </c>
      <c r="T222" s="6">
        <v>46098.792167263935</v>
      </c>
    </row>
    <row r="223" spans="1:20">
      <c r="A223" s="6" t="s">
        <v>22</v>
      </c>
      <c r="B223" s="6" t="s">
        <v>6</v>
      </c>
      <c r="C223" s="6" t="s">
        <v>12</v>
      </c>
      <c r="D223" s="6" t="s">
        <v>42</v>
      </c>
      <c r="E223" s="6" t="s">
        <v>29</v>
      </c>
      <c r="F223" s="6">
        <v>0</v>
      </c>
      <c r="G223" s="6">
        <v>0</v>
      </c>
      <c r="H223" s="6">
        <v>0</v>
      </c>
      <c r="I223" s="6">
        <v>0</v>
      </c>
      <c r="J223" s="6">
        <v>0</v>
      </c>
      <c r="K223" s="6">
        <v>0</v>
      </c>
      <c r="L223" s="6">
        <v>0</v>
      </c>
      <c r="M223" s="6">
        <v>0</v>
      </c>
      <c r="N223" s="6">
        <v>0</v>
      </c>
      <c r="O223" s="6">
        <v>0</v>
      </c>
      <c r="P223" s="6">
        <v>0</v>
      </c>
      <c r="Q223" s="6">
        <v>0</v>
      </c>
      <c r="R223" s="6">
        <v>0</v>
      </c>
      <c r="S223" s="6">
        <v>0</v>
      </c>
      <c r="T223" s="6">
        <v>0</v>
      </c>
    </row>
    <row r="224" spans="1:20">
      <c r="A224" s="6" t="s">
        <v>22</v>
      </c>
      <c r="B224" s="6" t="s">
        <v>6</v>
      </c>
      <c r="C224" s="6" t="s">
        <v>12</v>
      </c>
      <c r="D224" s="6" t="s">
        <v>42</v>
      </c>
      <c r="E224" s="6" t="s">
        <v>30</v>
      </c>
      <c r="F224" s="6">
        <v>0</v>
      </c>
      <c r="G224" s="6">
        <v>0</v>
      </c>
      <c r="H224" s="6">
        <v>0</v>
      </c>
      <c r="I224" s="6">
        <v>38613.080710190639</v>
      </c>
      <c r="J224" s="6">
        <v>39677.082956857048</v>
      </c>
      <c r="K224" s="6">
        <v>40882.190321813476</v>
      </c>
      <c r="L224" s="6">
        <v>42352.688275709821</v>
      </c>
      <c r="M224" s="6">
        <v>43646.801948545959</v>
      </c>
      <c r="N224" s="6">
        <v>44945.477323601852</v>
      </c>
      <c r="O224" s="6">
        <v>46266.276516290913</v>
      </c>
      <c r="P224" s="6">
        <v>47586.913726444145</v>
      </c>
      <c r="Q224" s="6">
        <v>48950.17481602214</v>
      </c>
      <c r="R224" s="6">
        <v>50438.719686331387</v>
      </c>
      <c r="S224" s="6">
        <v>51961.677861929471</v>
      </c>
      <c r="T224" s="6">
        <v>53516.32966039695</v>
      </c>
    </row>
    <row r="225" spans="1:20">
      <c r="A225" s="6" t="s">
        <v>22</v>
      </c>
      <c r="B225" s="6" t="s">
        <v>6</v>
      </c>
      <c r="C225" s="6" t="s">
        <v>12</v>
      </c>
      <c r="D225" s="6" t="s">
        <v>42</v>
      </c>
      <c r="E225" s="6" t="s">
        <v>31</v>
      </c>
      <c r="F225" s="6">
        <v>0</v>
      </c>
      <c r="G225" s="6">
        <v>0</v>
      </c>
      <c r="H225" s="6">
        <v>0</v>
      </c>
      <c r="I225" s="6">
        <v>0</v>
      </c>
      <c r="J225" s="6">
        <v>0</v>
      </c>
      <c r="K225" s="6">
        <v>0</v>
      </c>
      <c r="L225" s="6">
        <v>0</v>
      </c>
      <c r="M225" s="6">
        <v>0</v>
      </c>
      <c r="N225" s="6">
        <v>0</v>
      </c>
      <c r="O225" s="6">
        <v>0</v>
      </c>
      <c r="P225" s="6">
        <v>0</v>
      </c>
      <c r="Q225" s="6">
        <v>0</v>
      </c>
      <c r="R225" s="6">
        <v>0</v>
      </c>
      <c r="S225" s="6">
        <v>0</v>
      </c>
      <c r="T225" s="6">
        <v>0</v>
      </c>
    </row>
    <row r="226" spans="1:20">
      <c r="A226" s="6" t="s">
        <v>22</v>
      </c>
      <c r="B226" s="6" t="s">
        <v>6</v>
      </c>
      <c r="C226" s="6" t="s">
        <v>12</v>
      </c>
      <c r="D226" s="6" t="s">
        <v>42</v>
      </c>
      <c r="E226" s="6" t="s">
        <v>32</v>
      </c>
      <c r="F226" s="6">
        <v>0</v>
      </c>
      <c r="G226" s="6">
        <v>0</v>
      </c>
      <c r="H226" s="6">
        <v>0</v>
      </c>
      <c r="I226" s="6">
        <v>209815.5322968635</v>
      </c>
      <c r="J226" s="6">
        <v>215697.48371033013</v>
      </c>
      <c r="K226" s="6">
        <v>221975.30513297376</v>
      </c>
      <c r="L226" s="6">
        <v>229758.53250235436</v>
      </c>
      <c r="M226" s="6">
        <v>237055.59261885361</v>
      </c>
      <c r="N226" s="6">
        <v>244706.35745223047</v>
      </c>
      <c r="O226" s="6">
        <v>252445.67962348956</v>
      </c>
      <c r="P226" s="6">
        <v>259943.88767113298</v>
      </c>
      <c r="Q226" s="6">
        <v>267601.51236982999</v>
      </c>
      <c r="R226" s="6">
        <v>276123.64144783618</v>
      </c>
      <c r="S226" s="6">
        <v>284975.76574641524</v>
      </c>
      <c r="T226" s="6">
        <v>294123.8873722665</v>
      </c>
    </row>
    <row r="227" spans="1:20">
      <c r="A227" s="6" t="s">
        <v>22</v>
      </c>
      <c r="B227" s="6" t="s">
        <v>6</v>
      </c>
      <c r="C227" s="6" t="s">
        <v>12</v>
      </c>
      <c r="D227" s="6" t="s">
        <v>42</v>
      </c>
      <c r="E227" s="6" t="s">
        <v>33</v>
      </c>
      <c r="F227" s="6">
        <v>0</v>
      </c>
      <c r="G227" s="6">
        <v>0</v>
      </c>
      <c r="H227" s="6">
        <v>0</v>
      </c>
      <c r="I227" s="6">
        <v>0</v>
      </c>
      <c r="J227" s="6">
        <v>0</v>
      </c>
      <c r="K227" s="6">
        <v>0</v>
      </c>
      <c r="L227" s="6">
        <v>0</v>
      </c>
      <c r="M227" s="6">
        <v>0</v>
      </c>
      <c r="N227" s="6">
        <v>0</v>
      </c>
      <c r="O227" s="6">
        <v>0</v>
      </c>
      <c r="P227" s="6">
        <v>0</v>
      </c>
      <c r="Q227" s="6">
        <v>0</v>
      </c>
      <c r="R227" s="6">
        <v>0</v>
      </c>
      <c r="S227" s="6">
        <v>0</v>
      </c>
      <c r="T227" s="6">
        <v>0</v>
      </c>
    </row>
    <row r="228" spans="1:20">
      <c r="A228" s="6" t="s">
        <v>22</v>
      </c>
      <c r="B228" s="6" t="s">
        <v>6</v>
      </c>
      <c r="C228" s="6" t="s">
        <v>12</v>
      </c>
      <c r="D228" s="6" t="s">
        <v>42</v>
      </c>
      <c r="E228" s="6" t="s">
        <v>34</v>
      </c>
      <c r="F228" s="6">
        <v>0</v>
      </c>
      <c r="G228" s="6">
        <v>0</v>
      </c>
      <c r="H228" s="6">
        <v>0</v>
      </c>
      <c r="I228" s="6">
        <v>0</v>
      </c>
      <c r="J228" s="6">
        <v>0</v>
      </c>
      <c r="K228" s="6">
        <v>0</v>
      </c>
      <c r="L228" s="6">
        <v>0</v>
      </c>
      <c r="M228" s="6">
        <v>0</v>
      </c>
      <c r="N228" s="6">
        <v>0</v>
      </c>
      <c r="O228" s="6">
        <v>0</v>
      </c>
      <c r="P228" s="6">
        <v>0</v>
      </c>
      <c r="Q228" s="6">
        <v>0</v>
      </c>
      <c r="R228" s="6">
        <v>0</v>
      </c>
      <c r="S228" s="6">
        <v>0</v>
      </c>
      <c r="T228" s="6">
        <v>0</v>
      </c>
    </row>
    <row r="229" spans="1:20">
      <c r="A229" s="6" t="s">
        <v>22</v>
      </c>
      <c r="B229" s="6" t="s">
        <v>6</v>
      </c>
      <c r="C229" s="6" t="s">
        <v>12</v>
      </c>
      <c r="D229" s="6" t="s">
        <v>42</v>
      </c>
      <c r="E229" s="6" t="s">
        <v>35</v>
      </c>
      <c r="F229" s="6">
        <v>0</v>
      </c>
      <c r="G229" s="6">
        <v>0</v>
      </c>
      <c r="H229" s="6">
        <v>0</v>
      </c>
      <c r="I229" s="6">
        <v>0</v>
      </c>
      <c r="J229" s="6">
        <v>0</v>
      </c>
      <c r="K229" s="6">
        <v>0</v>
      </c>
      <c r="L229" s="6">
        <v>0</v>
      </c>
      <c r="M229" s="6">
        <v>0</v>
      </c>
      <c r="N229" s="6">
        <v>0</v>
      </c>
      <c r="O229" s="6">
        <v>0</v>
      </c>
      <c r="P229" s="6">
        <v>0</v>
      </c>
      <c r="Q229" s="6">
        <v>0</v>
      </c>
      <c r="R229" s="6">
        <v>0</v>
      </c>
      <c r="S229" s="6">
        <v>0</v>
      </c>
      <c r="T229" s="6">
        <v>0</v>
      </c>
    </row>
    <row r="230" spans="1:20">
      <c r="A230" s="6" t="s">
        <v>22</v>
      </c>
      <c r="B230" s="6" t="s">
        <v>6</v>
      </c>
      <c r="C230" s="6" t="s">
        <v>12</v>
      </c>
      <c r="D230" s="6" t="s">
        <v>42</v>
      </c>
      <c r="E230" s="6" t="s">
        <v>36</v>
      </c>
      <c r="F230" s="6">
        <v>0</v>
      </c>
      <c r="G230" s="6">
        <v>0</v>
      </c>
      <c r="H230" s="6">
        <v>0</v>
      </c>
      <c r="I230" s="6">
        <v>0</v>
      </c>
      <c r="J230" s="6">
        <v>0</v>
      </c>
      <c r="K230" s="6">
        <v>0</v>
      </c>
      <c r="L230" s="6">
        <v>0</v>
      </c>
      <c r="M230" s="6">
        <v>0</v>
      </c>
      <c r="N230" s="6">
        <v>0</v>
      </c>
      <c r="O230" s="6">
        <v>0</v>
      </c>
      <c r="P230" s="6">
        <v>0</v>
      </c>
      <c r="Q230" s="6">
        <v>0</v>
      </c>
      <c r="R230" s="6">
        <v>0</v>
      </c>
      <c r="S230" s="6">
        <v>0</v>
      </c>
      <c r="T230" s="6">
        <v>0</v>
      </c>
    </row>
    <row r="231" spans="1:20">
      <c r="A231" s="6" t="s">
        <v>22</v>
      </c>
      <c r="B231" s="6" t="s">
        <v>6</v>
      </c>
      <c r="C231" s="6" t="s">
        <v>12</v>
      </c>
      <c r="D231" s="6" t="s">
        <v>42</v>
      </c>
      <c r="E231" s="6" t="s">
        <v>37</v>
      </c>
      <c r="F231" s="6">
        <v>0</v>
      </c>
      <c r="G231" s="6">
        <v>0</v>
      </c>
      <c r="H231" s="6">
        <v>0</v>
      </c>
      <c r="I231" s="6">
        <v>0</v>
      </c>
      <c r="J231" s="6">
        <v>0</v>
      </c>
      <c r="K231" s="6">
        <v>0</v>
      </c>
      <c r="L231" s="6">
        <v>0</v>
      </c>
      <c r="M231" s="6">
        <v>0</v>
      </c>
      <c r="N231" s="6">
        <v>0</v>
      </c>
      <c r="O231" s="6">
        <v>0</v>
      </c>
      <c r="P231" s="6">
        <v>0</v>
      </c>
      <c r="Q231" s="6">
        <v>0</v>
      </c>
      <c r="R231" s="6">
        <v>0</v>
      </c>
      <c r="S231" s="6">
        <v>0</v>
      </c>
      <c r="T231" s="6">
        <v>0</v>
      </c>
    </row>
    <row r="232" spans="1:20">
      <c r="A232" s="6" t="s">
        <v>22</v>
      </c>
      <c r="B232" s="6" t="s">
        <v>6</v>
      </c>
      <c r="C232" s="6" t="s">
        <v>12</v>
      </c>
      <c r="D232" s="6" t="s">
        <v>42</v>
      </c>
      <c r="E232" s="6" t="s">
        <v>38</v>
      </c>
      <c r="F232" s="6">
        <v>0</v>
      </c>
      <c r="G232" s="6">
        <v>0</v>
      </c>
      <c r="H232" s="6">
        <v>0</v>
      </c>
      <c r="I232" s="6">
        <v>28706.317818584514</v>
      </c>
      <c r="J232" s="6">
        <v>29569.140914078755</v>
      </c>
      <c r="K232" s="6">
        <v>30540.089850366148</v>
      </c>
      <c r="L232" s="6">
        <v>31764.504703656425</v>
      </c>
      <c r="M232" s="6">
        <v>32836.941032986077</v>
      </c>
      <c r="N232" s="6">
        <v>33917.956225029426</v>
      </c>
      <c r="O232" s="6">
        <v>35016.996587406225</v>
      </c>
      <c r="P232" s="6">
        <v>36116.307650231734</v>
      </c>
      <c r="Q232" s="6">
        <v>37255.055578416854</v>
      </c>
      <c r="R232" s="6">
        <v>38517.640402209829</v>
      </c>
      <c r="S232" s="6">
        <v>39818.15453330992</v>
      </c>
      <c r="T232" s="6">
        <v>41161.47628726159</v>
      </c>
    </row>
    <row r="233" spans="1:20">
      <c r="A233" s="6" t="s">
        <v>22</v>
      </c>
      <c r="B233" s="6" t="s">
        <v>6</v>
      </c>
      <c r="C233" s="6" t="s">
        <v>12</v>
      </c>
      <c r="D233" s="6" t="s">
        <v>42</v>
      </c>
      <c r="E233" s="6" t="s">
        <v>39</v>
      </c>
      <c r="F233" s="6">
        <v>0</v>
      </c>
      <c r="G233" s="6">
        <v>0</v>
      </c>
      <c r="H233" s="6">
        <v>0</v>
      </c>
      <c r="I233" s="6">
        <v>0</v>
      </c>
      <c r="J233" s="6">
        <v>0</v>
      </c>
      <c r="K233" s="6">
        <v>0</v>
      </c>
      <c r="L233" s="6">
        <v>0</v>
      </c>
      <c r="M233" s="6">
        <v>0</v>
      </c>
      <c r="N233" s="6">
        <v>0</v>
      </c>
      <c r="O233" s="6">
        <v>0</v>
      </c>
      <c r="P233" s="6">
        <v>0</v>
      </c>
      <c r="Q233" s="6">
        <v>0</v>
      </c>
      <c r="R233" s="6">
        <v>0</v>
      </c>
      <c r="S233" s="6">
        <v>0</v>
      </c>
      <c r="T233" s="6">
        <v>0</v>
      </c>
    </row>
    <row r="234" spans="1:20">
      <c r="A234" s="6" t="s">
        <v>22</v>
      </c>
      <c r="B234" s="6" t="s">
        <v>5</v>
      </c>
      <c r="C234" s="6" t="s">
        <v>12</v>
      </c>
      <c r="D234" s="6" t="s">
        <v>43</v>
      </c>
      <c r="E234" s="6" t="s">
        <v>28</v>
      </c>
      <c r="F234" s="6">
        <v>123439.55721532734</v>
      </c>
      <c r="G234" s="6">
        <v>123485.07092740112</v>
      </c>
      <c r="H234" s="6">
        <v>139189.35469709203</v>
      </c>
      <c r="I234" s="6">
        <v>157070.40238265067</v>
      </c>
      <c r="J234" s="6">
        <v>177218.63533517602</v>
      </c>
      <c r="K234" s="6">
        <v>200122.22044951285</v>
      </c>
      <c r="L234" s="6">
        <v>226451.27085910237</v>
      </c>
      <c r="M234" s="6">
        <v>256226.38424556857</v>
      </c>
      <c r="N234" s="6">
        <v>288938.86399074615</v>
      </c>
      <c r="O234" s="6">
        <v>325363.3751604713</v>
      </c>
      <c r="P234" s="6">
        <v>366567.24364725518</v>
      </c>
      <c r="Q234" s="6">
        <v>413023.5460442488</v>
      </c>
      <c r="R234" s="6">
        <v>466298.0260772109</v>
      </c>
      <c r="S234" s="6">
        <v>526409.18402690673</v>
      </c>
      <c r="T234" s="6">
        <v>594167.24900442443</v>
      </c>
    </row>
    <row r="235" spans="1:20">
      <c r="A235" s="6" t="s">
        <v>22</v>
      </c>
      <c r="B235" s="6" t="s">
        <v>5</v>
      </c>
      <c r="C235" s="6" t="s">
        <v>12</v>
      </c>
      <c r="D235" s="6" t="s">
        <v>43</v>
      </c>
      <c r="E235" s="6" t="s">
        <v>29</v>
      </c>
      <c r="F235" s="6">
        <v>88841.545382792785</v>
      </c>
      <c r="G235" s="6">
        <v>89477.272122990282</v>
      </c>
      <c r="H235" s="6">
        <v>101532.72813302692</v>
      </c>
      <c r="I235" s="6">
        <v>115254.55660159676</v>
      </c>
      <c r="J235" s="6">
        <v>130551.46734724709</v>
      </c>
      <c r="K235" s="6">
        <v>147839.77027436535</v>
      </c>
      <c r="L235" s="6">
        <v>167592.07623115904</v>
      </c>
      <c r="M235" s="6">
        <v>189876.32187484781</v>
      </c>
      <c r="N235" s="6">
        <v>214410.62318531488</v>
      </c>
      <c r="O235" s="6">
        <v>241811.57568278452</v>
      </c>
      <c r="P235" s="6">
        <v>272853.6203438536</v>
      </c>
      <c r="Q235" s="6">
        <v>307882.95363879605</v>
      </c>
      <c r="R235" s="6">
        <v>348143.31078343623</v>
      </c>
      <c r="S235" s="6">
        <v>393678.59822367528</v>
      </c>
      <c r="T235" s="6">
        <v>445170.36866217008</v>
      </c>
    </row>
    <row r="236" spans="1:20">
      <c r="A236" s="6" t="s">
        <v>22</v>
      </c>
      <c r="B236" s="6" t="s">
        <v>5</v>
      </c>
      <c r="C236" s="6" t="s">
        <v>12</v>
      </c>
      <c r="D236" s="6" t="s">
        <v>43</v>
      </c>
      <c r="E236" s="6" t="s">
        <v>30</v>
      </c>
      <c r="F236" s="6">
        <v>188530.00005721668</v>
      </c>
      <c r="G236" s="6">
        <v>189559.74200878319</v>
      </c>
      <c r="H236" s="6">
        <v>214645.52170233789</v>
      </c>
      <c r="I236" s="6">
        <v>243340.7866515145</v>
      </c>
      <c r="J236" s="6">
        <v>275756.07691748173</v>
      </c>
      <c r="K236" s="6">
        <v>312595.59526018263</v>
      </c>
      <c r="L236" s="6">
        <v>354997.09831985511</v>
      </c>
      <c r="M236" s="6">
        <v>403046.07791884954</v>
      </c>
      <c r="N236" s="6">
        <v>455961.60706158448</v>
      </c>
      <c r="O236" s="6">
        <v>515014.97113454994</v>
      </c>
      <c r="P236" s="6">
        <v>581984.72117122856</v>
      </c>
      <c r="Q236" s="6">
        <v>657736.20372865361</v>
      </c>
      <c r="R236" s="6">
        <v>744878.8715291135</v>
      </c>
      <c r="S236" s="6">
        <v>843480.90447660745</v>
      </c>
      <c r="T236" s="6">
        <v>955051.42794262746</v>
      </c>
    </row>
    <row r="237" spans="1:20">
      <c r="A237" s="6" t="s">
        <v>22</v>
      </c>
      <c r="B237" s="6" t="s">
        <v>5</v>
      </c>
      <c r="C237" s="6" t="s">
        <v>12</v>
      </c>
      <c r="D237" s="6" t="s">
        <v>43</v>
      </c>
      <c r="E237" s="6" t="s">
        <v>31</v>
      </c>
      <c r="F237" s="6">
        <v>60190.710674818431</v>
      </c>
      <c r="G237" s="6">
        <v>60804.715090825564</v>
      </c>
      <c r="H237" s="6">
        <v>69151.128467071539</v>
      </c>
      <c r="I237" s="6">
        <v>78891.420096686445</v>
      </c>
      <c r="J237" s="6">
        <v>89595.788772908389</v>
      </c>
      <c r="K237" s="6">
        <v>101619.87493377953</v>
      </c>
      <c r="L237" s="6">
        <v>115447.40770769209</v>
      </c>
      <c r="M237" s="6">
        <v>131177.36863403898</v>
      </c>
      <c r="N237" s="6">
        <v>148491.3115880868</v>
      </c>
      <c r="O237" s="6">
        <v>167782.46242977021</v>
      </c>
      <c r="P237" s="6">
        <v>189671.90388702051</v>
      </c>
      <c r="Q237" s="6">
        <v>214440.30023437896</v>
      </c>
      <c r="R237" s="6">
        <v>242980.62108169493</v>
      </c>
      <c r="S237" s="6">
        <v>275315.03602212068</v>
      </c>
      <c r="T237" s="6">
        <v>311972.90770218906</v>
      </c>
    </row>
    <row r="238" spans="1:20">
      <c r="A238" s="6" t="s">
        <v>22</v>
      </c>
      <c r="B238" s="6" t="s">
        <v>5</v>
      </c>
      <c r="C238" s="6" t="s">
        <v>12</v>
      </c>
      <c r="D238" s="6" t="s">
        <v>43</v>
      </c>
      <c r="E238" s="6" t="s">
        <v>32</v>
      </c>
      <c r="F238" s="6">
        <v>406763.14859196974</v>
      </c>
      <c r="G238" s="6">
        <v>412065.52248774195</v>
      </c>
      <c r="H238" s="6">
        <v>468860.54194059281</v>
      </c>
      <c r="I238" s="6">
        <v>533056.94626626128</v>
      </c>
      <c r="J238" s="6">
        <v>604227.19763513689</v>
      </c>
      <c r="K238" s="6">
        <v>684602.11490429321</v>
      </c>
      <c r="L238" s="6">
        <v>777025.85611237469</v>
      </c>
      <c r="M238" s="6">
        <v>883071.73002733663</v>
      </c>
      <c r="N238" s="6">
        <v>1000806.8937155874</v>
      </c>
      <c r="O238" s="6">
        <v>1132340.969998477</v>
      </c>
      <c r="P238" s="6">
        <v>1280982.2543095234</v>
      </c>
      <c r="Q238" s="6">
        <v>1448802.7659249636</v>
      </c>
      <c r="R238" s="6">
        <v>1642204.6695633016</v>
      </c>
      <c r="S238" s="6">
        <v>1861475.3014731742</v>
      </c>
      <c r="T238" s="6">
        <v>2110081.3654666129</v>
      </c>
    </row>
    <row r="239" spans="1:20">
      <c r="A239" s="6" t="s">
        <v>22</v>
      </c>
      <c r="B239" s="6" t="s">
        <v>5</v>
      </c>
      <c r="C239" s="6" t="s">
        <v>12</v>
      </c>
      <c r="D239" s="6" t="s">
        <v>43</v>
      </c>
      <c r="E239" s="6" t="s">
        <v>33</v>
      </c>
      <c r="F239" s="6">
        <v>170279.27548897613</v>
      </c>
      <c r="G239" s="6">
        <v>171499.55383600897</v>
      </c>
      <c r="H239" s="6">
        <v>194205.27467692943</v>
      </c>
      <c r="I239" s="6">
        <v>220012.70179406772</v>
      </c>
      <c r="J239" s="6">
        <v>248788.54484290021</v>
      </c>
      <c r="K239" s="6">
        <v>281358.81064400129</v>
      </c>
      <c r="L239" s="6">
        <v>318872.82234660524</v>
      </c>
      <c r="M239" s="6">
        <v>361651.25405476149</v>
      </c>
      <c r="N239" s="6">
        <v>408952.74811661232</v>
      </c>
      <c r="O239" s="6">
        <v>461712.21245633997</v>
      </c>
      <c r="P239" s="6">
        <v>521342.88774449658</v>
      </c>
      <c r="Q239" s="6">
        <v>588656.52229063038</v>
      </c>
      <c r="R239" s="6">
        <v>666103.22731055843</v>
      </c>
      <c r="S239" s="6">
        <v>753718.89429513621</v>
      </c>
      <c r="T239" s="6">
        <v>852849.36223503225</v>
      </c>
    </row>
    <row r="240" spans="1:20">
      <c r="A240" s="6" t="s">
        <v>22</v>
      </c>
      <c r="B240" s="6" t="s">
        <v>5</v>
      </c>
      <c r="C240" s="6" t="s">
        <v>12</v>
      </c>
      <c r="D240" s="6" t="s">
        <v>43</v>
      </c>
      <c r="E240" s="6" t="s">
        <v>34</v>
      </c>
      <c r="F240" s="6">
        <v>176154.41563727881</v>
      </c>
      <c r="G240" s="6">
        <v>176932.73128939993</v>
      </c>
      <c r="H240" s="6">
        <v>200475.87683545364</v>
      </c>
      <c r="I240" s="6">
        <v>227291.14943260024</v>
      </c>
      <c r="J240" s="6">
        <v>257425.83051036907</v>
      </c>
      <c r="K240" s="6">
        <v>291658.94217333646</v>
      </c>
      <c r="L240" s="6">
        <v>330848.3220672746</v>
      </c>
      <c r="M240" s="6">
        <v>375146.7094676097</v>
      </c>
      <c r="N240" s="6">
        <v>423954.06249203772</v>
      </c>
      <c r="O240" s="6">
        <v>478400.06038111186</v>
      </c>
      <c r="P240" s="6">
        <v>540081.06817404612</v>
      </c>
      <c r="Q240" s="6">
        <v>609824.00068409694</v>
      </c>
      <c r="R240" s="6">
        <v>690029.66688469646</v>
      </c>
      <c r="S240" s="6">
        <v>780785.55514039577</v>
      </c>
      <c r="T240" s="6">
        <v>883530.02247486659</v>
      </c>
    </row>
    <row r="241" spans="1:20">
      <c r="A241" s="6" t="s">
        <v>22</v>
      </c>
      <c r="B241" s="6" t="s">
        <v>5</v>
      </c>
      <c r="C241" s="6" t="s">
        <v>12</v>
      </c>
      <c r="D241" s="6" t="s">
        <v>43</v>
      </c>
      <c r="E241" s="6" t="s">
        <v>35</v>
      </c>
      <c r="F241" s="6">
        <v>0</v>
      </c>
      <c r="G241" s="6">
        <v>0</v>
      </c>
      <c r="H241" s="6">
        <v>0</v>
      </c>
      <c r="I241" s="6">
        <v>0</v>
      </c>
      <c r="J241" s="6">
        <v>0</v>
      </c>
      <c r="K241" s="6">
        <v>0</v>
      </c>
      <c r="L241" s="6">
        <v>0</v>
      </c>
      <c r="M241" s="6">
        <v>0</v>
      </c>
      <c r="N241" s="6">
        <v>0</v>
      </c>
      <c r="O241" s="6">
        <v>0</v>
      </c>
      <c r="P241" s="6">
        <v>0</v>
      </c>
      <c r="Q241" s="6">
        <v>0</v>
      </c>
      <c r="R241" s="6">
        <v>0</v>
      </c>
      <c r="S241" s="6">
        <v>0</v>
      </c>
      <c r="T241" s="6">
        <v>0</v>
      </c>
    </row>
    <row r="242" spans="1:20">
      <c r="A242" s="6" t="s">
        <v>22</v>
      </c>
      <c r="B242" s="6" t="s">
        <v>5</v>
      </c>
      <c r="C242" s="6" t="s">
        <v>12</v>
      </c>
      <c r="D242" s="6" t="s">
        <v>43</v>
      </c>
      <c r="E242" s="6" t="s">
        <v>36</v>
      </c>
      <c r="F242" s="6">
        <v>1564.9492732303549</v>
      </c>
      <c r="G242" s="6">
        <v>1566.6889865083649</v>
      </c>
      <c r="H242" s="6">
        <v>1764.0492431930986</v>
      </c>
      <c r="I242" s="6">
        <v>1989.0309092889722</v>
      </c>
      <c r="J242" s="6">
        <v>2240.1919909440626</v>
      </c>
      <c r="K242" s="6">
        <v>2523.0294459164902</v>
      </c>
      <c r="L242" s="6">
        <v>2846.0280453554028</v>
      </c>
      <c r="M242" s="6">
        <v>3209.7414774258891</v>
      </c>
      <c r="N242" s="6">
        <v>3607.6536814758174</v>
      </c>
      <c r="O242" s="6">
        <v>4049.3485763971939</v>
      </c>
      <c r="P242" s="6">
        <v>4547.6802963805721</v>
      </c>
      <c r="Q242" s="6">
        <v>5108.0459595203174</v>
      </c>
      <c r="R242" s="6">
        <v>5750.4900937088878</v>
      </c>
      <c r="S242" s="6">
        <v>6474.1284774689784</v>
      </c>
      <c r="T242" s="6">
        <v>7288.9898395563132</v>
      </c>
    </row>
    <row r="243" spans="1:20">
      <c r="A243" s="6" t="s">
        <v>22</v>
      </c>
      <c r="B243" s="6" t="s">
        <v>5</v>
      </c>
      <c r="C243" s="6" t="s">
        <v>12</v>
      </c>
      <c r="D243" s="6" t="s">
        <v>43</v>
      </c>
      <c r="E243" s="6" t="s">
        <v>37</v>
      </c>
      <c r="F243" s="6">
        <v>176018.94558008591</v>
      </c>
      <c r="G243" s="6">
        <v>177240.40823485839</v>
      </c>
      <c r="H243" s="6">
        <v>201047.74900666872</v>
      </c>
      <c r="I243" s="6">
        <v>228182.21288081974</v>
      </c>
      <c r="J243" s="6">
        <v>258434.44216961029</v>
      </c>
      <c r="K243" s="6">
        <v>292625.3020706285</v>
      </c>
      <c r="L243" s="6">
        <v>331696.30201658263</v>
      </c>
      <c r="M243" s="6">
        <v>375777.08927977562</v>
      </c>
      <c r="N243" s="6">
        <v>424279.23133768362</v>
      </c>
      <c r="O243" s="6">
        <v>478428.09024880867</v>
      </c>
      <c r="P243" s="6">
        <v>539771.3402854203</v>
      </c>
      <c r="Q243" s="6">
        <v>608982.26819573389</v>
      </c>
      <c r="R243" s="6">
        <v>688540.90674530296</v>
      </c>
      <c r="S243" s="6">
        <v>778506.88317867124</v>
      </c>
      <c r="T243" s="6">
        <v>880232.61166042031</v>
      </c>
    </row>
    <row r="244" spans="1:20">
      <c r="A244" s="6" t="s">
        <v>22</v>
      </c>
      <c r="B244" s="6" t="s">
        <v>5</v>
      </c>
      <c r="C244" s="6" t="s">
        <v>12</v>
      </c>
      <c r="D244" s="6" t="s">
        <v>43</v>
      </c>
      <c r="E244" s="6" t="s">
        <v>38</v>
      </c>
      <c r="F244" s="6">
        <v>142806.88493100123</v>
      </c>
      <c r="G244" s="6">
        <v>143586.3971438428</v>
      </c>
      <c r="H244" s="6">
        <v>162748.33491233794</v>
      </c>
      <c r="I244" s="6">
        <v>184533.78834166704</v>
      </c>
      <c r="J244" s="6">
        <v>209143.72224986297</v>
      </c>
      <c r="K244" s="6">
        <v>237205.16219229018</v>
      </c>
      <c r="L244" s="6">
        <v>269579.83047687024</v>
      </c>
      <c r="M244" s="6">
        <v>306310.23219582456</v>
      </c>
      <c r="N244" s="6">
        <v>346840.81186806055</v>
      </c>
      <c r="O244" s="6">
        <v>392203.6390662003</v>
      </c>
      <c r="P244" s="6">
        <v>443742.01236914762</v>
      </c>
      <c r="Q244" s="6">
        <v>502170.63427196402</v>
      </c>
      <c r="R244" s="6">
        <v>569511.03517820698</v>
      </c>
      <c r="S244" s="6">
        <v>645941.71213904384</v>
      </c>
      <c r="T244" s="6">
        <v>732641.63754856063</v>
      </c>
    </row>
    <row r="245" spans="1:20">
      <c r="A245" s="6" t="s">
        <v>22</v>
      </c>
      <c r="B245" s="6" t="s">
        <v>5</v>
      </c>
      <c r="C245" s="6" t="s">
        <v>12</v>
      </c>
      <c r="D245" s="6" t="s">
        <v>43</v>
      </c>
      <c r="E245" s="6" t="s">
        <v>39</v>
      </c>
      <c r="F245" s="6">
        <v>0</v>
      </c>
      <c r="G245" s="6">
        <v>0</v>
      </c>
      <c r="H245" s="6">
        <v>0</v>
      </c>
      <c r="I245" s="6">
        <v>0</v>
      </c>
      <c r="J245" s="6">
        <v>0</v>
      </c>
      <c r="K245" s="6">
        <v>0</v>
      </c>
      <c r="L245" s="6">
        <v>0</v>
      </c>
      <c r="M245" s="6">
        <v>0</v>
      </c>
      <c r="N245" s="6">
        <v>0</v>
      </c>
      <c r="O245" s="6">
        <v>0</v>
      </c>
      <c r="P245" s="6">
        <v>0</v>
      </c>
      <c r="Q245" s="6">
        <v>0</v>
      </c>
      <c r="R245" s="6">
        <v>0</v>
      </c>
      <c r="S245" s="6">
        <v>0</v>
      </c>
      <c r="T245" s="6">
        <v>0</v>
      </c>
    </row>
    <row r="246" spans="1:20">
      <c r="A246" s="6" t="s">
        <v>22</v>
      </c>
      <c r="B246" s="6" t="s">
        <v>1</v>
      </c>
      <c r="C246" s="6" t="s">
        <v>12</v>
      </c>
      <c r="D246" s="6" t="s">
        <v>43</v>
      </c>
      <c r="E246" s="6" t="s">
        <v>28</v>
      </c>
      <c r="F246" s="6">
        <v>79890.840134801721</v>
      </c>
      <c r="G246" s="6">
        <v>79491.859221760766</v>
      </c>
      <c r="H246" s="6">
        <v>89409.05898037208</v>
      </c>
      <c r="I246" s="6">
        <v>100689.96909211387</v>
      </c>
      <c r="J246" s="6">
        <v>113383.96191298179</v>
      </c>
      <c r="K246" s="6">
        <v>127552.42549354736</v>
      </c>
      <c r="L246" s="6">
        <v>144396.03641816141</v>
      </c>
      <c r="M246" s="6">
        <v>162929.60530097646</v>
      </c>
      <c r="N246" s="6">
        <v>183540.09665286323</v>
      </c>
      <c r="O246" s="6">
        <v>207115.0248090986</v>
      </c>
      <c r="P246" s="6">
        <v>233049.93626620233</v>
      </c>
      <c r="Q246" s="6">
        <v>262258.2837501475</v>
      </c>
      <c r="R246" s="6">
        <v>295880.89749824273</v>
      </c>
      <c r="S246" s="6">
        <v>333803.98710868799</v>
      </c>
      <c r="T246" s="6">
        <v>376560.32287539646</v>
      </c>
    </row>
    <row r="247" spans="1:20">
      <c r="A247" s="6" t="s">
        <v>22</v>
      </c>
      <c r="B247" s="6" t="s">
        <v>1</v>
      </c>
      <c r="C247" s="6" t="s">
        <v>12</v>
      </c>
      <c r="D247" s="6" t="s">
        <v>43</v>
      </c>
      <c r="E247" s="6" t="s">
        <v>29</v>
      </c>
      <c r="F247" s="6">
        <v>59693.506727130574</v>
      </c>
      <c r="G247" s="6">
        <v>59728.710353292459</v>
      </c>
      <c r="H247" s="6">
        <v>67519.31175025065</v>
      </c>
      <c r="I247" s="6">
        <v>76343.819471300681</v>
      </c>
      <c r="J247" s="6">
        <v>86163.637727304973</v>
      </c>
      <c r="K247" s="6">
        <v>97052.811681288164</v>
      </c>
      <c r="L247" s="6">
        <v>109904.81573479173</v>
      </c>
      <c r="M247" s="6">
        <v>123990.44729990227</v>
      </c>
      <c r="N247" s="6">
        <v>139670.07132299818</v>
      </c>
      <c r="O247" s="6">
        <v>157632.00454913874</v>
      </c>
      <c r="P247" s="6">
        <v>177386.80593185712</v>
      </c>
      <c r="Q247" s="6">
        <v>199611.2908268609</v>
      </c>
      <c r="R247" s="6">
        <v>225166.02268542751</v>
      </c>
      <c r="S247" s="6">
        <v>253978.1248050966</v>
      </c>
      <c r="T247" s="6">
        <v>286467.77037691092</v>
      </c>
    </row>
    <row r="248" spans="1:20">
      <c r="A248" s="6" t="s">
        <v>22</v>
      </c>
      <c r="B248" s="6" t="s">
        <v>1</v>
      </c>
      <c r="C248" s="6" t="s">
        <v>12</v>
      </c>
      <c r="D248" s="6" t="s">
        <v>43</v>
      </c>
      <c r="E248" s="6" t="s">
        <v>30</v>
      </c>
      <c r="F248" s="6">
        <v>72206.726981441214</v>
      </c>
      <c r="G248" s="6">
        <v>72173.864558545611</v>
      </c>
      <c r="H248" s="6">
        <v>81511.877844969815</v>
      </c>
      <c r="I248" s="6">
        <v>92175.506296503328</v>
      </c>
      <c r="J248" s="6">
        <v>104217.36494628446</v>
      </c>
      <c r="K248" s="6">
        <v>117676.70899551625</v>
      </c>
      <c r="L248" s="6">
        <v>133694.24899677193</v>
      </c>
      <c r="M248" s="6">
        <v>151371.00265741925</v>
      </c>
      <c r="N248" s="6">
        <v>171068.97583014017</v>
      </c>
      <c r="O248" s="6">
        <v>193621.57906810736</v>
      </c>
      <c r="P248" s="6">
        <v>218488.14998874819</v>
      </c>
      <c r="Q248" s="6">
        <v>246542.84464560999</v>
      </c>
      <c r="R248" s="6">
        <v>278863.04823687626</v>
      </c>
      <c r="S248" s="6">
        <v>315391.26326976053</v>
      </c>
      <c r="T248" s="6">
        <v>356649.75004846061</v>
      </c>
    </row>
    <row r="249" spans="1:20">
      <c r="A249" s="6" t="s">
        <v>22</v>
      </c>
      <c r="B249" s="6" t="s">
        <v>1</v>
      </c>
      <c r="C249" s="6" t="s">
        <v>12</v>
      </c>
      <c r="D249" s="6" t="s">
        <v>43</v>
      </c>
      <c r="E249" s="6" t="s">
        <v>31</v>
      </c>
      <c r="F249" s="6">
        <v>33674.517046822853</v>
      </c>
      <c r="G249" s="6">
        <v>33756.586803702201</v>
      </c>
      <c r="H249" s="6">
        <v>38181.006663387299</v>
      </c>
      <c r="I249" s="6">
        <v>43316.934106443572</v>
      </c>
      <c r="J249" s="6">
        <v>48954.97183782603</v>
      </c>
      <c r="K249" s="6">
        <v>55141.806262037448</v>
      </c>
      <c r="L249" s="6">
        <v>62471.685371176274</v>
      </c>
      <c r="M249" s="6">
        <v>70572.478233460992</v>
      </c>
      <c r="N249" s="6">
        <v>79588.876224742664</v>
      </c>
      <c r="O249" s="6">
        <v>89896.758155782256</v>
      </c>
      <c r="P249" s="6">
        <v>101263.94693484448</v>
      </c>
      <c r="Q249" s="6">
        <v>114081.02861097113</v>
      </c>
      <c r="R249" s="6">
        <v>128843.54714548407</v>
      </c>
      <c r="S249" s="6">
        <v>145532.07697862558</v>
      </c>
      <c r="T249" s="6">
        <v>164389.1747024807</v>
      </c>
    </row>
    <row r="250" spans="1:20">
      <c r="A250" s="6" t="s">
        <v>22</v>
      </c>
      <c r="B250" s="6" t="s">
        <v>1</v>
      </c>
      <c r="C250" s="6" t="s">
        <v>12</v>
      </c>
      <c r="D250" s="6" t="s">
        <v>43</v>
      </c>
      <c r="E250" s="6" t="s">
        <v>32</v>
      </c>
      <c r="F250" s="6">
        <v>188319.13210508341</v>
      </c>
      <c r="G250" s="6">
        <v>188698.99398495612</v>
      </c>
      <c r="H250" s="6">
        <v>213358.23949591239</v>
      </c>
      <c r="I250" s="6">
        <v>241265.45555011995</v>
      </c>
      <c r="J250" s="6">
        <v>271996.12133525929</v>
      </c>
      <c r="K250" s="6">
        <v>305881.21358380606</v>
      </c>
      <c r="L250" s="6">
        <v>346010.65215034049</v>
      </c>
      <c r="M250" s="6">
        <v>390793.63170201605</v>
      </c>
      <c r="N250" s="6">
        <v>441063.87975720724</v>
      </c>
      <c r="O250" s="6">
        <v>498590.7050489306</v>
      </c>
      <c r="P250" s="6">
        <v>561586.03012277442</v>
      </c>
      <c r="Q250" s="6">
        <v>632346.69331542007</v>
      </c>
      <c r="R250" s="6">
        <v>713813.15292867424</v>
      </c>
      <c r="S250" s="6">
        <v>805861.25820160052</v>
      </c>
      <c r="T250" s="6">
        <v>909865.96954695252</v>
      </c>
    </row>
    <row r="251" spans="1:20">
      <c r="A251" s="6" t="s">
        <v>22</v>
      </c>
      <c r="B251" s="6" t="s">
        <v>1</v>
      </c>
      <c r="C251" s="6" t="s">
        <v>12</v>
      </c>
      <c r="D251" s="6" t="s">
        <v>43</v>
      </c>
      <c r="E251" s="6" t="s">
        <v>33</v>
      </c>
      <c r="F251" s="6">
        <v>59985.039327469247</v>
      </c>
      <c r="G251" s="6">
        <v>59785.233446374346</v>
      </c>
      <c r="H251" s="6">
        <v>67287.10828145589</v>
      </c>
      <c r="I251" s="6">
        <v>75781.832423198852</v>
      </c>
      <c r="J251" s="6">
        <v>85208.066036248027</v>
      </c>
      <c r="K251" s="6">
        <v>95659.434382607171</v>
      </c>
      <c r="L251" s="6">
        <v>108101.18967713407</v>
      </c>
      <c r="M251" s="6">
        <v>121900.11764023983</v>
      </c>
      <c r="N251" s="6">
        <v>137330.61866624127</v>
      </c>
      <c r="O251" s="6">
        <v>154963.86648983663</v>
      </c>
      <c r="P251" s="6">
        <v>174283.46491515715</v>
      </c>
      <c r="Q251" s="6">
        <v>195997.11470439771</v>
      </c>
      <c r="R251" s="6">
        <v>220981.68232802782</v>
      </c>
      <c r="S251" s="6">
        <v>249160.29841147721</v>
      </c>
      <c r="T251" s="6">
        <v>280942.7649467467</v>
      </c>
    </row>
    <row r="252" spans="1:20">
      <c r="A252" s="6" t="s">
        <v>22</v>
      </c>
      <c r="B252" s="6" t="s">
        <v>1</v>
      </c>
      <c r="C252" s="6" t="s">
        <v>12</v>
      </c>
      <c r="D252" s="6" t="s">
        <v>43</v>
      </c>
      <c r="E252" s="6" t="s">
        <v>34</v>
      </c>
      <c r="F252" s="6">
        <v>102228.65737971435</v>
      </c>
      <c r="G252" s="6">
        <v>102208.26925578802</v>
      </c>
      <c r="H252" s="6">
        <v>115643.23423384271</v>
      </c>
      <c r="I252" s="6">
        <v>130875.9389882182</v>
      </c>
      <c r="J252" s="6">
        <v>148042.04977746296</v>
      </c>
      <c r="K252" s="6">
        <v>167217.35504664516</v>
      </c>
      <c r="L252" s="6">
        <v>189903.79563684305</v>
      </c>
      <c r="M252" s="6">
        <v>214882.0029413366</v>
      </c>
      <c r="N252" s="6">
        <v>242755.45438304302</v>
      </c>
      <c r="O252" s="6">
        <v>274693.28696210048</v>
      </c>
      <c r="P252" s="6">
        <v>309911.41966879682</v>
      </c>
      <c r="Q252" s="6">
        <v>349663.072700875</v>
      </c>
      <c r="R252" s="6">
        <v>395485.28524856229</v>
      </c>
      <c r="S252" s="6">
        <v>447306.93843861745</v>
      </c>
      <c r="T252" s="6">
        <v>505897.09997770336</v>
      </c>
    </row>
    <row r="253" spans="1:20">
      <c r="A253" s="6" t="s">
        <v>22</v>
      </c>
      <c r="B253" s="6" t="s">
        <v>1</v>
      </c>
      <c r="C253" s="6" t="s">
        <v>12</v>
      </c>
      <c r="D253" s="6" t="s">
        <v>43</v>
      </c>
      <c r="E253" s="6" t="s">
        <v>35</v>
      </c>
      <c r="F253" s="6">
        <v>0</v>
      </c>
      <c r="G253" s="6">
        <v>0</v>
      </c>
      <c r="H253" s="6">
        <v>0</v>
      </c>
      <c r="I253" s="6">
        <v>0</v>
      </c>
      <c r="J253" s="6">
        <v>0</v>
      </c>
      <c r="K253" s="6">
        <v>0</v>
      </c>
      <c r="L253" s="6">
        <v>0</v>
      </c>
      <c r="M253" s="6">
        <v>0</v>
      </c>
      <c r="N253" s="6">
        <v>0</v>
      </c>
      <c r="O253" s="6">
        <v>0</v>
      </c>
      <c r="P253" s="6">
        <v>0</v>
      </c>
      <c r="Q253" s="6">
        <v>0</v>
      </c>
      <c r="R253" s="6">
        <v>0</v>
      </c>
      <c r="S253" s="6">
        <v>0</v>
      </c>
      <c r="T253" s="6">
        <v>0</v>
      </c>
    </row>
    <row r="254" spans="1:20">
      <c r="A254" s="6" t="s">
        <v>22</v>
      </c>
      <c r="B254" s="6" t="s">
        <v>1</v>
      </c>
      <c r="C254" s="6" t="s">
        <v>12</v>
      </c>
      <c r="D254" s="6" t="s">
        <v>43</v>
      </c>
      <c r="E254" s="6" t="s">
        <v>36</v>
      </c>
      <c r="F254" s="6">
        <v>2392.6343708722643</v>
      </c>
      <c r="G254" s="6">
        <v>2401.1630642389468</v>
      </c>
      <c r="H254" s="6">
        <v>2715.760682842978</v>
      </c>
      <c r="I254" s="6">
        <v>3074.1573554384249</v>
      </c>
      <c r="J254" s="6">
        <v>3473.8469249997529</v>
      </c>
      <c r="K254" s="6">
        <v>3917.5574619368276</v>
      </c>
      <c r="L254" s="6">
        <v>4441.9755178400437</v>
      </c>
      <c r="M254" s="6">
        <v>5018.3401095971521</v>
      </c>
      <c r="N254" s="6">
        <v>5661.2304756509347</v>
      </c>
      <c r="O254" s="6">
        <v>6397.8801433394501</v>
      </c>
      <c r="P254" s="6">
        <v>7208.6908023182841</v>
      </c>
      <c r="Q254" s="6">
        <v>8122.0605617137571</v>
      </c>
      <c r="R254" s="6">
        <v>9173.3166013080972</v>
      </c>
      <c r="S254" s="6">
        <v>10360.078821063202</v>
      </c>
      <c r="T254" s="6">
        <v>11700.531328370591</v>
      </c>
    </row>
    <row r="255" spans="1:20">
      <c r="A255" s="6" t="s">
        <v>22</v>
      </c>
      <c r="B255" s="6" t="s">
        <v>1</v>
      </c>
      <c r="C255" s="6" t="s">
        <v>12</v>
      </c>
      <c r="D255" s="6" t="s">
        <v>43</v>
      </c>
      <c r="E255" s="6" t="s">
        <v>37</v>
      </c>
      <c r="F255" s="6">
        <v>126551.32664003305</v>
      </c>
      <c r="G255" s="6">
        <v>126828.75428518414</v>
      </c>
      <c r="H255" s="6">
        <v>143578.2181145105</v>
      </c>
      <c r="I255" s="6">
        <v>162578.48840032009</v>
      </c>
      <c r="J255" s="6">
        <v>183704.68899065591</v>
      </c>
      <c r="K255" s="6">
        <v>207145.46688543589</v>
      </c>
      <c r="L255" s="6">
        <v>234797.71842233744</v>
      </c>
      <c r="M255" s="6">
        <v>265111.35254747281</v>
      </c>
      <c r="N255" s="6">
        <v>298885.82857732713</v>
      </c>
      <c r="O255" s="6">
        <v>337610.93266425666</v>
      </c>
      <c r="P255" s="6">
        <v>380240.4492460356</v>
      </c>
      <c r="Q255" s="6">
        <v>428226.90936488099</v>
      </c>
      <c r="R255" s="6">
        <v>483428.74201980967</v>
      </c>
      <c r="S255" s="6">
        <v>545704.78354818327</v>
      </c>
      <c r="T255" s="6">
        <v>615972.00055563042</v>
      </c>
    </row>
    <row r="256" spans="1:20">
      <c r="A256" s="6" t="s">
        <v>22</v>
      </c>
      <c r="B256" s="6" t="s">
        <v>1</v>
      </c>
      <c r="C256" s="6" t="s">
        <v>12</v>
      </c>
      <c r="D256" s="6" t="s">
        <v>43</v>
      </c>
      <c r="E256" s="6" t="s">
        <v>38</v>
      </c>
      <c r="F256" s="6">
        <v>79935.738123531337</v>
      </c>
      <c r="G256" s="6">
        <v>79713.317631167374</v>
      </c>
      <c r="H256" s="6">
        <v>89899.936003881405</v>
      </c>
      <c r="I256" s="6">
        <v>101473.30934703727</v>
      </c>
      <c r="J256" s="6">
        <v>114529.24615389906</v>
      </c>
      <c r="K256" s="6">
        <v>129144.88712549176</v>
      </c>
      <c r="L256" s="6">
        <v>146580.39061224079</v>
      </c>
      <c r="M256" s="6">
        <v>165833.18041093502</v>
      </c>
      <c r="N256" s="6">
        <v>187284.78839832707</v>
      </c>
      <c r="O256" s="6">
        <v>211877.75556317176</v>
      </c>
      <c r="P256" s="6">
        <v>239017.81770149685</v>
      </c>
      <c r="Q256" s="6">
        <v>269679.25383484049</v>
      </c>
      <c r="R256" s="6">
        <v>305055.13944596646</v>
      </c>
      <c r="S256" s="6">
        <v>345097.54014822893</v>
      </c>
      <c r="T256" s="6">
        <v>390409.37121304584</v>
      </c>
    </row>
    <row r="257" spans="1:20">
      <c r="A257" s="6" t="s">
        <v>22</v>
      </c>
      <c r="B257" s="6" t="s">
        <v>1</v>
      </c>
      <c r="C257" s="6" t="s">
        <v>12</v>
      </c>
      <c r="D257" s="6" t="s">
        <v>43</v>
      </c>
      <c r="E257" s="6" t="s">
        <v>39</v>
      </c>
      <c r="F257" s="6">
        <v>0</v>
      </c>
      <c r="G257" s="6">
        <v>0</v>
      </c>
      <c r="H257" s="6">
        <v>0</v>
      </c>
      <c r="I257" s="6">
        <v>0</v>
      </c>
      <c r="J257" s="6">
        <v>0</v>
      </c>
      <c r="K257" s="6">
        <v>0</v>
      </c>
      <c r="L257" s="6">
        <v>0</v>
      </c>
      <c r="M257" s="6">
        <v>0</v>
      </c>
      <c r="N257" s="6">
        <v>0</v>
      </c>
      <c r="O257" s="6">
        <v>0</v>
      </c>
      <c r="P257" s="6">
        <v>0</v>
      </c>
      <c r="Q257" s="6">
        <v>0</v>
      </c>
      <c r="R257" s="6">
        <v>0</v>
      </c>
      <c r="S257" s="6">
        <v>0</v>
      </c>
      <c r="T257" s="6">
        <v>0</v>
      </c>
    </row>
    <row r="258" spans="1:20">
      <c r="A258" s="6" t="s">
        <v>22</v>
      </c>
      <c r="B258" s="6" t="s">
        <v>2</v>
      </c>
      <c r="C258" s="6" t="s">
        <v>12</v>
      </c>
      <c r="D258" s="6" t="s">
        <v>43</v>
      </c>
      <c r="E258" s="6" t="s">
        <v>28</v>
      </c>
      <c r="F258" s="6">
        <v>2938.1301181939225</v>
      </c>
      <c r="G258" s="6">
        <v>2948.2456805959209</v>
      </c>
      <c r="H258" s="6">
        <v>3331.6350904426731</v>
      </c>
      <c r="I258" s="6">
        <v>3763.4237083683092</v>
      </c>
      <c r="J258" s="6">
        <v>4241.5195754775623</v>
      </c>
      <c r="K258" s="6">
        <v>4803.3472894019642</v>
      </c>
      <c r="L258" s="6">
        <v>5442.3598259243499</v>
      </c>
      <c r="M258" s="6">
        <v>6153.0862941908445</v>
      </c>
      <c r="N258" s="6">
        <v>6952.964118223822</v>
      </c>
      <c r="O258" s="6">
        <v>7852.8980740940769</v>
      </c>
      <c r="P258" s="6">
        <v>8858.0655718775124</v>
      </c>
      <c r="Q258" s="6">
        <v>10013.388562321019</v>
      </c>
      <c r="R258" s="6">
        <v>11306.725573188558</v>
      </c>
      <c r="S258" s="6">
        <v>12765.739786929575</v>
      </c>
      <c r="T258" s="6">
        <v>14413.478257076908</v>
      </c>
    </row>
    <row r="259" spans="1:20">
      <c r="A259" s="6" t="s">
        <v>22</v>
      </c>
      <c r="B259" s="6" t="s">
        <v>2</v>
      </c>
      <c r="C259" s="6" t="s">
        <v>12</v>
      </c>
      <c r="D259" s="6" t="s">
        <v>43</v>
      </c>
      <c r="E259" s="6" t="s">
        <v>29</v>
      </c>
      <c r="F259" s="6">
        <v>1001.3641643839125</v>
      </c>
      <c r="G259" s="6">
        <v>1012.3036416034488</v>
      </c>
      <c r="H259" s="6">
        <v>1151.9866913200219</v>
      </c>
      <c r="I259" s="6">
        <v>1309.2455304318576</v>
      </c>
      <c r="J259" s="6">
        <v>1481.9884228913381</v>
      </c>
      <c r="K259" s="6">
        <v>1683.8429358333576</v>
      </c>
      <c r="L259" s="6">
        <v>1912.3037557905313</v>
      </c>
      <c r="M259" s="6">
        <v>2165.9387966309919</v>
      </c>
      <c r="N259" s="6">
        <v>2452.1356764194875</v>
      </c>
      <c r="O259" s="6">
        <v>2775.1281720272154</v>
      </c>
      <c r="P259" s="6">
        <v>3136.4110462963063</v>
      </c>
      <c r="Q259" s="6">
        <v>3551.7320744942408</v>
      </c>
      <c r="R259" s="6">
        <v>4016.9201780347062</v>
      </c>
      <c r="S259" s="6">
        <v>4542.2508699761474</v>
      </c>
      <c r="T259" s="6">
        <v>5136.3792377124137</v>
      </c>
    </row>
    <row r="260" spans="1:20">
      <c r="A260" s="6" t="s">
        <v>22</v>
      </c>
      <c r="B260" s="6" t="s">
        <v>2</v>
      </c>
      <c r="C260" s="6" t="s">
        <v>12</v>
      </c>
      <c r="D260" s="6" t="s">
        <v>43</v>
      </c>
      <c r="E260" s="6" t="s">
        <v>30</v>
      </c>
      <c r="F260" s="6">
        <v>1792.6822940322693</v>
      </c>
      <c r="G260" s="6">
        <v>1810.5343417771401</v>
      </c>
      <c r="H260" s="6">
        <v>2058.3258982899274</v>
      </c>
      <c r="I260" s="6">
        <v>2338.9842471590523</v>
      </c>
      <c r="J260" s="6">
        <v>2651.5182672269348</v>
      </c>
      <c r="K260" s="6">
        <v>3019.2242672791699</v>
      </c>
      <c r="L260" s="6">
        <v>3439.1093118736062</v>
      </c>
      <c r="M260" s="6">
        <v>3908.2221279259838</v>
      </c>
      <c r="N260" s="6">
        <v>4438.0039646951191</v>
      </c>
      <c r="O260" s="6">
        <v>5035.9029558528491</v>
      </c>
      <c r="P260" s="6">
        <v>5706.1375563062502</v>
      </c>
      <c r="Q260" s="6">
        <v>6478.4233771524659</v>
      </c>
      <c r="R260" s="6">
        <v>7345.5945562189763</v>
      </c>
      <c r="S260" s="6">
        <v>8327.1149384170567</v>
      </c>
      <c r="T260" s="6">
        <v>9438.9145700292393</v>
      </c>
    </row>
    <row r="261" spans="1:20">
      <c r="A261" s="6" t="s">
        <v>22</v>
      </c>
      <c r="B261" s="6" t="s">
        <v>2</v>
      </c>
      <c r="C261" s="6" t="s">
        <v>12</v>
      </c>
      <c r="D261" s="6" t="s">
        <v>43</v>
      </c>
      <c r="E261" s="6" t="s">
        <v>31</v>
      </c>
      <c r="F261" s="6">
        <v>369.0837676350144</v>
      </c>
      <c r="G261" s="6">
        <v>373.65600822554092</v>
      </c>
      <c r="H261" s="6">
        <v>425.36457124183295</v>
      </c>
      <c r="I261" s="6">
        <v>484.78254995178327</v>
      </c>
      <c r="J261" s="6">
        <v>549.32264297032498</v>
      </c>
      <c r="K261" s="6">
        <v>624.04529347733796</v>
      </c>
      <c r="L261" s="6">
        <v>708.9371903023839</v>
      </c>
      <c r="M261" s="6">
        <v>803.90706917709065</v>
      </c>
      <c r="N261" s="6">
        <v>911.04463851962964</v>
      </c>
      <c r="O261" s="6">
        <v>1031.7362939460213</v>
      </c>
      <c r="P261" s="6">
        <v>1167.0360451152501</v>
      </c>
      <c r="Q261" s="6">
        <v>1322.8700359276938</v>
      </c>
      <c r="R261" s="6">
        <v>1497.7243244044112</v>
      </c>
      <c r="S261" s="6">
        <v>1695.6401537674387</v>
      </c>
      <c r="T261" s="6">
        <v>1919.8489230358327</v>
      </c>
    </row>
    <row r="262" spans="1:20">
      <c r="A262" s="6" t="s">
        <v>22</v>
      </c>
      <c r="B262" s="6" t="s">
        <v>2</v>
      </c>
      <c r="C262" s="6" t="s">
        <v>12</v>
      </c>
      <c r="D262" s="6" t="s">
        <v>43</v>
      </c>
      <c r="E262" s="6" t="s">
        <v>32</v>
      </c>
      <c r="F262" s="6">
        <v>7673.2545146658913</v>
      </c>
      <c r="G262" s="6">
        <v>7764.9176404799455</v>
      </c>
      <c r="H262" s="6">
        <v>8836.652759205208</v>
      </c>
      <c r="I262" s="6">
        <v>10041.380301136705</v>
      </c>
      <c r="J262" s="6">
        <v>11353.607531913633</v>
      </c>
      <c r="K262" s="6">
        <v>12880.255929571176</v>
      </c>
      <c r="L262" s="6">
        <v>14612.792171216484</v>
      </c>
      <c r="M262" s="6">
        <v>16567.440973492616</v>
      </c>
      <c r="N262" s="6">
        <v>18789.093633456036</v>
      </c>
      <c r="O262" s="6">
        <v>21294.774307640258</v>
      </c>
      <c r="P262" s="6">
        <v>24086.839128335727</v>
      </c>
      <c r="Q262" s="6">
        <v>27292.072069866885</v>
      </c>
      <c r="R262" s="6">
        <v>30886.593698918292</v>
      </c>
      <c r="S262" s="6">
        <v>34953.458062326128</v>
      </c>
      <c r="T262" s="6">
        <v>39560.611753411358</v>
      </c>
    </row>
    <row r="263" spans="1:20">
      <c r="A263" s="6" t="s">
        <v>22</v>
      </c>
      <c r="B263" s="6" t="s">
        <v>2</v>
      </c>
      <c r="C263" s="6" t="s">
        <v>12</v>
      </c>
      <c r="D263" s="6" t="s">
        <v>43</v>
      </c>
      <c r="E263" s="6" t="s">
        <v>33</v>
      </c>
      <c r="F263" s="6">
        <v>327.29853666574758</v>
      </c>
      <c r="G263" s="6">
        <v>329.32785797317257</v>
      </c>
      <c r="H263" s="6">
        <v>372.84528488608476</v>
      </c>
      <c r="I263" s="6">
        <v>421.73197470011451</v>
      </c>
      <c r="J263" s="6">
        <v>475.26337157448398</v>
      </c>
      <c r="K263" s="6">
        <v>537.87396001715922</v>
      </c>
      <c r="L263" s="6">
        <v>609.1698745732923</v>
      </c>
      <c r="M263" s="6">
        <v>689.09035956906291</v>
      </c>
      <c r="N263" s="6">
        <v>779.53711379371759</v>
      </c>
      <c r="O263" s="6">
        <v>881.30527849702867</v>
      </c>
      <c r="P263" s="6">
        <v>994.67833974490247</v>
      </c>
      <c r="Q263" s="6">
        <v>1124.834056382884</v>
      </c>
      <c r="R263" s="6">
        <v>1270.5699026798945</v>
      </c>
      <c r="S263" s="6">
        <v>1435.080856117957</v>
      </c>
      <c r="T263" s="6">
        <v>1621.0396799182622</v>
      </c>
    </row>
    <row r="264" spans="1:20">
      <c r="A264" s="6" t="s">
        <v>22</v>
      </c>
      <c r="B264" s="6" t="s">
        <v>2</v>
      </c>
      <c r="C264" s="6" t="s">
        <v>12</v>
      </c>
      <c r="D264" s="6" t="s">
        <v>43</v>
      </c>
      <c r="E264" s="6" t="s">
        <v>34</v>
      </c>
      <c r="F264" s="6">
        <v>2928.4029910275108</v>
      </c>
      <c r="G264" s="6">
        <v>2958.0807652512531</v>
      </c>
      <c r="H264" s="6">
        <v>3368.5007097222674</v>
      </c>
      <c r="I264" s="6">
        <v>3830.8377730476313</v>
      </c>
      <c r="J264" s="6">
        <v>4344.7193515135505</v>
      </c>
      <c r="K264" s="6">
        <v>4948.8282519226241</v>
      </c>
      <c r="L264" s="6">
        <v>5634.8947434092752</v>
      </c>
      <c r="M264" s="6">
        <v>6399.6626717285035</v>
      </c>
      <c r="N264" s="6">
        <v>7264.412966741842</v>
      </c>
      <c r="O264" s="6">
        <v>8240.9369104667039</v>
      </c>
      <c r="P264" s="6">
        <v>9335.6094152814367</v>
      </c>
      <c r="Q264" s="6">
        <v>10597.438019002229</v>
      </c>
      <c r="R264" s="6">
        <v>12014.935690077607</v>
      </c>
      <c r="S264" s="6">
        <v>13620.198352379304</v>
      </c>
      <c r="T264" s="6">
        <v>15440.126767467478</v>
      </c>
    </row>
    <row r="265" spans="1:20">
      <c r="A265" s="6" t="s">
        <v>22</v>
      </c>
      <c r="B265" s="6" t="s">
        <v>2</v>
      </c>
      <c r="C265" s="6" t="s">
        <v>12</v>
      </c>
      <c r="D265" s="6" t="s">
        <v>43</v>
      </c>
      <c r="E265" s="6" t="s">
        <v>35</v>
      </c>
      <c r="F265" s="6">
        <v>0</v>
      </c>
      <c r="G265" s="6">
        <v>0</v>
      </c>
      <c r="H265" s="6">
        <v>0</v>
      </c>
      <c r="I265" s="6">
        <v>0</v>
      </c>
      <c r="J265" s="6">
        <v>0</v>
      </c>
      <c r="K265" s="6">
        <v>0</v>
      </c>
      <c r="L265" s="6">
        <v>0</v>
      </c>
      <c r="M265" s="6">
        <v>0</v>
      </c>
      <c r="N265" s="6">
        <v>0</v>
      </c>
      <c r="O265" s="6">
        <v>0</v>
      </c>
      <c r="P265" s="6">
        <v>0</v>
      </c>
      <c r="Q265" s="6">
        <v>0</v>
      </c>
      <c r="R265" s="6">
        <v>0</v>
      </c>
      <c r="S265" s="6">
        <v>0</v>
      </c>
      <c r="T265" s="6">
        <v>0</v>
      </c>
    </row>
    <row r="266" spans="1:20">
      <c r="A266" s="6" t="s">
        <v>22</v>
      </c>
      <c r="B266" s="6" t="s">
        <v>2</v>
      </c>
      <c r="C266" s="6" t="s">
        <v>12</v>
      </c>
      <c r="D266" s="6" t="s">
        <v>43</v>
      </c>
      <c r="E266" s="6" t="s">
        <v>36</v>
      </c>
      <c r="F266" s="6">
        <v>10.454912691698622</v>
      </c>
      <c r="G266" s="6">
        <v>10.598146683342138</v>
      </c>
      <c r="H266" s="6">
        <v>12.066417323581064</v>
      </c>
      <c r="I266" s="6">
        <v>13.727772895897404</v>
      </c>
      <c r="J266" s="6">
        <v>15.557675750535367</v>
      </c>
      <c r="K266" s="6">
        <v>17.697929345108484</v>
      </c>
      <c r="L266" s="6">
        <v>20.125325501942939</v>
      </c>
      <c r="M266" s="6">
        <v>22.827561030276598</v>
      </c>
      <c r="N266" s="6">
        <v>25.882114626749903</v>
      </c>
      <c r="O266" s="6">
        <v>29.33131098004856</v>
      </c>
      <c r="P266" s="6">
        <v>33.192351770394133</v>
      </c>
      <c r="Q266" s="6">
        <v>37.636256365553976</v>
      </c>
      <c r="R266" s="6">
        <v>42.620119503682176</v>
      </c>
      <c r="S266" s="6">
        <v>48.255883923143109</v>
      </c>
      <c r="T266" s="6">
        <v>54.639531962908748</v>
      </c>
    </row>
    <row r="267" spans="1:20">
      <c r="A267" s="6" t="s">
        <v>22</v>
      </c>
      <c r="B267" s="6" t="s">
        <v>2</v>
      </c>
      <c r="C267" s="6" t="s">
        <v>12</v>
      </c>
      <c r="D267" s="6" t="s">
        <v>43</v>
      </c>
      <c r="E267" s="6" t="s">
        <v>37</v>
      </c>
      <c r="F267" s="6">
        <v>237.16354636861877</v>
      </c>
      <c r="G267" s="6">
        <v>240.10768577314005</v>
      </c>
      <c r="H267" s="6">
        <v>273.60127285246375</v>
      </c>
      <c r="I267" s="6">
        <v>311.37050773652641</v>
      </c>
      <c r="J267" s="6">
        <v>352.85105139972745</v>
      </c>
      <c r="K267" s="6">
        <v>401.33608066736241</v>
      </c>
      <c r="L267" s="6">
        <v>456.21386177737429</v>
      </c>
      <c r="M267" s="6">
        <v>517.1542300066294</v>
      </c>
      <c r="N267" s="6">
        <v>585.97412485715711</v>
      </c>
      <c r="O267" s="6">
        <v>663.71882105539419</v>
      </c>
      <c r="P267" s="6">
        <v>750.7533039627632</v>
      </c>
      <c r="Q267" s="6">
        <v>850.85751503549625</v>
      </c>
      <c r="R267" s="6">
        <v>963.0563716563953</v>
      </c>
      <c r="S267" s="6">
        <v>1089.840427787042</v>
      </c>
      <c r="T267" s="6">
        <v>1233.3144218451127</v>
      </c>
    </row>
    <row r="268" spans="1:20">
      <c r="A268" s="6" t="s">
        <v>22</v>
      </c>
      <c r="B268" s="6" t="s">
        <v>2</v>
      </c>
      <c r="C268" s="6" t="s">
        <v>12</v>
      </c>
      <c r="D268" s="6" t="s">
        <v>43</v>
      </c>
      <c r="E268" s="6" t="s">
        <v>38</v>
      </c>
      <c r="F268" s="6">
        <v>2352.9015216514904</v>
      </c>
      <c r="G268" s="6">
        <v>2370.2172329799291</v>
      </c>
      <c r="H268" s="6">
        <v>2690.1020105043945</v>
      </c>
      <c r="I268" s="6">
        <v>3050.5509225841051</v>
      </c>
      <c r="J268" s="6">
        <v>3451.3199201954576</v>
      </c>
      <c r="K268" s="6">
        <v>3923.6767090769922</v>
      </c>
      <c r="L268" s="6">
        <v>4463.9218084300564</v>
      </c>
      <c r="M268" s="6">
        <v>5067.7070800244892</v>
      </c>
      <c r="N268" s="6">
        <v>5749.3682832679751</v>
      </c>
      <c r="O268" s="6">
        <v>6519.4113372152187</v>
      </c>
      <c r="P268" s="6">
        <v>7383.1915474600391</v>
      </c>
      <c r="Q268" s="6">
        <v>8379.6292106059318</v>
      </c>
      <c r="R268" s="6">
        <v>9499.8147625419351</v>
      </c>
      <c r="S268" s="6">
        <v>10769.363255253083</v>
      </c>
      <c r="T268" s="6">
        <v>12209.829423608193</v>
      </c>
    </row>
    <row r="269" spans="1:20">
      <c r="A269" s="6" t="s">
        <v>22</v>
      </c>
      <c r="B269" s="6" t="s">
        <v>2</v>
      </c>
      <c r="C269" s="6" t="s">
        <v>12</v>
      </c>
      <c r="D269" s="6" t="s">
        <v>43</v>
      </c>
      <c r="E269" s="6" t="s">
        <v>39</v>
      </c>
      <c r="F269" s="6">
        <v>0</v>
      </c>
      <c r="G269" s="6">
        <v>0</v>
      </c>
      <c r="H269" s="6">
        <v>0</v>
      </c>
      <c r="I269" s="6">
        <v>0</v>
      </c>
      <c r="J269" s="6">
        <v>0</v>
      </c>
      <c r="K269" s="6">
        <v>0</v>
      </c>
      <c r="L269" s="6">
        <v>0</v>
      </c>
      <c r="M269" s="6">
        <v>0</v>
      </c>
      <c r="N269" s="6">
        <v>0</v>
      </c>
      <c r="O269" s="6">
        <v>0</v>
      </c>
      <c r="P269" s="6">
        <v>0</v>
      </c>
      <c r="Q269" s="6">
        <v>0</v>
      </c>
      <c r="R269" s="6">
        <v>0</v>
      </c>
      <c r="S269" s="6">
        <v>0</v>
      </c>
      <c r="T269" s="6">
        <v>0</v>
      </c>
    </row>
    <row r="270" spans="1:20">
      <c r="A270" s="6" t="s">
        <v>22</v>
      </c>
      <c r="B270" s="6" t="s">
        <v>6</v>
      </c>
      <c r="C270" s="6" t="s">
        <v>12</v>
      </c>
      <c r="D270" s="6" t="s">
        <v>43</v>
      </c>
      <c r="E270" s="6" t="s">
        <v>28</v>
      </c>
      <c r="F270" s="6">
        <v>19996.103945647457</v>
      </c>
      <c r="G270" s="6">
        <v>20161.931518180612</v>
      </c>
      <c r="H270" s="6">
        <v>22739.295576337834</v>
      </c>
      <c r="I270" s="6">
        <v>25688.833113022039</v>
      </c>
      <c r="J270" s="6">
        <v>28955.573548284374</v>
      </c>
      <c r="K270" s="6">
        <v>32725.269722163979</v>
      </c>
      <c r="L270" s="6">
        <v>37253.279688143557</v>
      </c>
      <c r="M270" s="6">
        <v>42149.757110616541</v>
      </c>
      <c r="N270" s="6">
        <v>47663.639800815363</v>
      </c>
      <c r="O270" s="6">
        <v>53873.684861236121</v>
      </c>
      <c r="P270" s="6">
        <v>60833.403403579883</v>
      </c>
      <c r="Q270" s="6">
        <v>68702.552773253978</v>
      </c>
      <c r="R270" s="6">
        <v>77772.466851016376</v>
      </c>
      <c r="S270" s="6">
        <v>88033.267812469247</v>
      </c>
      <c r="T270" s="6">
        <v>99654.913220688541</v>
      </c>
    </row>
    <row r="271" spans="1:20">
      <c r="A271" s="6" t="s">
        <v>22</v>
      </c>
      <c r="B271" s="6" t="s">
        <v>6</v>
      </c>
      <c r="C271" s="6" t="s">
        <v>12</v>
      </c>
      <c r="D271" s="6" t="s">
        <v>43</v>
      </c>
      <c r="E271" s="6" t="s">
        <v>29</v>
      </c>
      <c r="F271" s="6">
        <v>42896.305283246256</v>
      </c>
      <c r="G271" s="6">
        <v>43742.711978965468</v>
      </c>
      <c r="H271" s="6">
        <v>49841.247094331717</v>
      </c>
      <c r="I271" s="6">
        <v>56758.894287496281</v>
      </c>
      <c r="J271" s="6">
        <v>64292.843786786987</v>
      </c>
      <c r="K271" s="6">
        <v>72889.525967320951</v>
      </c>
      <c r="L271" s="6">
        <v>83129.640395156413</v>
      </c>
      <c r="M271" s="6">
        <v>94098.253864620914</v>
      </c>
      <c r="N271" s="6">
        <v>106457.75040394219</v>
      </c>
      <c r="O271" s="6">
        <v>120385.5466741594</v>
      </c>
      <c r="P271" s="6">
        <v>135948.43654398908</v>
      </c>
      <c r="Q271" s="6">
        <v>153511.3227659135</v>
      </c>
      <c r="R271" s="6">
        <v>173780.9122450361</v>
      </c>
      <c r="S271" s="6">
        <v>196704.82104869492</v>
      </c>
      <c r="T271" s="6">
        <v>222665.75425025309</v>
      </c>
    </row>
    <row r="272" spans="1:20">
      <c r="A272" s="6" t="s">
        <v>22</v>
      </c>
      <c r="B272" s="6" t="s">
        <v>6</v>
      </c>
      <c r="C272" s="6" t="s">
        <v>12</v>
      </c>
      <c r="D272" s="6" t="s">
        <v>43</v>
      </c>
      <c r="E272" s="6" t="s">
        <v>30</v>
      </c>
      <c r="F272" s="6">
        <v>34702.794685441775</v>
      </c>
      <c r="G272" s="6">
        <v>35145.943652529546</v>
      </c>
      <c r="H272" s="6">
        <v>39771.530315553864</v>
      </c>
      <c r="I272" s="6">
        <v>45046.701363936503</v>
      </c>
      <c r="J272" s="6">
        <v>50877.479172676074</v>
      </c>
      <c r="K272" s="6">
        <v>57594.047019374077</v>
      </c>
      <c r="L272" s="6">
        <v>65674.100844432833</v>
      </c>
      <c r="M272" s="6">
        <v>74396.766835589224</v>
      </c>
      <c r="N272" s="6">
        <v>84213.328048636089</v>
      </c>
      <c r="O272" s="6">
        <v>95266.183552153641</v>
      </c>
      <c r="P272" s="6">
        <v>107651.06270715651</v>
      </c>
      <c r="Q272" s="6">
        <v>121652.55366089306</v>
      </c>
      <c r="R272" s="6">
        <v>137815.44228989902</v>
      </c>
      <c r="S272" s="6">
        <v>156092.41815329378</v>
      </c>
      <c r="T272" s="6">
        <v>176748.77282145625</v>
      </c>
    </row>
    <row r="273" spans="1:20">
      <c r="A273" s="6" t="s">
        <v>22</v>
      </c>
      <c r="B273" s="6" t="s">
        <v>6</v>
      </c>
      <c r="C273" s="6" t="s">
        <v>12</v>
      </c>
      <c r="D273" s="6" t="s">
        <v>43</v>
      </c>
      <c r="E273" s="6" t="s">
        <v>31</v>
      </c>
      <c r="F273" s="6">
        <v>31490.548735713015</v>
      </c>
      <c r="G273" s="6">
        <v>31975.806849047658</v>
      </c>
      <c r="H273" s="6">
        <v>36274.302012350694</v>
      </c>
      <c r="I273" s="6">
        <v>41277.529308195764</v>
      </c>
      <c r="J273" s="6">
        <v>46646.145192382632</v>
      </c>
      <c r="K273" s="6">
        <v>52693.782187481534</v>
      </c>
      <c r="L273" s="6">
        <v>59935.436810830688</v>
      </c>
      <c r="M273" s="6">
        <v>67737.003476642451</v>
      </c>
      <c r="N273" s="6">
        <v>76477.077032199217</v>
      </c>
      <c r="O273" s="6">
        <v>86270.783962074391</v>
      </c>
      <c r="P273" s="6">
        <v>97210.964333929282</v>
      </c>
      <c r="Q273" s="6">
        <v>109565.83419397543</v>
      </c>
      <c r="R273" s="6">
        <v>123850.42859909761</v>
      </c>
      <c r="S273" s="6">
        <v>140014.54946114434</v>
      </c>
      <c r="T273" s="6">
        <v>158287.30348535767</v>
      </c>
    </row>
    <row r="274" spans="1:20">
      <c r="A274" s="6" t="s">
        <v>22</v>
      </c>
      <c r="B274" s="6" t="s">
        <v>6</v>
      </c>
      <c r="C274" s="6" t="s">
        <v>12</v>
      </c>
      <c r="D274" s="6" t="s">
        <v>43</v>
      </c>
      <c r="E274" s="6" t="s">
        <v>32</v>
      </c>
      <c r="F274" s="6">
        <v>98092.753568674903</v>
      </c>
      <c r="G274" s="6">
        <v>99971.420305160587</v>
      </c>
      <c r="H274" s="6">
        <v>113750.87138477758</v>
      </c>
      <c r="I274" s="6">
        <v>129381.51647455333</v>
      </c>
      <c r="J274" s="6">
        <v>146145.61819807586</v>
      </c>
      <c r="K274" s="6">
        <v>165203.95857095916</v>
      </c>
      <c r="L274" s="6">
        <v>188059.25693222316</v>
      </c>
      <c r="M274" s="6">
        <v>213205.98911506485</v>
      </c>
      <c r="N274" s="6">
        <v>241837.44472525828</v>
      </c>
      <c r="O274" s="6">
        <v>274094.75795784814</v>
      </c>
      <c r="P274" s="6">
        <v>310017.67887266516</v>
      </c>
      <c r="Q274" s="6">
        <v>350554.96697846107</v>
      </c>
      <c r="R274" s="6">
        <v>397510.02356568008</v>
      </c>
      <c r="S274" s="6">
        <v>450845.62772632157</v>
      </c>
      <c r="T274" s="6">
        <v>511363.63844055706</v>
      </c>
    </row>
    <row r="275" spans="1:20">
      <c r="A275" s="6" t="s">
        <v>22</v>
      </c>
      <c r="B275" s="6" t="s">
        <v>6</v>
      </c>
      <c r="C275" s="6" t="s">
        <v>12</v>
      </c>
      <c r="D275" s="6" t="s">
        <v>43</v>
      </c>
      <c r="E275" s="6" t="s">
        <v>33</v>
      </c>
      <c r="F275" s="6">
        <v>40356.836445977358</v>
      </c>
      <c r="G275" s="6">
        <v>40549.230361749978</v>
      </c>
      <c r="H275" s="6">
        <v>45513.075052345768</v>
      </c>
      <c r="I275" s="6">
        <v>51124.6941310599</v>
      </c>
      <c r="J275" s="6">
        <v>57204.382881115649</v>
      </c>
      <c r="K275" s="6">
        <v>64142.887092089943</v>
      </c>
      <c r="L275" s="6">
        <v>72505.337437512746</v>
      </c>
      <c r="M275" s="6">
        <v>81491.175696280028</v>
      </c>
      <c r="N275" s="6">
        <v>91585.263594385367</v>
      </c>
      <c r="O275" s="6">
        <v>102872.90041403816</v>
      </c>
      <c r="P275" s="6">
        <v>115393.44966091745</v>
      </c>
      <c r="Q275" s="6">
        <v>129450.04163585497</v>
      </c>
      <c r="R275" s="6">
        <v>145623.72083701886</v>
      </c>
      <c r="S275" s="6">
        <v>163823.91072937459</v>
      </c>
      <c r="T275" s="6">
        <v>184301.3932011055</v>
      </c>
    </row>
    <row r="276" spans="1:20">
      <c r="A276" s="6" t="s">
        <v>22</v>
      </c>
      <c r="B276" s="6" t="s">
        <v>6</v>
      </c>
      <c r="C276" s="6" t="s">
        <v>12</v>
      </c>
      <c r="D276" s="6" t="s">
        <v>43</v>
      </c>
      <c r="E276" s="6" t="s">
        <v>34</v>
      </c>
      <c r="F276" s="6">
        <v>23869.538844718689</v>
      </c>
      <c r="G276" s="6">
        <v>24292.583112268403</v>
      </c>
      <c r="H276" s="6">
        <v>27653.757966457739</v>
      </c>
      <c r="I276" s="6">
        <v>31488.99079188348</v>
      </c>
      <c r="J276" s="6">
        <v>35736.731289563031</v>
      </c>
      <c r="K276" s="6">
        <v>40629.09083736084</v>
      </c>
      <c r="L276" s="6">
        <v>46486.410707817107</v>
      </c>
      <c r="M276" s="6">
        <v>52803.627877743929</v>
      </c>
      <c r="N276" s="6">
        <v>59939.30167683246</v>
      </c>
      <c r="O276" s="6">
        <v>67986.290870360623</v>
      </c>
      <c r="P276" s="6">
        <v>77008.633843963296</v>
      </c>
      <c r="Q276" s="6">
        <v>87232.061810213228</v>
      </c>
      <c r="R276" s="6">
        <v>99070.415389922462</v>
      </c>
      <c r="S276" s="6">
        <v>112493.82742009973</v>
      </c>
      <c r="T276" s="6">
        <v>127720.2851093853</v>
      </c>
    </row>
    <row r="277" spans="1:20">
      <c r="A277" s="6" t="s">
        <v>22</v>
      </c>
      <c r="B277" s="6" t="s">
        <v>6</v>
      </c>
      <c r="C277" s="6" t="s">
        <v>12</v>
      </c>
      <c r="D277" s="6" t="s">
        <v>43</v>
      </c>
      <c r="E277" s="6" t="s">
        <v>35</v>
      </c>
      <c r="F277" s="6">
        <v>0</v>
      </c>
      <c r="G277" s="6">
        <v>0</v>
      </c>
      <c r="H277" s="6">
        <v>0</v>
      </c>
      <c r="I277" s="6">
        <v>0</v>
      </c>
      <c r="J277" s="6">
        <v>0</v>
      </c>
      <c r="K277" s="6">
        <v>0</v>
      </c>
      <c r="L277" s="6">
        <v>0</v>
      </c>
      <c r="M277" s="6">
        <v>0</v>
      </c>
      <c r="N277" s="6">
        <v>0</v>
      </c>
      <c r="O277" s="6">
        <v>0</v>
      </c>
      <c r="P277" s="6">
        <v>0</v>
      </c>
      <c r="Q277" s="6">
        <v>0</v>
      </c>
      <c r="R277" s="6">
        <v>0</v>
      </c>
      <c r="S277" s="6">
        <v>0</v>
      </c>
      <c r="T277" s="6">
        <v>0</v>
      </c>
    </row>
    <row r="278" spans="1:20">
      <c r="A278" s="6" t="s">
        <v>22</v>
      </c>
      <c r="B278" s="6" t="s">
        <v>6</v>
      </c>
      <c r="C278" s="6" t="s">
        <v>12</v>
      </c>
      <c r="D278" s="6" t="s">
        <v>43</v>
      </c>
      <c r="E278" s="6" t="s">
        <v>36</v>
      </c>
      <c r="F278" s="6">
        <v>688.28705903401499</v>
      </c>
      <c r="G278" s="6">
        <v>694.70009383073443</v>
      </c>
      <c r="H278" s="6">
        <v>782.2789109695251</v>
      </c>
      <c r="I278" s="6">
        <v>881.72106338706965</v>
      </c>
      <c r="J278" s="6">
        <v>989.98525021610612</v>
      </c>
      <c r="K278" s="6">
        <v>1113.4682260982343</v>
      </c>
      <c r="L278" s="6">
        <v>1261.2917524696525</v>
      </c>
      <c r="M278" s="6">
        <v>1418.986179995012</v>
      </c>
      <c r="N278" s="6">
        <v>1595.554779860913</v>
      </c>
      <c r="O278" s="6">
        <v>1793.318523169987</v>
      </c>
      <c r="P278" s="6">
        <v>2013.297819001484</v>
      </c>
      <c r="Q278" s="6">
        <v>2260.5933786635646</v>
      </c>
      <c r="R278" s="6">
        <v>2545.0043910273221</v>
      </c>
      <c r="S278" s="6">
        <v>2865.3994837594055</v>
      </c>
      <c r="T278" s="6">
        <v>3226.0651323819648</v>
      </c>
    </row>
    <row r="279" spans="1:20">
      <c r="A279" s="6" t="s">
        <v>22</v>
      </c>
      <c r="B279" s="6" t="s">
        <v>6</v>
      </c>
      <c r="C279" s="6" t="s">
        <v>12</v>
      </c>
      <c r="D279" s="6" t="s">
        <v>43</v>
      </c>
      <c r="E279" s="6" t="s">
        <v>37</v>
      </c>
      <c r="F279" s="6">
        <v>42303.764098755382</v>
      </c>
      <c r="G279" s="6">
        <v>42994.759787839212</v>
      </c>
      <c r="H279" s="6">
        <v>48819.441885429194</v>
      </c>
      <c r="I279" s="6">
        <v>55432.073938016496</v>
      </c>
      <c r="J279" s="6">
        <v>62630.129834719504</v>
      </c>
      <c r="K279" s="6">
        <v>70845.399206871502</v>
      </c>
      <c r="L279" s="6">
        <v>80648.94920475375</v>
      </c>
      <c r="M279" s="6">
        <v>91128.170553937161</v>
      </c>
      <c r="N279" s="6">
        <v>102917.03263721667</v>
      </c>
      <c r="O279" s="6">
        <v>116181.23000157242</v>
      </c>
      <c r="P279" s="6">
        <v>130982.23382487748</v>
      </c>
      <c r="Q279" s="6">
        <v>147665.67747734278</v>
      </c>
      <c r="R279" s="6">
        <v>166906.71970008625</v>
      </c>
      <c r="S279" s="6">
        <v>188638.83709530855</v>
      </c>
      <c r="T279" s="6">
        <v>213211.11336817415</v>
      </c>
    </row>
    <row r="280" spans="1:20">
      <c r="A280" s="6" t="s">
        <v>22</v>
      </c>
      <c r="B280" s="6" t="s">
        <v>6</v>
      </c>
      <c r="C280" s="6" t="s">
        <v>12</v>
      </c>
      <c r="D280" s="6" t="s">
        <v>43</v>
      </c>
      <c r="E280" s="6" t="s">
        <v>38</v>
      </c>
      <c r="F280" s="6">
        <v>25685.309354854846</v>
      </c>
      <c r="G280" s="6">
        <v>26062.713135130904</v>
      </c>
      <c r="H280" s="6">
        <v>29570.900890363737</v>
      </c>
      <c r="I280" s="6">
        <v>33560.309877600157</v>
      </c>
      <c r="J280" s="6">
        <v>37973.443017940619</v>
      </c>
      <c r="K280" s="6">
        <v>43074.952557550154</v>
      </c>
      <c r="L280" s="6">
        <v>49241.626784599903</v>
      </c>
      <c r="M280" s="6">
        <v>55918.766426433729</v>
      </c>
      <c r="N280" s="6">
        <v>63449.886914274146</v>
      </c>
      <c r="O280" s="6">
        <v>71951.711123653411</v>
      </c>
      <c r="P280" s="6">
        <v>81503.813342076377</v>
      </c>
      <c r="Q280" s="6">
        <v>92334.511031092596</v>
      </c>
      <c r="R280" s="6">
        <v>104875.3554639683</v>
      </c>
      <c r="S280" s="6">
        <v>119104.67374773567</v>
      </c>
      <c r="T280" s="6">
        <v>135261.72260327157</v>
      </c>
    </row>
    <row r="281" spans="1:20">
      <c r="A281" s="6" t="s">
        <v>22</v>
      </c>
      <c r="B281" s="6" t="s">
        <v>6</v>
      </c>
      <c r="C281" s="6" t="s">
        <v>12</v>
      </c>
      <c r="D281" s="6" t="s">
        <v>43</v>
      </c>
      <c r="E281" s="6" t="s">
        <v>39</v>
      </c>
      <c r="F281" s="6">
        <v>0</v>
      </c>
      <c r="G281" s="6">
        <v>0</v>
      </c>
      <c r="H281" s="6">
        <v>0</v>
      </c>
      <c r="I281" s="6">
        <v>0</v>
      </c>
      <c r="J281" s="6">
        <v>0</v>
      </c>
      <c r="K281" s="6">
        <v>0</v>
      </c>
      <c r="L281" s="6">
        <v>0</v>
      </c>
      <c r="M281" s="6">
        <v>0</v>
      </c>
      <c r="N281" s="6">
        <v>0</v>
      </c>
      <c r="O281" s="6">
        <v>0</v>
      </c>
      <c r="P281" s="6">
        <v>0</v>
      </c>
      <c r="Q281" s="6">
        <v>0</v>
      </c>
      <c r="R281" s="6">
        <v>0</v>
      </c>
      <c r="S281" s="6">
        <v>0</v>
      </c>
      <c r="T281" s="6">
        <v>0</v>
      </c>
    </row>
    <row r="282" spans="1:20">
      <c r="A282" s="6" t="s">
        <v>22</v>
      </c>
      <c r="B282" s="6" t="s">
        <v>5</v>
      </c>
      <c r="C282" s="6" t="s">
        <v>12</v>
      </c>
      <c r="D282" s="6" t="s">
        <v>44</v>
      </c>
      <c r="E282" s="6" t="s">
        <v>28</v>
      </c>
      <c r="F282" s="6">
        <v>47881.829262753134</v>
      </c>
      <c r="G282" s="6">
        <v>57590.995308662968</v>
      </c>
      <c r="H282" s="6">
        <v>65384.637547822538</v>
      </c>
      <c r="I282" s="6">
        <v>74219.641361729999</v>
      </c>
      <c r="J282" s="6">
        <v>84256.076085350825</v>
      </c>
      <c r="K282" s="6">
        <v>95682.436210451269</v>
      </c>
      <c r="L282" s="6">
        <v>108669.10196884564</v>
      </c>
      <c r="M282" s="6">
        <v>123422.32420632587</v>
      </c>
      <c r="N282" s="6">
        <v>140179.93206358462</v>
      </c>
      <c r="O282" s="6">
        <v>159203.29701300815</v>
      </c>
      <c r="P282" s="6">
        <v>180787.72157363521</v>
      </c>
      <c r="Q282" s="6">
        <v>205267.03876875766</v>
      </c>
      <c r="R282" s="6">
        <v>233014.90280092537</v>
      </c>
      <c r="S282" s="6">
        <v>264477.874135683</v>
      </c>
      <c r="T282" s="6">
        <v>300131.06955409714</v>
      </c>
    </row>
    <row r="283" spans="1:20">
      <c r="A283" s="6" t="s">
        <v>22</v>
      </c>
      <c r="B283" s="6" t="s">
        <v>5</v>
      </c>
      <c r="C283" s="6" t="s">
        <v>12</v>
      </c>
      <c r="D283" s="6" t="s">
        <v>44</v>
      </c>
      <c r="E283" s="6" t="s">
        <v>29</v>
      </c>
      <c r="F283" s="6">
        <v>42680.148227343685</v>
      </c>
      <c r="G283" s="6">
        <v>51681.112250586943</v>
      </c>
      <c r="H283" s="6">
        <v>59063.04094890022</v>
      </c>
      <c r="I283" s="6">
        <v>67430.474230648266</v>
      </c>
      <c r="J283" s="6">
        <v>76833.861113586405</v>
      </c>
      <c r="K283" s="6">
        <v>87485.708796045656</v>
      </c>
      <c r="L283" s="6">
        <v>99518.391398174281</v>
      </c>
      <c r="M283" s="6">
        <v>113147.76363030582</v>
      </c>
      <c r="N283" s="6">
        <v>128663.44377968696</v>
      </c>
      <c r="O283" s="6">
        <v>146329.09917483534</v>
      </c>
      <c r="P283" s="6">
        <v>166396.93466029211</v>
      </c>
      <c r="Q283" s="6">
        <v>189176.05473436558</v>
      </c>
      <c r="R283" s="6">
        <v>215044.87666232118</v>
      </c>
      <c r="S283" s="6">
        <v>244440.57480157641</v>
      </c>
      <c r="T283" s="6">
        <v>277849.28161421564</v>
      </c>
    </row>
    <row r="284" spans="1:20">
      <c r="A284" s="6" t="s">
        <v>22</v>
      </c>
      <c r="B284" s="6" t="s">
        <v>5</v>
      </c>
      <c r="C284" s="6" t="s">
        <v>12</v>
      </c>
      <c r="D284" s="6" t="s">
        <v>44</v>
      </c>
      <c r="E284" s="6" t="s">
        <v>30</v>
      </c>
      <c r="F284" s="6">
        <v>133734.46794876645</v>
      </c>
      <c r="G284" s="6">
        <v>161669.82836224828</v>
      </c>
      <c r="H284" s="6">
        <v>184384.37438724411</v>
      </c>
      <c r="I284" s="6">
        <v>210259.02967411041</v>
      </c>
      <c r="J284" s="6">
        <v>239721.79313439009</v>
      </c>
      <c r="K284" s="6">
        <v>273270.05828416441</v>
      </c>
      <c r="L284" s="6">
        <v>311461.82083512319</v>
      </c>
      <c r="M284" s="6">
        <v>354930.81729428598</v>
      </c>
      <c r="N284" s="6">
        <v>404396.49042640196</v>
      </c>
      <c r="O284" s="6">
        <v>460667.01969618606</v>
      </c>
      <c r="P284" s="6">
        <v>524677.55318060191</v>
      </c>
      <c r="Q284" s="6">
        <v>597509.76777331671</v>
      </c>
      <c r="R284" s="6">
        <v>680349.99041270826</v>
      </c>
      <c r="S284" s="6">
        <v>774542.8732549604</v>
      </c>
      <c r="T284" s="6">
        <v>881680.35596012464</v>
      </c>
    </row>
    <row r="285" spans="1:20">
      <c r="A285" s="6" t="s">
        <v>22</v>
      </c>
      <c r="B285" s="6" t="s">
        <v>5</v>
      </c>
      <c r="C285" s="6" t="s">
        <v>12</v>
      </c>
      <c r="D285" s="6" t="s">
        <v>44</v>
      </c>
      <c r="E285" s="6" t="s">
        <v>31</v>
      </c>
      <c r="F285" s="6">
        <v>50125.04107043636</v>
      </c>
      <c r="G285" s="6">
        <v>60878.159115000504</v>
      </c>
      <c r="H285" s="6">
        <v>69724.651300113153</v>
      </c>
      <c r="I285" s="6">
        <v>79994.068416994909</v>
      </c>
      <c r="J285" s="6">
        <v>91373.637552098749</v>
      </c>
      <c r="K285" s="6">
        <v>104192.59830562968</v>
      </c>
      <c r="L285" s="6">
        <v>118763.22139453</v>
      </c>
      <c r="M285" s="6">
        <v>135394.5698168641</v>
      </c>
      <c r="N285" s="6">
        <v>154320.17307876708</v>
      </c>
      <c r="O285" s="6">
        <v>175821.13874383678</v>
      </c>
      <c r="P285" s="6">
        <v>200280.98945484281</v>
      </c>
      <c r="Q285" s="6">
        <v>228119.45415941736</v>
      </c>
      <c r="R285" s="6">
        <v>259810.93825619994</v>
      </c>
      <c r="S285" s="6">
        <v>295879.88892500749</v>
      </c>
      <c r="T285" s="6">
        <v>336971.82486829063</v>
      </c>
    </row>
    <row r="286" spans="1:20">
      <c r="A286" s="6" t="s">
        <v>22</v>
      </c>
      <c r="B286" s="6" t="s">
        <v>5</v>
      </c>
      <c r="C286" s="6" t="s">
        <v>12</v>
      </c>
      <c r="D286" s="6" t="s">
        <v>44</v>
      </c>
      <c r="E286" s="6" t="s">
        <v>32</v>
      </c>
      <c r="F286" s="6">
        <v>175622.69468746532</v>
      </c>
      <c r="G286" s="6">
        <v>213901.8964347564</v>
      </c>
      <c r="H286" s="6">
        <v>245122.24357091042</v>
      </c>
      <c r="I286" s="6">
        <v>280285.79738525045</v>
      </c>
      <c r="J286" s="6">
        <v>319595.50821097451</v>
      </c>
      <c r="K286" s="6">
        <v>364094.11401356448</v>
      </c>
      <c r="L286" s="6">
        <v>414681.86056114954</v>
      </c>
      <c r="M286" s="6">
        <v>472934.49592090939</v>
      </c>
      <c r="N286" s="6">
        <v>539745.59280733857</v>
      </c>
      <c r="O286" s="6">
        <v>615830.01565083978</v>
      </c>
      <c r="P286" s="6">
        <v>702083.59172921069</v>
      </c>
      <c r="Q286" s="6">
        <v>800055.24606798578</v>
      </c>
      <c r="R286" s="6">
        <v>911651.03184575529</v>
      </c>
      <c r="S286" s="6">
        <v>1038769.472647979</v>
      </c>
      <c r="T286" s="6">
        <v>1183621.2369661264</v>
      </c>
    </row>
    <row r="287" spans="1:20">
      <c r="A287" s="6" t="s">
        <v>22</v>
      </c>
      <c r="B287" s="6" t="s">
        <v>5</v>
      </c>
      <c r="C287" s="6" t="s">
        <v>12</v>
      </c>
      <c r="D287" s="6" t="s">
        <v>44</v>
      </c>
      <c r="E287" s="6" t="s">
        <v>33</v>
      </c>
      <c r="F287" s="6">
        <v>6804.8674211568123</v>
      </c>
      <c r="G287" s="6">
        <v>8240.1564495841976</v>
      </c>
      <c r="H287" s="6">
        <v>9398.0632246723999</v>
      </c>
      <c r="I287" s="6">
        <v>10708.724892580905</v>
      </c>
      <c r="J287" s="6">
        <v>12182.257267556211</v>
      </c>
      <c r="K287" s="6">
        <v>13853.467609699255</v>
      </c>
      <c r="L287" s="6">
        <v>15756.239053736517</v>
      </c>
      <c r="M287" s="6">
        <v>17934.601985492092</v>
      </c>
      <c r="N287" s="6">
        <v>20423.797884754211</v>
      </c>
      <c r="O287" s="6">
        <v>23254.176210047623</v>
      </c>
      <c r="P287" s="6">
        <v>26463.092129399527</v>
      </c>
      <c r="Q287" s="6">
        <v>30107.000067317698</v>
      </c>
      <c r="R287" s="6">
        <v>34250.642277783867</v>
      </c>
      <c r="S287" s="6">
        <v>38960.830682079526</v>
      </c>
      <c r="T287" s="6">
        <v>44317.337799764377</v>
      </c>
    </row>
    <row r="288" spans="1:20">
      <c r="A288" s="6" t="s">
        <v>22</v>
      </c>
      <c r="B288" s="6" t="s">
        <v>5</v>
      </c>
      <c r="C288" s="6" t="s">
        <v>12</v>
      </c>
      <c r="D288" s="6" t="s">
        <v>44</v>
      </c>
      <c r="E288" s="6" t="s">
        <v>34</v>
      </c>
      <c r="F288" s="6">
        <v>21141.981730378702</v>
      </c>
      <c r="G288" s="6">
        <v>25531.9102887138</v>
      </c>
      <c r="H288" s="6">
        <v>29138.333824782327</v>
      </c>
      <c r="I288" s="6">
        <v>33230.457513876609</v>
      </c>
      <c r="J288" s="6">
        <v>37867.632170464931</v>
      </c>
      <c r="K288" s="6">
        <v>43145.211186416083</v>
      </c>
      <c r="L288" s="6">
        <v>49121.967454595462</v>
      </c>
      <c r="M288" s="6">
        <v>55908.827518697675</v>
      </c>
      <c r="N288" s="6">
        <v>63636.154176224169</v>
      </c>
      <c r="O288" s="6">
        <v>72423.027667147107</v>
      </c>
      <c r="P288" s="6">
        <v>82408.593987625733</v>
      </c>
      <c r="Q288" s="6">
        <v>93765.638283116743</v>
      </c>
      <c r="R288" s="6">
        <v>106678.7859876947</v>
      </c>
      <c r="S288" s="6">
        <v>121362.13730579987</v>
      </c>
      <c r="T288" s="6">
        <v>138071.6516296051</v>
      </c>
    </row>
    <row r="289" spans="1:20">
      <c r="A289" s="6" t="s">
        <v>22</v>
      </c>
      <c r="B289" s="6" t="s">
        <v>5</v>
      </c>
      <c r="C289" s="6" t="s">
        <v>12</v>
      </c>
      <c r="D289" s="6" t="s">
        <v>44</v>
      </c>
      <c r="E289" s="6" t="s">
        <v>35</v>
      </c>
      <c r="F289" s="6">
        <v>8356.4850581181072</v>
      </c>
      <c r="G289" s="6">
        <v>10142.847247349113</v>
      </c>
      <c r="H289" s="6">
        <v>11595.141935841659</v>
      </c>
      <c r="I289" s="6">
        <v>13275.739513400322</v>
      </c>
      <c r="J289" s="6">
        <v>15171.627992887368</v>
      </c>
      <c r="K289" s="6">
        <v>17336.185400241004</v>
      </c>
      <c r="L289" s="6">
        <v>19806.678200491722</v>
      </c>
      <c r="M289" s="6">
        <v>22625.385468430068</v>
      </c>
      <c r="N289" s="6">
        <v>25840.672333466879</v>
      </c>
      <c r="O289" s="6">
        <v>29508.17437070001</v>
      </c>
      <c r="P289" s="6">
        <v>33688.621212047008</v>
      </c>
      <c r="Q289" s="6">
        <v>38453.251468173366</v>
      </c>
      <c r="R289" s="6">
        <v>43885.004427718974</v>
      </c>
      <c r="S289" s="6">
        <v>50071.427002171236</v>
      </c>
      <c r="T289" s="6">
        <v>57120.459695922415</v>
      </c>
    </row>
    <row r="290" spans="1:20">
      <c r="A290" s="6" t="s">
        <v>22</v>
      </c>
      <c r="B290" s="6" t="s">
        <v>5</v>
      </c>
      <c r="C290" s="6" t="s">
        <v>12</v>
      </c>
      <c r="D290" s="6" t="s">
        <v>44</v>
      </c>
      <c r="E290" s="6" t="s">
        <v>36</v>
      </c>
      <c r="F290" s="6">
        <v>13331.831922716097</v>
      </c>
      <c r="G290" s="6">
        <v>16046.166264941203</v>
      </c>
      <c r="H290" s="6">
        <v>18195.411874739268</v>
      </c>
      <c r="I290" s="6">
        <v>20631.624152717253</v>
      </c>
      <c r="J290" s="6">
        <v>23371.258550221704</v>
      </c>
      <c r="K290" s="6">
        <v>26463.289516788474</v>
      </c>
      <c r="L290" s="6">
        <v>29950.214627601297</v>
      </c>
      <c r="M290" s="6">
        <v>33890.265380648169</v>
      </c>
      <c r="N290" s="6">
        <v>38353.836744849817</v>
      </c>
      <c r="O290" s="6">
        <v>43408.202122850424</v>
      </c>
      <c r="P290" s="6">
        <v>49123.411174357658</v>
      </c>
      <c r="Q290" s="6">
        <v>55586.887240630545</v>
      </c>
      <c r="R290" s="6">
        <v>62900.195768267236</v>
      </c>
      <c r="S290" s="6">
        <v>71175.065595976354</v>
      </c>
      <c r="T290" s="6">
        <v>80538.73497175434</v>
      </c>
    </row>
    <row r="291" spans="1:20">
      <c r="A291" s="6" t="s">
        <v>22</v>
      </c>
      <c r="B291" s="6" t="s">
        <v>5</v>
      </c>
      <c r="C291" s="6" t="s">
        <v>12</v>
      </c>
      <c r="D291" s="6" t="s">
        <v>44</v>
      </c>
      <c r="E291" s="6" t="s">
        <v>37</v>
      </c>
      <c r="F291" s="6">
        <v>13012.853416278987</v>
      </c>
      <c r="G291" s="6">
        <v>15753.463026243466</v>
      </c>
      <c r="H291" s="6">
        <v>17996.106108552256</v>
      </c>
      <c r="I291" s="6">
        <v>20540.334967756451</v>
      </c>
      <c r="J291" s="6">
        <v>23398.564656924857</v>
      </c>
      <c r="K291" s="6">
        <v>26636.758077546354</v>
      </c>
      <c r="L291" s="6">
        <v>30294.035229162691</v>
      </c>
      <c r="M291" s="6">
        <v>34435.044932846125</v>
      </c>
      <c r="N291" s="6">
        <v>39147.832883292416</v>
      </c>
      <c r="O291" s="6">
        <v>44512.328814795364</v>
      </c>
      <c r="P291" s="6">
        <v>50604.764326153563</v>
      </c>
      <c r="Q291" s="6">
        <v>57518.91634847808</v>
      </c>
      <c r="R291" s="6">
        <v>65369.123393205635</v>
      </c>
      <c r="S291" s="6">
        <v>74286.875261407287</v>
      </c>
      <c r="T291" s="6">
        <v>84419.977977941409</v>
      </c>
    </row>
    <row r="292" spans="1:20">
      <c r="A292" s="6" t="s">
        <v>22</v>
      </c>
      <c r="B292" s="6" t="s">
        <v>5</v>
      </c>
      <c r="C292" s="6" t="s">
        <v>12</v>
      </c>
      <c r="D292" s="6" t="s">
        <v>44</v>
      </c>
      <c r="E292" s="6" t="s">
        <v>38</v>
      </c>
      <c r="F292" s="6">
        <v>54853.946499777623</v>
      </c>
      <c r="G292" s="6">
        <v>66314.686001655384</v>
      </c>
      <c r="H292" s="6">
        <v>75714.682737233496</v>
      </c>
      <c r="I292" s="6">
        <v>86369.090920983639</v>
      </c>
      <c r="J292" s="6">
        <v>98511.265939138888</v>
      </c>
      <c r="K292" s="6">
        <v>112377.14541430153</v>
      </c>
      <c r="L292" s="6">
        <v>128210.3120625351</v>
      </c>
      <c r="M292" s="6">
        <v>146266.56970831621</v>
      </c>
      <c r="N292" s="6">
        <v>166838.98901524005</v>
      </c>
      <c r="O292" s="6">
        <v>190300.2327601533</v>
      </c>
      <c r="P292" s="6">
        <v>217048.9807099594</v>
      </c>
      <c r="Q292" s="6">
        <v>247553.90329329966</v>
      </c>
      <c r="R292" s="6">
        <v>282344.14694347745</v>
      </c>
      <c r="S292" s="6">
        <v>322031.50924451154</v>
      </c>
      <c r="T292" s="6">
        <v>367295.12463728024</v>
      </c>
    </row>
    <row r="293" spans="1:20">
      <c r="A293" s="6" t="s">
        <v>22</v>
      </c>
      <c r="B293" s="6" t="s">
        <v>5</v>
      </c>
      <c r="C293" s="6" t="s">
        <v>12</v>
      </c>
      <c r="D293" s="6" t="s">
        <v>44</v>
      </c>
      <c r="E293" s="6" t="s">
        <v>39</v>
      </c>
      <c r="F293" s="6">
        <v>1712.5248133403531</v>
      </c>
      <c r="G293" s="6">
        <v>2081.1299609784387</v>
      </c>
      <c r="H293" s="6">
        <v>2380.4261714483473</v>
      </c>
      <c r="I293" s="6">
        <v>2726.1896770006142</v>
      </c>
      <c r="J293" s="6">
        <v>3113.6245483674284</v>
      </c>
      <c r="K293" s="6">
        <v>3556.2375908008025</v>
      </c>
      <c r="L293" s="6">
        <v>4059.7366020683235</v>
      </c>
      <c r="M293" s="6">
        <v>4631.4571735774143</v>
      </c>
      <c r="N293" s="6">
        <v>5282.1278260743393</v>
      </c>
      <c r="O293" s="6">
        <v>6023.7607561139466</v>
      </c>
      <c r="P293" s="6">
        <v>6868.221914627552</v>
      </c>
      <c r="Q293" s="6">
        <v>7829.6906831503329</v>
      </c>
      <c r="R293" s="6">
        <v>8924.494041701475</v>
      </c>
      <c r="S293" s="6">
        <v>10170.319388811276</v>
      </c>
      <c r="T293" s="6">
        <v>11589.045863317331</v>
      </c>
    </row>
    <row r="294" spans="1:20">
      <c r="A294" s="6" t="s">
        <v>22</v>
      </c>
      <c r="B294" s="6" t="s">
        <v>1</v>
      </c>
      <c r="C294" s="6" t="s">
        <v>12</v>
      </c>
      <c r="D294" s="6" t="s">
        <v>44</v>
      </c>
      <c r="E294" s="6" t="s">
        <v>28</v>
      </c>
      <c r="F294" s="6">
        <v>14190.036263822203</v>
      </c>
      <c r="G294" s="6">
        <v>17111.258614837909</v>
      </c>
      <c r="H294" s="6">
        <v>19473.01603821235</v>
      </c>
      <c r="I294" s="6">
        <v>22154.950450204284</v>
      </c>
      <c r="J294" s="6">
        <v>25202.044536321733</v>
      </c>
      <c r="K294" s="6">
        <v>28671.175229809865</v>
      </c>
      <c r="L294" s="6">
        <v>32614.944666802578</v>
      </c>
      <c r="M294" s="6">
        <v>37099.262484475388</v>
      </c>
      <c r="N294" s="6">
        <v>42199.915641852414</v>
      </c>
      <c r="O294" s="6">
        <v>48001.621110877786</v>
      </c>
      <c r="P294" s="6">
        <v>54597.821422037283</v>
      </c>
      <c r="Q294" s="6">
        <v>62095.618916754349</v>
      </c>
      <c r="R294" s="6">
        <v>70622.235838341556</v>
      </c>
      <c r="S294" s="6">
        <v>80314.211168287497</v>
      </c>
      <c r="T294" s="6">
        <v>91327.728112724799</v>
      </c>
    </row>
    <row r="295" spans="1:20">
      <c r="A295" s="6" t="s">
        <v>22</v>
      </c>
      <c r="B295" s="6" t="s">
        <v>1</v>
      </c>
      <c r="C295" s="6" t="s">
        <v>12</v>
      </c>
      <c r="D295" s="6" t="s">
        <v>44</v>
      </c>
      <c r="E295" s="6" t="s">
        <v>29</v>
      </c>
      <c r="F295" s="6">
        <v>54354.041472984674</v>
      </c>
      <c r="G295" s="6">
        <v>65911.420256070895</v>
      </c>
      <c r="H295" s="6">
        <v>75387.256039511878</v>
      </c>
      <c r="I295" s="6">
        <v>86114.580675952908</v>
      </c>
      <c r="J295" s="6">
        <v>98180.763343756233</v>
      </c>
      <c r="K295" s="6">
        <v>111836.38670282779</v>
      </c>
      <c r="L295" s="6">
        <v>127261.29200552183</v>
      </c>
      <c r="M295" s="6">
        <v>144734.38806044986</v>
      </c>
      <c r="N295" s="6">
        <v>164627.43568724877</v>
      </c>
      <c r="O295" s="6">
        <v>187286.69662075545</v>
      </c>
      <c r="P295" s="6">
        <v>213042.31408594531</v>
      </c>
      <c r="Q295" s="6">
        <v>242289.77143377566</v>
      </c>
      <c r="R295" s="6">
        <v>275515.2381947604</v>
      </c>
      <c r="S295" s="6">
        <v>313267.55862741504</v>
      </c>
      <c r="T295" s="6">
        <v>356173.90369357599</v>
      </c>
    </row>
    <row r="296" spans="1:20">
      <c r="A296" s="6" t="s">
        <v>22</v>
      </c>
      <c r="B296" s="6" t="s">
        <v>1</v>
      </c>
      <c r="C296" s="6" t="s">
        <v>12</v>
      </c>
      <c r="D296" s="6" t="s">
        <v>44</v>
      </c>
      <c r="E296" s="6" t="s">
        <v>30</v>
      </c>
      <c r="F296" s="6">
        <v>25827.991896173851</v>
      </c>
      <c r="G296" s="6">
        <v>31287.129913682129</v>
      </c>
      <c r="H296" s="6">
        <v>35751.894553777289</v>
      </c>
      <c r="I296" s="6">
        <v>40843.840551193876</v>
      </c>
      <c r="J296" s="6">
        <v>46649.898104649954</v>
      </c>
      <c r="K296" s="6">
        <v>53268.902931374323</v>
      </c>
      <c r="L296" s="6">
        <v>60813.579189292017</v>
      </c>
      <c r="M296" s="6">
        <v>69411.978432013449</v>
      </c>
      <c r="N296" s="6">
        <v>79209.696067179713</v>
      </c>
      <c r="O296" s="6">
        <v>90370.049863139706</v>
      </c>
      <c r="P296" s="6">
        <v>103081.48761164139</v>
      </c>
      <c r="Q296" s="6">
        <v>117557.57337048592</v>
      </c>
      <c r="R296" s="6">
        <v>134042.33067820049</v>
      </c>
      <c r="S296" s="6">
        <v>152818.87627412524</v>
      </c>
      <c r="T296" s="6">
        <v>174195.32097006458</v>
      </c>
    </row>
    <row r="297" spans="1:20">
      <c r="A297" s="6" t="s">
        <v>22</v>
      </c>
      <c r="B297" s="6" t="s">
        <v>1</v>
      </c>
      <c r="C297" s="6" t="s">
        <v>12</v>
      </c>
      <c r="D297" s="6" t="s">
        <v>44</v>
      </c>
      <c r="E297" s="6" t="s">
        <v>31</v>
      </c>
      <c r="F297" s="6">
        <v>15972.925109682983</v>
      </c>
      <c r="G297" s="6">
        <v>19405.033224725354</v>
      </c>
      <c r="H297" s="6">
        <v>22207.293613601105</v>
      </c>
      <c r="I297" s="6">
        <v>25452.992436931523</v>
      </c>
      <c r="J297" s="6">
        <v>29058.789168535881</v>
      </c>
      <c r="K297" s="6">
        <v>33100.482473574833</v>
      </c>
      <c r="L297" s="6">
        <v>37682.62589851411</v>
      </c>
      <c r="M297" s="6">
        <v>42913.822606924026</v>
      </c>
      <c r="N297" s="6">
        <v>48868.562235691446</v>
      </c>
      <c r="O297" s="6">
        <v>55639.714446144833</v>
      </c>
      <c r="P297" s="6">
        <v>63354.539482856948</v>
      </c>
      <c r="Q297" s="6">
        <v>72134.28578557822</v>
      </c>
      <c r="R297" s="6">
        <v>82126.586197175013</v>
      </c>
      <c r="S297" s="6">
        <v>93509.593339344443</v>
      </c>
      <c r="T297" s="6">
        <v>106472.60360296766</v>
      </c>
    </row>
    <row r="298" spans="1:20">
      <c r="A298" s="6" t="s">
        <v>22</v>
      </c>
      <c r="B298" s="6" t="s">
        <v>1</v>
      </c>
      <c r="C298" s="6" t="s">
        <v>12</v>
      </c>
      <c r="D298" s="6" t="s">
        <v>44</v>
      </c>
      <c r="E298" s="6" t="s">
        <v>32</v>
      </c>
      <c r="F298" s="6">
        <v>84930.235973521587</v>
      </c>
      <c r="G298" s="6">
        <v>103135.99312161029</v>
      </c>
      <c r="H298" s="6">
        <v>117989.26244472631</v>
      </c>
      <c r="I298" s="6">
        <v>134791.06015796459</v>
      </c>
      <c r="J298" s="6">
        <v>153507.01514313719</v>
      </c>
      <c r="K298" s="6">
        <v>174578.57644596888</v>
      </c>
      <c r="L298" s="6">
        <v>198441.36807482428</v>
      </c>
      <c r="M298" s="6">
        <v>225940.51705458073</v>
      </c>
      <c r="N298" s="6">
        <v>257491.85131582391</v>
      </c>
      <c r="O298" s="6">
        <v>293406.57851923082</v>
      </c>
      <c r="P298" s="6">
        <v>334059.62611928897</v>
      </c>
      <c r="Q298" s="6">
        <v>380161.70508103317</v>
      </c>
      <c r="R298" s="6">
        <v>432603.92078799137</v>
      </c>
      <c r="S298" s="6">
        <v>492314.38489794004</v>
      </c>
      <c r="T298" s="6">
        <v>560308.08369567106</v>
      </c>
    </row>
    <row r="299" spans="1:20">
      <c r="A299" s="6" t="s">
        <v>22</v>
      </c>
      <c r="B299" s="6" t="s">
        <v>1</v>
      </c>
      <c r="C299" s="6" t="s">
        <v>12</v>
      </c>
      <c r="D299" s="6" t="s">
        <v>44</v>
      </c>
      <c r="E299" s="6" t="s">
        <v>33</v>
      </c>
      <c r="F299" s="6">
        <v>17047.058349264706</v>
      </c>
      <c r="G299" s="6">
        <v>20590.799628836932</v>
      </c>
      <c r="H299" s="6">
        <v>23447.877942969826</v>
      </c>
      <c r="I299" s="6">
        <v>26679.006975572116</v>
      </c>
      <c r="J299" s="6">
        <v>30302.94498613388</v>
      </c>
      <c r="K299" s="6">
        <v>34403.653493293714</v>
      </c>
      <c r="L299" s="6">
        <v>39067.158985167946</v>
      </c>
      <c r="M299" s="6">
        <v>44410.879929349052</v>
      </c>
      <c r="N299" s="6">
        <v>50520.540228065765</v>
      </c>
      <c r="O299" s="6">
        <v>57463.850819923813</v>
      </c>
      <c r="P299" s="6">
        <v>65328.470948011978</v>
      </c>
      <c r="Q299" s="6">
        <v>74250.845964126071</v>
      </c>
      <c r="R299" s="6">
        <v>84391.905620287071</v>
      </c>
      <c r="S299" s="6">
        <v>95917.909164372933</v>
      </c>
      <c r="T299" s="6">
        <v>109019.93818731156</v>
      </c>
    </row>
    <row r="300" spans="1:20">
      <c r="A300" s="6" t="s">
        <v>22</v>
      </c>
      <c r="B300" s="6" t="s">
        <v>1</v>
      </c>
      <c r="C300" s="6" t="s">
        <v>12</v>
      </c>
      <c r="D300" s="6" t="s">
        <v>44</v>
      </c>
      <c r="E300" s="6" t="s">
        <v>34</v>
      </c>
      <c r="F300" s="6">
        <v>59992.605999811043</v>
      </c>
      <c r="G300" s="6">
        <v>72691.543075596579</v>
      </c>
      <c r="H300" s="6">
        <v>83216.698187082104</v>
      </c>
      <c r="I300" s="6">
        <v>95144.335989692554</v>
      </c>
      <c r="J300" s="6">
        <v>108719.58589885134</v>
      </c>
      <c r="K300" s="6">
        <v>124187.15464621874</v>
      </c>
      <c r="L300" s="6">
        <v>141720.79252539377</v>
      </c>
      <c r="M300" s="6">
        <v>161660.48134075949</v>
      </c>
      <c r="N300" s="6">
        <v>184411.57491786027</v>
      </c>
      <c r="O300" s="6">
        <v>210344.37320495301</v>
      </c>
      <c r="P300" s="6">
        <v>239884.64964481085</v>
      </c>
      <c r="Q300" s="6">
        <v>273539.51236751617</v>
      </c>
      <c r="R300" s="6">
        <v>311884.23177025089</v>
      </c>
      <c r="S300" s="6">
        <v>355586.33801929344</v>
      </c>
      <c r="T300" s="6">
        <v>405386.08727809507</v>
      </c>
    </row>
    <row r="301" spans="1:20">
      <c r="A301" s="6" t="s">
        <v>22</v>
      </c>
      <c r="B301" s="6" t="s">
        <v>1</v>
      </c>
      <c r="C301" s="6" t="s">
        <v>12</v>
      </c>
      <c r="D301" s="6" t="s">
        <v>44</v>
      </c>
      <c r="E301" s="6" t="s">
        <v>35</v>
      </c>
      <c r="F301" s="6">
        <v>4308.1844072754993</v>
      </c>
      <c r="G301" s="6">
        <v>5190.5920758262209</v>
      </c>
      <c r="H301" s="6">
        <v>5892.8254495311985</v>
      </c>
      <c r="I301" s="6">
        <v>6700.0028983500797</v>
      </c>
      <c r="J301" s="6">
        <v>7606.9361696301676</v>
      </c>
      <c r="K301" s="6">
        <v>8637.1824989783654</v>
      </c>
      <c r="L301" s="6">
        <v>9807.3106742353084</v>
      </c>
      <c r="M301" s="6">
        <v>11136.286444183537</v>
      </c>
      <c r="N301" s="6">
        <v>12645.428958854467</v>
      </c>
      <c r="O301" s="6">
        <v>14358.861450512059</v>
      </c>
      <c r="P301" s="6">
        <v>16303.572167310966</v>
      </c>
      <c r="Q301" s="6">
        <v>18510.436870938145</v>
      </c>
      <c r="R301" s="6">
        <v>21014.458101901932</v>
      </c>
      <c r="S301" s="6">
        <v>23856.295281084003</v>
      </c>
      <c r="T301" s="6">
        <v>27084.191149920684</v>
      </c>
    </row>
    <row r="302" spans="1:20">
      <c r="A302" s="6" t="s">
        <v>22</v>
      </c>
      <c r="B302" s="6" t="s">
        <v>1</v>
      </c>
      <c r="C302" s="6" t="s">
        <v>12</v>
      </c>
      <c r="D302" s="6" t="s">
        <v>44</v>
      </c>
      <c r="E302" s="6" t="s">
        <v>36</v>
      </c>
      <c r="F302" s="6">
        <v>42026.819894594344</v>
      </c>
      <c r="G302" s="6">
        <v>51114.560292402559</v>
      </c>
      <c r="H302" s="6">
        <v>58493.400358097686</v>
      </c>
      <c r="I302" s="6">
        <v>66892.025064262212</v>
      </c>
      <c r="J302" s="6">
        <v>76358.695148923347</v>
      </c>
      <c r="K302" s="6">
        <v>87083.4895502687</v>
      </c>
      <c r="L302" s="6">
        <v>99220.453772707857</v>
      </c>
      <c r="M302" s="6">
        <v>113002.75633263125</v>
      </c>
      <c r="N302" s="6">
        <v>128722.6989716086</v>
      </c>
      <c r="O302" s="6">
        <v>146637.1711348308</v>
      </c>
      <c r="P302" s="6">
        <v>167011.50812952712</v>
      </c>
      <c r="Q302" s="6">
        <v>190178.59881910874</v>
      </c>
      <c r="R302" s="6">
        <v>216528.26335400974</v>
      </c>
      <c r="S302" s="6">
        <v>246506.0669561325</v>
      </c>
      <c r="T302" s="6">
        <v>280632.10560630594</v>
      </c>
    </row>
    <row r="303" spans="1:20">
      <c r="A303" s="6" t="s">
        <v>22</v>
      </c>
      <c r="B303" s="6" t="s">
        <v>1</v>
      </c>
      <c r="C303" s="6" t="s">
        <v>12</v>
      </c>
      <c r="D303" s="6" t="s">
        <v>44</v>
      </c>
      <c r="E303" s="6" t="s">
        <v>37</v>
      </c>
      <c r="F303" s="6">
        <v>77415.313897580403</v>
      </c>
      <c r="G303" s="6">
        <v>94026.590183465887</v>
      </c>
      <c r="H303" s="6">
        <v>107699.55688808025</v>
      </c>
      <c r="I303" s="6">
        <v>123203.00950911301</v>
      </c>
      <c r="J303" s="6">
        <v>140630.02302122614</v>
      </c>
      <c r="K303" s="6">
        <v>160363.62582386515</v>
      </c>
      <c r="L303" s="6">
        <v>182653.88163651247</v>
      </c>
      <c r="M303" s="6">
        <v>207906.11151824638</v>
      </c>
      <c r="N303" s="6">
        <v>236678.93712775785</v>
      </c>
      <c r="O303" s="6">
        <v>269484.9157607354</v>
      </c>
      <c r="P303" s="6">
        <v>306802.07979443466</v>
      </c>
      <c r="Q303" s="6">
        <v>349204.12042991456</v>
      </c>
      <c r="R303" s="6">
        <v>397402.56215894432</v>
      </c>
      <c r="S303" s="6">
        <v>452201.81262011029</v>
      </c>
      <c r="T303" s="6">
        <v>514520.55294778006</v>
      </c>
    </row>
    <row r="304" spans="1:20">
      <c r="A304" s="6" t="s">
        <v>22</v>
      </c>
      <c r="B304" s="6" t="s">
        <v>1</v>
      </c>
      <c r="C304" s="6" t="s">
        <v>12</v>
      </c>
      <c r="D304" s="6" t="s">
        <v>44</v>
      </c>
      <c r="E304" s="6" t="s">
        <v>38</v>
      </c>
      <c r="F304" s="6">
        <v>18855.525909533644</v>
      </c>
      <c r="G304" s="6">
        <v>22787.74381773825</v>
      </c>
      <c r="H304" s="6">
        <v>26002.926205768454</v>
      </c>
      <c r="I304" s="6">
        <v>29651.559736931438</v>
      </c>
      <c r="J304" s="6">
        <v>33807.393764904424</v>
      </c>
      <c r="K304" s="6">
        <v>38551.842054812005</v>
      </c>
      <c r="L304" s="6">
        <v>43969.182579509252</v>
      </c>
      <c r="M304" s="6">
        <v>50147.333369699998</v>
      </c>
      <c r="N304" s="6">
        <v>57186.599762496131</v>
      </c>
      <c r="O304" s="6">
        <v>65213.995110586009</v>
      </c>
      <c r="P304" s="6">
        <v>74364.856707311847</v>
      </c>
      <c r="Q304" s="6">
        <v>84798.940592493236</v>
      </c>
      <c r="R304" s="6">
        <v>96697.228135082114</v>
      </c>
      <c r="S304" s="6">
        <v>110269.11408153472</v>
      </c>
      <c r="T304" s="6">
        <v>125747.53302558372</v>
      </c>
    </row>
    <row r="305" spans="1:20">
      <c r="A305" s="6" t="s">
        <v>22</v>
      </c>
      <c r="B305" s="6" t="s">
        <v>1</v>
      </c>
      <c r="C305" s="6" t="s">
        <v>12</v>
      </c>
      <c r="D305" s="6" t="s">
        <v>44</v>
      </c>
      <c r="E305" s="6" t="s">
        <v>39</v>
      </c>
      <c r="F305" s="6">
        <v>21050.181267200463</v>
      </c>
      <c r="G305" s="6">
        <v>25524.619968518069</v>
      </c>
      <c r="H305" s="6">
        <v>29084.278717677167</v>
      </c>
      <c r="I305" s="6">
        <v>33141.765690296888</v>
      </c>
      <c r="J305" s="6">
        <v>37656.623305485547</v>
      </c>
      <c r="K305" s="6">
        <v>42808.638716910609</v>
      </c>
      <c r="L305" s="6">
        <v>48664.430745554186</v>
      </c>
      <c r="M305" s="6">
        <v>55301.51604380209</v>
      </c>
      <c r="N305" s="6">
        <v>62836.215855808798</v>
      </c>
      <c r="O305" s="6">
        <v>71402.543398003647</v>
      </c>
      <c r="P305" s="6">
        <v>81135.867282304243</v>
      </c>
      <c r="Q305" s="6">
        <v>92184.717748726049</v>
      </c>
      <c r="R305" s="6">
        <v>104729.62950921296</v>
      </c>
      <c r="S305" s="6">
        <v>118985.81014367723</v>
      </c>
      <c r="T305" s="6">
        <v>135192.26155463918</v>
      </c>
    </row>
    <row r="306" spans="1:20">
      <c r="A306" s="6" t="s">
        <v>22</v>
      </c>
      <c r="B306" s="6" t="s">
        <v>2</v>
      </c>
      <c r="C306" s="6" t="s">
        <v>12</v>
      </c>
      <c r="D306" s="6" t="s">
        <v>44</v>
      </c>
      <c r="E306" s="6" t="s">
        <v>28</v>
      </c>
      <c r="F306" s="6">
        <v>35143.702343177611</v>
      </c>
      <c r="G306" s="6">
        <v>42286.274527523012</v>
      </c>
      <c r="H306" s="6">
        <v>48018.559721096964</v>
      </c>
      <c r="I306" s="6">
        <v>54517.903082550627</v>
      </c>
      <c r="J306" s="6">
        <v>61890.872484794374</v>
      </c>
      <c r="K306" s="6">
        <v>70269.43529430138</v>
      </c>
      <c r="L306" s="6">
        <v>79778.008241594507</v>
      </c>
      <c r="M306" s="6">
        <v>90571.095412135153</v>
      </c>
      <c r="N306" s="6">
        <v>102826.48336894427</v>
      </c>
      <c r="O306" s="6">
        <v>116741.86897291179</v>
      </c>
      <c r="P306" s="6">
        <v>132535.94491506388</v>
      </c>
      <c r="Q306" s="6">
        <v>150461.60543433423</v>
      </c>
      <c r="R306" s="6">
        <v>170814.87744889015</v>
      </c>
      <c r="S306" s="6">
        <v>193914.63851948417</v>
      </c>
      <c r="T306" s="6">
        <v>220128.04784907104</v>
      </c>
    </row>
    <row r="307" spans="1:20">
      <c r="A307" s="6" t="s">
        <v>22</v>
      </c>
      <c r="B307" s="6" t="s">
        <v>2</v>
      </c>
      <c r="C307" s="6" t="s">
        <v>12</v>
      </c>
      <c r="D307" s="6" t="s">
        <v>44</v>
      </c>
      <c r="E307" s="6" t="s">
        <v>29</v>
      </c>
      <c r="F307" s="6">
        <v>27938.099910384419</v>
      </c>
      <c r="G307" s="6">
        <v>33866.856462723605</v>
      </c>
      <c r="H307" s="6">
        <v>38728.216519781825</v>
      </c>
      <c r="I307" s="6">
        <v>44239.016220239893</v>
      </c>
      <c r="J307" s="6">
        <v>50440.371235937149</v>
      </c>
      <c r="K307" s="6">
        <v>57458.249220101599</v>
      </c>
      <c r="L307" s="6">
        <v>65385.454846400717</v>
      </c>
      <c r="M307" s="6">
        <v>74365.436060599415</v>
      </c>
      <c r="N307" s="6">
        <v>84587.818565243637</v>
      </c>
      <c r="O307" s="6">
        <v>96229.462809999124</v>
      </c>
      <c r="P307" s="6">
        <v>109460.16452642991</v>
      </c>
      <c r="Q307" s="6">
        <v>124483.89072571712</v>
      </c>
      <c r="R307" s="6">
        <v>141550.16433729624</v>
      </c>
      <c r="S307" s="6">
        <v>160940.02261986671</v>
      </c>
      <c r="T307" s="6">
        <v>182975.10312248176</v>
      </c>
    </row>
    <row r="308" spans="1:20">
      <c r="A308" s="6" t="s">
        <v>22</v>
      </c>
      <c r="B308" s="6" t="s">
        <v>2</v>
      </c>
      <c r="C308" s="6" t="s">
        <v>12</v>
      </c>
      <c r="D308" s="6" t="s">
        <v>44</v>
      </c>
      <c r="E308" s="6" t="s">
        <v>30</v>
      </c>
      <c r="F308" s="6">
        <v>78046.800119960622</v>
      </c>
      <c r="G308" s="6">
        <v>94518.714596275982</v>
      </c>
      <c r="H308" s="6">
        <v>107979.4538209</v>
      </c>
      <c r="I308" s="6">
        <v>123327.12564554287</v>
      </c>
      <c r="J308" s="6">
        <v>140823.46913637599</v>
      </c>
      <c r="K308" s="6">
        <v>160765.60344165715</v>
      </c>
      <c r="L308" s="6">
        <v>183492.02914372986</v>
      </c>
      <c r="M308" s="6">
        <v>209387.68712630213</v>
      </c>
      <c r="N308" s="6">
        <v>238889.99812692194</v>
      </c>
      <c r="O308" s="6">
        <v>272489.21620055265</v>
      </c>
      <c r="P308" s="6">
        <v>310750.83963414381</v>
      </c>
      <c r="Q308" s="6">
        <v>354314.75227605295</v>
      </c>
      <c r="R308" s="6">
        <v>403916.02316591144</v>
      </c>
      <c r="S308" s="6">
        <v>460399.08575320663</v>
      </c>
      <c r="T308" s="6">
        <v>524691.3762300096</v>
      </c>
    </row>
    <row r="309" spans="1:20">
      <c r="A309" s="6" t="s">
        <v>22</v>
      </c>
      <c r="B309" s="6" t="s">
        <v>2</v>
      </c>
      <c r="C309" s="6" t="s">
        <v>12</v>
      </c>
      <c r="D309" s="6" t="s">
        <v>44</v>
      </c>
      <c r="E309" s="6" t="s">
        <v>31</v>
      </c>
      <c r="F309" s="6">
        <v>57391.131134341325</v>
      </c>
      <c r="G309" s="6">
        <v>69670.844735493258</v>
      </c>
      <c r="H309" s="6">
        <v>79699.641667872769</v>
      </c>
      <c r="I309" s="6">
        <v>91294.866481017394</v>
      </c>
      <c r="J309" s="6">
        <v>104201.98270294747</v>
      </c>
      <c r="K309" s="6">
        <v>118681.20301797372</v>
      </c>
      <c r="L309" s="6">
        <v>135097.41815250815</v>
      </c>
      <c r="M309" s="6">
        <v>153831.69112022672</v>
      </c>
      <c r="N309" s="6">
        <v>175153.1709522848</v>
      </c>
      <c r="O309" s="6">
        <v>199392.46471531549</v>
      </c>
      <c r="P309" s="6">
        <v>226998.198257248</v>
      </c>
      <c r="Q309" s="6">
        <v>258407.52367915327</v>
      </c>
      <c r="R309" s="6">
        <v>294146.76587854896</v>
      </c>
      <c r="S309" s="6">
        <v>334843.32976743783</v>
      </c>
      <c r="T309" s="6">
        <v>381168.48998691607</v>
      </c>
    </row>
    <row r="310" spans="1:20">
      <c r="A310" s="6" t="s">
        <v>22</v>
      </c>
      <c r="B310" s="6" t="s">
        <v>2</v>
      </c>
      <c r="C310" s="6" t="s">
        <v>12</v>
      </c>
      <c r="D310" s="6" t="s">
        <v>44</v>
      </c>
      <c r="E310" s="6" t="s">
        <v>32</v>
      </c>
      <c r="F310" s="6">
        <v>126642.26280233364</v>
      </c>
      <c r="G310" s="6">
        <v>153672.15409660403</v>
      </c>
      <c r="H310" s="6">
        <v>175736.53646305777</v>
      </c>
      <c r="I310" s="6">
        <v>200711.38772157731</v>
      </c>
      <c r="J310" s="6">
        <v>228592.28995131576</v>
      </c>
      <c r="K310" s="6">
        <v>259997.71987747343</v>
      </c>
      <c r="L310" s="6">
        <v>295564.12304874772</v>
      </c>
      <c r="M310" s="6">
        <v>336491.90257660119</v>
      </c>
      <c r="N310" s="6">
        <v>383409.9658698269</v>
      </c>
      <c r="O310" s="6">
        <v>436809.72029253806</v>
      </c>
      <c r="P310" s="6">
        <v>497275.62429979461</v>
      </c>
      <c r="Q310" s="6">
        <v>565853.10488640377</v>
      </c>
      <c r="R310" s="6">
        <v>643845.15019864915</v>
      </c>
      <c r="S310" s="6">
        <v>732617.56518273766</v>
      </c>
      <c r="T310" s="6">
        <v>833666.12525449647</v>
      </c>
    </row>
    <row r="311" spans="1:20">
      <c r="A311" s="6" t="s">
        <v>22</v>
      </c>
      <c r="B311" s="6" t="s">
        <v>2</v>
      </c>
      <c r="C311" s="6" t="s">
        <v>12</v>
      </c>
      <c r="D311" s="6" t="s">
        <v>44</v>
      </c>
      <c r="E311" s="6" t="s">
        <v>33</v>
      </c>
      <c r="F311" s="6">
        <v>5844.2509804116526</v>
      </c>
      <c r="G311" s="6">
        <v>7051.3542138323819</v>
      </c>
      <c r="H311" s="6">
        <v>8022.1109665228614</v>
      </c>
      <c r="I311" s="6">
        <v>9120.1265391731285</v>
      </c>
      <c r="J311" s="6">
        <v>10352.560611901217</v>
      </c>
      <c r="K311" s="6">
        <v>11746.576267316164</v>
      </c>
      <c r="L311" s="6">
        <v>13330.384094335293</v>
      </c>
      <c r="M311" s="6">
        <v>15141.925200609907</v>
      </c>
      <c r="N311" s="6">
        <v>17209.969469288415</v>
      </c>
      <c r="O311" s="6">
        <v>19558.311576664211</v>
      </c>
      <c r="P311" s="6">
        <v>22217.017473736767</v>
      </c>
      <c r="Q311" s="6">
        <v>25231.402247235535</v>
      </c>
      <c r="R311" s="6">
        <v>28654.689950345572</v>
      </c>
      <c r="S311" s="6">
        <v>32542.378066747275</v>
      </c>
      <c r="T311" s="6">
        <v>36958.006579689223</v>
      </c>
    </row>
    <row r="312" spans="1:20">
      <c r="A312" s="6" t="s">
        <v>22</v>
      </c>
      <c r="B312" s="6" t="s">
        <v>2</v>
      </c>
      <c r="C312" s="6" t="s">
        <v>12</v>
      </c>
      <c r="D312" s="6" t="s">
        <v>44</v>
      </c>
      <c r="E312" s="6" t="s">
        <v>34</v>
      </c>
      <c r="F312" s="6">
        <v>93374.353850614934</v>
      </c>
      <c r="G312" s="6">
        <v>113100.90040711526</v>
      </c>
      <c r="H312" s="6">
        <v>129422.15472861819</v>
      </c>
      <c r="I312" s="6">
        <v>147934.70454310189</v>
      </c>
      <c r="J312" s="6">
        <v>169000.16886289389</v>
      </c>
      <c r="K312" s="6">
        <v>192994.59145862886</v>
      </c>
      <c r="L312" s="6">
        <v>220192.24848936804</v>
      </c>
      <c r="M312" s="6">
        <v>251115.76478738681</v>
      </c>
      <c r="N312" s="6">
        <v>286388.64919625758</v>
      </c>
      <c r="O312" s="6">
        <v>326582.98295709561</v>
      </c>
      <c r="P312" s="6">
        <v>372355.47344395396</v>
      </c>
      <c r="Q312" s="6">
        <v>424488.36267113389</v>
      </c>
      <c r="R312" s="6">
        <v>483872.09135492845</v>
      </c>
      <c r="S312" s="6">
        <v>551528.95870148367</v>
      </c>
      <c r="T312" s="6">
        <v>628604.84994868957</v>
      </c>
    </row>
    <row r="313" spans="1:20">
      <c r="A313" s="6" t="s">
        <v>22</v>
      </c>
      <c r="B313" s="6" t="s">
        <v>2</v>
      </c>
      <c r="C313" s="6" t="s">
        <v>12</v>
      </c>
      <c r="D313" s="6" t="s">
        <v>44</v>
      </c>
      <c r="E313" s="6" t="s">
        <v>35</v>
      </c>
      <c r="F313" s="6">
        <v>1226.9800444024927</v>
      </c>
      <c r="G313" s="6">
        <v>1477.6730232384468</v>
      </c>
      <c r="H313" s="6">
        <v>1677.0345777349658</v>
      </c>
      <c r="I313" s="6">
        <v>1905.8337718889529</v>
      </c>
      <c r="J313" s="6">
        <v>2163.0086740916804</v>
      </c>
      <c r="K313" s="6">
        <v>2454.9850352890617</v>
      </c>
      <c r="L313" s="6">
        <v>2786.4110370501194</v>
      </c>
      <c r="M313" s="6">
        <v>3162.604868651898</v>
      </c>
      <c r="N313" s="6">
        <v>3589.5492656322576</v>
      </c>
      <c r="O313" s="6">
        <v>4074.009843598059</v>
      </c>
      <c r="P313" s="6">
        <v>4623.5619189555327</v>
      </c>
      <c r="Q313" s="6">
        <v>5246.8747911857099</v>
      </c>
      <c r="R313" s="6">
        <v>5953.7333056165444</v>
      </c>
      <c r="S313" s="6">
        <v>6755.5471766728124</v>
      </c>
      <c r="T313" s="6">
        <v>7665.656943534108</v>
      </c>
    </row>
    <row r="314" spans="1:20">
      <c r="A314" s="6" t="s">
        <v>22</v>
      </c>
      <c r="B314" s="6" t="s">
        <v>2</v>
      </c>
      <c r="C314" s="6" t="s">
        <v>12</v>
      </c>
      <c r="D314" s="6" t="s">
        <v>44</v>
      </c>
      <c r="E314" s="6" t="s">
        <v>36</v>
      </c>
      <c r="F314" s="6">
        <v>171748.53154354013</v>
      </c>
      <c r="G314" s="6">
        <v>208766.9831382655</v>
      </c>
      <c r="H314" s="6">
        <v>238850.51319959312</v>
      </c>
      <c r="I314" s="6">
        <v>273119.21018222708</v>
      </c>
      <c r="J314" s="6">
        <v>311778.36870073801</v>
      </c>
      <c r="K314" s="6">
        <v>355583.06387190957</v>
      </c>
      <c r="L314" s="6">
        <v>405167.85834190377</v>
      </c>
      <c r="M314" s="6">
        <v>461479.3393729236</v>
      </c>
      <c r="N314" s="6">
        <v>525691.41747530794</v>
      </c>
      <c r="O314" s="6">
        <v>598858.60036139062</v>
      </c>
      <c r="P314" s="6">
        <v>682069.99934177462</v>
      </c>
      <c r="Q314" s="6">
        <v>776689.03835788555</v>
      </c>
      <c r="R314" s="6">
        <v>884300.03170457808</v>
      </c>
      <c r="S314" s="6">
        <v>1006725.3806133167</v>
      </c>
      <c r="T314" s="6">
        <v>1146066.1637513356</v>
      </c>
    </row>
    <row r="315" spans="1:20">
      <c r="A315" s="6" t="s">
        <v>22</v>
      </c>
      <c r="B315" s="6" t="s">
        <v>2</v>
      </c>
      <c r="C315" s="6" t="s">
        <v>12</v>
      </c>
      <c r="D315" s="6" t="s">
        <v>44</v>
      </c>
      <c r="E315" s="6" t="s">
        <v>37</v>
      </c>
      <c r="F315" s="6">
        <v>8822.4964692695103</v>
      </c>
      <c r="G315" s="6">
        <v>10710.47881351146</v>
      </c>
      <c r="H315" s="6">
        <v>12264.13396955298</v>
      </c>
      <c r="I315" s="6">
        <v>14028.155526302138</v>
      </c>
      <c r="J315" s="6">
        <v>16012.664920255784</v>
      </c>
      <c r="K315" s="6">
        <v>18259.872939666511</v>
      </c>
      <c r="L315" s="6">
        <v>20798.474628116961</v>
      </c>
      <c r="M315" s="6">
        <v>23674.660850587668</v>
      </c>
      <c r="N315" s="6">
        <v>26951.34880938799</v>
      </c>
      <c r="O315" s="6">
        <v>30686.537292625471</v>
      </c>
      <c r="P315" s="6">
        <v>34934.86831817573</v>
      </c>
      <c r="Q315" s="6">
        <v>39762.028480115187</v>
      </c>
      <c r="R315" s="6">
        <v>45248.857875235321</v>
      </c>
      <c r="S315" s="6">
        <v>51486.644873055433</v>
      </c>
      <c r="T315" s="6">
        <v>58579.743453693569</v>
      </c>
    </row>
    <row r="316" spans="1:20">
      <c r="A316" s="6" t="s">
        <v>22</v>
      </c>
      <c r="B316" s="6" t="s">
        <v>2</v>
      </c>
      <c r="C316" s="6" t="s">
        <v>12</v>
      </c>
      <c r="D316" s="6" t="s">
        <v>44</v>
      </c>
      <c r="E316" s="6" t="s">
        <v>38</v>
      </c>
      <c r="F316" s="6">
        <v>18791.335142417982</v>
      </c>
      <c r="G316" s="6">
        <v>22698.716788280475</v>
      </c>
      <c r="H316" s="6">
        <v>25887.961365123374</v>
      </c>
      <c r="I316" s="6">
        <v>29506.092975601328</v>
      </c>
      <c r="J316" s="6">
        <v>33625.422370109089</v>
      </c>
      <c r="K316" s="6">
        <v>38325.96448500426</v>
      </c>
      <c r="L316" s="6">
        <v>43690.791940825824</v>
      </c>
      <c r="M316" s="6">
        <v>49806.442119252504</v>
      </c>
      <c r="N316" s="6">
        <v>56771.78178657376</v>
      </c>
      <c r="O316" s="6">
        <v>64711.648795749119</v>
      </c>
      <c r="P316" s="6">
        <v>73759.221536895697</v>
      </c>
      <c r="Q316" s="6">
        <v>84071.118474082192</v>
      </c>
      <c r="R316" s="6">
        <v>95825.563114902223</v>
      </c>
      <c r="S316" s="6">
        <v>109227.51022126673</v>
      </c>
      <c r="T316" s="6">
        <v>124506.94652175419</v>
      </c>
    </row>
    <row r="317" spans="1:20">
      <c r="A317" s="6" t="s">
        <v>22</v>
      </c>
      <c r="B317" s="6" t="s">
        <v>2</v>
      </c>
      <c r="C317" s="6" t="s">
        <v>12</v>
      </c>
      <c r="D317" s="6" t="s">
        <v>44</v>
      </c>
      <c r="E317" s="6" t="s">
        <v>39</v>
      </c>
      <c r="F317" s="6">
        <v>8602.6708973516179</v>
      </c>
      <c r="G317" s="6">
        <v>10426.731539663642</v>
      </c>
      <c r="H317" s="6">
        <v>11883.882894560276</v>
      </c>
      <c r="I317" s="6">
        <v>13544.153496032954</v>
      </c>
      <c r="J317" s="6">
        <v>15398.696706763607</v>
      </c>
      <c r="K317" s="6">
        <v>17513.926315342396</v>
      </c>
      <c r="L317" s="6">
        <v>19917.275339636624</v>
      </c>
      <c r="M317" s="6">
        <v>22641.29099764867</v>
      </c>
      <c r="N317" s="6">
        <v>25733.779983744764</v>
      </c>
      <c r="O317" s="6">
        <v>29249.729623236432</v>
      </c>
      <c r="P317" s="6">
        <v>33244.670897873963</v>
      </c>
      <c r="Q317" s="6">
        <v>37779.718262736933</v>
      </c>
      <c r="R317" s="6">
        <v>42928.940950778408</v>
      </c>
      <c r="S317" s="6">
        <v>48780.175423272289</v>
      </c>
      <c r="T317" s="6">
        <v>55430.908004338737</v>
      </c>
    </row>
    <row r="318" spans="1:20">
      <c r="A318" s="6" t="s">
        <v>22</v>
      </c>
      <c r="B318" s="6" t="s">
        <v>6</v>
      </c>
      <c r="C318" s="6" t="s">
        <v>12</v>
      </c>
      <c r="D318" s="6" t="s">
        <v>44</v>
      </c>
      <c r="E318" s="6" t="s">
        <v>28</v>
      </c>
      <c r="F318" s="6">
        <v>12120.983456664857</v>
      </c>
      <c r="G318" s="6">
        <v>14625.329880964935</v>
      </c>
      <c r="H318" s="6">
        <v>16659.086231685622</v>
      </c>
      <c r="I318" s="6">
        <v>18985.262238545234</v>
      </c>
      <c r="J318" s="6">
        <v>21639.613618501618</v>
      </c>
      <c r="K318" s="6">
        <v>24666.335737179554</v>
      </c>
      <c r="L318" s="6">
        <v>28115.680649623351</v>
      </c>
      <c r="M318" s="6">
        <v>32045.894431927773</v>
      </c>
      <c r="N318" s="6">
        <v>36525.50316268282</v>
      </c>
      <c r="O318" s="6">
        <v>41627.491252909807</v>
      </c>
      <c r="P318" s="6">
        <v>47437.41295250017</v>
      </c>
      <c r="Q318" s="6">
        <v>54053.206296938384</v>
      </c>
      <c r="R318" s="6">
        <v>61587.356085279745</v>
      </c>
      <c r="S318" s="6">
        <v>70168.161862086825</v>
      </c>
      <c r="T318" s="6">
        <v>79951.054454316647</v>
      </c>
    </row>
    <row r="319" spans="1:20">
      <c r="A319" s="6" t="s">
        <v>22</v>
      </c>
      <c r="B319" s="6" t="s">
        <v>6</v>
      </c>
      <c r="C319" s="6" t="s">
        <v>12</v>
      </c>
      <c r="D319" s="6" t="s">
        <v>44</v>
      </c>
      <c r="E319" s="6" t="s">
        <v>29</v>
      </c>
      <c r="F319" s="6">
        <v>19368.258009050263</v>
      </c>
      <c r="G319" s="6">
        <v>23612.24045725643</v>
      </c>
      <c r="H319" s="6">
        <v>27160.500518273897</v>
      </c>
      <c r="I319" s="6">
        <v>31184.875956730408</v>
      </c>
      <c r="J319" s="6">
        <v>35709.372027970108</v>
      </c>
      <c r="K319" s="6">
        <v>40823.933278338984</v>
      </c>
      <c r="L319" s="6">
        <v>46584.819009846018</v>
      </c>
      <c r="M319" s="6">
        <v>53102.949196264439</v>
      </c>
      <c r="N319" s="6">
        <v>60534.099247435472</v>
      </c>
      <c r="O319" s="6">
        <v>69005.037597637973</v>
      </c>
      <c r="P319" s="6">
        <v>78629.010795557784</v>
      </c>
      <c r="Q319" s="6">
        <v>89567.780293040676</v>
      </c>
      <c r="R319" s="6">
        <v>102014.6418190015</v>
      </c>
      <c r="S319" s="6">
        <v>116181.18499873334</v>
      </c>
      <c r="T319" s="6">
        <v>132323.62372915051</v>
      </c>
    </row>
    <row r="320" spans="1:20">
      <c r="A320" s="6" t="s">
        <v>22</v>
      </c>
      <c r="B320" s="6" t="s">
        <v>6</v>
      </c>
      <c r="C320" s="6" t="s">
        <v>12</v>
      </c>
      <c r="D320" s="6" t="s">
        <v>44</v>
      </c>
      <c r="E320" s="6" t="s">
        <v>30</v>
      </c>
      <c r="F320" s="6">
        <v>24543.558895432543</v>
      </c>
      <c r="G320" s="6">
        <v>29731.328669860588</v>
      </c>
      <c r="H320" s="6">
        <v>33971.775133346207</v>
      </c>
      <c r="I320" s="6">
        <v>38804.825278090488</v>
      </c>
      <c r="J320" s="6">
        <v>44312.267801968293</v>
      </c>
      <c r="K320" s="6">
        <v>50587.381159743622</v>
      </c>
      <c r="L320" s="6">
        <v>57737.170636699404</v>
      </c>
      <c r="M320" s="6">
        <v>65877.10845137795</v>
      </c>
      <c r="N320" s="6">
        <v>75148.129603173948</v>
      </c>
      <c r="O320" s="6">
        <v>85706.511606801971</v>
      </c>
      <c r="P320" s="6">
        <v>97730.739639798616</v>
      </c>
      <c r="Q320" s="6">
        <v>111421.62815421444</v>
      </c>
      <c r="R320" s="6">
        <v>127021.45519377798</v>
      </c>
      <c r="S320" s="6">
        <v>144778.08915955006</v>
      </c>
      <c r="T320" s="6">
        <v>164976.82310809661</v>
      </c>
    </row>
    <row r="321" spans="1:20">
      <c r="A321" s="6" t="s">
        <v>22</v>
      </c>
      <c r="B321" s="6" t="s">
        <v>6</v>
      </c>
      <c r="C321" s="6" t="s">
        <v>12</v>
      </c>
      <c r="D321" s="6" t="s">
        <v>44</v>
      </c>
      <c r="E321" s="6" t="s">
        <v>31</v>
      </c>
      <c r="F321" s="6">
        <v>28000.307221183371</v>
      </c>
      <c r="G321" s="6">
        <v>33996.027781664874</v>
      </c>
      <c r="H321" s="6">
        <v>38935.94161483561</v>
      </c>
      <c r="I321" s="6">
        <v>44674.753223564439</v>
      </c>
      <c r="J321" s="6">
        <v>51038.053616361081</v>
      </c>
      <c r="K321" s="6">
        <v>58140.528225457092</v>
      </c>
      <c r="L321" s="6">
        <v>66174.511116852664</v>
      </c>
      <c r="M321" s="6">
        <v>75318.791611865163</v>
      </c>
      <c r="N321" s="6">
        <v>85687.265811779056</v>
      </c>
      <c r="O321" s="6">
        <v>97442.641190165537</v>
      </c>
      <c r="P321" s="6">
        <v>110793.34768922778</v>
      </c>
      <c r="Q321" s="6">
        <v>125975.59751509043</v>
      </c>
      <c r="R321" s="6">
        <v>143279.16673832605</v>
      </c>
      <c r="S321" s="6">
        <v>162983.68990537684</v>
      </c>
      <c r="T321" s="6">
        <v>185398.22301551444</v>
      </c>
    </row>
    <row r="322" spans="1:20">
      <c r="A322" s="6" t="s">
        <v>22</v>
      </c>
      <c r="B322" s="6" t="s">
        <v>6</v>
      </c>
      <c r="C322" s="6" t="s">
        <v>12</v>
      </c>
      <c r="D322" s="6" t="s">
        <v>44</v>
      </c>
      <c r="E322" s="6" t="s">
        <v>32</v>
      </c>
      <c r="F322" s="6">
        <v>55646.767835960898</v>
      </c>
      <c r="G322" s="6">
        <v>67832.662676966458</v>
      </c>
      <c r="H322" s="6">
        <v>77933.096282537997</v>
      </c>
      <c r="I322" s="6">
        <v>89394.918400901224</v>
      </c>
      <c r="J322" s="6">
        <v>102093.97158950049</v>
      </c>
      <c r="K322" s="6">
        <v>116385.77323863564</v>
      </c>
      <c r="L322" s="6">
        <v>132606.94519976509</v>
      </c>
      <c r="M322" s="6">
        <v>151421.65210011404</v>
      </c>
      <c r="N322" s="6">
        <v>173087.97907076226</v>
      </c>
      <c r="O322" s="6">
        <v>197779.01280194422</v>
      </c>
      <c r="P322" s="6">
        <v>225736.97269518243</v>
      </c>
      <c r="Q322" s="6">
        <v>257517.53485939789</v>
      </c>
      <c r="R322" s="6">
        <v>293851.07320165832</v>
      </c>
      <c r="S322" s="6">
        <v>335387.20299913723</v>
      </c>
      <c r="T322" s="6">
        <v>382817.28401108074</v>
      </c>
    </row>
    <row r="323" spans="1:20">
      <c r="A323" s="6" t="s">
        <v>22</v>
      </c>
      <c r="B323" s="6" t="s">
        <v>6</v>
      </c>
      <c r="C323" s="6" t="s">
        <v>12</v>
      </c>
      <c r="D323" s="6" t="s">
        <v>44</v>
      </c>
      <c r="E323" s="6" t="s">
        <v>33</v>
      </c>
      <c r="F323" s="6">
        <v>7970.2297680738975</v>
      </c>
      <c r="G323" s="6">
        <v>9572.7430237652807</v>
      </c>
      <c r="H323" s="6">
        <v>10846.281359267989</v>
      </c>
      <c r="I323" s="6">
        <v>12282.943124526251</v>
      </c>
      <c r="J323" s="6">
        <v>13892.836761516666</v>
      </c>
      <c r="K323" s="6">
        <v>15708.315229275595</v>
      </c>
      <c r="L323" s="6">
        <v>17764.098299972236</v>
      </c>
      <c r="M323" s="6">
        <v>20105.343213949884</v>
      </c>
      <c r="N323" s="6">
        <v>22766.234456426577</v>
      </c>
      <c r="O323" s="6">
        <v>25777.112420352838</v>
      </c>
      <c r="P323" s="6">
        <v>29174.676495894713</v>
      </c>
      <c r="Q323" s="6">
        <v>33015.681001312638</v>
      </c>
      <c r="R323" s="6">
        <v>37365.865258067002</v>
      </c>
      <c r="S323" s="6">
        <v>42291.833735576947</v>
      </c>
      <c r="T323" s="6">
        <v>47868.15638324352</v>
      </c>
    </row>
    <row r="324" spans="1:20">
      <c r="A324" s="6" t="s">
        <v>22</v>
      </c>
      <c r="B324" s="6" t="s">
        <v>6</v>
      </c>
      <c r="C324" s="6" t="s">
        <v>12</v>
      </c>
      <c r="D324" s="6" t="s">
        <v>44</v>
      </c>
      <c r="E324" s="6" t="s">
        <v>34</v>
      </c>
      <c r="F324" s="6">
        <v>20159.101291055878</v>
      </c>
      <c r="G324" s="6">
        <v>24531.181792687254</v>
      </c>
      <c r="H324" s="6">
        <v>28192.985579509048</v>
      </c>
      <c r="I324" s="6">
        <v>32369.714303419318</v>
      </c>
      <c r="J324" s="6">
        <v>37138.361970489168</v>
      </c>
      <c r="K324" s="6">
        <v>42577.988904399215</v>
      </c>
      <c r="L324" s="6">
        <v>48747.971625750113</v>
      </c>
      <c r="M324" s="6">
        <v>55765.085658342759</v>
      </c>
      <c r="N324" s="6">
        <v>63784.578985507396</v>
      </c>
      <c r="O324" s="6">
        <v>72932.980131775461</v>
      </c>
      <c r="P324" s="6">
        <v>83359.296331562335</v>
      </c>
      <c r="Q324" s="6">
        <v>95258.245114885489</v>
      </c>
      <c r="R324" s="6">
        <v>108853.42613704421</v>
      </c>
      <c r="S324" s="6">
        <v>124368.29914489726</v>
      </c>
      <c r="T324" s="6">
        <v>142077.98836412356</v>
      </c>
    </row>
    <row r="325" spans="1:20">
      <c r="A325" s="6" t="s">
        <v>22</v>
      </c>
      <c r="B325" s="6" t="s">
        <v>6</v>
      </c>
      <c r="C325" s="6" t="s">
        <v>12</v>
      </c>
      <c r="D325" s="6" t="s">
        <v>44</v>
      </c>
      <c r="E325" s="6" t="s">
        <v>35</v>
      </c>
      <c r="F325" s="6">
        <v>286.57681688942557</v>
      </c>
      <c r="G325" s="6">
        <v>346.41165602877476</v>
      </c>
      <c r="H325" s="6">
        <v>393.87188813338258</v>
      </c>
      <c r="I325" s="6">
        <v>448.78950070078002</v>
      </c>
      <c r="J325" s="6">
        <v>509.68634350238978</v>
      </c>
      <c r="K325" s="6">
        <v>578.56149215919618</v>
      </c>
      <c r="L325" s="6">
        <v>656.43325731412244</v>
      </c>
      <c r="M325" s="6">
        <v>744.51361885799588</v>
      </c>
      <c r="N325" s="6">
        <v>843.94821512613657</v>
      </c>
      <c r="O325" s="6">
        <v>956.45443393686048</v>
      </c>
      <c r="P325" s="6">
        <v>1083.5168836537373</v>
      </c>
      <c r="Q325" s="6">
        <v>1227.3298079010242</v>
      </c>
      <c r="R325" s="6">
        <v>1390.103948318726</v>
      </c>
      <c r="S325" s="6">
        <v>1574.9304923870079</v>
      </c>
      <c r="T325" s="6">
        <v>1784.1469308158887</v>
      </c>
    </row>
    <row r="326" spans="1:20">
      <c r="A326" s="6" t="s">
        <v>22</v>
      </c>
      <c r="B326" s="6" t="s">
        <v>6</v>
      </c>
      <c r="C326" s="6" t="s">
        <v>12</v>
      </c>
      <c r="D326" s="6" t="s">
        <v>44</v>
      </c>
      <c r="E326" s="6" t="s">
        <v>36</v>
      </c>
      <c r="F326" s="6">
        <v>27240.390583230183</v>
      </c>
      <c r="G326" s="6">
        <v>32866.577726764415</v>
      </c>
      <c r="H326" s="6">
        <v>37360.739617107043</v>
      </c>
      <c r="I326" s="6">
        <v>42454.096037311858</v>
      </c>
      <c r="J326" s="6">
        <v>48184.939020168349</v>
      </c>
      <c r="K326" s="6">
        <v>54649.002114655188</v>
      </c>
      <c r="L326" s="6">
        <v>61933.026459182554</v>
      </c>
      <c r="M326" s="6">
        <v>70164.463329794889</v>
      </c>
      <c r="N326" s="6">
        <v>79491.386816065031</v>
      </c>
      <c r="O326" s="6">
        <v>90061.0428296912</v>
      </c>
      <c r="P326" s="6">
        <v>102019.09912412</v>
      </c>
      <c r="Q326" s="6">
        <v>115555.65380236873</v>
      </c>
      <c r="R326" s="6">
        <v>130884.2675470844</v>
      </c>
      <c r="S326" s="6">
        <v>148260.57366752657</v>
      </c>
      <c r="T326" s="6">
        <v>167941.41936229708</v>
      </c>
    </row>
    <row r="327" spans="1:20">
      <c r="A327" s="6" t="s">
        <v>22</v>
      </c>
      <c r="B327" s="6" t="s">
        <v>6</v>
      </c>
      <c r="C327" s="6" t="s">
        <v>12</v>
      </c>
      <c r="D327" s="6" t="s">
        <v>44</v>
      </c>
      <c r="E327" s="6" t="s">
        <v>37</v>
      </c>
      <c r="F327" s="6">
        <v>19200.548711941377</v>
      </c>
      <c r="G327" s="6">
        <v>23325.877068456095</v>
      </c>
      <c r="H327" s="6">
        <v>26736.271259688929</v>
      </c>
      <c r="I327" s="6">
        <v>30604.783064908788</v>
      </c>
      <c r="J327" s="6">
        <v>34954.046591629856</v>
      </c>
      <c r="K327" s="6">
        <v>39869.714913587304</v>
      </c>
      <c r="L327" s="6">
        <v>45405.961743304542</v>
      </c>
      <c r="M327" s="6">
        <v>51664.275158194709</v>
      </c>
      <c r="N327" s="6">
        <v>58787.556783618566</v>
      </c>
      <c r="O327" s="6">
        <v>66895.75950770943</v>
      </c>
      <c r="P327" s="6">
        <v>76096.468695191637</v>
      </c>
      <c r="Q327" s="6">
        <v>86541.199134180133</v>
      </c>
      <c r="R327" s="6">
        <v>98409.530053286595</v>
      </c>
      <c r="S327" s="6">
        <v>111898.92529328597</v>
      </c>
      <c r="T327" s="6">
        <v>127244.38014573375</v>
      </c>
    </row>
    <row r="328" spans="1:20">
      <c r="A328" s="6" t="s">
        <v>22</v>
      </c>
      <c r="B328" s="6" t="s">
        <v>6</v>
      </c>
      <c r="C328" s="6" t="s">
        <v>12</v>
      </c>
      <c r="D328" s="6" t="s">
        <v>44</v>
      </c>
      <c r="E328" s="6" t="s">
        <v>38</v>
      </c>
      <c r="F328" s="6">
        <v>6246.620640674395</v>
      </c>
      <c r="G328" s="6">
        <v>7578.6945656136431</v>
      </c>
      <c r="H328" s="6">
        <v>8681.2064824690369</v>
      </c>
      <c r="I328" s="6">
        <v>9934.2002818479632</v>
      </c>
      <c r="J328" s="6">
        <v>11363.541233261343</v>
      </c>
      <c r="K328" s="6">
        <v>12998.645098758787</v>
      </c>
      <c r="L328" s="6">
        <v>14869.135330655981</v>
      </c>
      <c r="M328" s="6">
        <v>17005.048971667562</v>
      </c>
      <c r="N328" s="6">
        <v>19442.649891499594</v>
      </c>
      <c r="O328" s="6">
        <v>22226.111502899694</v>
      </c>
      <c r="P328" s="6">
        <v>25404.564060781588</v>
      </c>
      <c r="Q328" s="6">
        <v>29034.154541729142</v>
      </c>
      <c r="R328" s="6">
        <v>33180.962995784153</v>
      </c>
      <c r="S328" s="6">
        <v>37916.30110909111</v>
      </c>
      <c r="T328" s="6">
        <v>43326.810055843613</v>
      </c>
    </row>
    <row r="329" spans="1:20">
      <c r="A329" s="6" t="s">
        <v>22</v>
      </c>
      <c r="B329" s="6" t="s">
        <v>6</v>
      </c>
      <c r="C329" s="6" t="s">
        <v>12</v>
      </c>
      <c r="D329" s="6" t="s">
        <v>44</v>
      </c>
      <c r="E329" s="6" t="s">
        <v>39</v>
      </c>
      <c r="F329" s="6">
        <v>4514.6971832271101</v>
      </c>
      <c r="G329" s="6">
        <v>5489.6645051509404</v>
      </c>
      <c r="H329" s="6">
        <v>6271.8607462909431</v>
      </c>
      <c r="I329" s="6">
        <v>7172.1892131785617</v>
      </c>
      <c r="J329" s="6">
        <v>8173.6253473844517</v>
      </c>
      <c r="K329" s="6">
        <v>9314.0753323165918</v>
      </c>
      <c r="L329" s="6">
        <v>10608.59852331223</v>
      </c>
      <c r="M329" s="6">
        <v>12072.565362922041</v>
      </c>
      <c r="N329" s="6">
        <v>13729.871068926765</v>
      </c>
      <c r="O329" s="6">
        <v>15611.514207595827</v>
      </c>
      <c r="P329" s="6">
        <v>17746.145840699028</v>
      </c>
      <c r="Q329" s="6">
        <v>20169.293356785551</v>
      </c>
      <c r="R329" s="6">
        <v>22924.665317543899</v>
      </c>
      <c r="S329" s="6">
        <v>26059.059434232749</v>
      </c>
      <c r="T329" s="6">
        <v>29617.919890725505</v>
      </c>
    </row>
    <row r="330" spans="1:20">
      <c r="A330" s="6" t="s">
        <v>22</v>
      </c>
      <c r="B330" s="6" t="s">
        <v>5</v>
      </c>
      <c r="C330" s="6" t="s">
        <v>12</v>
      </c>
      <c r="D330" s="6" t="s">
        <v>69</v>
      </c>
      <c r="E330" s="6" t="s">
        <v>28</v>
      </c>
      <c r="F330" s="6">
        <v>70144.264664062852</v>
      </c>
      <c r="G330" s="6">
        <v>70168.559532090978</v>
      </c>
      <c r="H330" s="6">
        <v>72820.541730855562</v>
      </c>
      <c r="I330" s="6">
        <v>75656.028164416217</v>
      </c>
      <c r="J330" s="6">
        <v>78585.233928165719</v>
      </c>
      <c r="K330" s="6">
        <v>81700.677164007124</v>
      </c>
      <c r="L330" s="6">
        <v>85111.89484336834</v>
      </c>
      <c r="M330" s="6">
        <v>88656.192658622414</v>
      </c>
      <c r="N330" s="6">
        <v>92041.940853856504</v>
      </c>
      <c r="O330" s="6">
        <v>95423.390240194392</v>
      </c>
      <c r="P330" s="6">
        <v>98978.005773395431</v>
      </c>
      <c r="Q330" s="6">
        <v>102674.48713405676</v>
      </c>
      <c r="R330" s="6">
        <v>106718.5326068649</v>
      </c>
      <c r="S330" s="6">
        <v>110914.45629407821</v>
      </c>
      <c r="T330" s="6">
        <v>115255.63146239518</v>
      </c>
    </row>
    <row r="331" spans="1:20">
      <c r="A331" s="6" t="s">
        <v>22</v>
      </c>
      <c r="B331" s="6" t="s">
        <v>5</v>
      </c>
      <c r="C331" s="6" t="s">
        <v>12</v>
      </c>
      <c r="D331" s="6" t="s">
        <v>69</v>
      </c>
      <c r="E331" s="6" t="s">
        <v>29</v>
      </c>
      <c r="F331" s="6">
        <v>371769.53425975889</v>
      </c>
      <c r="G331" s="6">
        <v>374435.43790417851</v>
      </c>
      <c r="H331" s="6">
        <v>391231.45594364672</v>
      </c>
      <c r="I331" s="6">
        <v>408941.99367340951</v>
      </c>
      <c r="J331" s="6">
        <v>426553.91039037058</v>
      </c>
      <c r="K331" s="6">
        <v>444796.12621755496</v>
      </c>
      <c r="L331" s="6">
        <v>464311.94414821343</v>
      </c>
      <c r="M331" s="6">
        <v>484422.30930271844</v>
      </c>
      <c r="N331" s="6">
        <v>503709.24252419942</v>
      </c>
      <c r="O331" s="6">
        <v>523098.05100618536</v>
      </c>
      <c r="P331" s="6">
        <v>543516.99918910943</v>
      </c>
      <c r="Q331" s="6">
        <v>564733.93603524636</v>
      </c>
      <c r="R331" s="6">
        <v>588031.45528752112</v>
      </c>
      <c r="S331" s="6">
        <v>612306.14567022247</v>
      </c>
      <c r="T331" s="6">
        <v>637583.59697077307</v>
      </c>
    </row>
    <row r="332" spans="1:20">
      <c r="A332" s="6" t="s">
        <v>22</v>
      </c>
      <c r="B332" s="6" t="s">
        <v>5</v>
      </c>
      <c r="C332" s="6" t="s">
        <v>12</v>
      </c>
      <c r="D332" s="6" t="s">
        <v>69</v>
      </c>
      <c r="E332" s="6" t="s">
        <v>30</v>
      </c>
      <c r="F332" s="6">
        <v>98816.023769608728</v>
      </c>
      <c r="G332" s="6">
        <v>99347.364233393688</v>
      </c>
      <c r="H332" s="6">
        <v>103556.93225956488</v>
      </c>
      <c r="I332" s="6">
        <v>108056.15426212011</v>
      </c>
      <c r="J332" s="6">
        <v>112684.8179675923</v>
      </c>
      <c r="K332" s="6">
        <v>117568.45890782677</v>
      </c>
      <c r="L332" s="6">
        <v>122870.8479076916</v>
      </c>
      <c r="M332" s="6">
        <v>128361.98420388426</v>
      </c>
      <c r="N332" s="6">
        <v>133647.73382819508</v>
      </c>
      <c r="O332" s="6">
        <v>138947.06155640673</v>
      </c>
      <c r="P332" s="6">
        <v>144513.64455675179</v>
      </c>
      <c r="Q332" s="6">
        <v>150324.9936203807</v>
      </c>
      <c r="R332" s="6">
        <v>156672.81910702065</v>
      </c>
      <c r="S332" s="6">
        <v>163271.86238806648</v>
      </c>
      <c r="T332" s="6">
        <v>170134.3827852023</v>
      </c>
    </row>
    <row r="333" spans="1:20">
      <c r="A333" s="6" t="s">
        <v>22</v>
      </c>
      <c r="B333" s="6" t="s">
        <v>5</v>
      </c>
      <c r="C333" s="6" t="s">
        <v>12</v>
      </c>
      <c r="D333" s="6" t="s">
        <v>69</v>
      </c>
      <c r="E333" s="6" t="s">
        <v>31</v>
      </c>
      <c r="F333" s="6">
        <v>56993.801099389551</v>
      </c>
      <c r="G333" s="6">
        <v>57569.301521456298</v>
      </c>
      <c r="H333" s="6">
        <v>60266.936726964675</v>
      </c>
      <c r="I333" s="6">
        <v>63277.768973996644</v>
      </c>
      <c r="J333" s="6">
        <v>66124.737932516407</v>
      </c>
      <c r="K333" s="6">
        <v>69021.615867304994</v>
      </c>
      <c r="L333" s="6">
        <v>72153.671324307899</v>
      </c>
      <c r="M333" s="6">
        <v>75427.628784543049</v>
      </c>
      <c r="N333" s="6">
        <v>78574.857420893954</v>
      </c>
      <c r="O333" s="6">
        <v>81713.555328115443</v>
      </c>
      <c r="P333" s="6">
        <v>85012.199034840261</v>
      </c>
      <c r="Q333" s="6">
        <v>88457.130406821409</v>
      </c>
      <c r="R333" s="6">
        <v>92232.000913562981</v>
      </c>
      <c r="S333" s="6">
        <v>96166.328486845261</v>
      </c>
      <c r="T333" s="6">
        <v>100275.4473200917</v>
      </c>
    </row>
    <row r="334" spans="1:20">
      <c r="A334" s="6" t="s">
        <v>22</v>
      </c>
      <c r="B334" s="6" t="s">
        <v>5</v>
      </c>
      <c r="C334" s="6" t="s">
        <v>12</v>
      </c>
      <c r="D334" s="6" t="s">
        <v>69</v>
      </c>
      <c r="E334" s="6" t="s">
        <v>32</v>
      </c>
      <c r="F334" s="6">
        <v>1104218.8309538979</v>
      </c>
      <c r="G334" s="6">
        <v>1118608.2515359032</v>
      </c>
      <c r="H334" s="6">
        <v>1171916.0159819706</v>
      </c>
      <c r="I334" s="6">
        <v>1226772.5076359469</v>
      </c>
      <c r="J334" s="6">
        <v>1280338.4940789631</v>
      </c>
      <c r="K334" s="6">
        <v>1335672.340157964</v>
      </c>
      <c r="L334" s="6">
        <v>1395827.6559253985</v>
      </c>
      <c r="M334" s="6">
        <v>1460575.7384441942</v>
      </c>
      <c r="N334" s="6">
        <v>1524104.6394335902</v>
      </c>
      <c r="O334" s="6">
        <v>1587743.3713399631</v>
      </c>
      <c r="P334" s="6">
        <v>1653801.5730878764</v>
      </c>
      <c r="Q334" s="6">
        <v>1722215.3897110363</v>
      </c>
      <c r="R334" s="6">
        <v>1797383.5931677606</v>
      </c>
      <c r="S334" s="6">
        <v>1875884.2841290385</v>
      </c>
      <c r="T334" s="6">
        <v>1957867.5556864946</v>
      </c>
    </row>
    <row r="335" spans="1:20">
      <c r="A335" s="6" t="s">
        <v>22</v>
      </c>
      <c r="B335" s="6" t="s">
        <v>5</v>
      </c>
      <c r="C335" s="6" t="s">
        <v>12</v>
      </c>
      <c r="D335" s="6" t="s">
        <v>69</v>
      </c>
      <c r="E335" s="6" t="s">
        <v>33</v>
      </c>
      <c r="F335" s="6">
        <v>295812.28586547129</v>
      </c>
      <c r="G335" s="6">
        <v>297935.47368356987</v>
      </c>
      <c r="H335" s="6">
        <v>310655.56391395832</v>
      </c>
      <c r="I335" s="6">
        <v>324066.32892345992</v>
      </c>
      <c r="J335" s="6">
        <v>337437.95238680078</v>
      </c>
      <c r="K335" s="6">
        <v>351393.18355330103</v>
      </c>
      <c r="L335" s="6">
        <v>366713.00599588564</v>
      </c>
      <c r="M335" s="6">
        <v>382985.5447389966</v>
      </c>
      <c r="N335" s="6">
        <v>398783.19268495822</v>
      </c>
      <c r="O335" s="6">
        <v>414572.56007248815</v>
      </c>
      <c r="P335" s="6">
        <v>431044.21216324024</v>
      </c>
      <c r="Q335" s="6">
        <v>448154.33980575035</v>
      </c>
      <c r="R335" s="6">
        <v>466961.88721870328</v>
      </c>
      <c r="S335" s="6">
        <v>486545.64784860023</v>
      </c>
      <c r="T335" s="6">
        <v>506944.76323797123</v>
      </c>
    </row>
    <row r="336" spans="1:20">
      <c r="A336" s="6" t="s">
        <v>22</v>
      </c>
      <c r="B336" s="6" t="s">
        <v>5</v>
      </c>
      <c r="C336" s="6" t="s">
        <v>12</v>
      </c>
      <c r="D336" s="6" t="s">
        <v>69</v>
      </c>
      <c r="E336" s="6" t="s">
        <v>34</v>
      </c>
      <c r="F336" s="6">
        <v>0</v>
      </c>
      <c r="G336" s="6">
        <v>0</v>
      </c>
      <c r="H336" s="6">
        <v>0</v>
      </c>
      <c r="I336" s="6">
        <v>0</v>
      </c>
      <c r="J336" s="6">
        <v>0</v>
      </c>
      <c r="K336" s="6">
        <v>0</v>
      </c>
      <c r="L336" s="6">
        <v>0</v>
      </c>
      <c r="M336" s="6">
        <v>0</v>
      </c>
      <c r="N336" s="6">
        <v>0</v>
      </c>
      <c r="O336" s="6">
        <v>0</v>
      </c>
      <c r="P336" s="6">
        <v>0</v>
      </c>
      <c r="Q336" s="6">
        <v>0</v>
      </c>
      <c r="R336" s="6">
        <v>0</v>
      </c>
      <c r="S336" s="6">
        <v>0</v>
      </c>
      <c r="T336" s="6">
        <v>0</v>
      </c>
    </row>
    <row r="337" spans="1:20">
      <c r="A337" s="6" t="s">
        <v>22</v>
      </c>
      <c r="B337" s="6" t="s">
        <v>5</v>
      </c>
      <c r="C337" s="6" t="s">
        <v>12</v>
      </c>
      <c r="D337" s="6" t="s">
        <v>69</v>
      </c>
      <c r="E337" s="6" t="s">
        <v>35</v>
      </c>
      <c r="F337" s="6">
        <v>0</v>
      </c>
      <c r="G337" s="6">
        <v>0</v>
      </c>
      <c r="H337" s="6">
        <v>0</v>
      </c>
      <c r="I337" s="6">
        <v>0</v>
      </c>
      <c r="J337" s="6">
        <v>0</v>
      </c>
      <c r="K337" s="6">
        <v>0</v>
      </c>
      <c r="L337" s="6">
        <v>0</v>
      </c>
      <c r="M337" s="6">
        <v>0</v>
      </c>
      <c r="N337" s="6">
        <v>0</v>
      </c>
      <c r="O337" s="6">
        <v>0</v>
      </c>
      <c r="P337" s="6">
        <v>0</v>
      </c>
      <c r="Q337" s="6">
        <v>0</v>
      </c>
      <c r="R337" s="6">
        <v>0</v>
      </c>
      <c r="S337" s="6">
        <v>0</v>
      </c>
      <c r="T337" s="6">
        <v>0</v>
      </c>
    </row>
    <row r="338" spans="1:20">
      <c r="A338" s="6" t="s">
        <v>22</v>
      </c>
      <c r="B338" s="6" t="s">
        <v>5</v>
      </c>
      <c r="C338" s="6" t="s">
        <v>12</v>
      </c>
      <c r="D338" s="6" t="s">
        <v>69</v>
      </c>
      <c r="E338" s="6" t="s">
        <v>36</v>
      </c>
      <c r="F338" s="6">
        <v>0</v>
      </c>
      <c r="G338" s="6">
        <v>0</v>
      </c>
      <c r="H338" s="6">
        <v>0</v>
      </c>
      <c r="I338" s="6">
        <v>0</v>
      </c>
      <c r="J338" s="6">
        <v>0</v>
      </c>
      <c r="K338" s="6">
        <v>0</v>
      </c>
      <c r="L338" s="6">
        <v>0</v>
      </c>
      <c r="M338" s="6">
        <v>0</v>
      </c>
      <c r="N338" s="6">
        <v>0</v>
      </c>
      <c r="O338" s="6">
        <v>0</v>
      </c>
      <c r="P338" s="6">
        <v>0</v>
      </c>
      <c r="Q338" s="6">
        <v>0</v>
      </c>
      <c r="R338" s="6">
        <v>0</v>
      </c>
      <c r="S338" s="6">
        <v>0</v>
      </c>
      <c r="T338" s="6">
        <v>0</v>
      </c>
    </row>
    <row r="339" spans="1:20">
      <c r="A339" s="6" t="s">
        <v>22</v>
      </c>
      <c r="B339" s="6" t="s">
        <v>5</v>
      </c>
      <c r="C339" s="6" t="s">
        <v>12</v>
      </c>
      <c r="D339" s="6" t="s">
        <v>69</v>
      </c>
      <c r="E339" s="6" t="s">
        <v>37</v>
      </c>
      <c r="F339" s="6">
        <v>207599.83295999729</v>
      </c>
      <c r="G339" s="6">
        <v>209041.01885779871</v>
      </c>
      <c r="H339" s="6">
        <v>218331.86500056411</v>
      </c>
      <c r="I339" s="6">
        <v>228166.08579998431</v>
      </c>
      <c r="J339" s="6">
        <v>237943.25503923491</v>
      </c>
      <c r="K339" s="6">
        <v>248077.04188914431</v>
      </c>
      <c r="L339" s="6">
        <v>258921.83769142162</v>
      </c>
      <c r="M339" s="6">
        <v>270093.15157638292</v>
      </c>
      <c r="N339" s="6">
        <v>280793.62167762482</v>
      </c>
      <c r="O339" s="6">
        <v>291543.18103428656</v>
      </c>
      <c r="P339" s="6">
        <v>302864.03248887364</v>
      </c>
      <c r="Q339" s="6">
        <v>314625.35641970299</v>
      </c>
      <c r="R339" s="6">
        <v>327545.56899671268</v>
      </c>
      <c r="S339" s="6">
        <v>341002.33622725471</v>
      </c>
      <c r="T339" s="6">
        <v>355013.79103664082</v>
      </c>
    </row>
    <row r="340" spans="1:20">
      <c r="A340" s="6" t="s">
        <v>22</v>
      </c>
      <c r="B340" s="6" t="s">
        <v>5</v>
      </c>
      <c r="C340" s="6" t="s">
        <v>12</v>
      </c>
      <c r="D340" s="6" t="s">
        <v>69</v>
      </c>
      <c r="E340" s="6" t="s">
        <v>38</v>
      </c>
      <c r="F340" s="6">
        <v>137847.69386760873</v>
      </c>
      <c r="G340" s="6">
        <v>138600.96508288523</v>
      </c>
      <c r="H340" s="6">
        <v>144651.33584372359</v>
      </c>
      <c r="I340" s="6">
        <v>151021.81233943807</v>
      </c>
      <c r="J340" s="6">
        <v>157605.57085186531</v>
      </c>
      <c r="K340" s="6">
        <v>164592.26864237204</v>
      </c>
      <c r="L340" s="6">
        <v>172240.35284322611</v>
      </c>
      <c r="M340" s="6">
        <v>180208.53885695938</v>
      </c>
      <c r="N340" s="6">
        <v>187890.03768006247</v>
      </c>
      <c r="O340" s="6">
        <v>195632.82189691215</v>
      </c>
      <c r="P340" s="6">
        <v>203807.04987592835</v>
      </c>
      <c r="Q340" s="6">
        <v>212372.11829151685</v>
      </c>
      <c r="R340" s="6">
        <v>221773.50355646893</v>
      </c>
      <c r="S340" s="6">
        <v>231612.61175863715</v>
      </c>
      <c r="T340" s="6">
        <v>241892.13509075582</v>
      </c>
    </row>
    <row r="341" spans="1:20">
      <c r="A341" s="6" t="s">
        <v>22</v>
      </c>
      <c r="B341" s="6" t="s">
        <v>5</v>
      </c>
      <c r="C341" s="6" t="s">
        <v>12</v>
      </c>
      <c r="D341" s="6" t="s">
        <v>69</v>
      </c>
      <c r="E341" s="6" t="s">
        <v>39</v>
      </c>
      <c r="F341" s="6">
        <v>0</v>
      </c>
      <c r="G341" s="6">
        <v>0</v>
      </c>
      <c r="H341" s="6">
        <v>0</v>
      </c>
      <c r="I341" s="6">
        <v>0</v>
      </c>
      <c r="J341" s="6">
        <v>0</v>
      </c>
      <c r="K341" s="6">
        <v>0</v>
      </c>
      <c r="L341" s="6">
        <v>0</v>
      </c>
      <c r="M341" s="6">
        <v>0</v>
      </c>
      <c r="N341" s="6">
        <v>0</v>
      </c>
      <c r="O341" s="6">
        <v>0</v>
      </c>
      <c r="P341" s="6">
        <v>0</v>
      </c>
      <c r="Q341" s="6">
        <v>0</v>
      </c>
      <c r="R341" s="6">
        <v>0</v>
      </c>
      <c r="S341" s="6">
        <v>0</v>
      </c>
      <c r="T341" s="6">
        <v>0</v>
      </c>
    </row>
    <row r="342" spans="1:20">
      <c r="A342" s="6" t="s">
        <v>22</v>
      </c>
      <c r="B342" s="6" t="s">
        <v>1</v>
      </c>
      <c r="C342" s="6" t="s">
        <v>12</v>
      </c>
      <c r="D342" s="6" t="s">
        <v>69</v>
      </c>
      <c r="E342" s="6" t="s">
        <v>28</v>
      </c>
      <c r="F342" s="6">
        <v>59460.784065832413</v>
      </c>
      <c r="G342" s="6">
        <v>59163.832401828287</v>
      </c>
      <c r="H342" s="6">
        <v>61271.865938017356</v>
      </c>
      <c r="I342" s="6">
        <v>63534.809005889503</v>
      </c>
      <c r="J342" s="6">
        <v>65875.373150785148</v>
      </c>
      <c r="K342" s="6">
        <v>68234.831017525954</v>
      </c>
      <c r="L342" s="6">
        <v>71124.399077944036</v>
      </c>
      <c r="M342" s="6">
        <v>73894.01801872495</v>
      </c>
      <c r="N342" s="6">
        <v>76645.413518994465</v>
      </c>
      <c r="O342" s="6">
        <v>79636.609109677025</v>
      </c>
      <c r="P342" s="6">
        <v>82508.004173640642</v>
      </c>
      <c r="Q342" s="6">
        <v>85491.364166682062</v>
      </c>
      <c r="R342" s="6">
        <v>88808.778876381431</v>
      </c>
      <c r="S342" s="6">
        <v>92252.135842653559</v>
      </c>
      <c r="T342" s="6">
        <v>95822.03869662332</v>
      </c>
    </row>
    <row r="343" spans="1:20">
      <c r="A343" s="6" t="s">
        <v>22</v>
      </c>
      <c r="B343" s="6" t="s">
        <v>1</v>
      </c>
      <c r="C343" s="6" t="s">
        <v>12</v>
      </c>
      <c r="D343" s="6" t="s">
        <v>69</v>
      </c>
      <c r="E343" s="6" t="s">
        <v>29</v>
      </c>
      <c r="F343" s="6">
        <v>392447.82066590962</v>
      </c>
      <c r="G343" s="6">
        <v>392679.26269577589</v>
      </c>
      <c r="H343" s="6">
        <v>408722.7152436914</v>
      </c>
      <c r="I343" s="6">
        <v>425520.60112664278</v>
      </c>
      <c r="J343" s="6">
        <v>442197.89609720116</v>
      </c>
      <c r="K343" s="6">
        <v>458613.36455302249</v>
      </c>
      <c r="L343" s="6">
        <v>478190.8327212368</v>
      </c>
      <c r="M343" s="6">
        <v>496728.05477661325</v>
      </c>
      <c r="N343" s="6">
        <v>515204.62891879166</v>
      </c>
      <c r="O343" s="6">
        <v>535385.66491687018</v>
      </c>
      <c r="P343" s="6">
        <v>554740.14152440114</v>
      </c>
      <c r="Q343" s="6">
        <v>574776.92046257551</v>
      </c>
      <c r="R343" s="6">
        <v>596984.442523206</v>
      </c>
      <c r="S343" s="6">
        <v>620015.30224513845</v>
      </c>
      <c r="T343" s="6">
        <v>643913.90362586244</v>
      </c>
    </row>
    <row r="344" spans="1:20">
      <c r="A344" s="6" t="s">
        <v>22</v>
      </c>
      <c r="B344" s="6" t="s">
        <v>1</v>
      </c>
      <c r="C344" s="6" t="s">
        <v>12</v>
      </c>
      <c r="D344" s="6" t="s">
        <v>69</v>
      </c>
      <c r="E344" s="6" t="s">
        <v>30</v>
      </c>
      <c r="F344" s="6">
        <v>71941.176818601802</v>
      </c>
      <c r="G344" s="6">
        <v>71908.435251783128</v>
      </c>
      <c r="H344" s="6">
        <v>74776.772362151925</v>
      </c>
      <c r="I344" s="6">
        <v>77858.725040380174</v>
      </c>
      <c r="J344" s="6">
        <v>81054.621676541137</v>
      </c>
      <c r="K344" s="6">
        <v>84270.223928516119</v>
      </c>
      <c r="L344" s="6">
        <v>88154.055903393513</v>
      </c>
      <c r="M344" s="6">
        <v>91900.568757606496</v>
      </c>
      <c r="N344" s="6">
        <v>95629.680708999425</v>
      </c>
      <c r="O344" s="6">
        <v>99660.060613845519</v>
      </c>
      <c r="P344" s="6">
        <v>103547.88091460532</v>
      </c>
      <c r="Q344" s="6">
        <v>107584.9865026839</v>
      </c>
      <c r="R344" s="6">
        <v>112045.95337662313</v>
      </c>
      <c r="S344" s="6">
        <v>116681.17758812525</v>
      </c>
      <c r="T344" s="6">
        <v>121489.57358593577</v>
      </c>
    </row>
    <row r="345" spans="1:20">
      <c r="A345" s="6" t="s">
        <v>22</v>
      </c>
      <c r="B345" s="6" t="s">
        <v>1</v>
      </c>
      <c r="C345" s="6" t="s">
        <v>12</v>
      </c>
      <c r="D345" s="6" t="s">
        <v>69</v>
      </c>
      <c r="E345" s="6" t="s">
        <v>31</v>
      </c>
      <c r="F345" s="6">
        <v>59053.242664795434</v>
      </c>
      <c r="G345" s="6">
        <v>59197.164113221799</v>
      </c>
      <c r="H345" s="6">
        <v>61650.370047070028</v>
      </c>
      <c r="I345" s="6">
        <v>64400.903827526949</v>
      </c>
      <c r="J345" s="6">
        <v>67015.767534376486</v>
      </c>
      <c r="K345" s="6">
        <v>69503.570869063493</v>
      </c>
      <c r="L345" s="6">
        <v>72502.885513013243</v>
      </c>
      <c r="M345" s="6">
        <v>75414.242998052083</v>
      </c>
      <c r="N345" s="6">
        <v>78309.836828690939</v>
      </c>
      <c r="O345" s="6">
        <v>81443.02870923189</v>
      </c>
      <c r="P345" s="6">
        <v>84471.591169824809</v>
      </c>
      <c r="Q345" s="6">
        <v>87622.409480792587</v>
      </c>
      <c r="R345" s="6">
        <v>91119.299993403823</v>
      </c>
      <c r="S345" s="6">
        <v>94765.960410785265</v>
      </c>
      <c r="T345" s="6">
        <v>98562.746063378247</v>
      </c>
    </row>
    <row r="346" spans="1:20">
      <c r="A346" s="6" t="s">
        <v>22</v>
      </c>
      <c r="B346" s="6" t="s">
        <v>1</v>
      </c>
      <c r="C346" s="6" t="s">
        <v>12</v>
      </c>
      <c r="D346" s="6" t="s">
        <v>69</v>
      </c>
      <c r="E346" s="6" t="s">
        <v>32</v>
      </c>
      <c r="F346" s="6">
        <v>1059966.3943413079</v>
      </c>
      <c r="G346" s="6">
        <v>1062104.4714588884</v>
      </c>
      <c r="H346" s="6">
        <v>1105739.9746392376</v>
      </c>
      <c r="I346" s="6">
        <v>1151289.8455003377</v>
      </c>
      <c r="J346" s="6">
        <v>1195083.3068072582</v>
      </c>
      <c r="K346" s="6">
        <v>1237468.6705457517</v>
      </c>
      <c r="L346" s="6">
        <v>1288892.8541030008</v>
      </c>
      <c r="M346" s="6">
        <v>1340357.854542112</v>
      </c>
      <c r="N346" s="6">
        <v>1392902.5004063633</v>
      </c>
      <c r="O346" s="6">
        <v>1449804.1596204345</v>
      </c>
      <c r="P346" s="6">
        <v>1503582.9704444828</v>
      </c>
      <c r="Q346" s="6">
        <v>1558878.5928017183</v>
      </c>
      <c r="R346" s="6">
        <v>1620270.5050974099</v>
      </c>
      <c r="S346" s="6">
        <v>1684260.2406212764</v>
      </c>
      <c r="T346" s="6">
        <v>1750944.0951578673</v>
      </c>
    </row>
    <row r="347" spans="1:20">
      <c r="A347" s="6" t="s">
        <v>22</v>
      </c>
      <c r="B347" s="6" t="s">
        <v>1</v>
      </c>
      <c r="C347" s="6" t="s">
        <v>12</v>
      </c>
      <c r="D347" s="6" t="s">
        <v>69</v>
      </c>
      <c r="E347" s="6" t="s">
        <v>33</v>
      </c>
      <c r="F347" s="6">
        <v>214768.78445785187</v>
      </c>
      <c r="G347" s="6">
        <v>214053.40497837836</v>
      </c>
      <c r="H347" s="6">
        <v>221822.71403337346</v>
      </c>
      <c r="I347" s="6">
        <v>230030.37710669407</v>
      </c>
      <c r="J347" s="6">
        <v>238147.88897780687</v>
      </c>
      <c r="K347" s="6">
        <v>246172.63561953121</v>
      </c>
      <c r="L347" s="6">
        <v>256146.47234437204</v>
      </c>
      <c r="M347" s="6">
        <v>265954.88348389236</v>
      </c>
      <c r="N347" s="6">
        <v>275878.05786145746</v>
      </c>
      <c r="O347" s="6">
        <v>286632.98484024242</v>
      </c>
      <c r="P347" s="6">
        <v>296823.20266561484</v>
      </c>
      <c r="Q347" s="6">
        <v>307352.87379847787</v>
      </c>
      <c r="R347" s="6">
        <v>319072.82280245202</v>
      </c>
      <c r="S347" s="6">
        <v>331251.85593423998</v>
      </c>
      <c r="T347" s="6">
        <v>343908.78438263648</v>
      </c>
    </row>
    <row r="348" spans="1:20">
      <c r="A348" s="6" t="s">
        <v>22</v>
      </c>
      <c r="B348" s="6" t="s">
        <v>1</v>
      </c>
      <c r="C348" s="6" t="s">
        <v>12</v>
      </c>
      <c r="D348" s="6" t="s">
        <v>69</v>
      </c>
      <c r="E348" s="6" t="s">
        <v>34</v>
      </c>
      <c r="F348" s="6">
        <v>0</v>
      </c>
      <c r="G348" s="6">
        <v>0</v>
      </c>
      <c r="H348" s="6">
        <v>0</v>
      </c>
      <c r="I348" s="6">
        <v>0</v>
      </c>
      <c r="J348" s="6">
        <v>0</v>
      </c>
      <c r="K348" s="6">
        <v>0</v>
      </c>
      <c r="L348" s="6">
        <v>0</v>
      </c>
      <c r="M348" s="6">
        <v>0</v>
      </c>
      <c r="N348" s="6">
        <v>0</v>
      </c>
      <c r="O348" s="6">
        <v>0</v>
      </c>
      <c r="P348" s="6">
        <v>0</v>
      </c>
      <c r="Q348" s="6">
        <v>0</v>
      </c>
      <c r="R348" s="6">
        <v>0</v>
      </c>
      <c r="S348" s="6">
        <v>0</v>
      </c>
      <c r="T348" s="6">
        <v>0</v>
      </c>
    </row>
    <row r="349" spans="1:20">
      <c r="A349" s="6" t="s">
        <v>22</v>
      </c>
      <c r="B349" s="6" t="s">
        <v>1</v>
      </c>
      <c r="C349" s="6" t="s">
        <v>12</v>
      </c>
      <c r="D349" s="6" t="s">
        <v>69</v>
      </c>
      <c r="E349" s="6" t="s">
        <v>35</v>
      </c>
      <c r="F349" s="6">
        <v>0</v>
      </c>
      <c r="G349" s="6">
        <v>0</v>
      </c>
      <c r="H349" s="6">
        <v>0</v>
      </c>
      <c r="I349" s="6">
        <v>0</v>
      </c>
      <c r="J349" s="6">
        <v>0</v>
      </c>
      <c r="K349" s="6">
        <v>0</v>
      </c>
      <c r="L349" s="6">
        <v>0</v>
      </c>
      <c r="M349" s="6">
        <v>0</v>
      </c>
      <c r="N349" s="6">
        <v>0</v>
      </c>
      <c r="O349" s="6">
        <v>0</v>
      </c>
      <c r="P349" s="6">
        <v>0</v>
      </c>
      <c r="Q349" s="6">
        <v>0</v>
      </c>
      <c r="R349" s="6">
        <v>0</v>
      </c>
      <c r="S349" s="6">
        <v>0</v>
      </c>
      <c r="T349" s="6">
        <v>0</v>
      </c>
    </row>
    <row r="350" spans="1:20">
      <c r="A350" s="6" t="s">
        <v>22</v>
      </c>
      <c r="B350" s="6" t="s">
        <v>1</v>
      </c>
      <c r="C350" s="6" t="s">
        <v>12</v>
      </c>
      <c r="D350" s="6" t="s">
        <v>69</v>
      </c>
      <c r="E350" s="6" t="s">
        <v>36</v>
      </c>
      <c r="F350" s="6">
        <v>0</v>
      </c>
      <c r="G350" s="6">
        <v>0</v>
      </c>
      <c r="H350" s="6">
        <v>0</v>
      </c>
      <c r="I350" s="6">
        <v>0</v>
      </c>
      <c r="J350" s="6">
        <v>0</v>
      </c>
      <c r="K350" s="6">
        <v>0</v>
      </c>
      <c r="L350" s="6">
        <v>0</v>
      </c>
      <c r="M350" s="6">
        <v>0</v>
      </c>
      <c r="N350" s="6">
        <v>0</v>
      </c>
      <c r="O350" s="6">
        <v>0</v>
      </c>
      <c r="P350" s="6">
        <v>0</v>
      </c>
      <c r="Q350" s="6">
        <v>0</v>
      </c>
      <c r="R350" s="6">
        <v>0</v>
      </c>
      <c r="S350" s="6">
        <v>0</v>
      </c>
      <c r="T350" s="6">
        <v>0</v>
      </c>
    </row>
    <row r="351" spans="1:20">
      <c r="A351" s="6" t="s">
        <v>22</v>
      </c>
      <c r="B351" s="6" t="s">
        <v>1</v>
      </c>
      <c r="C351" s="6" t="s">
        <v>12</v>
      </c>
      <c r="D351" s="6" t="s">
        <v>69</v>
      </c>
      <c r="E351" s="6" t="s">
        <v>37</v>
      </c>
      <c r="F351" s="6">
        <v>279527.06284600263</v>
      </c>
      <c r="G351" s="6">
        <v>280139.84610841714</v>
      </c>
      <c r="H351" s="6">
        <v>292005.92051421409</v>
      </c>
      <c r="I351" s="6">
        <v>304447.29379633843</v>
      </c>
      <c r="J351" s="6">
        <v>316748.9743026091</v>
      </c>
      <c r="K351" s="6">
        <v>328864.01012921403</v>
      </c>
      <c r="L351" s="6">
        <v>343226.43213602802</v>
      </c>
      <c r="M351" s="6">
        <v>356829.80090918194</v>
      </c>
      <c r="N351" s="6">
        <v>370411.15319338813</v>
      </c>
      <c r="O351" s="6">
        <v>385248.69097144908</v>
      </c>
      <c r="P351" s="6">
        <v>399511.16721328342</v>
      </c>
      <c r="Q351" s="6">
        <v>414276.6943930714</v>
      </c>
      <c r="R351" s="6">
        <v>430620.75126154412</v>
      </c>
      <c r="S351" s="6">
        <v>447575.3771690047</v>
      </c>
      <c r="T351" s="6">
        <v>465173.89633972099</v>
      </c>
    </row>
    <row r="352" spans="1:20">
      <c r="A352" s="6" t="s">
        <v>22</v>
      </c>
      <c r="B352" s="6" t="s">
        <v>1</v>
      </c>
      <c r="C352" s="6" t="s">
        <v>12</v>
      </c>
      <c r="D352" s="6" t="s">
        <v>69</v>
      </c>
      <c r="E352" s="6" t="s">
        <v>38</v>
      </c>
      <c r="F352" s="6">
        <v>138571.03269438923</v>
      </c>
      <c r="G352" s="6">
        <v>138185.46000759371</v>
      </c>
      <c r="H352" s="6">
        <v>143495.00556236343</v>
      </c>
      <c r="I352" s="6">
        <v>149133.48474953754</v>
      </c>
      <c r="J352" s="6">
        <v>154983.57794361803</v>
      </c>
      <c r="K352" s="6">
        <v>160913.48345692753</v>
      </c>
      <c r="L352" s="6">
        <v>168165.55041025797</v>
      </c>
      <c r="M352" s="6">
        <v>175177.58189870429</v>
      </c>
      <c r="N352" s="6">
        <v>182161.05833724598</v>
      </c>
      <c r="O352" s="6">
        <v>189751.11600513497</v>
      </c>
      <c r="P352" s="6">
        <v>197094.81110657545</v>
      </c>
      <c r="Q352" s="6">
        <v>204756.8269097686</v>
      </c>
      <c r="R352" s="6">
        <v>213262.81523742274</v>
      </c>
      <c r="S352" s="6">
        <v>222138.88838976709</v>
      </c>
      <c r="T352" s="6">
        <v>231392.30017097425</v>
      </c>
    </row>
    <row r="353" spans="1:20">
      <c r="A353" s="6" t="s">
        <v>22</v>
      </c>
      <c r="B353" s="6" t="s">
        <v>1</v>
      </c>
      <c r="C353" s="6" t="s">
        <v>12</v>
      </c>
      <c r="D353" s="6" t="s">
        <v>69</v>
      </c>
      <c r="E353" s="6" t="s">
        <v>39</v>
      </c>
      <c r="F353" s="6">
        <v>0</v>
      </c>
      <c r="G353" s="6">
        <v>0</v>
      </c>
      <c r="H353" s="6">
        <v>0</v>
      </c>
      <c r="I353" s="6">
        <v>0</v>
      </c>
      <c r="J353" s="6">
        <v>0</v>
      </c>
      <c r="K353" s="6">
        <v>0</v>
      </c>
      <c r="L353" s="6">
        <v>0</v>
      </c>
      <c r="M353" s="6">
        <v>0</v>
      </c>
      <c r="N353" s="6">
        <v>0</v>
      </c>
      <c r="O353" s="6">
        <v>0</v>
      </c>
      <c r="P353" s="6">
        <v>0</v>
      </c>
      <c r="Q353" s="6">
        <v>0</v>
      </c>
      <c r="R353" s="6">
        <v>0</v>
      </c>
      <c r="S353" s="6">
        <v>0</v>
      </c>
      <c r="T353" s="6">
        <v>0</v>
      </c>
    </row>
    <row r="354" spans="1:20">
      <c r="A354" s="6" t="s">
        <v>22</v>
      </c>
      <c r="B354" s="6" t="s">
        <v>2</v>
      </c>
      <c r="C354" s="6" t="s">
        <v>12</v>
      </c>
      <c r="D354" s="6" t="s">
        <v>69</v>
      </c>
      <c r="E354" s="6" t="s">
        <v>28</v>
      </c>
      <c r="F354" s="6">
        <v>4752.6331044377093</v>
      </c>
      <c r="G354" s="6">
        <v>4768.9957414918154</v>
      </c>
      <c r="H354" s="6">
        <v>4962.1127734989004</v>
      </c>
      <c r="I354" s="6">
        <v>5161.0522751486924</v>
      </c>
      <c r="J354" s="6">
        <v>5355.7778654544745</v>
      </c>
      <c r="K354" s="6">
        <v>5584.5863075643902</v>
      </c>
      <c r="L354" s="6">
        <v>5826.1305274325114</v>
      </c>
      <c r="M354" s="6">
        <v>6065.0153299339945</v>
      </c>
      <c r="N354" s="6">
        <v>6310.3699970492089</v>
      </c>
      <c r="O354" s="6">
        <v>6562.3703360173504</v>
      </c>
      <c r="P354" s="6">
        <v>6815.7806386874981</v>
      </c>
      <c r="Q354" s="6">
        <v>7094.2047957395507</v>
      </c>
      <c r="R354" s="6">
        <v>7375.7373474137303</v>
      </c>
      <c r="S354" s="6">
        <v>7667.6188785631393</v>
      </c>
      <c r="T354" s="6">
        <v>7971.3020633297992</v>
      </c>
    </row>
    <row r="355" spans="1:20">
      <c r="A355" s="6" t="s">
        <v>22</v>
      </c>
      <c r="B355" s="6" t="s">
        <v>2</v>
      </c>
      <c r="C355" s="6" t="s">
        <v>12</v>
      </c>
      <c r="D355" s="6" t="s">
        <v>69</v>
      </c>
      <c r="E355" s="6" t="s">
        <v>29</v>
      </c>
      <c r="F355" s="6">
        <v>6510.0840691546618</v>
      </c>
      <c r="G355" s="6">
        <v>6581.2039662957795</v>
      </c>
      <c r="H355" s="6">
        <v>6895.8523220893112</v>
      </c>
      <c r="I355" s="6">
        <v>7216.1828522999112</v>
      </c>
      <c r="J355" s="6">
        <v>7521.0275456593026</v>
      </c>
      <c r="K355" s="6">
        <v>7868.2814520782058</v>
      </c>
      <c r="L355" s="6">
        <v>8227.7506981665683</v>
      </c>
      <c r="M355" s="6">
        <v>8580.5744816676306</v>
      </c>
      <c r="N355" s="6">
        <v>8944.5937388657167</v>
      </c>
      <c r="O355" s="6">
        <v>9320.6265828424712</v>
      </c>
      <c r="P355" s="6">
        <v>9699.3130440610512</v>
      </c>
      <c r="Q355" s="6">
        <v>10113.329049133526</v>
      </c>
      <c r="R355" s="6">
        <v>10531.56908879386</v>
      </c>
      <c r="S355" s="6">
        <v>10965.209534446252</v>
      </c>
      <c r="T355" s="6">
        <v>11416.916873027716</v>
      </c>
    </row>
    <row r="356" spans="1:20">
      <c r="A356" s="6" t="s">
        <v>22</v>
      </c>
      <c r="B356" s="6" t="s">
        <v>2</v>
      </c>
      <c r="C356" s="6" t="s">
        <v>12</v>
      </c>
      <c r="D356" s="6" t="s">
        <v>69</v>
      </c>
      <c r="E356" s="6" t="s">
        <v>30</v>
      </c>
      <c r="F356" s="6">
        <v>7015.8718662718538</v>
      </c>
      <c r="G356" s="6">
        <v>7085.7379434599434</v>
      </c>
      <c r="H356" s="6">
        <v>7417.1728001730671</v>
      </c>
      <c r="I356" s="6">
        <v>7760.639221760277</v>
      </c>
      <c r="J356" s="6">
        <v>8100.4801066473219</v>
      </c>
      <c r="K356" s="6">
        <v>8492.9281257132752</v>
      </c>
      <c r="L356" s="6">
        <v>8907.4623257795938</v>
      </c>
      <c r="M356" s="6">
        <v>9320.370837266084</v>
      </c>
      <c r="N356" s="6">
        <v>9745.1286711383655</v>
      </c>
      <c r="O356" s="6">
        <v>10181.767676014302</v>
      </c>
      <c r="P356" s="6">
        <v>10622.677740813297</v>
      </c>
      <c r="Q356" s="6">
        <v>11104.705236345184</v>
      </c>
      <c r="R356" s="6">
        <v>11593.394145406955</v>
      </c>
      <c r="S356" s="6">
        <v>12101.080375874531</v>
      </c>
      <c r="T356" s="6">
        <v>12629.832201154471</v>
      </c>
    </row>
    <row r="357" spans="1:20">
      <c r="A357" s="6" t="s">
        <v>22</v>
      </c>
      <c r="B357" s="6" t="s">
        <v>2</v>
      </c>
      <c r="C357" s="6" t="s">
        <v>12</v>
      </c>
      <c r="D357" s="6" t="s">
        <v>69</v>
      </c>
      <c r="E357" s="6" t="s">
        <v>31</v>
      </c>
      <c r="F357" s="6">
        <v>6847.6842976109383</v>
      </c>
      <c r="G357" s="6">
        <v>6932.5139835580303</v>
      </c>
      <c r="H357" s="6">
        <v>7266.5127142960982</v>
      </c>
      <c r="I357" s="6">
        <v>7625.3123992014898</v>
      </c>
      <c r="J357" s="6">
        <v>7955.8044886793905</v>
      </c>
      <c r="K357" s="6">
        <v>8321.8264036648397</v>
      </c>
      <c r="L357" s="6">
        <v>8704.7487128106513</v>
      </c>
      <c r="M357" s="6">
        <v>9088.6685434661158</v>
      </c>
      <c r="N357" s="6">
        <v>9483.748168865457</v>
      </c>
      <c r="O357" s="6">
        <v>9889.0598127573994</v>
      </c>
      <c r="P357" s="6">
        <v>10299.508591907514</v>
      </c>
      <c r="Q357" s="6">
        <v>10749.675456822553</v>
      </c>
      <c r="R357" s="6">
        <v>11206.138746734799</v>
      </c>
      <c r="S357" s="6">
        <v>11681.63798733285</v>
      </c>
      <c r="T357" s="6">
        <v>12178.198381672299</v>
      </c>
    </row>
    <row r="358" spans="1:20">
      <c r="A358" s="6" t="s">
        <v>22</v>
      </c>
      <c r="B358" s="6" t="s">
        <v>2</v>
      </c>
      <c r="C358" s="6" t="s">
        <v>12</v>
      </c>
      <c r="D358" s="6" t="s">
        <v>69</v>
      </c>
      <c r="E358" s="6" t="s">
        <v>32</v>
      </c>
      <c r="F358" s="6">
        <v>51009.148979236714</v>
      </c>
      <c r="G358" s="6">
        <v>51618.493818719748</v>
      </c>
      <c r="H358" s="6">
        <v>54088.159394512892</v>
      </c>
      <c r="I358" s="6">
        <v>56591.83389364215</v>
      </c>
      <c r="J358" s="6">
        <v>58916.938107804206</v>
      </c>
      <c r="K358" s="6">
        <v>61542.725045896412</v>
      </c>
      <c r="L358" s="6">
        <v>64288.216326218928</v>
      </c>
      <c r="M358" s="6">
        <v>67111.900833742635</v>
      </c>
      <c r="N358" s="6">
        <v>70080.287895124944</v>
      </c>
      <c r="O358" s="6">
        <v>73132.265464789205</v>
      </c>
      <c r="P358" s="6">
        <v>76166.103128395451</v>
      </c>
      <c r="Q358" s="6">
        <v>79462.893066723147</v>
      </c>
      <c r="R358" s="6">
        <v>82802.570153929672</v>
      </c>
      <c r="S358" s="6">
        <v>86279.950931335115</v>
      </c>
      <c r="T358" s="6">
        <v>89914.281600843839</v>
      </c>
    </row>
    <row r="359" spans="1:20">
      <c r="A359" s="6" t="s">
        <v>22</v>
      </c>
      <c r="B359" s="6" t="s">
        <v>2</v>
      </c>
      <c r="C359" s="6" t="s">
        <v>12</v>
      </c>
      <c r="D359" s="6" t="s">
        <v>69</v>
      </c>
      <c r="E359" s="6" t="s">
        <v>33</v>
      </c>
      <c r="F359" s="6">
        <v>2376.2395521380995</v>
      </c>
      <c r="G359" s="6">
        <v>2390.9727483320821</v>
      </c>
      <c r="H359" s="6">
        <v>2492.4172646518505</v>
      </c>
      <c r="I359" s="6">
        <v>2595.8199387149407</v>
      </c>
      <c r="J359" s="6">
        <v>2693.508299340469</v>
      </c>
      <c r="K359" s="6">
        <v>2806.7933034087882</v>
      </c>
      <c r="L359" s="6">
        <v>2926.9430280886022</v>
      </c>
      <c r="M359" s="6">
        <v>3048.5825838432179</v>
      </c>
      <c r="N359" s="6">
        <v>3175.4444939640694</v>
      </c>
      <c r="O359" s="6">
        <v>3305.5219025561878</v>
      </c>
      <c r="P359" s="6">
        <v>3435.1228043834426</v>
      </c>
      <c r="Q359" s="6">
        <v>3576.794611324267</v>
      </c>
      <c r="R359" s="6">
        <v>3720.0608864537853</v>
      </c>
      <c r="S359" s="6">
        <v>3868.7778653678979</v>
      </c>
      <c r="T359" s="6">
        <v>4023.805759916193</v>
      </c>
    </row>
    <row r="360" spans="1:20">
      <c r="A360" s="6" t="s">
        <v>22</v>
      </c>
      <c r="B360" s="6" t="s">
        <v>2</v>
      </c>
      <c r="C360" s="6" t="s">
        <v>12</v>
      </c>
      <c r="D360" s="6" t="s">
        <v>69</v>
      </c>
      <c r="E360" s="6" t="s">
        <v>34</v>
      </c>
      <c r="F360" s="6">
        <v>0</v>
      </c>
      <c r="G360" s="6">
        <v>0</v>
      </c>
      <c r="H360" s="6">
        <v>0</v>
      </c>
      <c r="I360" s="6">
        <v>0</v>
      </c>
      <c r="J360" s="6">
        <v>0</v>
      </c>
      <c r="K360" s="6">
        <v>0</v>
      </c>
      <c r="L360" s="6">
        <v>0</v>
      </c>
      <c r="M360" s="6">
        <v>0</v>
      </c>
      <c r="N360" s="6">
        <v>0</v>
      </c>
      <c r="O360" s="6">
        <v>0</v>
      </c>
      <c r="P360" s="6">
        <v>0</v>
      </c>
      <c r="Q360" s="6">
        <v>0</v>
      </c>
      <c r="R360" s="6">
        <v>0</v>
      </c>
      <c r="S360" s="6">
        <v>0</v>
      </c>
      <c r="T360" s="6">
        <v>0</v>
      </c>
    </row>
    <row r="361" spans="1:20">
      <c r="A361" s="6" t="s">
        <v>22</v>
      </c>
      <c r="B361" s="6" t="s">
        <v>2</v>
      </c>
      <c r="C361" s="6" t="s">
        <v>12</v>
      </c>
      <c r="D361" s="6" t="s">
        <v>69</v>
      </c>
      <c r="E361" s="6" t="s">
        <v>35</v>
      </c>
      <c r="F361" s="6">
        <v>0</v>
      </c>
      <c r="G361" s="6">
        <v>0</v>
      </c>
      <c r="H361" s="6">
        <v>0</v>
      </c>
      <c r="I361" s="6">
        <v>0</v>
      </c>
      <c r="J361" s="6">
        <v>0</v>
      </c>
      <c r="K361" s="6">
        <v>0</v>
      </c>
      <c r="L361" s="6">
        <v>0</v>
      </c>
      <c r="M361" s="6">
        <v>0</v>
      </c>
      <c r="N361" s="6">
        <v>0</v>
      </c>
      <c r="O361" s="6">
        <v>0</v>
      </c>
      <c r="P361" s="6">
        <v>0</v>
      </c>
      <c r="Q361" s="6">
        <v>0</v>
      </c>
      <c r="R361" s="6">
        <v>0</v>
      </c>
      <c r="S361" s="6">
        <v>0</v>
      </c>
      <c r="T361" s="6">
        <v>0</v>
      </c>
    </row>
    <row r="362" spans="1:20">
      <c r="A362" s="6" t="s">
        <v>22</v>
      </c>
      <c r="B362" s="6" t="s">
        <v>2</v>
      </c>
      <c r="C362" s="6" t="s">
        <v>12</v>
      </c>
      <c r="D362" s="6" t="s">
        <v>69</v>
      </c>
      <c r="E362" s="6" t="s">
        <v>36</v>
      </c>
      <c r="F362" s="6">
        <v>0</v>
      </c>
      <c r="G362" s="6">
        <v>0</v>
      </c>
      <c r="H362" s="6">
        <v>0</v>
      </c>
      <c r="I362" s="6">
        <v>0</v>
      </c>
      <c r="J362" s="6">
        <v>0</v>
      </c>
      <c r="K362" s="6">
        <v>0</v>
      </c>
      <c r="L362" s="6">
        <v>0</v>
      </c>
      <c r="M362" s="6">
        <v>0</v>
      </c>
      <c r="N362" s="6">
        <v>0</v>
      </c>
      <c r="O362" s="6">
        <v>0</v>
      </c>
      <c r="P362" s="6">
        <v>0</v>
      </c>
      <c r="Q362" s="6">
        <v>0</v>
      </c>
      <c r="R362" s="6">
        <v>0</v>
      </c>
      <c r="S362" s="6">
        <v>0</v>
      </c>
      <c r="T362" s="6">
        <v>0</v>
      </c>
    </row>
    <row r="363" spans="1:20">
      <c r="A363" s="6" t="s">
        <v>22</v>
      </c>
      <c r="B363" s="6" t="s">
        <v>2</v>
      </c>
      <c r="C363" s="6" t="s">
        <v>12</v>
      </c>
      <c r="D363" s="6" t="s">
        <v>69</v>
      </c>
      <c r="E363" s="6" t="s">
        <v>37</v>
      </c>
      <c r="F363" s="6">
        <v>1028.0828768317551</v>
      </c>
      <c r="G363" s="6">
        <v>1040.8454592570044</v>
      </c>
      <c r="H363" s="6">
        <v>1092.054322967397</v>
      </c>
      <c r="I363" s="6">
        <v>1144.3254125898582</v>
      </c>
      <c r="J363" s="6">
        <v>1194.0140096944319</v>
      </c>
      <c r="K363" s="6">
        <v>1250.4667569673734</v>
      </c>
      <c r="L363" s="6">
        <v>1308.815294314491</v>
      </c>
      <c r="M363" s="6">
        <v>1366.0792812726381</v>
      </c>
      <c r="N363" s="6">
        <v>1425.2143987167804</v>
      </c>
      <c r="O363" s="6">
        <v>1486.3867805853581</v>
      </c>
      <c r="P363" s="6">
        <v>1548.071060811609</v>
      </c>
      <c r="Q363" s="6">
        <v>1615.4607770021632</v>
      </c>
      <c r="R363" s="6">
        <v>1683.5934469871736</v>
      </c>
      <c r="S363" s="6">
        <v>1754.2616556335056</v>
      </c>
      <c r="T363" s="6">
        <v>1827.8948343629352</v>
      </c>
    </row>
    <row r="364" spans="1:20">
      <c r="A364" s="6" t="s">
        <v>22</v>
      </c>
      <c r="B364" s="6" t="s">
        <v>2</v>
      </c>
      <c r="C364" s="6" t="s">
        <v>12</v>
      </c>
      <c r="D364" s="6" t="s">
        <v>69</v>
      </c>
      <c r="E364" s="6" t="s">
        <v>38</v>
      </c>
      <c r="F364" s="6">
        <v>4456.8815522148425</v>
      </c>
      <c r="G364" s="6">
        <v>4489.6810866080314</v>
      </c>
      <c r="H364" s="6">
        <v>4691.8274262626464</v>
      </c>
      <c r="I364" s="6">
        <v>4898.8878633911463</v>
      </c>
      <c r="J364" s="6">
        <v>5103.2915057480996</v>
      </c>
      <c r="K364" s="6">
        <v>5342.0052900454593</v>
      </c>
      <c r="L364" s="6">
        <v>5595.9472870852051</v>
      </c>
      <c r="M364" s="6">
        <v>5849.4425395718072</v>
      </c>
      <c r="N364" s="6">
        <v>6110.3915819629146</v>
      </c>
      <c r="O364" s="6">
        <v>6379.7437651992104</v>
      </c>
      <c r="P364" s="6">
        <v>6652.5006773624073</v>
      </c>
      <c r="Q364" s="6">
        <v>6952.028319192339</v>
      </c>
      <c r="R364" s="6">
        <v>7256.8443224460616</v>
      </c>
      <c r="S364" s="6">
        <v>7574.7557676473925</v>
      </c>
      <c r="T364" s="6">
        <v>7907.4079303661201</v>
      </c>
    </row>
    <row r="365" spans="1:20">
      <c r="A365" s="6" t="s">
        <v>22</v>
      </c>
      <c r="B365" s="6" t="s">
        <v>2</v>
      </c>
      <c r="C365" s="6" t="s">
        <v>12</v>
      </c>
      <c r="D365" s="6" t="s">
        <v>69</v>
      </c>
      <c r="E365" s="6" t="s">
        <v>39</v>
      </c>
      <c r="F365" s="6">
        <v>0</v>
      </c>
      <c r="G365" s="6">
        <v>0</v>
      </c>
      <c r="H365" s="6">
        <v>0</v>
      </c>
      <c r="I365" s="6">
        <v>0</v>
      </c>
      <c r="J365" s="6">
        <v>0</v>
      </c>
      <c r="K365" s="6">
        <v>0</v>
      </c>
      <c r="L365" s="6">
        <v>0</v>
      </c>
      <c r="M365" s="6">
        <v>0</v>
      </c>
      <c r="N365" s="6">
        <v>0</v>
      </c>
      <c r="O365" s="6">
        <v>0</v>
      </c>
      <c r="P365" s="6">
        <v>0</v>
      </c>
      <c r="Q365" s="6">
        <v>0</v>
      </c>
      <c r="R365" s="6">
        <v>0</v>
      </c>
      <c r="S365" s="6">
        <v>0</v>
      </c>
      <c r="T365" s="6">
        <v>0</v>
      </c>
    </row>
    <row r="366" spans="1:20">
      <c r="A366" s="6" t="s">
        <v>22</v>
      </c>
      <c r="B366" s="6" t="s">
        <v>6</v>
      </c>
      <c r="C366" s="6" t="s">
        <v>12</v>
      </c>
      <c r="D366" s="6" t="s">
        <v>69</v>
      </c>
      <c r="E366" s="6" t="s">
        <v>28</v>
      </c>
      <c r="F366" s="6">
        <v>16676.246532431564</v>
      </c>
      <c r="G366" s="6">
        <v>16820.286251791633</v>
      </c>
      <c r="H366" s="6">
        <v>17469.839019075043</v>
      </c>
      <c r="I366" s="6">
        <v>18175.478987051556</v>
      </c>
      <c r="J366" s="6">
        <v>18865.465114490769</v>
      </c>
      <c r="K366" s="6">
        <v>19633.179802552469</v>
      </c>
      <c r="L366" s="6">
        <v>20584.122160752293</v>
      </c>
      <c r="M366" s="6">
        <v>21446.67680486244</v>
      </c>
      <c r="N366" s="6">
        <v>22333.13525564536</v>
      </c>
      <c r="O366" s="6">
        <v>23244.721382449632</v>
      </c>
      <c r="P366" s="6">
        <v>24169.16278109706</v>
      </c>
      <c r="Q366" s="6">
        <v>25134.021214289503</v>
      </c>
      <c r="R366" s="6">
        <v>26201.152324350394</v>
      </c>
      <c r="S366" s="6">
        <v>27311.558020351575</v>
      </c>
      <c r="T366" s="6">
        <v>28471.09431603405</v>
      </c>
    </row>
    <row r="367" spans="1:20">
      <c r="A367" s="6" t="s">
        <v>22</v>
      </c>
      <c r="B367" s="6" t="s">
        <v>6</v>
      </c>
      <c r="C367" s="6" t="s">
        <v>12</v>
      </c>
      <c r="D367" s="6" t="s">
        <v>69</v>
      </c>
      <c r="E367" s="6" t="s">
        <v>29</v>
      </c>
      <c r="F367" s="6">
        <v>104044.79637997487</v>
      </c>
      <c r="G367" s="6">
        <v>106102.52353445665</v>
      </c>
      <c r="H367" s="6">
        <v>111317.47793898154</v>
      </c>
      <c r="I367" s="6">
        <v>116725.38529510044</v>
      </c>
      <c r="J367" s="6">
        <v>121743.63284275147</v>
      </c>
      <c r="K367" s="6">
        <v>127086.11840496658</v>
      </c>
      <c r="L367" s="6">
        <v>133459.60860474422</v>
      </c>
      <c r="M367" s="6">
        <v>139100.32729305793</v>
      </c>
      <c r="N367" s="6">
        <v>144902.7313776013</v>
      </c>
      <c r="O367" s="6">
        <v>150877.58047294404</v>
      </c>
      <c r="P367" s="6">
        <v>156882.28487194754</v>
      </c>
      <c r="Q367" s="6">
        <v>163113.21129846192</v>
      </c>
      <c r="R367" s="6">
        <v>170021.76204465964</v>
      </c>
      <c r="S367" s="6">
        <v>177203.019790586</v>
      </c>
      <c r="T367" s="6">
        <v>184698.46992900374</v>
      </c>
    </row>
    <row r="368" spans="1:20">
      <c r="A368" s="6" t="s">
        <v>22</v>
      </c>
      <c r="B368" s="6" t="s">
        <v>6</v>
      </c>
      <c r="C368" s="6" t="s">
        <v>12</v>
      </c>
      <c r="D368" s="6" t="s">
        <v>69</v>
      </c>
      <c r="E368" s="6" t="s">
        <v>30</v>
      </c>
      <c r="F368" s="6">
        <v>24898.07829855918</v>
      </c>
      <c r="G368" s="6">
        <v>25215.133008294772</v>
      </c>
      <c r="H368" s="6">
        <v>26272.270922336029</v>
      </c>
      <c r="I368" s="6">
        <v>27398.425760295857</v>
      </c>
      <c r="J368" s="6">
        <v>28492.410627916266</v>
      </c>
      <c r="K368" s="6">
        <v>29697.811706281947</v>
      </c>
      <c r="L368" s="6">
        <v>31179.928664401992</v>
      </c>
      <c r="M368" s="6">
        <v>32521.884863656942</v>
      </c>
      <c r="N368" s="6">
        <v>33895.581841716179</v>
      </c>
      <c r="O368" s="6">
        <v>35305.545404244564</v>
      </c>
      <c r="P368" s="6">
        <v>36733.790907459166</v>
      </c>
      <c r="Q368" s="6">
        <v>38221.889929919242</v>
      </c>
      <c r="R368" s="6">
        <v>39868.38300524537</v>
      </c>
      <c r="S368" s="6">
        <v>41576.927138673818</v>
      </c>
      <c r="T368" s="6">
        <v>43347.770150113916</v>
      </c>
    </row>
    <row r="369" spans="1:20">
      <c r="A369" s="6" t="s">
        <v>22</v>
      </c>
      <c r="B369" s="6" t="s">
        <v>6</v>
      </c>
      <c r="C369" s="6" t="s">
        <v>12</v>
      </c>
      <c r="D369" s="6" t="s">
        <v>69</v>
      </c>
      <c r="E369" s="6" t="s">
        <v>31</v>
      </c>
      <c r="F369" s="6">
        <v>33689.995366281641</v>
      </c>
      <c r="G369" s="6">
        <v>34192.351228373751</v>
      </c>
      <c r="H369" s="6">
        <v>35707.501983939117</v>
      </c>
      <c r="I369" s="6">
        <v>37402.435096002009</v>
      </c>
      <c r="J369" s="6">
        <v>38911.59881573655</v>
      </c>
      <c r="K369" s="6">
        <v>40469.805860853718</v>
      </c>
      <c r="L369" s="6">
        <v>42367.912209459275</v>
      </c>
      <c r="M369" s="6">
        <v>44081.050116475701</v>
      </c>
      <c r="N369" s="6">
        <v>45817.263186425917</v>
      </c>
      <c r="O369" s="6">
        <v>47582.943155450688</v>
      </c>
      <c r="P369" s="6">
        <v>49364.146889047879</v>
      </c>
      <c r="Q369" s="6">
        <v>51225.186336606435</v>
      </c>
      <c r="R369" s="6">
        <v>53304.838090414967</v>
      </c>
      <c r="S369" s="6">
        <v>55475.781322985567</v>
      </c>
      <c r="T369" s="6">
        <v>57734.654719007136</v>
      </c>
    </row>
    <row r="370" spans="1:20">
      <c r="A370" s="6" t="s">
        <v>22</v>
      </c>
      <c r="B370" s="6" t="s">
        <v>6</v>
      </c>
      <c r="C370" s="6" t="s">
        <v>12</v>
      </c>
      <c r="D370" s="6" t="s">
        <v>69</v>
      </c>
      <c r="E370" s="6" t="s">
        <v>32</v>
      </c>
      <c r="F370" s="6">
        <v>330749.50477657717</v>
      </c>
      <c r="G370" s="6">
        <v>337153.30974627449</v>
      </c>
      <c r="H370" s="6">
        <v>353257.31644453987</v>
      </c>
      <c r="I370" s="6">
        <v>370002.71579686343</v>
      </c>
      <c r="J370" s="6">
        <v>384851.52847265353</v>
      </c>
      <c r="K370" s="6">
        <v>400580.22460899566</v>
      </c>
      <c r="L370" s="6">
        <v>419931.53141440125</v>
      </c>
      <c r="M370" s="6">
        <v>438389.17607983667</v>
      </c>
      <c r="N370" s="6">
        <v>457889.71890563384</v>
      </c>
      <c r="O370" s="6">
        <v>477867.56900872191</v>
      </c>
      <c r="P370" s="6">
        <v>497685.23884880409</v>
      </c>
      <c r="Q370" s="6">
        <v>518184.67303606065</v>
      </c>
      <c r="R370" s="6">
        <v>541075.8244896679</v>
      </c>
      <c r="S370" s="6">
        <v>565092.22912789241</v>
      </c>
      <c r="T370" s="6">
        <v>590205.32685224956</v>
      </c>
    </row>
    <row r="371" spans="1:20">
      <c r="A371" s="6" t="s">
        <v>22</v>
      </c>
      <c r="B371" s="6" t="s">
        <v>6</v>
      </c>
      <c r="C371" s="6" t="s">
        <v>12</v>
      </c>
      <c r="D371" s="6" t="s">
        <v>69</v>
      </c>
      <c r="E371" s="6" t="s">
        <v>33</v>
      </c>
      <c r="F371" s="6">
        <v>97357.054285360005</v>
      </c>
      <c r="G371" s="6">
        <v>97823.957662222878</v>
      </c>
      <c r="H371" s="6">
        <v>101099.7523681056</v>
      </c>
      <c r="I371" s="6">
        <v>104567.68584645166</v>
      </c>
      <c r="J371" s="6">
        <v>107732.31197246649</v>
      </c>
      <c r="K371" s="6">
        <v>111227.78201093235</v>
      </c>
      <c r="L371" s="6">
        <v>115768.43007353756</v>
      </c>
      <c r="M371" s="6">
        <v>119806.64530352605</v>
      </c>
      <c r="N371" s="6">
        <v>123978.42590599936</v>
      </c>
      <c r="O371" s="6">
        <v>128224.39949346801</v>
      </c>
      <c r="P371" s="6">
        <v>132433.82321858613</v>
      </c>
      <c r="Q371" s="6">
        <v>136794.24985397121</v>
      </c>
      <c r="R371" s="6">
        <v>141693.06793728599</v>
      </c>
      <c r="S371" s="6">
        <v>146772.46055056679</v>
      </c>
      <c r="T371" s="6">
        <v>152036.11387415818</v>
      </c>
    </row>
    <row r="372" spans="1:20">
      <c r="A372" s="6" t="s">
        <v>22</v>
      </c>
      <c r="B372" s="6" t="s">
        <v>6</v>
      </c>
      <c r="C372" s="6" t="s">
        <v>12</v>
      </c>
      <c r="D372" s="6" t="s">
        <v>69</v>
      </c>
      <c r="E372" s="6" t="s">
        <v>34</v>
      </c>
      <c r="F372" s="6">
        <v>0</v>
      </c>
      <c r="G372" s="6">
        <v>0</v>
      </c>
      <c r="H372" s="6">
        <v>0</v>
      </c>
      <c r="I372" s="6">
        <v>0</v>
      </c>
      <c r="J372" s="6">
        <v>0</v>
      </c>
      <c r="K372" s="6">
        <v>0</v>
      </c>
      <c r="L372" s="6">
        <v>0</v>
      </c>
      <c r="M372" s="6">
        <v>0</v>
      </c>
      <c r="N372" s="6">
        <v>0</v>
      </c>
      <c r="O372" s="6">
        <v>0</v>
      </c>
      <c r="P372" s="6">
        <v>0</v>
      </c>
      <c r="Q372" s="6">
        <v>0</v>
      </c>
      <c r="R372" s="6">
        <v>0</v>
      </c>
      <c r="S372" s="6">
        <v>0</v>
      </c>
      <c r="T372" s="6">
        <v>0</v>
      </c>
    </row>
    <row r="373" spans="1:20">
      <c r="A373" s="6" t="s">
        <v>22</v>
      </c>
      <c r="B373" s="6" t="s">
        <v>6</v>
      </c>
      <c r="C373" s="6" t="s">
        <v>12</v>
      </c>
      <c r="D373" s="6" t="s">
        <v>69</v>
      </c>
      <c r="E373" s="6" t="s">
        <v>35</v>
      </c>
      <c r="F373" s="6">
        <v>0</v>
      </c>
      <c r="G373" s="6">
        <v>0</v>
      </c>
      <c r="H373" s="6">
        <v>0</v>
      </c>
      <c r="I373" s="6">
        <v>0</v>
      </c>
      <c r="J373" s="6">
        <v>0</v>
      </c>
      <c r="K373" s="6">
        <v>0</v>
      </c>
      <c r="L373" s="6">
        <v>0</v>
      </c>
      <c r="M373" s="6">
        <v>0</v>
      </c>
      <c r="N373" s="6">
        <v>0</v>
      </c>
      <c r="O373" s="6">
        <v>0</v>
      </c>
      <c r="P373" s="6">
        <v>0</v>
      </c>
      <c r="Q373" s="6">
        <v>0</v>
      </c>
      <c r="R373" s="6">
        <v>0</v>
      </c>
      <c r="S373" s="6">
        <v>0</v>
      </c>
      <c r="T373" s="6">
        <v>0</v>
      </c>
    </row>
    <row r="374" spans="1:20">
      <c r="A374" s="6" t="s">
        <v>22</v>
      </c>
      <c r="B374" s="6" t="s">
        <v>6</v>
      </c>
      <c r="C374" s="6" t="s">
        <v>12</v>
      </c>
      <c r="D374" s="6" t="s">
        <v>69</v>
      </c>
      <c r="E374" s="6" t="s">
        <v>36</v>
      </c>
      <c r="F374" s="6">
        <v>0</v>
      </c>
      <c r="G374" s="6">
        <v>0</v>
      </c>
      <c r="H374" s="6">
        <v>0</v>
      </c>
      <c r="I374" s="6">
        <v>0</v>
      </c>
      <c r="J374" s="6">
        <v>0</v>
      </c>
      <c r="K374" s="6">
        <v>0</v>
      </c>
      <c r="L374" s="6">
        <v>0</v>
      </c>
      <c r="M374" s="6">
        <v>0</v>
      </c>
      <c r="N374" s="6">
        <v>0</v>
      </c>
      <c r="O374" s="6">
        <v>0</v>
      </c>
      <c r="P374" s="6">
        <v>0</v>
      </c>
      <c r="Q374" s="6">
        <v>0</v>
      </c>
      <c r="R374" s="6">
        <v>0</v>
      </c>
      <c r="S374" s="6">
        <v>0</v>
      </c>
      <c r="T374" s="6">
        <v>0</v>
      </c>
    </row>
    <row r="375" spans="1:20">
      <c r="A375" s="6" t="s">
        <v>22</v>
      </c>
      <c r="B375" s="6" t="s">
        <v>6</v>
      </c>
      <c r="C375" s="6" t="s">
        <v>12</v>
      </c>
      <c r="D375" s="6" t="s">
        <v>69</v>
      </c>
      <c r="E375" s="6" t="s">
        <v>37</v>
      </c>
      <c r="F375" s="6">
        <v>68634.966125262203</v>
      </c>
      <c r="G375" s="6">
        <v>69756.65651047662</v>
      </c>
      <c r="H375" s="6">
        <v>72930.719494783858</v>
      </c>
      <c r="I375" s="6">
        <v>76247.717254841453</v>
      </c>
      <c r="J375" s="6">
        <v>79322.458561233594</v>
      </c>
      <c r="K375" s="6">
        <v>82617.318983448917</v>
      </c>
      <c r="L375" s="6">
        <v>86597.818958332922</v>
      </c>
      <c r="M375" s="6">
        <v>90096.53859183137</v>
      </c>
      <c r="N375" s="6">
        <v>93689.287223577776</v>
      </c>
      <c r="O375" s="6">
        <v>97383.541520675426</v>
      </c>
      <c r="P375" s="6">
        <v>101090.08696334272</v>
      </c>
      <c r="Q375" s="6">
        <v>104935.45916882393</v>
      </c>
      <c r="R375" s="6">
        <v>109210.38649496505</v>
      </c>
      <c r="S375" s="6">
        <v>113649.79113236054</v>
      </c>
      <c r="T375" s="6">
        <v>118275.50031754766</v>
      </c>
    </row>
    <row r="376" spans="1:20">
      <c r="A376" s="6" t="s">
        <v>22</v>
      </c>
      <c r="B376" s="6" t="s">
        <v>6</v>
      </c>
      <c r="C376" s="6" t="s">
        <v>12</v>
      </c>
      <c r="D376" s="6" t="s">
        <v>69</v>
      </c>
      <c r="E376" s="6" t="s">
        <v>38</v>
      </c>
      <c r="F376" s="6">
        <v>29681.47959103305</v>
      </c>
      <c r="G376" s="6">
        <v>30120.268819029265</v>
      </c>
      <c r="H376" s="6">
        <v>31467.807303989317</v>
      </c>
      <c r="I376" s="6">
        <v>32884.821443636713</v>
      </c>
      <c r="J376" s="6">
        <v>34261.615804114321</v>
      </c>
      <c r="K376" s="6">
        <v>35785.358263005903</v>
      </c>
      <c r="L376" s="6">
        <v>37669.381427730317</v>
      </c>
      <c r="M376" s="6">
        <v>39388.807310705568</v>
      </c>
      <c r="N376" s="6">
        <v>41153.366407193462</v>
      </c>
      <c r="O376" s="6">
        <v>42970.62833072483</v>
      </c>
      <c r="P376" s="6">
        <v>44818.892849422758</v>
      </c>
      <c r="Q376" s="6">
        <v>46751.902994896765</v>
      </c>
      <c r="R376" s="6">
        <v>48895.620018770809</v>
      </c>
      <c r="S376" s="6">
        <v>51131.261415446839</v>
      </c>
      <c r="T376" s="6">
        <v>53468.003657874608</v>
      </c>
    </row>
    <row r="377" spans="1:20">
      <c r="A377" s="6" t="s">
        <v>22</v>
      </c>
      <c r="B377" s="6" t="s">
        <v>6</v>
      </c>
      <c r="C377" s="6" t="s">
        <v>12</v>
      </c>
      <c r="D377" s="6" t="s">
        <v>69</v>
      </c>
      <c r="E377" s="6" t="s">
        <v>39</v>
      </c>
      <c r="F377" s="6">
        <v>0</v>
      </c>
      <c r="G377" s="6">
        <v>0</v>
      </c>
      <c r="H377" s="6">
        <v>0</v>
      </c>
      <c r="I377" s="6">
        <v>0</v>
      </c>
      <c r="J377" s="6">
        <v>0</v>
      </c>
      <c r="K377" s="6">
        <v>0</v>
      </c>
      <c r="L377" s="6">
        <v>0</v>
      </c>
      <c r="M377" s="6">
        <v>0</v>
      </c>
      <c r="N377" s="6">
        <v>0</v>
      </c>
      <c r="O377" s="6">
        <v>0</v>
      </c>
      <c r="P377" s="6">
        <v>0</v>
      </c>
      <c r="Q377" s="6">
        <v>0</v>
      </c>
      <c r="R377" s="6">
        <v>0</v>
      </c>
      <c r="S377" s="6">
        <v>0</v>
      </c>
      <c r="T377" s="6">
        <v>0</v>
      </c>
    </row>
    <row r="378" spans="1:20">
      <c r="A378" s="6" t="s">
        <v>45</v>
      </c>
      <c r="B378" s="6" t="s">
        <v>5</v>
      </c>
      <c r="C378" s="6" t="s">
        <v>13</v>
      </c>
      <c r="D378" s="6" t="s">
        <v>21</v>
      </c>
      <c r="E378" s="6" t="s">
        <v>10</v>
      </c>
      <c r="F378" s="6">
        <v>7065531.7506844234</v>
      </c>
      <c r="G378" s="6">
        <v>8152620.9642328145</v>
      </c>
      <c r="H378" s="6">
        <v>9211420.6276141349</v>
      </c>
      <c r="I378" s="6">
        <v>10391306.904047256</v>
      </c>
      <c r="J378" s="6">
        <v>11632312.640923185</v>
      </c>
      <c r="K378" s="6">
        <v>12935505.685330575</v>
      </c>
      <c r="L378" s="6">
        <v>14324879.292390907</v>
      </c>
      <c r="M378" s="6">
        <v>15806274.28437922</v>
      </c>
      <c r="N378" s="6">
        <v>17329908.115674935</v>
      </c>
      <c r="O378" s="6">
        <v>18912913.382334519</v>
      </c>
      <c r="P378" s="6">
        <v>20557992.636484593</v>
      </c>
      <c r="Q378" s="6">
        <v>22271973.921253528</v>
      </c>
      <c r="R378" s="6">
        <v>23917207.135535683</v>
      </c>
      <c r="S378" s="6">
        <v>25612839.072272826</v>
      </c>
      <c r="T378" s="6">
        <v>27360125.319669977</v>
      </c>
    </row>
    <row r="379" spans="1:20">
      <c r="A379" s="6" t="s">
        <v>45</v>
      </c>
      <c r="B379" s="6" t="s">
        <v>5</v>
      </c>
      <c r="C379" s="6" t="s">
        <v>13</v>
      </c>
      <c r="D379" s="6" t="s">
        <v>21</v>
      </c>
      <c r="E379" s="6" t="s">
        <v>9</v>
      </c>
      <c r="F379" s="6">
        <v>1106453.655530367</v>
      </c>
      <c r="G379" s="6">
        <v>1279474.2340322963</v>
      </c>
      <c r="H379" s="6">
        <v>1446519.5796217164</v>
      </c>
      <c r="I379" s="6">
        <v>1632750.6012319718</v>
      </c>
      <c r="J379" s="6">
        <v>1827268.4724282599</v>
      </c>
      <c r="K379" s="6">
        <v>2032560.3816797296</v>
      </c>
      <c r="L379" s="6">
        <v>2251665.163263368</v>
      </c>
      <c r="M379" s="6">
        <v>2485179.5596441994</v>
      </c>
      <c r="N379" s="6">
        <v>2725112.5973685118</v>
      </c>
      <c r="O379" s="6">
        <v>2974113.8099368913</v>
      </c>
      <c r="P379" s="6">
        <v>3232682.028621878</v>
      </c>
      <c r="Q379" s="6">
        <v>3500797.1578281918</v>
      </c>
      <c r="R379" s="6">
        <v>3757882.5183245237</v>
      </c>
      <c r="S379" s="6">
        <v>4022661.9203702132</v>
      </c>
      <c r="T379" s="6">
        <v>4295320.3818405783</v>
      </c>
    </row>
    <row r="380" spans="1:20">
      <c r="A380" s="6" t="s">
        <v>45</v>
      </c>
      <c r="B380" s="6" t="s">
        <v>1</v>
      </c>
      <c r="C380" s="6" t="s">
        <v>13</v>
      </c>
      <c r="D380" s="6" t="s">
        <v>21</v>
      </c>
      <c r="E380" s="6" t="s">
        <v>10</v>
      </c>
      <c r="F380" s="6">
        <v>614905.48861638107</v>
      </c>
      <c r="G380" s="6">
        <v>1233553.132515033</v>
      </c>
      <c r="H380" s="6">
        <v>1849234.0836504272</v>
      </c>
      <c r="I380" s="6">
        <v>2492629.7363626841</v>
      </c>
      <c r="J380" s="6">
        <v>3157708.0977962203</v>
      </c>
      <c r="K380" s="6">
        <v>3845969.6843716134</v>
      </c>
      <c r="L380" s="6">
        <v>4575748.177650406</v>
      </c>
      <c r="M380" s="6">
        <v>5336886.2341518989</v>
      </c>
      <c r="N380" s="6">
        <v>6124406.4000874534</v>
      </c>
      <c r="O380" s="6">
        <v>6950183.0447461447</v>
      </c>
      <c r="P380" s="6">
        <v>7796652.1106589874</v>
      </c>
      <c r="Q380" s="6">
        <v>8680639.6753423549</v>
      </c>
      <c r="R380" s="6">
        <v>9540832.7086369675</v>
      </c>
      <c r="S380" s="6">
        <v>10424224.213217499</v>
      </c>
      <c r="T380" s="6">
        <v>11331308.850578906</v>
      </c>
    </row>
    <row r="381" spans="1:20">
      <c r="A381" s="6" t="s">
        <v>45</v>
      </c>
      <c r="B381" s="6" t="s">
        <v>1</v>
      </c>
      <c r="C381" s="6" t="s">
        <v>13</v>
      </c>
      <c r="D381" s="6" t="s">
        <v>21</v>
      </c>
      <c r="E381" s="6" t="s">
        <v>9</v>
      </c>
      <c r="F381" s="6">
        <v>137697.39618085287</v>
      </c>
      <c r="G381" s="6">
        <v>277236.70061071723</v>
      </c>
      <c r="H381" s="6">
        <v>416615.71149439283</v>
      </c>
      <c r="I381" s="6">
        <v>562652.81681865046</v>
      </c>
      <c r="J381" s="6">
        <v>714108.66487909958</v>
      </c>
      <c r="K381" s="6">
        <v>871423.90262282535</v>
      </c>
      <c r="L381" s="6">
        <v>1038867.3198095147</v>
      </c>
      <c r="M381" s="6">
        <v>1214042.3152779709</v>
      </c>
      <c r="N381" s="6">
        <v>1395731.3915065785</v>
      </c>
      <c r="O381" s="6">
        <v>1586681.5332812623</v>
      </c>
      <c r="P381" s="6">
        <v>1782929.0208010487</v>
      </c>
      <c r="Q381" s="6">
        <v>1981874.5528592782</v>
      </c>
      <c r="R381" s="6">
        <v>2174736.5525443512</v>
      </c>
      <c r="S381" s="6">
        <v>2372233.8147602226</v>
      </c>
      <c r="T381" s="6">
        <v>2574451.1052102549</v>
      </c>
    </row>
    <row r="382" spans="1:20">
      <c r="A382" s="6" t="s">
        <v>45</v>
      </c>
      <c r="B382" s="6" t="s">
        <v>2</v>
      </c>
      <c r="C382" s="6" t="s">
        <v>13</v>
      </c>
      <c r="D382" s="6" t="s">
        <v>21</v>
      </c>
      <c r="E382" s="6" t="s">
        <v>10</v>
      </c>
      <c r="F382" s="6">
        <v>15199697.856375825</v>
      </c>
      <c r="G382" s="6">
        <v>16117223.583354907</v>
      </c>
      <c r="H382" s="6">
        <v>16878585.795128323</v>
      </c>
      <c r="I382" s="6">
        <v>17610533.18601143</v>
      </c>
      <c r="J382" s="6">
        <v>18372017.59449897</v>
      </c>
      <c r="K382" s="6">
        <v>19153111.44471937</v>
      </c>
      <c r="L382" s="6">
        <v>19979411.285611376</v>
      </c>
      <c r="M382" s="6">
        <v>20843962.078455079</v>
      </c>
      <c r="N382" s="6">
        <v>21720148.932704013</v>
      </c>
      <c r="O382" s="6">
        <v>22580197.302239131</v>
      </c>
      <c r="P382" s="6">
        <v>23497074.84861096</v>
      </c>
      <c r="Q382" s="6">
        <v>24404023.797726501</v>
      </c>
      <c r="R382" s="6">
        <v>25332461.201931488</v>
      </c>
      <c r="S382" s="6">
        <v>26270771.525155023</v>
      </c>
      <c r="T382" s="6">
        <v>27222432.402482409</v>
      </c>
    </row>
    <row r="383" spans="1:20">
      <c r="A383" s="6" t="s">
        <v>45</v>
      </c>
      <c r="B383" s="6" t="s">
        <v>2</v>
      </c>
      <c r="C383" s="6" t="s">
        <v>13</v>
      </c>
      <c r="D383" s="6" t="s">
        <v>21</v>
      </c>
      <c r="E383" s="6" t="s">
        <v>9</v>
      </c>
      <c r="F383" s="6">
        <v>4472518.1993130324</v>
      </c>
      <c r="G383" s="6">
        <v>4764350.1838138932</v>
      </c>
      <c r="H383" s="6">
        <v>5005809.7594073163</v>
      </c>
      <c r="I383" s="6">
        <v>5236575.5074751601</v>
      </c>
      <c r="J383" s="6">
        <v>5477567.7896988895</v>
      </c>
      <c r="K383" s="6">
        <v>5725364.9961166615</v>
      </c>
      <c r="L383" s="6">
        <v>5988442.5334175285</v>
      </c>
      <c r="M383" s="6">
        <v>6264242.9819441279</v>
      </c>
      <c r="N383" s="6">
        <v>6544273.8252058625</v>
      </c>
      <c r="O383" s="6">
        <v>6819961.8381186742</v>
      </c>
      <c r="P383" s="6">
        <v>7113570.5336014386</v>
      </c>
      <c r="Q383" s="6">
        <v>7378503.3698064554</v>
      </c>
      <c r="R383" s="6">
        <v>7649119.8594966037</v>
      </c>
      <c r="S383" s="6">
        <v>7921920.6208386682</v>
      </c>
      <c r="T383" s="6">
        <v>8197932.0732041551</v>
      </c>
    </row>
    <row r="384" spans="1:20">
      <c r="A384" s="6" t="s">
        <v>45</v>
      </c>
      <c r="B384" s="6" t="s">
        <v>6</v>
      </c>
      <c r="C384" s="6" t="s">
        <v>13</v>
      </c>
      <c r="D384" s="6" t="s">
        <v>21</v>
      </c>
      <c r="E384" s="6" t="s">
        <v>10</v>
      </c>
      <c r="F384" s="6">
        <v>1493757.8313764485</v>
      </c>
      <c r="G384" s="6">
        <v>2507418.8892495818</v>
      </c>
      <c r="H384" s="6">
        <v>3508087.0190724987</v>
      </c>
      <c r="I384" s="6">
        <v>4570046.6182928374</v>
      </c>
      <c r="J384" s="6">
        <v>5668741.4246895881</v>
      </c>
      <c r="K384" s="6">
        <v>6821857.9080434907</v>
      </c>
      <c r="L384" s="6">
        <v>8050668.4496382149</v>
      </c>
      <c r="M384" s="6">
        <v>9326452.2990793679</v>
      </c>
      <c r="N384" s="6">
        <v>10658136.188107289</v>
      </c>
      <c r="O384" s="6">
        <v>12049517.89485449</v>
      </c>
      <c r="P384" s="6">
        <v>13495006.445543623</v>
      </c>
      <c r="Q384" s="6">
        <v>15000869.752195491</v>
      </c>
      <c r="R384" s="6">
        <v>16459036.496875133</v>
      </c>
      <c r="S384" s="6">
        <v>17959856.178218473</v>
      </c>
      <c r="T384" s="6">
        <v>19504317.726096682</v>
      </c>
    </row>
    <row r="385" spans="1:20">
      <c r="A385" s="6" t="s">
        <v>45</v>
      </c>
      <c r="B385" s="6" t="s">
        <v>6</v>
      </c>
      <c r="C385" s="6" t="s">
        <v>13</v>
      </c>
      <c r="D385" s="6" t="s">
        <v>21</v>
      </c>
      <c r="E385" s="6" t="s">
        <v>9</v>
      </c>
      <c r="F385" s="6">
        <v>415388.03098663269</v>
      </c>
      <c r="G385" s="6">
        <v>702347.42333836702</v>
      </c>
      <c r="H385" s="6">
        <v>985367.62880111299</v>
      </c>
      <c r="I385" s="6">
        <v>1284930.3498163964</v>
      </c>
      <c r="J385" s="6">
        <v>1594900.7944325318</v>
      </c>
      <c r="K385" s="6">
        <v>1920832.6220421393</v>
      </c>
      <c r="L385" s="6">
        <v>2268942.3661854677</v>
      </c>
      <c r="M385" s="6">
        <v>2630650.1897476627</v>
      </c>
      <c r="N385" s="6">
        <v>3008062.9921076456</v>
      </c>
      <c r="O385" s="6">
        <v>3402349.167597882</v>
      </c>
      <c r="P385" s="6">
        <v>3811951.5256652059</v>
      </c>
      <c r="Q385" s="6">
        <v>4237314.6370055797</v>
      </c>
      <c r="R385" s="6">
        <v>4649204.8402067339</v>
      </c>
      <c r="S385" s="6">
        <v>5073143.2723320732</v>
      </c>
      <c r="T385" s="6">
        <v>5509409.2776521165</v>
      </c>
    </row>
    <row r="386" spans="1:20">
      <c r="A386" s="6" t="s">
        <v>45</v>
      </c>
      <c r="B386" s="6" t="s">
        <v>5</v>
      </c>
      <c r="C386" s="6" t="s">
        <v>13</v>
      </c>
      <c r="D386" s="6" t="s">
        <v>23</v>
      </c>
      <c r="E386" s="6" t="s">
        <v>10</v>
      </c>
      <c r="F386" s="6">
        <v>3293913.1192640509</v>
      </c>
      <c r="G386" s="6">
        <v>3824462.7242735843</v>
      </c>
      <c r="H386" s="6">
        <v>4417180.1632700469</v>
      </c>
      <c r="I386" s="6">
        <v>5157378.6783807678</v>
      </c>
      <c r="J386" s="6">
        <v>6035733.6981767109</v>
      </c>
      <c r="K386" s="6">
        <v>7075492.8191678803</v>
      </c>
      <c r="L386" s="6">
        <v>8317637.4919236815</v>
      </c>
      <c r="M386" s="6">
        <v>9800577.9756252766</v>
      </c>
      <c r="N386" s="6">
        <v>11533285.728405075</v>
      </c>
      <c r="O386" s="6">
        <v>13570140.423202328</v>
      </c>
      <c r="P386" s="6">
        <v>15965242.368975861</v>
      </c>
      <c r="Q386" s="6">
        <v>18785717.01183426</v>
      </c>
      <c r="R386" s="6">
        <v>21978410.250594176</v>
      </c>
      <c r="S386" s="6">
        <v>25713723.959194832</v>
      </c>
      <c r="T386" s="6">
        <v>30083882.249161106</v>
      </c>
    </row>
    <row r="387" spans="1:20">
      <c r="A387" s="6" t="s">
        <v>45</v>
      </c>
      <c r="B387" s="6" t="s">
        <v>5</v>
      </c>
      <c r="C387" s="6" t="s">
        <v>13</v>
      </c>
      <c r="D387" s="6" t="s">
        <v>23</v>
      </c>
      <c r="E387" s="6" t="s">
        <v>9</v>
      </c>
      <c r="F387" s="6">
        <v>574439.00216179423</v>
      </c>
      <c r="G387" s="6">
        <v>668417.98839196679</v>
      </c>
      <c r="H387" s="6">
        <v>772478.17659405922</v>
      </c>
      <c r="I387" s="6">
        <v>902447.82920148701</v>
      </c>
      <c r="J387" s="6">
        <v>1055868.3414506454</v>
      </c>
      <c r="K387" s="6">
        <v>1238112.5991376943</v>
      </c>
      <c r="L387" s="6">
        <v>1455982.7501195094</v>
      </c>
      <c r="M387" s="6">
        <v>1716023.9738812249</v>
      </c>
      <c r="N387" s="6">
        <v>2019689.6797107544</v>
      </c>
      <c r="O387" s="6">
        <v>2376440.2272258857</v>
      </c>
      <c r="P387" s="6">
        <v>2795768.4667817489</v>
      </c>
      <c r="Q387" s="6">
        <v>3288360.4614588823</v>
      </c>
      <c r="R387" s="6">
        <v>3845673.5320197055</v>
      </c>
      <c r="S387" s="6">
        <v>4497427.742084926</v>
      </c>
      <c r="T387" s="6">
        <v>5259624.7964683408</v>
      </c>
    </row>
    <row r="388" spans="1:20">
      <c r="A388" s="6" t="s">
        <v>45</v>
      </c>
      <c r="B388" s="6" t="s">
        <v>1</v>
      </c>
      <c r="C388" s="6" t="s">
        <v>13</v>
      </c>
      <c r="D388" s="6" t="s">
        <v>23</v>
      </c>
      <c r="E388" s="6" t="s">
        <v>10</v>
      </c>
      <c r="F388" s="6">
        <v>2843003.0131931221</v>
      </c>
      <c r="G388" s="6">
        <v>3279401.9879787103</v>
      </c>
      <c r="H388" s="6">
        <v>3769079.2210230092</v>
      </c>
      <c r="I388" s="6">
        <v>4381877.6983017148</v>
      </c>
      <c r="J388" s="6">
        <v>5106958.0252770353</v>
      </c>
      <c r="K388" s="6">
        <v>5960912.6584625598</v>
      </c>
      <c r="L388" s="6">
        <v>6990690.3872463927</v>
      </c>
      <c r="M388" s="6">
        <v>8204493.797074236</v>
      </c>
      <c r="N388" s="6">
        <v>9624388.9427581802</v>
      </c>
      <c r="O388" s="6">
        <v>11304354.184369871</v>
      </c>
      <c r="P388" s="6">
        <v>13257536.305203464</v>
      </c>
      <c r="Q388" s="6">
        <v>15560218.019304005</v>
      </c>
      <c r="R388" s="6">
        <v>18154569.847962387</v>
      </c>
      <c r="S388" s="6">
        <v>21181493.720702104</v>
      </c>
      <c r="T388" s="6">
        <v>24713117.458856873</v>
      </c>
    </row>
    <row r="389" spans="1:20">
      <c r="A389" s="6" t="s">
        <v>45</v>
      </c>
      <c r="B389" s="6" t="s">
        <v>1</v>
      </c>
      <c r="C389" s="6" t="s">
        <v>13</v>
      </c>
      <c r="D389" s="6" t="s">
        <v>23</v>
      </c>
      <c r="E389" s="6" t="s">
        <v>9</v>
      </c>
      <c r="F389" s="6">
        <v>708986.68965527986</v>
      </c>
      <c r="G389" s="6">
        <v>820787.85248997109</v>
      </c>
      <c r="H389" s="6">
        <v>945632.57451713632</v>
      </c>
      <c r="I389" s="6">
        <v>1101504.7673524402</v>
      </c>
      <c r="J389" s="6">
        <v>1286168.9291133496</v>
      </c>
      <c r="K389" s="6">
        <v>1504110.60573022</v>
      </c>
      <c r="L389" s="6">
        <v>1767508.2140007333</v>
      </c>
      <c r="M389" s="6">
        <v>2078457.1419781367</v>
      </c>
      <c r="N389" s="6">
        <v>2442611.5914639533</v>
      </c>
      <c r="O389" s="6">
        <v>2873973.0038636983</v>
      </c>
      <c r="P389" s="6">
        <v>3376230.791935422</v>
      </c>
      <c r="Q389" s="6">
        <v>3956248.0490949373</v>
      </c>
      <c r="R389" s="6">
        <v>4608395.4586650487</v>
      </c>
      <c r="S389" s="6">
        <v>5368015.1778231598</v>
      </c>
      <c r="T389" s="6">
        <v>6252813.9678209731</v>
      </c>
    </row>
    <row r="390" spans="1:20">
      <c r="A390" s="6" t="s">
        <v>45</v>
      </c>
      <c r="B390" s="6" t="s">
        <v>2</v>
      </c>
      <c r="C390" s="6" t="s">
        <v>13</v>
      </c>
      <c r="D390" s="6" t="s">
        <v>23</v>
      </c>
      <c r="E390" s="6" t="s">
        <v>10</v>
      </c>
      <c r="F390" s="6">
        <v>0</v>
      </c>
      <c r="G390" s="6">
        <v>0</v>
      </c>
      <c r="H390" s="6">
        <v>0</v>
      </c>
      <c r="I390" s="6">
        <v>0</v>
      </c>
      <c r="J390" s="6">
        <v>0</v>
      </c>
      <c r="K390" s="6">
        <v>0</v>
      </c>
      <c r="L390" s="6">
        <v>0</v>
      </c>
      <c r="M390" s="6">
        <v>0</v>
      </c>
      <c r="N390" s="6">
        <v>0</v>
      </c>
      <c r="O390" s="6">
        <v>0</v>
      </c>
      <c r="P390" s="6">
        <v>0</v>
      </c>
      <c r="Q390" s="6">
        <v>0</v>
      </c>
      <c r="R390" s="6">
        <v>0</v>
      </c>
      <c r="S390" s="6">
        <v>0</v>
      </c>
      <c r="T390" s="6">
        <v>0</v>
      </c>
    </row>
    <row r="391" spans="1:20">
      <c r="A391" s="6" t="s">
        <v>45</v>
      </c>
      <c r="B391" s="6" t="s">
        <v>2</v>
      </c>
      <c r="C391" s="6" t="s">
        <v>13</v>
      </c>
      <c r="D391" s="6" t="s">
        <v>23</v>
      </c>
      <c r="E391" s="6" t="s">
        <v>9</v>
      </c>
      <c r="F391" s="6">
        <v>0</v>
      </c>
      <c r="G391" s="6">
        <v>0</v>
      </c>
      <c r="H391" s="6">
        <v>0</v>
      </c>
      <c r="I391" s="6">
        <v>0</v>
      </c>
      <c r="J391" s="6">
        <v>0</v>
      </c>
      <c r="K391" s="6">
        <v>0</v>
      </c>
      <c r="L391" s="6">
        <v>0</v>
      </c>
      <c r="M391" s="6">
        <v>0</v>
      </c>
      <c r="N391" s="6">
        <v>0</v>
      </c>
      <c r="O391" s="6">
        <v>0</v>
      </c>
      <c r="P391" s="6">
        <v>0</v>
      </c>
      <c r="Q391" s="6">
        <v>0</v>
      </c>
      <c r="R391" s="6">
        <v>0</v>
      </c>
      <c r="S391" s="6">
        <v>0</v>
      </c>
      <c r="T391" s="6">
        <v>0</v>
      </c>
    </row>
    <row r="392" spans="1:20">
      <c r="A392" s="6" t="s">
        <v>45</v>
      </c>
      <c r="B392" s="6" t="s">
        <v>6</v>
      </c>
      <c r="C392" s="6" t="s">
        <v>13</v>
      </c>
      <c r="D392" s="6" t="s">
        <v>23</v>
      </c>
      <c r="E392" s="6" t="s">
        <v>10</v>
      </c>
      <c r="F392" s="6">
        <v>726838.18192089896</v>
      </c>
      <c r="G392" s="6">
        <v>841847.68538878707</v>
      </c>
      <c r="H392" s="6">
        <v>967490.68257351604</v>
      </c>
      <c r="I392" s="6">
        <v>1127328.365687527</v>
      </c>
      <c r="J392" s="6">
        <v>1315721.9396502429</v>
      </c>
      <c r="K392" s="6">
        <v>1540732.7414073073</v>
      </c>
      <c r="L392" s="6">
        <v>1812201.6331886277</v>
      </c>
      <c r="M392" s="6">
        <v>2130253.2048486602</v>
      </c>
      <c r="N392" s="6">
        <v>2504893.0056648669</v>
      </c>
      <c r="O392" s="6">
        <v>2946522.3004867136</v>
      </c>
      <c r="P392" s="6">
        <v>3464993.7593507962</v>
      </c>
      <c r="Q392" s="6">
        <v>4075036.1744933063</v>
      </c>
      <c r="R392" s="6">
        <v>4760948.9121575318</v>
      </c>
      <c r="S392" s="6">
        <v>5562314.9276686823</v>
      </c>
      <c r="T392" s="6">
        <v>6498567.3917985773</v>
      </c>
    </row>
    <row r="393" spans="1:20">
      <c r="A393" s="6" t="s">
        <v>45</v>
      </c>
      <c r="B393" s="6" t="s">
        <v>6</v>
      </c>
      <c r="C393" s="6" t="s">
        <v>13</v>
      </c>
      <c r="D393" s="6" t="s">
        <v>23</v>
      </c>
      <c r="E393" s="6" t="s">
        <v>9</v>
      </c>
      <c r="F393" s="6">
        <v>225089.33615910134</v>
      </c>
      <c r="G393" s="6">
        <v>262604.416595213</v>
      </c>
      <c r="H393" s="6">
        <v>302634.28560008435</v>
      </c>
      <c r="I393" s="6">
        <v>352982.1916349933</v>
      </c>
      <c r="J393" s="6">
        <v>412244.19331898703</v>
      </c>
      <c r="K393" s="6">
        <v>483122.83911639662</v>
      </c>
      <c r="L393" s="6">
        <v>568776.23742267257</v>
      </c>
      <c r="M393" s="6">
        <v>669146.57479341805</v>
      </c>
      <c r="N393" s="6">
        <v>787296.36258997279</v>
      </c>
      <c r="O393" s="6">
        <v>926536.10219972313</v>
      </c>
      <c r="P393" s="6">
        <v>1089984.0260664967</v>
      </c>
      <c r="Q393" s="6">
        <v>1281885.2339500419</v>
      </c>
      <c r="R393" s="6">
        <v>1497652.989753915</v>
      </c>
      <c r="S393" s="6">
        <v>1749738.9144637382</v>
      </c>
      <c r="T393" s="6">
        <v>2044256.1058765678</v>
      </c>
    </row>
    <row r="394" spans="1:20">
      <c r="A394" s="6" t="s">
        <v>45</v>
      </c>
      <c r="B394" s="6" t="s">
        <v>5</v>
      </c>
      <c r="C394" s="6" t="s">
        <v>13</v>
      </c>
      <c r="D394" s="6" t="s">
        <v>24</v>
      </c>
      <c r="E394" s="6" t="s">
        <v>10</v>
      </c>
      <c r="F394" s="6">
        <v>6274847.7457488365</v>
      </c>
      <c r="G394" s="6">
        <v>7285535.6031583305</v>
      </c>
      <c r="H394" s="6">
        <v>8414652.1133059785</v>
      </c>
      <c r="I394" s="6">
        <v>9824717.532695936</v>
      </c>
      <c r="J394" s="6">
        <v>11497968.713396529</v>
      </c>
      <c r="K394" s="6">
        <v>13478691.926257391</v>
      </c>
      <c r="L394" s="6">
        <v>15844956.128598321</v>
      </c>
      <c r="M394" s="6">
        <v>18669932.202440146</v>
      </c>
      <c r="N394" s="6">
        <v>21970710.620967794</v>
      </c>
      <c r="O394" s="6">
        <v>25850883.724295456</v>
      </c>
      <c r="P394" s="6">
        <v>30413511.6689674</v>
      </c>
      <c r="Q394" s="6">
        <v>35786467.273405463</v>
      </c>
      <c r="R394" s="6">
        <v>41868492.890576638</v>
      </c>
      <c r="S394" s="6">
        <v>48984201.154707894</v>
      </c>
      <c r="T394" s="6">
        <v>57309277.409447506</v>
      </c>
    </row>
    <row r="395" spans="1:20">
      <c r="A395" s="6" t="s">
        <v>45</v>
      </c>
      <c r="B395" s="6" t="s">
        <v>5</v>
      </c>
      <c r="C395" s="6" t="s">
        <v>13</v>
      </c>
      <c r="D395" s="6" t="s">
        <v>24</v>
      </c>
      <c r="E395" s="6" t="s">
        <v>9</v>
      </c>
      <c r="F395" s="6">
        <v>1094296.4028724877</v>
      </c>
      <c r="G395" s="6">
        <v>1273324.7526019772</v>
      </c>
      <c r="H395" s="6">
        <v>1471557.6184123508</v>
      </c>
      <c r="I395" s="6">
        <v>1719147.5675551782</v>
      </c>
      <c r="J395" s="6">
        <v>2011411.0003118243</v>
      </c>
      <c r="K395" s="6">
        <v>2358583.1715616686</v>
      </c>
      <c r="L395" s="6">
        <v>2773622.0557868998</v>
      </c>
      <c r="M395" s="6">
        <v>3268996.1071485039</v>
      </c>
      <c r="N395" s="6">
        <v>3847474.0453011002</v>
      </c>
      <c r="O395" s="6">
        <v>4527077.692336617</v>
      </c>
      <c r="P395" s="6">
        <v>5325890.7646418819</v>
      </c>
      <c r="Q395" s="6">
        <v>6264270.0282893507</v>
      </c>
      <c r="R395" s="6">
        <v>7325941.8265018901</v>
      </c>
      <c r="S395" s="6">
        <v>8567522.3684694953</v>
      </c>
      <c r="T395" s="6">
        <v>10019494.626190349</v>
      </c>
    </row>
    <row r="396" spans="1:20">
      <c r="A396" s="6" t="s">
        <v>45</v>
      </c>
      <c r="B396" s="6" t="s">
        <v>1</v>
      </c>
      <c r="C396" s="6" t="s">
        <v>13</v>
      </c>
      <c r="D396" s="6" t="s">
        <v>24</v>
      </c>
      <c r="E396" s="6" t="s">
        <v>10</v>
      </c>
      <c r="F396" s="6">
        <v>5415871.7618143549</v>
      </c>
      <c r="G396" s="6">
        <v>6247204.2906432487</v>
      </c>
      <c r="H396" s="6">
        <v>7180030.9835947193</v>
      </c>
      <c r="I396" s="6">
        <v>8347401.5257205321</v>
      </c>
      <c r="J396" s="6">
        <v>9728667.0571637154</v>
      </c>
      <c r="K396" s="6">
        <v>11355435.921733275</v>
      </c>
      <c r="L396" s="6">
        <v>13317144.754395295</v>
      </c>
      <c r="M396" s="6">
        <v>15629419.339112392</v>
      </c>
      <c r="N396" s="6">
        <v>18334295.1301549</v>
      </c>
      <c r="O396" s="6">
        <v>21534599.973537885</v>
      </c>
      <c r="P396" s="6">
        <v>25255378.264948294</v>
      </c>
      <c r="Q396" s="6">
        <v>29641947.260468479</v>
      </c>
      <c r="R396" s="6">
        <v>34584142.799424767</v>
      </c>
      <c r="S396" s="6">
        <v>40350380.63014745</v>
      </c>
      <c r="T396" s="6">
        <v>47078063.009682946</v>
      </c>
    </row>
    <row r="397" spans="1:20">
      <c r="A397" s="6" t="s">
        <v>45</v>
      </c>
      <c r="B397" s="6" t="s">
        <v>1</v>
      </c>
      <c r="C397" s="6" t="s">
        <v>13</v>
      </c>
      <c r="D397" s="6" t="s">
        <v>24</v>
      </c>
      <c r="E397" s="6" t="s">
        <v>9</v>
      </c>
      <c r="F397" s="6">
        <v>1350607.4296043792</v>
      </c>
      <c r="G397" s="6">
        <v>1563586.7187308951</v>
      </c>
      <c r="H397" s="6">
        <v>1801413.7634089363</v>
      </c>
      <c r="I397" s="6">
        <v>2098347.605445445</v>
      </c>
      <c r="J397" s="6">
        <v>2450129.652266684</v>
      </c>
      <c r="K397" s="6">
        <v>2865304.7915944755</v>
      </c>
      <c r="L397" s="6">
        <v>3367072.6976226531</v>
      </c>
      <c r="M397" s="6">
        <v>3959425.0484939991</v>
      </c>
      <c r="N397" s="6">
        <v>4653133.001231689</v>
      </c>
      <c r="O397" s="6">
        <v>5474869.0605010157</v>
      </c>
      <c r="P397" s="6">
        <v>6431661.4940460762</v>
      </c>
      <c r="Q397" s="6">
        <v>7536584.3765888866</v>
      </c>
      <c r="R397" s="6">
        <v>8778913.9568393938</v>
      </c>
      <c r="S397" s="6">
        <v>10225976.435357528</v>
      </c>
      <c r="T397" s="6">
        <v>11911502.887281537</v>
      </c>
    </row>
    <row r="398" spans="1:20">
      <c r="A398" s="6" t="s">
        <v>45</v>
      </c>
      <c r="B398" s="6" t="s">
        <v>2</v>
      </c>
      <c r="C398" s="6" t="s">
        <v>13</v>
      </c>
      <c r="D398" s="6" t="s">
        <v>24</v>
      </c>
      <c r="E398" s="6" t="s">
        <v>10</v>
      </c>
      <c r="F398" s="6">
        <v>0</v>
      </c>
      <c r="G398" s="6">
        <v>0</v>
      </c>
      <c r="H398" s="6">
        <v>0</v>
      </c>
      <c r="I398" s="6">
        <v>0</v>
      </c>
      <c r="J398" s="6">
        <v>0</v>
      </c>
      <c r="K398" s="6">
        <v>0</v>
      </c>
      <c r="L398" s="6">
        <v>0</v>
      </c>
      <c r="M398" s="6">
        <v>0</v>
      </c>
      <c r="N398" s="6">
        <v>0</v>
      </c>
      <c r="O398" s="6">
        <v>0</v>
      </c>
      <c r="P398" s="6">
        <v>0</v>
      </c>
      <c r="Q398" s="6">
        <v>0</v>
      </c>
      <c r="R398" s="6">
        <v>0</v>
      </c>
      <c r="S398" s="6">
        <v>0</v>
      </c>
      <c r="T398" s="6">
        <v>0</v>
      </c>
    </row>
    <row r="399" spans="1:20">
      <c r="A399" s="6" t="s">
        <v>45</v>
      </c>
      <c r="B399" s="6" t="s">
        <v>2</v>
      </c>
      <c r="C399" s="6" t="s">
        <v>13</v>
      </c>
      <c r="D399" s="6" t="s">
        <v>24</v>
      </c>
      <c r="E399" s="6" t="s">
        <v>9</v>
      </c>
      <c r="F399" s="6">
        <v>0</v>
      </c>
      <c r="G399" s="6">
        <v>0</v>
      </c>
      <c r="H399" s="6">
        <v>0</v>
      </c>
      <c r="I399" s="6">
        <v>0</v>
      </c>
      <c r="J399" s="6">
        <v>0</v>
      </c>
      <c r="K399" s="6">
        <v>0</v>
      </c>
      <c r="L399" s="6">
        <v>0</v>
      </c>
      <c r="M399" s="6">
        <v>0</v>
      </c>
      <c r="N399" s="6">
        <v>0</v>
      </c>
      <c r="O399" s="6">
        <v>0</v>
      </c>
      <c r="P399" s="6">
        <v>0</v>
      </c>
      <c r="Q399" s="6">
        <v>0</v>
      </c>
      <c r="R399" s="6">
        <v>0</v>
      </c>
      <c r="S399" s="6">
        <v>0</v>
      </c>
      <c r="T399" s="6">
        <v>0</v>
      </c>
    </row>
    <row r="400" spans="1:20">
      <c r="A400" s="6" t="s">
        <v>45</v>
      </c>
      <c r="B400" s="6" t="s">
        <v>6</v>
      </c>
      <c r="C400" s="6" t="s">
        <v>13</v>
      </c>
      <c r="D400" s="6" t="s">
        <v>24</v>
      </c>
      <c r="E400" s="6" t="s">
        <v>10</v>
      </c>
      <c r="F400" s="6">
        <v>1384614.2148307608</v>
      </c>
      <c r="G400" s="6">
        <v>1603705.3375912821</v>
      </c>
      <c r="H400" s="6">
        <v>1843053.0826920611</v>
      </c>
      <c r="I400" s="6">
        <v>2147541.1153933471</v>
      </c>
      <c r="J400" s="6">
        <v>2506427.6282099448</v>
      </c>
      <c r="K400" s="6">
        <v>2935069.3291452485</v>
      </c>
      <c r="L400" s="6">
        <v>3452212.8912121016</v>
      </c>
      <c r="M400" s="6">
        <v>4058095.6559368526</v>
      </c>
      <c r="N400" s="6">
        <v>4771778.0223207613</v>
      </c>
      <c r="O400" s="6">
        <v>5613074.2207124978</v>
      </c>
      <c r="P400" s="6">
        <v>6600753.4177932274</v>
      </c>
      <c r="Q400" s="6">
        <v>7762873.7090301197</v>
      </c>
      <c r="R400" s="6">
        <v>9069525.6576019805</v>
      </c>
      <c r="S400" s="6">
        <v>10596114.111481223</v>
      </c>
      <c r="T400" s="6">
        <v>12379658.926199913</v>
      </c>
    </row>
    <row r="401" spans="1:20">
      <c r="A401" s="6" t="s">
        <v>45</v>
      </c>
      <c r="B401" s="6" t="s">
        <v>6</v>
      </c>
      <c r="C401" s="6" t="s">
        <v>13</v>
      </c>
      <c r="D401" s="6" t="s">
        <v>24</v>
      </c>
      <c r="E401" s="6" t="s">
        <v>9</v>
      </c>
      <c r="F401" s="6">
        <v>428791.30761821911</v>
      </c>
      <c r="G401" s="6">
        <v>500256.88955157518</v>
      </c>
      <c r="H401" s="6">
        <v>576513.10038447019</v>
      </c>
      <c r="I401" s="6">
        <v>672424.99400384678</v>
      </c>
      <c r="J401" s="6">
        <v>785318.08626562939</v>
      </c>
      <c r="K401" s="6">
        <v>920340.68543575425</v>
      </c>
      <c r="L401" s="6">
        <v>1083508.9336007047</v>
      </c>
      <c r="M401" s="6">
        <v>1274712.697144896</v>
      </c>
      <c r="N401" s="6">
        <v>1499786.0074517441</v>
      </c>
      <c r="O401" s="6">
        <v>1765035.3126319931</v>
      </c>
      <c r="P401" s="6">
        <v>2076400.7917712557</v>
      </c>
      <c r="Q401" s="6">
        <v>2441969.2867786717</v>
      </c>
      <c r="R401" s="6">
        <v>2853003.1444092938</v>
      </c>
      <c r="S401" s="6">
        <v>3333222.4881283105</v>
      </c>
      <c r="T401" s="6">
        <v>3894272.6639246829</v>
      </c>
    </row>
    <row r="402" spans="1:20">
      <c r="A402" s="6" t="s">
        <v>45</v>
      </c>
      <c r="B402" s="6" t="s">
        <v>5</v>
      </c>
      <c r="C402" s="6" t="s">
        <v>13</v>
      </c>
      <c r="D402" s="6" t="s">
        <v>25</v>
      </c>
      <c r="E402" s="6" t="s">
        <v>10</v>
      </c>
      <c r="F402" s="6">
        <v>0</v>
      </c>
      <c r="G402" s="6">
        <v>0</v>
      </c>
      <c r="H402" s="6">
        <v>0</v>
      </c>
      <c r="I402" s="6">
        <v>28332.422196104711</v>
      </c>
      <c r="J402" s="6">
        <v>28832.806280285051</v>
      </c>
      <c r="K402" s="6">
        <v>29391.090374955202</v>
      </c>
      <c r="L402" s="6">
        <v>75110.587770796468</v>
      </c>
      <c r="M402" s="6">
        <v>76958.221030964749</v>
      </c>
      <c r="N402" s="6">
        <v>78751.447064816442</v>
      </c>
      <c r="O402" s="6">
        <v>80573.456113162742</v>
      </c>
      <c r="P402" s="6">
        <v>82430.005062613302</v>
      </c>
      <c r="Q402" s="6">
        <v>84341.194212782066</v>
      </c>
      <c r="R402" s="6">
        <v>85804.567293971937</v>
      </c>
      <c r="S402" s="6">
        <v>87293.371389343869</v>
      </c>
      <c r="T402" s="6">
        <v>88808.04900228481</v>
      </c>
    </row>
    <row r="403" spans="1:20">
      <c r="A403" s="6" t="s">
        <v>45</v>
      </c>
      <c r="B403" s="6" t="s">
        <v>5</v>
      </c>
      <c r="C403" s="6" t="s">
        <v>13</v>
      </c>
      <c r="D403" s="6" t="s">
        <v>25</v>
      </c>
      <c r="E403" s="6" t="s">
        <v>9</v>
      </c>
      <c r="F403" s="6">
        <v>0</v>
      </c>
      <c r="G403" s="6">
        <v>0</v>
      </c>
      <c r="H403" s="6">
        <v>0</v>
      </c>
      <c r="I403" s="6">
        <v>4957.6605677755515</v>
      </c>
      <c r="J403" s="6">
        <v>5043.9016810381845</v>
      </c>
      <c r="K403" s="6">
        <v>5143.0310546066348</v>
      </c>
      <c r="L403" s="6">
        <v>13147.930557421374</v>
      </c>
      <c r="M403" s="6">
        <v>13474.935111463181</v>
      </c>
      <c r="N403" s="6">
        <v>13790.821509551983</v>
      </c>
      <c r="O403" s="6">
        <v>14110.244727206273</v>
      </c>
      <c r="P403" s="6">
        <v>14434.808037649442</v>
      </c>
      <c r="Q403" s="6">
        <v>14763.570011558317</v>
      </c>
      <c r="R403" s="6">
        <v>15013.658840948732</v>
      </c>
      <c r="S403" s="6">
        <v>15267.941384513913</v>
      </c>
      <c r="T403" s="6">
        <v>15526.4873326453</v>
      </c>
    </row>
    <row r="404" spans="1:20">
      <c r="A404" s="6" t="s">
        <v>45</v>
      </c>
      <c r="B404" s="6" t="s">
        <v>1</v>
      </c>
      <c r="C404" s="6" t="s">
        <v>13</v>
      </c>
      <c r="D404" s="6" t="s">
        <v>25</v>
      </c>
      <c r="E404" s="6" t="s">
        <v>10</v>
      </c>
      <c r="F404" s="6">
        <v>0</v>
      </c>
      <c r="G404" s="6">
        <v>0</v>
      </c>
      <c r="H404" s="6">
        <v>0</v>
      </c>
      <c r="I404" s="6">
        <v>28433.213712503242</v>
      </c>
      <c r="J404" s="6">
        <v>28815.764451998264</v>
      </c>
      <c r="K404" s="6">
        <v>29247.097652810146</v>
      </c>
      <c r="L404" s="6">
        <v>74564.524555718861</v>
      </c>
      <c r="M404" s="6">
        <v>76096.754685068052</v>
      </c>
      <c r="N404" s="6">
        <v>77622.865297458993</v>
      </c>
      <c r="O404" s="6">
        <v>79280.142160484131</v>
      </c>
      <c r="P404" s="6">
        <v>80850.674753240528</v>
      </c>
      <c r="Q404" s="6">
        <v>82516.093829753401</v>
      </c>
      <c r="R404" s="6">
        <v>83716.508294745319</v>
      </c>
      <c r="S404" s="6">
        <v>84934.451388439222</v>
      </c>
      <c r="T404" s="6">
        <v>86170.179092605453</v>
      </c>
    </row>
    <row r="405" spans="1:20">
      <c r="A405" s="6" t="s">
        <v>45</v>
      </c>
      <c r="B405" s="6" t="s">
        <v>1</v>
      </c>
      <c r="C405" s="6" t="s">
        <v>13</v>
      </c>
      <c r="D405" s="6" t="s">
        <v>25</v>
      </c>
      <c r="E405" s="6" t="s">
        <v>9</v>
      </c>
      <c r="F405" s="6">
        <v>0</v>
      </c>
      <c r="G405" s="6">
        <v>0</v>
      </c>
      <c r="H405" s="6">
        <v>0</v>
      </c>
      <c r="I405" s="6">
        <v>7147.4656783806477</v>
      </c>
      <c r="J405" s="6">
        <v>7257.146176524262</v>
      </c>
      <c r="K405" s="6">
        <v>7379.8883303492821</v>
      </c>
      <c r="L405" s="6">
        <v>18852.702998509623</v>
      </c>
      <c r="M405" s="6">
        <v>19277.708920072553</v>
      </c>
      <c r="N405" s="6">
        <v>19700.212830746383</v>
      </c>
      <c r="O405" s="6">
        <v>20155.860706023024</v>
      </c>
      <c r="P405" s="6">
        <v>20589.83896906305</v>
      </c>
      <c r="Q405" s="6">
        <v>20980.048918845332</v>
      </c>
      <c r="R405" s="6">
        <v>21250.780374953363</v>
      </c>
      <c r="S405" s="6">
        <v>21524.894806054894</v>
      </c>
      <c r="T405" s="6">
        <v>21802.43347837028</v>
      </c>
    </row>
    <row r="406" spans="1:20">
      <c r="A406" s="6" t="s">
        <v>45</v>
      </c>
      <c r="B406" s="6" t="s">
        <v>2</v>
      </c>
      <c r="C406" s="6" t="s">
        <v>13</v>
      </c>
      <c r="D406" s="6" t="s">
        <v>25</v>
      </c>
      <c r="E406" s="6" t="s">
        <v>10</v>
      </c>
      <c r="F406" s="6">
        <v>0</v>
      </c>
      <c r="G406" s="6">
        <v>0</v>
      </c>
      <c r="H406" s="6">
        <v>0</v>
      </c>
      <c r="I406" s="6">
        <v>29069.929192483782</v>
      </c>
      <c r="J406" s="6">
        <v>29063.299394794813</v>
      </c>
      <c r="K406" s="6">
        <v>29086.979969438322</v>
      </c>
      <c r="L406" s="6">
        <v>72937.127045191199</v>
      </c>
      <c r="M406" s="6">
        <v>73274.99943189921</v>
      </c>
      <c r="N406" s="6">
        <v>73628.18265220178</v>
      </c>
      <c r="O406" s="6">
        <v>73904.187718948902</v>
      </c>
      <c r="P406" s="6">
        <v>74341.592338944945</v>
      </c>
      <c r="Q406" s="6">
        <v>74720.377870892946</v>
      </c>
      <c r="R406" s="6">
        <v>75139.226734194657</v>
      </c>
      <c r="S406" s="6">
        <v>75561.08771897119</v>
      </c>
      <c r="T406" s="6">
        <v>75995.403377004302</v>
      </c>
    </row>
    <row r="407" spans="1:20">
      <c r="A407" s="6" t="s">
        <v>45</v>
      </c>
      <c r="B407" s="6" t="s">
        <v>2</v>
      </c>
      <c r="C407" s="6" t="s">
        <v>13</v>
      </c>
      <c r="D407" s="6" t="s">
        <v>25</v>
      </c>
      <c r="E407" s="6" t="s">
        <v>9</v>
      </c>
      <c r="F407" s="6">
        <v>0</v>
      </c>
      <c r="G407" s="6">
        <v>0</v>
      </c>
      <c r="H407" s="6">
        <v>0</v>
      </c>
      <c r="I407" s="6">
        <v>9626.3631784629433</v>
      </c>
      <c r="J407" s="6">
        <v>9649.8203395640139</v>
      </c>
      <c r="K407" s="6">
        <v>9682.9096204087055</v>
      </c>
      <c r="L407" s="6">
        <v>24345.755457639574</v>
      </c>
      <c r="M407" s="6">
        <v>24523.787710148612</v>
      </c>
      <c r="N407" s="6">
        <v>24705.07339755656</v>
      </c>
      <c r="O407" s="6">
        <v>24858.027474174614</v>
      </c>
      <c r="P407" s="6">
        <v>25063.926274418194</v>
      </c>
      <c r="Q407" s="6">
        <v>25158.764110973905</v>
      </c>
      <c r="R407" s="6">
        <v>25266.448734810278</v>
      </c>
      <c r="S407" s="6">
        <v>25374.603430623207</v>
      </c>
      <c r="T407" s="6">
        <v>25486.377734961283</v>
      </c>
    </row>
    <row r="408" spans="1:20">
      <c r="A408" s="6" t="s">
        <v>45</v>
      </c>
      <c r="B408" s="6" t="s">
        <v>6</v>
      </c>
      <c r="C408" s="6" t="s">
        <v>13</v>
      </c>
      <c r="D408" s="6" t="s">
        <v>25</v>
      </c>
      <c r="E408" s="6" t="s">
        <v>10</v>
      </c>
      <c r="F408" s="6">
        <v>0</v>
      </c>
      <c r="G408" s="6">
        <v>0</v>
      </c>
      <c r="H408" s="6">
        <v>0</v>
      </c>
      <c r="I408" s="6">
        <v>25704.360752028286</v>
      </c>
      <c r="J408" s="6">
        <v>26086.910561211429</v>
      </c>
      <c r="K408" s="6">
        <v>26563.665568443324</v>
      </c>
      <c r="L408" s="6">
        <v>67921.829931499276</v>
      </c>
      <c r="M408" s="6">
        <v>69428.254628249459</v>
      </c>
      <c r="N408" s="6">
        <v>70989.866580377231</v>
      </c>
      <c r="O408" s="6">
        <v>72613.78448000997</v>
      </c>
      <c r="P408" s="6">
        <v>74252.991627958603</v>
      </c>
      <c r="Q408" s="6">
        <v>75935.547253518875</v>
      </c>
      <c r="R408" s="6">
        <v>77145.276456814681</v>
      </c>
      <c r="S408" s="6">
        <v>78374.277856048197</v>
      </c>
      <c r="T408" s="6">
        <v>79622.858476572917</v>
      </c>
    </row>
    <row r="409" spans="1:20">
      <c r="A409" s="6" t="s">
        <v>45</v>
      </c>
      <c r="B409" s="6" t="s">
        <v>6</v>
      </c>
      <c r="C409" s="6" t="s">
        <v>13</v>
      </c>
      <c r="D409" s="6" t="s">
        <v>25</v>
      </c>
      <c r="E409" s="6" t="s">
        <v>9</v>
      </c>
      <c r="F409" s="6">
        <v>0</v>
      </c>
      <c r="G409" s="6">
        <v>0</v>
      </c>
      <c r="H409" s="6">
        <v>0</v>
      </c>
      <c r="I409" s="6">
        <v>8048.3928808923047</v>
      </c>
      <c r="J409" s="6">
        <v>8173.5943411796725</v>
      </c>
      <c r="K409" s="6">
        <v>8329.4871212009584</v>
      </c>
      <c r="L409" s="6">
        <v>21317.894300385331</v>
      </c>
      <c r="M409" s="6">
        <v>21808.524297785953</v>
      </c>
      <c r="N409" s="6">
        <v>22312.355702651555</v>
      </c>
      <c r="O409" s="6">
        <v>22833.457879129521</v>
      </c>
      <c r="P409" s="6">
        <v>23357.783702700861</v>
      </c>
      <c r="Q409" s="6">
        <v>23887.065681890526</v>
      </c>
      <c r="R409" s="6">
        <v>24267.610525268723</v>
      </c>
      <c r="S409" s="6">
        <v>24654.217828546785</v>
      </c>
      <c r="T409" s="6">
        <v>25046.984172773351</v>
      </c>
    </row>
    <row r="410" spans="1:20">
      <c r="A410" s="6" t="s">
        <v>45</v>
      </c>
      <c r="B410" s="6" t="s">
        <v>5</v>
      </c>
      <c r="C410" s="6" t="s">
        <v>13</v>
      </c>
      <c r="D410" s="6" t="s">
        <v>26</v>
      </c>
      <c r="E410" s="6" t="s">
        <v>10</v>
      </c>
      <c r="F410" s="6">
        <v>0</v>
      </c>
      <c r="G410" s="6">
        <v>0</v>
      </c>
      <c r="H410" s="6">
        <v>0</v>
      </c>
      <c r="I410" s="6">
        <v>23981.395198729035</v>
      </c>
      <c r="J410" s="6">
        <v>24404.935000261881</v>
      </c>
      <c r="K410" s="6">
        <v>24877.483073094507</v>
      </c>
      <c r="L410" s="6">
        <v>38145.485969525209</v>
      </c>
      <c r="M410" s="6">
        <v>39083.820639700425</v>
      </c>
      <c r="N410" s="6">
        <v>39994.524184228845</v>
      </c>
      <c r="O410" s="6">
        <v>54559.793870158079</v>
      </c>
      <c r="P410" s="6">
        <v>55816.943964968705</v>
      </c>
      <c r="Q410" s="6">
        <v>57111.093317748622</v>
      </c>
      <c r="R410" s="6">
        <v>72627.508650340053</v>
      </c>
      <c r="S410" s="6">
        <v>73887.67621164053</v>
      </c>
      <c r="T410" s="6">
        <v>75169.743878964728</v>
      </c>
    </row>
    <row r="411" spans="1:20">
      <c r="A411" s="6" t="s">
        <v>45</v>
      </c>
      <c r="B411" s="6" t="s">
        <v>5</v>
      </c>
      <c r="C411" s="6" t="s">
        <v>13</v>
      </c>
      <c r="D411" s="6" t="s">
        <v>26</v>
      </c>
      <c r="E411" s="6" t="s">
        <v>9</v>
      </c>
      <c r="F411" s="6">
        <v>0</v>
      </c>
      <c r="G411" s="6">
        <v>0</v>
      </c>
      <c r="H411" s="6">
        <v>0</v>
      </c>
      <c r="I411" s="6">
        <v>4196.309673562846</v>
      </c>
      <c r="J411" s="6">
        <v>4269.3066875567256</v>
      </c>
      <c r="K411" s="6">
        <v>4353.2127040241166</v>
      </c>
      <c r="L411" s="6">
        <v>6677.2770056981071</v>
      </c>
      <c r="M411" s="6">
        <v>6843.3487673282625</v>
      </c>
      <c r="N411" s="6">
        <v>7003.7740884964351</v>
      </c>
      <c r="O411" s="6">
        <v>9554.6608140108547</v>
      </c>
      <c r="P411" s="6">
        <v>9774.4367572287447</v>
      </c>
      <c r="Q411" s="6">
        <v>9997.0557982144273</v>
      </c>
      <c r="R411" s="6">
        <v>12708.002286270643</v>
      </c>
      <c r="S411" s="6">
        <v>12923.234507757619</v>
      </c>
      <c r="T411" s="6">
        <v>13142.075400225382</v>
      </c>
    </row>
    <row r="412" spans="1:20">
      <c r="A412" s="6" t="s">
        <v>45</v>
      </c>
      <c r="B412" s="6" t="s">
        <v>1</v>
      </c>
      <c r="C412" s="6" t="s">
        <v>13</v>
      </c>
      <c r="D412" s="6" t="s">
        <v>26</v>
      </c>
      <c r="E412" s="6" t="s">
        <v>10</v>
      </c>
      <c r="F412" s="6">
        <v>0</v>
      </c>
      <c r="G412" s="6">
        <v>0</v>
      </c>
      <c r="H412" s="6">
        <v>0</v>
      </c>
      <c r="I412" s="6">
        <v>20375.3781423828</v>
      </c>
      <c r="J412" s="6">
        <v>20649.515848189571</v>
      </c>
      <c r="K412" s="6">
        <v>20958.611301161236</v>
      </c>
      <c r="L412" s="6">
        <v>32059.97885131789</v>
      </c>
      <c r="M412" s="6">
        <v>32718.780953724909</v>
      </c>
      <c r="N412" s="6">
        <v>33374.951890903809</v>
      </c>
      <c r="O412" s="6">
        <v>45450.025931930126</v>
      </c>
      <c r="P412" s="6">
        <v>46350.386919215263</v>
      </c>
      <c r="Q412" s="6">
        <v>47305.144796185479</v>
      </c>
      <c r="R412" s="6">
        <v>59991.653793087484</v>
      </c>
      <c r="S412" s="6">
        <v>60864.437690850122</v>
      </c>
      <c r="T412" s="6">
        <v>61749.966126291576</v>
      </c>
    </row>
    <row r="413" spans="1:20">
      <c r="A413" s="6" t="s">
        <v>45</v>
      </c>
      <c r="B413" s="6" t="s">
        <v>1</v>
      </c>
      <c r="C413" s="6" t="s">
        <v>13</v>
      </c>
      <c r="D413" s="6" t="s">
        <v>26</v>
      </c>
      <c r="E413" s="6" t="s">
        <v>9</v>
      </c>
      <c r="F413" s="6">
        <v>0</v>
      </c>
      <c r="G413" s="6">
        <v>0</v>
      </c>
      <c r="H413" s="6">
        <v>0</v>
      </c>
      <c r="I413" s="6">
        <v>5121.9083930940897</v>
      </c>
      <c r="J413" s="6">
        <v>5200.5059672943753</v>
      </c>
      <c r="K413" s="6">
        <v>5288.4635869810836</v>
      </c>
      <c r="L413" s="6">
        <v>8105.9627621006421</v>
      </c>
      <c r="M413" s="6">
        <v>8288.6995385795217</v>
      </c>
      <c r="N413" s="6">
        <v>8470.3605432129007</v>
      </c>
      <c r="O413" s="6">
        <v>11555.029630430265</v>
      </c>
      <c r="P413" s="6">
        <v>11803.822364292118</v>
      </c>
      <c r="Q413" s="6">
        <v>12027.523430576808</v>
      </c>
      <c r="R413" s="6">
        <v>15228.411756002019</v>
      </c>
      <c r="S413" s="6">
        <v>15424.843479986906</v>
      </c>
      <c r="T413" s="6">
        <v>15623.729031748304</v>
      </c>
    </row>
    <row r="414" spans="1:20">
      <c r="A414" s="6" t="s">
        <v>45</v>
      </c>
      <c r="B414" s="6" t="s">
        <v>2</v>
      </c>
      <c r="C414" s="6" t="s">
        <v>13</v>
      </c>
      <c r="D414" s="6" t="s">
        <v>26</v>
      </c>
      <c r="E414" s="6" t="s">
        <v>10</v>
      </c>
      <c r="F414" s="6">
        <v>0</v>
      </c>
      <c r="G414" s="6">
        <v>0</v>
      </c>
      <c r="H414" s="6">
        <v>0</v>
      </c>
      <c r="I414" s="6">
        <v>29115.124692978676</v>
      </c>
      <c r="J414" s="6">
        <v>29108.484587833405</v>
      </c>
      <c r="K414" s="6">
        <v>29132.201979058609</v>
      </c>
      <c r="L414" s="6">
        <v>43830.314162941249</v>
      </c>
      <c r="M414" s="6">
        <v>44033.352772444188</v>
      </c>
      <c r="N414" s="6">
        <v>44245.592164507849</v>
      </c>
      <c r="O414" s="6">
        <v>59215.270227127876</v>
      </c>
      <c r="P414" s="6">
        <v>59565.737955291792</v>
      </c>
      <c r="Q414" s="6">
        <v>59869.237504163437</v>
      </c>
      <c r="R414" s="6">
        <v>75256.046934772545</v>
      </c>
      <c r="S414" s="6">
        <v>75678.563793810739</v>
      </c>
      <c r="T414" s="6">
        <v>76113.554689592376</v>
      </c>
    </row>
    <row r="415" spans="1:20">
      <c r="A415" s="6" t="s">
        <v>45</v>
      </c>
      <c r="B415" s="6" t="s">
        <v>2</v>
      </c>
      <c r="C415" s="6" t="s">
        <v>13</v>
      </c>
      <c r="D415" s="6" t="s">
        <v>26</v>
      </c>
      <c r="E415" s="6" t="s">
        <v>9</v>
      </c>
      <c r="F415" s="6">
        <v>0</v>
      </c>
      <c r="G415" s="6">
        <v>0</v>
      </c>
      <c r="H415" s="6">
        <v>0</v>
      </c>
      <c r="I415" s="6">
        <v>9641.3294447691133</v>
      </c>
      <c r="J415" s="6">
        <v>9664.8230751071442</v>
      </c>
      <c r="K415" s="6">
        <v>9697.9638004049284</v>
      </c>
      <c r="L415" s="6">
        <v>14630.163724180269</v>
      </c>
      <c r="M415" s="6">
        <v>14737.149149501074</v>
      </c>
      <c r="N415" s="6">
        <v>14846.089670662705</v>
      </c>
      <c r="O415" s="6">
        <v>19917.339729034149</v>
      </c>
      <c r="P415" s="6">
        <v>20082.314860649578</v>
      </c>
      <c r="Q415" s="6">
        <v>20158.303086658627</v>
      </c>
      <c r="R415" s="6">
        <v>25305.730901228264</v>
      </c>
      <c r="S415" s="6">
        <v>25414.053746938487</v>
      </c>
      <c r="T415" s="6">
        <v>25526.001828639197</v>
      </c>
    </row>
    <row r="416" spans="1:20">
      <c r="A416" s="6" t="s">
        <v>45</v>
      </c>
      <c r="B416" s="6" t="s">
        <v>6</v>
      </c>
      <c r="C416" s="6" t="s">
        <v>13</v>
      </c>
      <c r="D416" s="6" t="s">
        <v>26</v>
      </c>
      <c r="E416" s="6" t="s">
        <v>10</v>
      </c>
      <c r="F416" s="6">
        <v>0</v>
      </c>
      <c r="G416" s="6">
        <v>0</v>
      </c>
      <c r="H416" s="6">
        <v>0</v>
      </c>
      <c r="I416" s="6">
        <v>5241.9860441153223</v>
      </c>
      <c r="J416" s="6">
        <v>5320.0008518073892</v>
      </c>
      <c r="K416" s="6">
        <v>5417.2272764783283</v>
      </c>
      <c r="L416" s="6">
        <v>8310.9310834800362</v>
      </c>
      <c r="M416" s="6">
        <v>8495.2575636377351</v>
      </c>
      <c r="N416" s="6">
        <v>8686.3367693417313</v>
      </c>
      <c r="O416" s="6">
        <v>11846.719660579754</v>
      </c>
      <c r="P416" s="6">
        <v>12114.151356729839</v>
      </c>
      <c r="Q416" s="6">
        <v>12388.655226099592</v>
      </c>
      <c r="R416" s="6">
        <v>15732.523615633228</v>
      </c>
      <c r="S416" s="6">
        <v>15983.158449353883</v>
      </c>
      <c r="T416" s="6">
        <v>16237.786146610539</v>
      </c>
    </row>
    <row r="417" spans="1:20">
      <c r="A417" s="6" t="s">
        <v>45</v>
      </c>
      <c r="B417" s="6" t="s">
        <v>6</v>
      </c>
      <c r="C417" s="6" t="s">
        <v>13</v>
      </c>
      <c r="D417" s="6" t="s">
        <v>26</v>
      </c>
      <c r="E417" s="6" t="s">
        <v>9</v>
      </c>
      <c r="F417" s="6">
        <v>0</v>
      </c>
      <c r="G417" s="6">
        <v>0</v>
      </c>
      <c r="H417" s="6">
        <v>0</v>
      </c>
      <c r="I417" s="6">
        <v>1641.3387427215234</v>
      </c>
      <c r="J417" s="6">
        <v>1666.8715429284864</v>
      </c>
      <c r="K417" s="6">
        <v>1698.6633383025621</v>
      </c>
      <c r="L417" s="6">
        <v>2608.4625598882699</v>
      </c>
      <c r="M417" s="6">
        <v>2668.496161750837</v>
      </c>
      <c r="N417" s="6">
        <v>2730.1450909353703</v>
      </c>
      <c r="O417" s="6">
        <v>3725.209701061241</v>
      </c>
      <c r="P417" s="6">
        <v>3810.7518758305823</v>
      </c>
      <c r="Q417" s="6">
        <v>3897.1026324225754</v>
      </c>
      <c r="R417" s="6">
        <v>4948.9842180746236</v>
      </c>
      <c r="S417" s="6">
        <v>5027.8264856527721</v>
      </c>
      <c r="T417" s="6">
        <v>5107.9247893957045</v>
      </c>
    </row>
    <row r="418" spans="1:20">
      <c r="A418" s="6" t="s">
        <v>45</v>
      </c>
      <c r="B418" s="6" t="s">
        <v>5</v>
      </c>
      <c r="C418" s="6" t="s">
        <v>12</v>
      </c>
      <c r="D418" s="6" t="s">
        <v>27</v>
      </c>
      <c r="E418" s="6" t="s">
        <v>28</v>
      </c>
      <c r="F418" s="6">
        <v>0</v>
      </c>
      <c r="G418" s="6">
        <v>0</v>
      </c>
      <c r="H418" s="6">
        <v>0</v>
      </c>
      <c r="I418" s="6">
        <v>0</v>
      </c>
      <c r="J418" s="6">
        <v>0</v>
      </c>
      <c r="K418" s="6">
        <v>0</v>
      </c>
      <c r="L418" s="6">
        <v>0</v>
      </c>
      <c r="M418" s="6">
        <v>0</v>
      </c>
      <c r="N418" s="6">
        <v>0</v>
      </c>
      <c r="O418" s="6">
        <v>0</v>
      </c>
      <c r="P418" s="6">
        <v>0</v>
      </c>
      <c r="Q418" s="6">
        <v>0</v>
      </c>
      <c r="R418" s="6">
        <v>0</v>
      </c>
      <c r="S418" s="6">
        <v>0</v>
      </c>
      <c r="T418" s="6">
        <v>0</v>
      </c>
    </row>
    <row r="419" spans="1:20">
      <c r="A419" s="6" t="s">
        <v>45</v>
      </c>
      <c r="B419" s="6" t="s">
        <v>5</v>
      </c>
      <c r="C419" s="6" t="s">
        <v>12</v>
      </c>
      <c r="D419" s="6" t="s">
        <v>27</v>
      </c>
      <c r="E419" s="6" t="s">
        <v>29</v>
      </c>
      <c r="F419" s="6">
        <v>0</v>
      </c>
      <c r="G419" s="6">
        <v>0</v>
      </c>
      <c r="H419" s="6">
        <v>0</v>
      </c>
      <c r="I419" s="6">
        <v>0</v>
      </c>
      <c r="J419" s="6">
        <v>0</v>
      </c>
      <c r="K419" s="6">
        <v>0</v>
      </c>
      <c r="L419" s="6">
        <v>0</v>
      </c>
      <c r="M419" s="6">
        <v>0</v>
      </c>
      <c r="N419" s="6">
        <v>0</v>
      </c>
      <c r="O419" s="6">
        <v>0</v>
      </c>
      <c r="P419" s="6">
        <v>0</v>
      </c>
      <c r="Q419" s="6">
        <v>0</v>
      </c>
      <c r="R419" s="6">
        <v>0</v>
      </c>
      <c r="S419" s="6">
        <v>0</v>
      </c>
      <c r="T419" s="6">
        <v>0</v>
      </c>
    </row>
    <row r="420" spans="1:20">
      <c r="A420" s="6" t="s">
        <v>45</v>
      </c>
      <c r="B420" s="6" t="s">
        <v>5</v>
      </c>
      <c r="C420" s="6" t="s">
        <v>12</v>
      </c>
      <c r="D420" s="6" t="s">
        <v>27</v>
      </c>
      <c r="E420" s="6" t="s">
        <v>30</v>
      </c>
      <c r="F420" s="6">
        <v>0</v>
      </c>
      <c r="G420" s="6">
        <v>0</v>
      </c>
      <c r="H420" s="6">
        <v>0</v>
      </c>
      <c r="I420" s="6">
        <v>0</v>
      </c>
      <c r="J420" s="6">
        <v>0</v>
      </c>
      <c r="K420" s="6">
        <v>0</v>
      </c>
      <c r="L420" s="6">
        <v>0</v>
      </c>
      <c r="M420" s="6">
        <v>0</v>
      </c>
      <c r="N420" s="6">
        <v>0</v>
      </c>
      <c r="O420" s="6">
        <v>0</v>
      </c>
      <c r="P420" s="6">
        <v>0</v>
      </c>
      <c r="Q420" s="6">
        <v>0</v>
      </c>
      <c r="R420" s="6">
        <v>0</v>
      </c>
      <c r="S420" s="6">
        <v>0</v>
      </c>
      <c r="T420" s="6">
        <v>0</v>
      </c>
    </row>
    <row r="421" spans="1:20">
      <c r="A421" s="6" t="s">
        <v>45</v>
      </c>
      <c r="B421" s="6" t="s">
        <v>5</v>
      </c>
      <c r="C421" s="6" t="s">
        <v>12</v>
      </c>
      <c r="D421" s="6" t="s">
        <v>27</v>
      </c>
      <c r="E421" s="6" t="s">
        <v>31</v>
      </c>
      <c r="F421" s="6">
        <v>0</v>
      </c>
      <c r="G421" s="6">
        <v>0</v>
      </c>
      <c r="H421" s="6">
        <v>0</v>
      </c>
      <c r="I421" s="6">
        <v>31726.953608479336</v>
      </c>
      <c r="J421" s="6">
        <v>64350.678082007857</v>
      </c>
      <c r="K421" s="6">
        <v>97759.318055146883</v>
      </c>
      <c r="L421" s="6">
        <v>132232.09377405068</v>
      </c>
      <c r="M421" s="6">
        <v>167713.99419803492</v>
      </c>
      <c r="N421" s="6">
        <v>196824.63642876013</v>
      </c>
      <c r="O421" s="6">
        <v>226124.43948086214</v>
      </c>
      <c r="P421" s="6">
        <v>256060.02455072684</v>
      </c>
      <c r="Q421" s="6">
        <v>286569.23780728091</v>
      </c>
      <c r="R421" s="6">
        <v>318350.26812065335</v>
      </c>
      <c r="S421" s="6">
        <v>322103.04814444663</v>
      </c>
      <c r="T421" s="6">
        <v>325921.33323154849</v>
      </c>
    </row>
    <row r="422" spans="1:20">
      <c r="A422" s="6" t="s">
        <v>45</v>
      </c>
      <c r="B422" s="6" t="s">
        <v>5</v>
      </c>
      <c r="C422" s="6" t="s">
        <v>12</v>
      </c>
      <c r="D422" s="6" t="s">
        <v>27</v>
      </c>
      <c r="E422" s="6" t="s">
        <v>32</v>
      </c>
      <c r="F422" s="6">
        <v>0</v>
      </c>
      <c r="G422" s="6">
        <v>0</v>
      </c>
      <c r="H422" s="6">
        <v>0</v>
      </c>
      <c r="I422" s="6">
        <v>256332.67875333424</v>
      </c>
      <c r="J422" s="6">
        <v>518997.39243960788</v>
      </c>
      <c r="K422" s="6">
        <v>787711.61436606024</v>
      </c>
      <c r="L422" s="6">
        <v>1064638.6776966141</v>
      </c>
      <c r="M422" s="6">
        <v>1350832.0114009257</v>
      </c>
      <c r="N422" s="6">
        <v>1587369.9584457225</v>
      </c>
      <c r="O422" s="6">
        <v>1826289.2522723237</v>
      </c>
      <c r="P422" s="6">
        <v>2069775.1748719881</v>
      </c>
      <c r="Q422" s="6">
        <v>2317498.8000974366</v>
      </c>
      <c r="R422" s="6">
        <v>2575779.6775946105</v>
      </c>
      <c r="S422" s="6">
        <v>2607539.2934989138</v>
      </c>
      <c r="T422" s="6">
        <v>2639758.7798423935</v>
      </c>
    </row>
    <row r="423" spans="1:20">
      <c r="A423" s="6" t="s">
        <v>45</v>
      </c>
      <c r="B423" s="6" t="s">
        <v>5</v>
      </c>
      <c r="C423" s="6" t="s">
        <v>12</v>
      </c>
      <c r="D423" s="6" t="s">
        <v>27</v>
      </c>
      <c r="E423" s="6" t="s">
        <v>33</v>
      </c>
      <c r="F423" s="6">
        <v>0</v>
      </c>
      <c r="G423" s="6">
        <v>0</v>
      </c>
      <c r="H423" s="6">
        <v>0</v>
      </c>
      <c r="I423" s="6">
        <v>11204.063343464313</v>
      </c>
      <c r="J423" s="6">
        <v>22632.221524783563</v>
      </c>
      <c r="K423" s="6">
        <v>34288.382148944351</v>
      </c>
      <c r="L423" s="6">
        <v>46278.009640913377</v>
      </c>
      <c r="M423" s="6">
        <v>58603.965456168859</v>
      </c>
      <c r="N423" s="6">
        <v>68716.410522167454</v>
      </c>
      <c r="O423" s="6">
        <v>78894.109625851954</v>
      </c>
      <c r="P423" s="6">
        <v>89250.333714070963</v>
      </c>
      <c r="Q423" s="6">
        <v>99770.450625496247</v>
      </c>
      <c r="R423" s="6">
        <v>110709.20037801737</v>
      </c>
      <c r="S423" s="6">
        <v>111885.75606350027</v>
      </c>
      <c r="T423" s="6">
        <v>113073.30014138107</v>
      </c>
    </row>
    <row r="424" spans="1:20">
      <c r="A424" s="6" t="s">
        <v>45</v>
      </c>
      <c r="B424" s="6" t="s">
        <v>5</v>
      </c>
      <c r="C424" s="6" t="s">
        <v>12</v>
      </c>
      <c r="D424" s="6" t="s">
        <v>27</v>
      </c>
      <c r="E424" s="6" t="s">
        <v>34</v>
      </c>
      <c r="F424" s="6">
        <v>0</v>
      </c>
      <c r="G424" s="6">
        <v>0</v>
      </c>
      <c r="H424" s="6">
        <v>0</v>
      </c>
      <c r="I424" s="6">
        <v>0</v>
      </c>
      <c r="J424" s="6">
        <v>0</v>
      </c>
      <c r="K424" s="6">
        <v>0</v>
      </c>
      <c r="L424" s="6">
        <v>0</v>
      </c>
      <c r="M424" s="6">
        <v>0</v>
      </c>
      <c r="N424" s="6">
        <v>0</v>
      </c>
      <c r="O424" s="6">
        <v>0</v>
      </c>
      <c r="P424" s="6">
        <v>0</v>
      </c>
      <c r="Q424" s="6">
        <v>0</v>
      </c>
      <c r="R424" s="6">
        <v>0</v>
      </c>
      <c r="S424" s="6">
        <v>0</v>
      </c>
      <c r="T424" s="6">
        <v>0</v>
      </c>
    </row>
    <row r="425" spans="1:20">
      <c r="A425" s="6" t="s">
        <v>45</v>
      </c>
      <c r="B425" s="6" t="s">
        <v>5</v>
      </c>
      <c r="C425" s="6" t="s">
        <v>12</v>
      </c>
      <c r="D425" s="6" t="s">
        <v>27</v>
      </c>
      <c r="E425" s="6" t="s">
        <v>35</v>
      </c>
      <c r="F425" s="6">
        <v>0</v>
      </c>
      <c r="G425" s="6">
        <v>0</v>
      </c>
      <c r="H425" s="6">
        <v>0</v>
      </c>
      <c r="I425" s="6">
        <v>0</v>
      </c>
      <c r="J425" s="6">
        <v>0</v>
      </c>
      <c r="K425" s="6">
        <v>0</v>
      </c>
      <c r="L425" s="6">
        <v>0</v>
      </c>
      <c r="M425" s="6">
        <v>0</v>
      </c>
      <c r="N425" s="6">
        <v>0</v>
      </c>
      <c r="O425" s="6">
        <v>0</v>
      </c>
      <c r="P425" s="6">
        <v>0</v>
      </c>
      <c r="Q425" s="6">
        <v>0</v>
      </c>
      <c r="R425" s="6">
        <v>0</v>
      </c>
      <c r="S425" s="6">
        <v>0</v>
      </c>
      <c r="T425" s="6">
        <v>0</v>
      </c>
    </row>
    <row r="426" spans="1:20">
      <c r="A426" s="6" t="s">
        <v>45</v>
      </c>
      <c r="B426" s="6" t="s">
        <v>5</v>
      </c>
      <c r="C426" s="6" t="s">
        <v>12</v>
      </c>
      <c r="D426" s="6" t="s">
        <v>27</v>
      </c>
      <c r="E426" s="6" t="s">
        <v>36</v>
      </c>
      <c r="F426" s="6">
        <v>0</v>
      </c>
      <c r="G426" s="6">
        <v>0</v>
      </c>
      <c r="H426" s="6">
        <v>0</v>
      </c>
      <c r="I426" s="6">
        <v>9419.4405249497177</v>
      </c>
      <c r="J426" s="6">
        <v>18946.780130337094</v>
      </c>
      <c r="K426" s="6">
        <v>28581.579491473392</v>
      </c>
      <c r="L426" s="6">
        <v>38386.272917427945</v>
      </c>
      <c r="M426" s="6">
        <v>48324.139253286063</v>
      </c>
      <c r="N426" s="6">
        <v>56310.148636952159</v>
      </c>
      <c r="O426" s="6">
        <v>64264.231092093891</v>
      </c>
      <c r="P426" s="6">
        <v>72295.567923557857</v>
      </c>
      <c r="Q426" s="6">
        <v>80382.350623322156</v>
      </c>
      <c r="R426" s="6">
        <v>88719.868215660448</v>
      </c>
      <c r="S426" s="6">
        <v>89192.505941375275</v>
      </c>
      <c r="T426" s="6">
        <v>89669.573562871345</v>
      </c>
    </row>
    <row r="427" spans="1:20">
      <c r="A427" s="6" t="s">
        <v>45</v>
      </c>
      <c r="B427" s="6" t="s">
        <v>5</v>
      </c>
      <c r="C427" s="6" t="s">
        <v>12</v>
      </c>
      <c r="D427" s="6" t="s">
        <v>27</v>
      </c>
      <c r="E427" s="6" t="s">
        <v>37</v>
      </c>
      <c r="F427" s="6">
        <v>0</v>
      </c>
      <c r="G427" s="6">
        <v>0</v>
      </c>
      <c r="H427" s="6">
        <v>0</v>
      </c>
      <c r="I427" s="6">
        <v>28003.273988722511</v>
      </c>
      <c r="J427" s="6">
        <v>56643.767287528251</v>
      </c>
      <c r="K427" s="6">
        <v>85907.951011237819</v>
      </c>
      <c r="L427" s="6">
        <v>115942.51884048712</v>
      </c>
      <c r="M427" s="6">
        <v>146622.09101196809</v>
      </c>
      <c r="N427" s="6">
        <v>171630.78204012933</v>
      </c>
      <c r="O427" s="6">
        <v>196782.93365151688</v>
      </c>
      <c r="P427" s="6">
        <v>222394.56044226681</v>
      </c>
      <c r="Q427" s="6">
        <v>248375.43441646339</v>
      </c>
      <c r="R427" s="6">
        <v>275328.48765432945</v>
      </c>
      <c r="S427" s="6">
        <v>277985.52230191289</v>
      </c>
      <c r="T427" s="6">
        <v>280669.44274698594</v>
      </c>
    </row>
    <row r="428" spans="1:20">
      <c r="A428" s="6" t="s">
        <v>45</v>
      </c>
      <c r="B428" s="6" t="s">
        <v>5</v>
      </c>
      <c r="C428" s="6" t="s">
        <v>12</v>
      </c>
      <c r="D428" s="6" t="s">
        <v>27</v>
      </c>
      <c r="E428" s="6" t="s">
        <v>38</v>
      </c>
      <c r="F428" s="6">
        <v>0</v>
      </c>
      <c r="G428" s="6">
        <v>0</v>
      </c>
      <c r="H428" s="6">
        <v>0</v>
      </c>
      <c r="I428" s="6">
        <v>0</v>
      </c>
      <c r="J428" s="6">
        <v>0</v>
      </c>
      <c r="K428" s="6">
        <v>0</v>
      </c>
      <c r="L428" s="6">
        <v>0</v>
      </c>
      <c r="M428" s="6">
        <v>0</v>
      </c>
      <c r="N428" s="6">
        <v>0</v>
      </c>
      <c r="O428" s="6">
        <v>0</v>
      </c>
      <c r="P428" s="6">
        <v>0</v>
      </c>
      <c r="Q428" s="6">
        <v>0</v>
      </c>
      <c r="R428" s="6">
        <v>0</v>
      </c>
      <c r="S428" s="6">
        <v>0</v>
      </c>
      <c r="T428" s="6">
        <v>0</v>
      </c>
    </row>
    <row r="429" spans="1:20">
      <c r="A429" s="6" t="s">
        <v>45</v>
      </c>
      <c r="B429" s="6" t="s">
        <v>5</v>
      </c>
      <c r="C429" s="6" t="s">
        <v>12</v>
      </c>
      <c r="D429" s="6" t="s">
        <v>27</v>
      </c>
      <c r="E429" s="6" t="s">
        <v>39</v>
      </c>
      <c r="F429" s="6">
        <v>0</v>
      </c>
      <c r="G429" s="6">
        <v>0</v>
      </c>
      <c r="H429" s="6">
        <v>0</v>
      </c>
      <c r="I429" s="6">
        <v>0</v>
      </c>
      <c r="J429" s="6">
        <v>0</v>
      </c>
      <c r="K429" s="6">
        <v>0</v>
      </c>
      <c r="L429" s="6">
        <v>0</v>
      </c>
      <c r="M429" s="6">
        <v>0</v>
      </c>
      <c r="N429" s="6">
        <v>0</v>
      </c>
      <c r="O429" s="6">
        <v>0</v>
      </c>
      <c r="P429" s="6">
        <v>0</v>
      </c>
      <c r="Q429" s="6">
        <v>0</v>
      </c>
      <c r="R429" s="6">
        <v>0</v>
      </c>
      <c r="S429" s="6">
        <v>0</v>
      </c>
      <c r="T429" s="6">
        <v>0</v>
      </c>
    </row>
    <row r="430" spans="1:20">
      <c r="A430" s="6" t="s">
        <v>45</v>
      </c>
      <c r="B430" s="6" t="s">
        <v>1</v>
      </c>
      <c r="C430" s="6" t="s">
        <v>12</v>
      </c>
      <c r="D430" s="6" t="s">
        <v>27</v>
      </c>
      <c r="E430" s="6" t="s">
        <v>28</v>
      </c>
      <c r="F430" s="6">
        <v>0</v>
      </c>
      <c r="G430" s="6">
        <v>0</v>
      </c>
      <c r="H430" s="6">
        <v>0</v>
      </c>
      <c r="I430" s="6">
        <v>0</v>
      </c>
      <c r="J430" s="6">
        <v>0</v>
      </c>
      <c r="K430" s="6">
        <v>0</v>
      </c>
      <c r="L430" s="6">
        <v>0</v>
      </c>
      <c r="M430" s="6">
        <v>0</v>
      </c>
      <c r="N430" s="6">
        <v>0</v>
      </c>
      <c r="O430" s="6">
        <v>0</v>
      </c>
      <c r="P430" s="6">
        <v>0</v>
      </c>
      <c r="Q430" s="6">
        <v>0</v>
      </c>
      <c r="R430" s="6">
        <v>0</v>
      </c>
      <c r="S430" s="6">
        <v>0</v>
      </c>
      <c r="T430" s="6">
        <v>0</v>
      </c>
    </row>
    <row r="431" spans="1:20">
      <c r="A431" s="6" t="s">
        <v>45</v>
      </c>
      <c r="B431" s="6" t="s">
        <v>1</v>
      </c>
      <c r="C431" s="6" t="s">
        <v>12</v>
      </c>
      <c r="D431" s="6" t="s">
        <v>27</v>
      </c>
      <c r="E431" s="6" t="s">
        <v>29</v>
      </c>
      <c r="F431" s="6">
        <v>0</v>
      </c>
      <c r="G431" s="6">
        <v>0</v>
      </c>
      <c r="H431" s="6">
        <v>0</v>
      </c>
      <c r="I431" s="6">
        <v>0</v>
      </c>
      <c r="J431" s="6">
        <v>0</v>
      </c>
      <c r="K431" s="6">
        <v>0</v>
      </c>
      <c r="L431" s="6">
        <v>0</v>
      </c>
      <c r="M431" s="6">
        <v>0</v>
      </c>
      <c r="N431" s="6">
        <v>0</v>
      </c>
      <c r="O431" s="6">
        <v>0</v>
      </c>
      <c r="P431" s="6">
        <v>0</v>
      </c>
      <c r="Q431" s="6">
        <v>0</v>
      </c>
      <c r="R431" s="6">
        <v>0</v>
      </c>
      <c r="S431" s="6">
        <v>0</v>
      </c>
      <c r="T431" s="6">
        <v>0</v>
      </c>
    </row>
    <row r="432" spans="1:20">
      <c r="A432" s="6" t="s">
        <v>45</v>
      </c>
      <c r="B432" s="6" t="s">
        <v>1</v>
      </c>
      <c r="C432" s="6" t="s">
        <v>12</v>
      </c>
      <c r="D432" s="6" t="s">
        <v>27</v>
      </c>
      <c r="E432" s="6" t="s">
        <v>30</v>
      </c>
      <c r="F432" s="6">
        <v>0</v>
      </c>
      <c r="G432" s="6">
        <v>0</v>
      </c>
      <c r="H432" s="6">
        <v>0</v>
      </c>
      <c r="I432" s="6">
        <v>0</v>
      </c>
      <c r="J432" s="6">
        <v>0</v>
      </c>
      <c r="K432" s="6">
        <v>0</v>
      </c>
      <c r="L432" s="6">
        <v>0</v>
      </c>
      <c r="M432" s="6">
        <v>0</v>
      </c>
      <c r="N432" s="6">
        <v>0</v>
      </c>
      <c r="O432" s="6">
        <v>0</v>
      </c>
      <c r="P432" s="6">
        <v>0</v>
      </c>
      <c r="Q432" s="6">
        <v>0</v>
      </c>
      <c r="R432" s="6">
        <v>0</v>
      </c>
      <c r="S432" s="6">
        <v>0</v>
      </c>
      <c r="T432" s="6">
        <v>0</v>
      </c>
    </row>
    <row r="433" spans="1:20">
      <c r="A433" s="6" t="s">
        <v>45</v>
      </c>
      <c r="B433" s="6" t="s">
        <v>1</v>
      </c>
      <c r="C433" s="6" t="s">
        <v>12</v>
      </c>
      <c r="D433" s="6" t="s">
        <v>27</v>
      </c>
      <c r="E433" s="6" t="s">
        <v>31</v>
      </c>
      <c r="F433" s="6">
        <v>0</v>
      </c>
      <c r="G433" s="6">
        <v>0</v>
      </c>
      <c r="H433" s="6">
        <v>0</v>
      </c>
      <c r="I433" s="6">
        <v>11087.312472275302</v>
      </c>
      <c r="J433" s="6">
        <v>22375.737318195923</v>
      </c>
      <c r="K433" s="6">
        <v>33754.740558658137</v>
      </c>
      <c r="L433" s="6">
        <v>45525.814322505074</v>
      </c>
      <c r="M433" s="6">
        <v>57398.673917486449</v>
      </c>
      <c r="N433" s="6">
        <v>68744.380217525701</v>
      </c>
      <c r="O433" s="6">
        <v>80369.318887601796</v>
      </c>
      <c r="P433" s="6">
        <v>91936.484924424396</v>
      </c>
      <c r="Q433" s="6">
        <v>103645.55473032688</v>
      </c>
      <c r="R433" s="6">
        <v>115779.2516587354</v>
      </c>
      <c r="S433" s="6">
        <v>116763.94784208556</v>
      </c>
      <c r="T433" s="6">
        <v>117762.01691887813</v>
      </c>
    </row>
    <row r="434" spans="1:20">
      <c r="A434" s="6" t="s">
        <v>45</v>
      </c>
      <c r="B434" s="6" t="s">
        <v>1</v>
      </c>
      <c r="C434" s="6" t="s">
        <v>12</v>
      </c>
      <c r="D434" s="6" t="s">
        <v>27</v>
      </c>
      <c r="E434" s="6" t="s">
        <v>32</v>
      </c>
      <c r="F434" s="6">
        <v>0</v>
      </c>
      <c r="G434" s="6">
        <v>0</v>
      </c>
      <c r="H434" s="6">
        <v>0</v>
      </c>
      <c r="I434" s="6">
        <v>78286.569834891881</v>
      </c>
      <c r="J434" s="6">
        <v>157603.84359314878</v>
      </c>
      <c r="K434" s="6">
        <v>237372.35289497674</v>
      </c>
      <c r="L434" s="6">
        <v>319659.42434440122</v>
      </c>
      <c r="M434" s="6">
        <v>402937.33736882888</v>
      </c>
      <c r="N434" s="6">
        <v>482958.55712984246</v>
      </c>
      <c r="O434" s="6">
        <v>565085.25987150916</v>
      </c>
      <c r="P434" s="6">
        <v>646357.63606458448</v>
      </c>
      <c r="Q434" s="6">
        <v>728309.62200092012</v>
      </c>
      <c r="R434" s="6">
        <v>813160.27744807396</v>
      </c>
      <c r="S434" s="6">
        <v>819660.23103135719</v>
      </c>
      <c r="T434" s="6">
        <v>826290.93055088539</v>
      </c>
    </row>
    <row r="435" spans="1:20">
      <c r="A435" s="6" t="s">
        <v>45</v>
      </c>
      <c r="B435" s="6" t="s">
        <v>1</v>
      </c>
      <c r="C435" s="6" t="s">
        <v>12</v>
      </c>
      <c r="D435" s="6" t="s">
        <v>27</v>
      </c>
      <c r="E435" s="6" t="s">
        <v>33</v>
      </c>
      <c r="F435" s="6">
        <v>0</v>
      </c>
      <c r="G435" s="6">
        <v>0</v>
      </c>
      <c r="H435" s="6">
        <v>0</v>
      </c>
      <c r="I435" s="6">
        <v>2582.5253053021584</v>
      </c>
      <c r="J435" s="6">
        <v>5185.2794236072286</v>
      </c>
      <c r="K435" s="6">
        <v>7796.3710707788305</v>
      </c>
      <c r="L435" s="6">
        <v>10488.560318113034</v>
      </c>
      <c r="M435" s="6">
        <v>13200.230708374012</v>
      </c>
      <c r="N435" s="6">
        <v>15792.944572344333</v>
      </c>
      <c r="O435" s="6">
        <v>18445.380035259368</v>
      </c>
      <c r="P435" s="6">
        <v>21066.875864945461</v>
      </c>
      <c r="Q435" s="6">
        <v>23708.159288801562</v>
      </c>
      <c r="R435" s="6">
        <v>26438.404774342966</v>
      </c>
      <c r="S435" s="6">
        <v>26615.816369050823</v>
      </c>
      <c r="T435" s="6">
        <v>26795.432963484145</v>
      </c>
    </row>
    <row r="436" spans="1:20">
      <c r="A436" s="6" t="s">
        <v>45</v>
      </c>
      <c r="B436" s="6" t="s">
        <v>1</v>
      </c>
      <c r="C436" s="6" t="s">
        <v>12</v>
      </c>
      <c r="D436" s="6" t="s">
        <v>27</v>
      </c>
      <c r="E436" s="6" t="s">
        <v>34</v>
      </c>
      <c r="F436" s="6">
        <v>0</v>
      </c>
      <c r="G436" s="6">
        <v>0</v>
      </c>
      <c r="H436" s="6">
        <v>0</v>
      </c>
      <c r="I436" s="6">
        <v>0</v>
      </c>
      <c r="J436" s="6">
        <v>0</v>
      </c>
      <c r="K436" s="6">
        <v>0</v>
      </c>
      <c r="L436" s="6">
        <v>0</v>
      </c>
      <c r="M436" s="6">
        <v>0</v>
      </c>
      <c r="N436" s="6">
        <v>0</v>
      </c>
      <c r="O436" s="6">
        <v>0</v>
      </c>
      <c r="P436" s="6">
        <v>0</v>
      </c>
      <c r="Q436" s="6">
        <v>0</v>
      </c>
      <c r="R436" s="6">
        <v>0</v>
      </c>
      <c r="S436" s="6">
        <v>0</v>
      </c>
      <c r="T436" s="6">
        <v>0</v>
      </c>
    </row>
    <row r="437" spans="1:20">
      <c r="A437" s="6" t="s">
        <v>45</v>
      </c>
      <c r="B437" s="6" t="s">
        <v>1</v>
      </c>
      <c r="C437" s="6" t="s">
        <v>12</v>
      </c>
      <c r="D437" s="6" t="s">
        <v>27</v>
      </c>
      <c r="E437" s="6" t="s">
        <v>35</v>
      </c>
      <c r="F437" s="6">
        <v>0</v>
      </c>
      <c r="G437" s="6">
        <v>0</v>
      </c>
      <c r="H437" s="6">
        <v>0</v>
      </c>
      <c r="I437" s="6">
        <v>0</v>
      </c>
      <c r="J437" s="6">
        <v>0</v>
      </c>
      <c r="K437" s="6">
        <v>0</v>
      </c>
      <c r="L437" s="6">
        <v>0</v>
      </c>
      <c r="M437" s="6">
        <v>0</v>
      </c>
      <c r="N437" s="6">
        <v>0</v>
      </c>
      <c r="O437" s="6">
        <v>0</v>
      </c>
      <c r="P437" s="6">
        <v>0</v>
      </c>
      <c r="Q437" s="6">
        <v>0</v>
      </c>
      <c r="R437" s="6">
        <v>0</v>
      </c>
      <c r="S437" s="6">
        <v>0</v>
      </c>
      <c r="T437" s="6">
        <v>0</v>
      </c>
    </row>
    <row r="438" spans="1:20">
      <c r="A438" s="6" t="s">
        <v>45</v>
      </c>
      <c r="B438" s="6" t="s">
        <v>1</v>
      </c>
      <c r="C438" s="6" t="s">
        <v>12</v>
      </c>
      <c r="D438" s="6" t="s">
        <v>27</v>
      </c>
      <c r="E438" s="6" t="s">
        <v>36</v>
      </c>
      <c r="F438" s="6">
        <v>0</v>
      </c>
      <c r="G438" s="6">
        <v>0</v>
      </c>
      <c r="H438" s="6">
        <v>0</v>
      </c>
      <c r="I438" s="6">
        <v>6475.1415826510129</v>
      </c>
      <c r="J438" s="6">
        <v>13066.095422421335</v>
      </c>
      <c r="K438" s="6">
        <v>19734.392418657804</v>
      </c>
      <c r="L438" s="6">
        <v>26638.223541688611</v>
      </c>
      <c r="M438" s="6">
        <v>33587.770759010229</v>
      </c>
      <c r="N438" s="6">
        <v>40239.28566250432</v>
      </c>
      <c r="O438" s="6">
        <v>47069.214998371135</v>
      </c>
      <c r="P438" s="6">
        <v>53857.233434745605</v>
      </c>
      <c r="Q438" s="6">
        <v>60723.678708023283</v>
      </c>
      <c r="R438" s="6">
        <v>67834.252936488803</v>
      </c>
      <c r="S438" s="6">
        <v>68401.826823789102</v>
      </c>
      <c r="T438" s="6">
        <v>68975.078304074457</v>
      </c>
    </row>
    <row r="439" spans="1:20">
      <c r="A439" s="6" t="s">
        <v>45</v>
      </c>
      <c r="B439" s="6" t="s">
        <v>1</v>
      </c>
      <c r="C439" s="6" t="s">
        <v>12</v>
      </c>
      <c r="D439" s="6" t="s">
        <v>27</v>
      </c>
      <c r="E439" s="6" t="s">
        <v>37</v>
      </c>
      <c r="F439" s="6">
        <v>0</v>
      </c>
      <c r="G439" s="6">
        <v>0</v>
      </c>
      <c r="H439" s="6">
        <v>0</v>
      </c>
      <c r="I439" s="6">
        <v>11926.039452592619</v>
      </c>
      <c r="J439" s="6">
        <v>24063.864586331372</v>
      </c>
      <c r="K439" s="6">
        <v>36340.743096429993</v>
      </c>
      <c r="L439" s="6">
        <v>49038.023358938757</v>
      </c>
      <c r="M439" s="6">
        <v>61795.86268247159</v>
      </c>
      <c r="N439" s="6">
        <v>73986.883723455321</v>
      </c>
      <c r="O439" s="6">
        <v>86502.237738184558</v>
      </c>
      <c r="P439" s="6">
        <v>98936.363217194405</v>
      </c>
      <c r="Q439" s="6">
        <v>111500.23685195732</v>
      </c>
      <c r="R439" s="6">
        <v>124498.78598538773</v>
      </c>
      <c r="S439" s="6">
        <v>125479.38660572103</v>
      </c>
      <c r="T439" s="6">
        <v>126461.28051512354</v>
      </c>
    </row>
    <row r="440" spans="1:20">
      <c r="A440" s="6" t="s">
        <v>45</v>
      </c>
      <c r="B440" s="6" t="s">
        <v>1</v>
      </c>
      <c r="C440" s="6" t="s">
        <v>12</v>
      </c>
      <c r="D440" s="6" t="s">
        <v>27</v>
      </c>
      <c r="E440" s="6" t="s">
        <v>38</v>
      </c>
      <c r="F440" s="6">
        <v>0</v>
      </c>
      <c r="G440" s="6">
        <v>0</v>
      </c>
      <c r="H440" s="6">
        <v>0</v>
      </c>
      <c r="I440" s="6">
        <v>0</v>
      </c>
      <c r="J440" s="6">
        <v>0</v>
      </c>
      <c r="K440" s="6">
        <v>0</v>
      </c>
      <c r="L440" s="6">
        <v>0</v>
      </c>
      <c r="M440" s="6">
        <v>0</v>
      </c>
      <c r="N440" s="6">
        <v>0</v>
      </c>
      <c r="O440" s="6">
        <v>0</v>
      </c>
      <c r="P440" s="6">
        <v>0</v>
      </c>
      <c r="Q440" s="6">
        <v>0</v>
      </c>
      <c r="R440" s="6">
        <v>0</v>
      </c>
      <c r="S440" s="6">
        <v>0</v>
      </c>
      <c r="T440" s="6">
        <v>0</v>
      </c>
    </row>
    <row r="441" spans="1:20">
      <c r="A441" s="6" t="s">
        <v>45</v>
      </c>
      <c r="B441" s="6" t="s">
        <v>1</v>
      </c>
      <c r="C441" s="6" t="s">
        <v>12</v>
      </c>
      <c r="D441" s="6" t="s">
        <v>27</v>
      </c>
      <c r="E441" s="6" t="s">
        <v>39</v>
      </c>
      <c r="F441" s="6">
        <v>0</v>
      </c>
      <c r="G441" s="6">
        <v>0</v>
      </c>
      <c r="H441" s="6">
        <v>0</v>
      </c>
      <c r="I441" s="6">
        <v>0</v>
      </c>
      <c r="J441" s="6">
        <v>0</v>
      </c>
      <c r="K441" s="6">
        <v>0</v>
      </c>
      <c r="L441" s="6">
        <v>0</v>
      </c>
      <c r="M441" s="6">
        <v>0</v>
      </c>
      <c r="N441" s="6">
        <v>0</v>
      </c>
      <c r="O441" s="6">
        <v>0</v>
      </c>
      <c r="P441" s="6">
        <v>0</v>
      </c>
      <c r="Q441" s="6">
        <v>0</v>
      </c>
      <c r="R441" s="6">
        <v>0</v>
      </c>
      <c r="S441" s="6">
        <v>0</v>
      </c>
      <c r="T441" s="6">
        <v>0</v>
      </c>
    </row>
    <row r="442" spans="1:20">
      <c r="A442" s="6" t="s">
        <v>45</v>
      </c>
      <c r="B442" s="6" t="s">
        <v>2</v>
      </c>
      <c r="C442" s="6" t="s">
        <v>12</v>
      </c>
      <c r="D442" s="6" t="s">
        <v>27</v>
      </c>
      <c r="E442" s="6" t="s">
        <v>28</v>
      </c>
      <c r="F442" s="6">
        <v>0</v>
      </c>
      <c r="G442" s="6">
        <v>0</v>
      </c>
      <c r="H442" s="6">
        <v>0</v>
      </c>
      <c r="I442" s="6">
        <v>0</v>
      </c>
      <c r="J442" s="6">
        <v>0</v>
      </c>
      <c r="K442" s="6">
        <v>0</v>
      </c>
      <c r="L442" s="6">
        <v>0</v>
      </c>
      <c r="M442" s="6">
        <v>0</v>
      </c>
      <c r="N442" s="6">
        <v>0</v>
      </c>
      <c r="O442" s="6">
        <v>0</v>
      </c>
      <c r="P442" s="6">
        <v>0</v>
      </c>
      <c r="Q442" s="6">
        <v>0</v>
      </c>
      <c r="R442" s="6">
        <v>0</v>
      </c>
      <c r="S442" s="6">
        <v>0</v>
      </c>
      <c r="T442" s="6">
        <v>0</v>
      </c>
    </row>
    <row r="443" spans="1:20">
      <c r="A443" s="6" t="s">
        <v>45</v>
      </c>
      <c r="B443" s="6" t="s">
        <v>2</v>
      </c>
      <c r="C443" s="6" t="s">
        <v>12</v>
      </c>
      <c r="D443" s="6" t="s">
        <v>27</v>
      </c>
      <c r="E443" s="6" t="s">
        <v>29</v>
      </c>
      <c r="F443" s="6">
        <v>0</v>
      </c>
      <c r="G443" s="6">
        <v>0</v>
      </c>
      <c r="H443" s="6">
        <v>0</v>
      </c>
      <c r="I443" s="6">
        <v>0</v>
      </c>
      <c r="J443" s="6">
        <v>0</v>
      </c>
      <c r="K443" s="6">
        <v>0</v>
      </c>
      <c r="L443" s="6">
        <v>0</v>
      </c>
      <c r="M443" s="6">
        <v>0</v>
      </c>
      <c r="N443" s="6">
        <v>0</v>
      </c>
      <c r="O443" s="6">
        <v>0</v>
      </c>
      <c r="P443" s="6">
        <v>0</v>
      </c>
      <c r="Q443" s="6">
        <v>0</v>
      </c>
      <c r="R443" s="6">
        <v>0</v>
      </c>
      <c r="S443" s="6">
        <v>0</v>
      </c>
      <c r="T443" s="6">
        <v>0</v>
      </c>
    </row>
    <row r="444" spans="1:20">
      <c r="A444" s="6" t="s">
        <v>45</v>
      </c>
      <c r="B444" s="6" t="s">
        <v>2</v>
      </c>
      <c r="C444" s="6" t="s">
        <v>12</v>
      </c>
      <c r="D444" s="6" t="s">
        <v>27</v>
      </c>
      <c r="E444" s="6" t="s">
        <v>30</v>
      </c>
      <c r="F444" s="6">
        <v>0</v>
      </c>
      <c r="G444" s="6">
        <v>0</v>
      </c>
      <c r="H444" s="6">
        <v>0</v>
      </c>
      <c r="I444" s="6">
        <v>0</v>
      </c>
      <c r="J444" s="6">
        <v>0</v>
      </c>
      <c r="K444" s="6">
        <v>0</v>
      </c>
      <c r="L444" s="6">
        <v>0</v>
      </c>
      <c r="M444" s="6">
        <v>0</v>
      </c>
      <c r="N444" s="6">
        <v>0</v>
      </c>
      <c r="O444" s="6">
        <v>0</v>
      </c>
      <c r="P444" s="6">
        <v>0</v>
      </c>
      <c r="Q444" s="6">
        <v>0</v>
      </c>
      <c r="R444" s="6">
        <v>0</v>
      </c>
      <c r="S444" s="6">
        <v>0</v>
      </c>
      <c r="T444" s="6">
        <v>0</v>
      </c>
    </row>
    <row r="445" spans="1:20">
      <c r="A445" s="6" t="s">
        <v>45</v>
      </c>
      <c r="B445" s="6" t="s">
        <v>2</v>
      </c>
      <c r="C445" s="6" t="s">
        <v>12</v>
      </c>
      <c r="D445" s="6" t="s">
        <v>27</v>
      </c>
      <c r="E445" s="6" t="s">
        <v>31</v>
      </c>
      <c r="F445" s="6">
        <v>0</v>
      </c>
      <c r="G445" s="6">
        <v>0</v>
      </c>
      <c r="H445" s="6">
        <v>0</v>
      </c>
      <c r="I445" s="6">
        <v>0</v>
      </c>
      <c r="J445" s="6">
        <v>0</v>
      </c>
      <c r="K445" s="6">
        <v>0</v>
      </c>
      <c r="L445" s="6">
        <v>0</v>
      </c>
      <c r="M445" s="6">
        <v>0</v>
      </c>
      <c r="N445" s="6">
        <v>0</v>
      </c>
      <c r="O445" s="6">
        <v>0</v>
      </c>
      <c r="P445" s="6">
        <v>0</v>
      </c>
      <c r="Q445" s="6">
        <v>0</v>
      </c>
      <c r="R445" s="6">
        <v>0</v>
      </c>
      <c r="S445" s="6">
        <v>0</v>
      </c>
      <c r="T445" s="6">
        <v>0</v>
      </c>
    </row>
    <row r="446" spans="1:20">
      <c r="A446" s="6" t="s">
        <v>45</v>
      </c>
      <c r="B446" s="6" t="s">
        <v>2</v>
      </c>
      <c r="C446" s="6" t="s">
        <v>12</v>
      </c>
      <c r="D446" s="6" t="s">
        <v>27</v>
      </c>
      <c r="E446" s="6" t="s">
        <v>32</v>
      </c>
      <c r="F446" s="6">
        <v>0</v>
      </c>
      <c r="G446" s="6">
        <v>0</v>
      </c>
      <c r="H446" s="6">
        <v>0</v>
      </c>
      <c r="I446" s="6">
        <v>0</v>
      </c>
      <c r="J446" s="6">
        <v>0</v>
      </c>
      <c r="K446" s="6">
        <v>0</v>
      </c>
      <c r="L446" s="6">
        <v>0</v>
      </c>
      <c r="M446" s="6">
        <v>0</v>
      </c>
      <c r="N446" s="6">
        <v>0</v>
      </c>
      <c r="O446" s="6">
        <v>0</v>
      </c>
      <c r="P446" s="6">
        <v>0</v>
      </c>
      <c r="Q446" s="6">
        <v>0</v>
      </c>
      <c r="R446" s="6">
        <v>0</v>
      </c>
      <c r="S446" s="6">
        <v>0</v>
      </c>
      <c r="T446" s="6">
        <v>0</v>
      </c>
    </row>
    <row r="447" spans="1:20">
      <c r="A447" s="6" t="s">
        <v>45</v>
      </c>
      <c r="B447" s="6" t="s">
        <v>2</v>
      </c>
      <c r="C447" s="6" t="s">
        <v>12</v>
      </c>
      <c r="D447" s="6" t="s">
        <v>27</v>
      </c>
      <c r="E447" s="6" t="s">
        <v>33</v>
      </c>
      <c r="F447" s="6">
        <v>0</v>
      </c>
      <c r="G447" s="6">
        <v>0</v>
      </c>
      <c r="H447" s="6">
        <v>0</v>
      </c>
      <c r="I447" s="6">
        <v>0</v>
      </c>
      <c r="J447" s="6">
        <v>0</v>
      </c>
      <c r="K447" s="6">
        <v>0</v>
      </c>
      <c r="L447" s="6">
        <v>0</v>
      </c>
      <c r="M447" s="6">
        <v>0</v>
      </c>
      <c r="N447" s="6">
        <v>0</v>
      </c>
      <c r="O447" s="6">
        <v>0</v>
      </c>
      <c r="P447" s="6">
        <v>0</v>
      </c>
      <c r="Q447" s="6">
        <v>0</v>
      </c>
      <c r="R447" s="6">
        <v>0</v>
      </c>
      <c r="S447" s="6">
        <v>0</v>
      </c>
      <c r="T447" s="6">
        <v>0</v>
      </c>
    </row>
    <row r="448" spans="1:20">
      <c r="A448" s="6" t="s">
        <v>45</v>
      </c>
      <c r="B448" s="6" t="s">
        <v>2</v>
      </c>
      <c r="C448" s="6" t="s">
        <v>12</v>
      </c>
      <c r="D448" s="6" t="s">
        <v>27</v>
      </c>
      <c r="E448" s="6" t="s">
        <v>34</v>
      </c>
      <c r="F448" s="6">
        <v>0</v>
      </c>
      <c r="G448" s="6">
        <v>0</v>
      </c>
      <c r="H448" s="6">
        <v>0</v>
      </c>
      <c r="I448" s="6">
        <v>0</v>
      </c>
      <c r="J448" s="6">
        <v>0</v>
      </c>
      <c r="K448" s="6">
        <v>0</v>
      </c>
      <c r="L448" s="6">
        <v>0</v>
      </c>
      <c r="M448" s="6">
        <v>0</v>
      </c>
      <c r="N448" s="6">
        <v>0</v>
      </c>
      <c r="O448" s="6">
        <v>0</v>
      </c>
      <c r="P448" s="6">
        <v>0</v>
      </c>
      <c r="Q448" s="6">
        <v>0</v>
      </c>
      <c r="R448" s="6">
        <v>0</v>
      </c>
      <c r="S448" s="6">
        <v>0</v>
      </c>
      <c r="T448" s="6">
        <v>0</v>
      </c>
    </row>
    <row r="449" spans="1:20">
      <c r="A449" s="6" t="s">
        <v>45</v>
      </c>
      <c r="B449" s="6" t="s">
        <v>2</v>
      </c>
      <c r="C449" s="6" t="s">
        <v>12</v>
      </c>
      <c r="D449" s="6" t="s">
        <v>27</v>
      </c>
      <c r="E449" s="6" t="s">
        <v>35</v>
      </c>
      <c r="F449" s="6">
        <v>0</v>
      </c>
      <c r="G449" s="6">
        <v>0</v>
      </c>
      <c r="H449" s="6">
        <v>0</v>
      </c>
      <c r="I449" s="6">
        <v>0</v>
      </c>
      <c r="J449" s="6">
        <v>0</v>
      </c>
      <c r="K449" s="6">
        <v>0</v>
      </c>
      <c r="L449" s="6">
        <v>0</v>
      </c>
      <c r="M449" s="6">
        <v>0</v>
      </c>
      <c r="N449" s="6">
        <v>0</v>
      </c>
      <c r="O449" s="6">
        <v>0</v>
      </c>
      <c r="P449" s="6">
        <v>0</v>
      </c>
      <c r="Q449" s="6">
        <v>0</v>
      </c>
      <c r="R449" s="6">
        <v>0</v>
      </c>
      <c r="S449" s="6">
        <v>0</v>
      </c>
      <c r="T449" s="6">
        <v>0</v>
      </c>
    </row>
    <row r="450" spans="1:20">
      <c r="A450" s="6" t="s">
        <v>45</v>
      </c>
      <c r="B450" s="6" t="s">
        <v>2</v>
      </c>
      <c r="C450" s="6" t="s">
        <v>12</v>
      </c>
      <c r="D450" s="6" t="s">
        <v>27</v>
      </c>
      <c r="E450" s="6" t="s">
        <v>36</v>
      </c>
      <c r="F450" s="6">
        <v>0</v>
      </c>
      <c r="G450" s="6">
        <v>0</v>
      </c>
      <c r="H450" s="6">
        <v>0</v>
      </c>
      <c r="I450" s="6">
        <v>0</v>
      </c>
      <c r="J450" s="6">
        <v>0</v>
      </c>
      <c r="K450" s="6">
        <v>0</v>
      </c>
      <c r="L450" s="6">
        <v>0</v>
      </c>
      <c r="M450" s="6">
        <v>0</v>
      </c>
      <c r="N450" s="6">
        <v>0</v>
      </c>
      <c r="O450" s="6">
        <v>0</v>
      </c>
      <c r="P450" s="6">
        <v>0</v>
      </c>
      <c r="Q450" s="6">
        <v>0</v>
      </c>
      <c r="R450" s="6">
        <v>0</v>
      </c>
      <c r="S450" s="6">
        <v>0</v>
      </c>
      <c r="T450" s="6">
        <v>0</v>
      </c>
    </row>
    <row r="451" spans="1:20">
      <c r="A451" s="6" t="s">
        <v>45</v>
      </c>
      <c r="B451" s="6" t="s">
        <v>2</v>
      </c>
      <c r="C451" s="6" t="s">
        <v>12</v>
      </c>
      <c r="D451" s="6" t="s">
        <v>27</v>
      </c>
      <c r="E451" s="6" t="s">
        <v>37</v>
      </c>
      <c r="F451" s="6">
        <v>0</v>
      </c>
      <c r="G451" s="6">
        <v>0</v>
      </c>
      <c r="H451" s="6">
        <v>0</v>
      </c>
      <c r="I451" s="6">
        <v>0</v>
      </c>
      <c r="J451" s="6">
        <v>0</v>
      </c>
      <c r="K451" s="6">
        <v>0</v>
      </c>
      <c r="L451" s="6">
        <v>0</v>
      </c>
      <c r="M451" s="6">
        <v>0</v>
      </c>
      <c r="N451" s="6">
        <v>0</v>
      </c>
      <c r="O451" s="6">
        <v>0</v>
      </c>
      <c r="P451" s="6">
        <v>0</v>
      </c>
      <c r="Q451" s="6">
        <v>0</v>
      </c>
      <c r="R451" s="6">
        <v>0</v>
      </c>
      <c r="S451" s="6">
        <v>0</v>
      </c>
      <c r="T451" s="6">
        <v>0</v>
      </c>
    </row>
    <row r="452" spans="1:20">
      <c r="A452" s="6" t="s">
        <v>45</v>
      </c>
      <c r="B452" s="6" t="s">
        <v>2</v>
      </c>
      <c r="C452" s="6" t="s">
        <v>12</v>
      </c>
      <c r="D452" s="6" t="s">
        <v>27</v>
      </c>
      <c r="E452" s="6" t="s">
        <v>38</v>
      </c>
      <c r="F452" s="6">
        <v>0</v>
      </c>
      <c r="G452" s="6">
        <v>0</v>
      </c>
      <c r="H452" s="6">
        <v>0</v>
      </c>
      <c r="I452" s="6">
        <v>0</v>
      </c>
      <c r="J452" s="6">
        <v>0</v>
      </c>
      <c r="K452" s="6">
        <v>0</v>
      </c>
      <c r="L452" s="6">
        <v>0</v>
      </c>
      <c r="M452" s="6">
        <v>0</v>
      </c>
      <c r="N452" s="6">
        <v>0</v>
      </c>
      <c r="O452" s="6">
        <v>0</v>
      </c>
      <c r="P452" s="6">
        <v>0</v>
      </c>
      <c r="Q452" s="6">
        <v>0</v>
      </c>
      <c r="R452" s="6">
        <v>0</v>
      </c>
      <c r="S452" s="6">
        <v>0</v>
      </c>
      <c r="T452" s="6">
        <v>0</v>
      </c>
    </row>
    <row r="453" spans="1:20">
      <c r="A453" s="6" t="s">
        <v>45</v>
      </c>
      <c r="B453" s="6" t="s">
        <v>2</v>
      </c>
      <c r="C453" s="6" t="s">
        <v>12</v>
      </c>
      <c r="D453" s="6" t="s">
        <v>27</v>
      </c>
      <c r="E453" s="6" t="s">
        <v>39</v>
      </c>
      <c r="F453" s="6">
        <v>0</v>
      </c>
      <c r="G453" s="6">
        <v>0</v>
      </c>
      <c r="H453" s="6">
        <v>0</v>
      </c>
      <c r="I453" s="6">
        <v>0</v>
      </c>
      <c r="J453" s="6">
        <v>0</v>
      </c>
      <c r="K453" s="6">
        <v>0</v>
      </c>
      <c r="L453" s="6">
        <v>0</v>
      </c>
      <c r="M453" s="6">
        <v>0</v>
      </c>
      <c r="N453" s="6">
        <v>0</v>
      </c>
      <c r="O453" s="6">
        <v>0</v>
      </c>
      <c r="P453" s="6">
        <v>0</v>
      </c>
      <c r="Q453" s="6">
        <v>0</v>
      </c>
      <c r="R453" s="6">
        <v>0</v>
      </c>
      <c r="S453" s="6">
        <v>0</v>
      </c>
      <c r="T453" s="6">
        <v>0</v>
      </c>
    </row>
    <row r="454" spans="1:20">
      <c r="A454" s="6" t="s">
        <v>45</v>
      </c>
      <c r="B454" s="6" t="s">
        <v>6</v>
      </c>
      <c r="C454" s="6" t="s">
        <v>12</v>
      </c>
      <c r="D454" s="6" t="s">
        <v>27</v>
      </c>
      <c r="E454" s="6" t="s">
        <v>28</v>
      </c>
      <c r="F454" s="6">
        <v>0</v>
      </c>
      <c r="G454" s="6">
        <v>0</v>
      </c>
      <c r="H454" s="6">
        <v>0</v>
      </c>
      <c r="I454" s="6">
        <v>0</v>
      </c>
      <c r="J454" s="6">
        <v>0</v>
      </c>
      <c r="K454" s="6">
        <v>0</v>
      </c>
      <c r="L454" s="6">
        <v>0</v>
      </c>
      <c r="M454" s="6">
        <v>0</v>
      </c>
      <c r="N454" s="6">
        <v>0</v>
      </c>
      <c r="O454" s="6">
        <v>0</v>
      </c>
      <c r="P454" s="6">
        <v>0</v>
      </c>
      <c r="Q454" s="6">
        <v>0</v>
      </c>
      <c r="R454" s="6">
        <v>0</v>
      </c>
      <c r="S454" s="6">
        <v>0</v>
      </c>
      <c r="T454" s="6">
        <v>0</v>
      </c>
    </row>
    <row r="455" spans="1:20">
      <c r="A455" s="6" t="s">
        <v>45</v>
      </c>
      <c r="B455" s="6" t="s">
        <v>6</v>
      </c>
      <c r="C455" s="6" t="s">
        <v>12</v>
      </c>
      <c r="D455" s="6" t="s">
        <v>27</v>
      </c>
      <c r="E455" s="6" t="s">
        <v>29</v>
      </c>
      <c r="F455" s="6">
        <v>0</v>
      </c>
      <c r="G455" s="6">
        <v>0</v>
      </c>
      <c r="H455" s="6">
        <v>0</v>
      </c>
      <c r="I455" s="6">
        <v>0</v>
      </c>
      <c r="J455" s="6">
        <v>0</v>
      </c>
      <c r="K455" s="6">
        <v>0</v>
      </c>
      <c r="L455" s="6">
        <v>0</v>
      </c>
      <c r="M455" s="6">
        <v>0</v>
      </c>
      <c r="N455" s="6">
        <v>0</v>
      </c>
      <c r="O455" s="6">
        <v>0</v>
      </c>
      <c r="P455" s="6">
        <v>0</v>
      </c>
      <c r="Q455" s="6">
        <v>0</v>
      </c>
      <c r="R455" s="6">
        <v>0</v>
      </c>
      <c r="S455" s="6">
        <v>0</v>
      </c>
      <c r="T455" s="6">
        <v>0</v>
      </c>
    </row>
    <row r="456" spans="1:20">
      <c r="A456" s="6" t="s">
        <v>45</v>
      </c>
      <c r="B456" s="6" t="s">
        <v>6</v>
      </c>
      <c r="C456" s="6" t="s">
        <v>12</v>
      </c>
      <c r="D456" s="6" t="s">
        <v>27</v>
      </c>
      <c r="E456" s="6" t="s">
        <v>30</v>
      </c>
      <c r="F456" s="6">
        <v>0</v>
      </c>
      <c r="G456" s="6">
        <v>0</v>
      </c>
      <c r="H456" s="6">
        <v>0</v>
      </c>
      <c r="I456" s="6">
        <v>0</v>
      </c>
      <c r="J456" s="6">
        <v>0</v>
      </c>
      <c r="K456" s="6">
        <v>0</v>
      </c>
      <c r="L456" s="6">
        <v>0</v>
      </c>
      <c r="M456" s="6">
        <v>0</v>
      </c>
      <c r="N456" s="6">
        <v>0</v>
      </c>
      <c r="O456" s="6">
        <v>0</v>
      </c>
      <c r="P456" s="6">
        <v>0</v>
      </c>
      <c r="Q456" s="6">
        <v>0</v>
      </c>
      <c r="R456" s="6">
        <v>0</v>
      </c>
      <c r="S456" s="6">
        <v>0</v>
      </c>
      <c r="T456" s="6">
        <v>0</v>
      </c>
    </row>
    <row r="457" spans="1:20">
      <c r="A457" s="6" t="s">
        <v>45</v>
      </c>
      <c r="B457" s="6" t="s">
        <v>6</v>
      </c>
      <c r="C457" s="6" t="s">
        <v>12</v>
      </c>
      <c r="D457" s="6" t="s">
        <v>27</v>
      </c>
      <c r="E457" s="6" t="s">
        <v>31</v>
      </c>
      <c r="F457" s="6">
        <v>0</v>
      </c>
      <c r="G457" s="6">
        <v>0</v>
      </c>
      <c r="H457" s="6">
        <v>0</v>
      </c>
      <c r="I457" s="6">
        <v>104328.44062645595</v>
      </c>
      <c r="J457" s="6">
        <v>210555.26647120455</v>
      </c>
      <c r="K457" s="6">
        <v>318573.65184528992</v>
      </c>
      <c r="L457" s="6">
        <v>431491.90148985316</v>
      </c>
      <c r="M457" s="6">
        <v>544326.5530166137</v>
      </c>
      <c r="N457" s="6">
        <v>548781.95689819381</v>
      </c>
      <c r="O457" s="6">
        <v>552782.82854693476</v>
      </c>
      <c r="P457" s="6">
        <v>556179.01526535151</v>
      </c>
      <c r="Q457" s="6">
        <v>559732.80624385062</v>
      </c>
      <c r="R457" s="6">
        <v>564996.94326010637</v>
      </c>
      <c r="S457" s="6">
        <v>570380.14194307989</v>
      </c>
      <c r="T457" s="6">
        <v>575811.8374641228</v>
      </c>
    </row>
    <row r="458" spans="1:20">
      <c r="A458" s="6" t="s">
        <v>45</v>
      </c>
      <c r="B458" s="6" t="s">
        <v>6</v>
      </c>
      <c r="C458" s="6" t="s">
        <v>12</v>
      </c>
      <c r="D458" s="6" t="s">
        <v>27</v>
      </c>
      <c r="E458" s="6" t="s">
        <v>32</v>
      </c>
      <c r="F458" s="6">
        <v>0</v>
      </c>
      <c r="G458" s="6">
        <v>0</v>
      </c>
      <c r="H458" s="6">
        <v>0</v>
      </c>
      <c r="I458" s="6">
        <v>421751.2600054022</v>
      </c>
      <c r="J458" s="6">
        <v>850893.30408389261</v>
      </c>
      <c r="K458" s="6">
        <v>1288349.7560512726</v>
      </c>
      <c r="L458" s="6">
        <v>1746832.1668019253</v>
      </c>
      <c r="M458" s="6">
        <v>2210788.3095662473</v>
      </c>
      <c r="N458" s="6">
        <v>2239512.2821854744</v>
      </c>
      <c r="O458" s="6">
        <v>2266672.1265993332</v>
      </c>
      <c r="P458" s="6">
        <v>2289320.5822510538</v>
      </c>
      <c r="Q458" s="6">
        <v>2311554.5343587403</v>
      </c>
      <c r="R458" s="6">
        <v>2340956.452180393</v>
      </c>
      <c r="S458" s="6">
        <v>2371208.4899678151</v>
      </c>
      <c r="T458" s="6">
        <v>2401980.9671232537</v>
      </c>
    </row>
    <row r="459" spans="1:20">
      <c r="A459" s="6" t="s">
        <v>45</v>
      </c>
      <c r="B459" s="6" t="s">
        <v>6</v>
      </c>
      <c r="C459" s="6" t="s">
        <v>12</v>
      </c>
      <c r="D459" s="6" t="s">
        <v>27</v>
      </c>
      <c r="E459" s="6" t="s">
        <v>33</v>
      </c>
      <c r="F459" s="6">
        <v>0</v>
      </c>
      <c r="G459" s="6">
        <v>0</v>
      </c>
      <c r="H459" s="6">
        <v>0</v>
      </c>
      <c r="I459" s="6">
        <v>20401.017358290617</v>
      </c>
      <c r="J459" s="6">
        <v>40763.528371720044</v>
      </c>
      <c r="K459" s="6">
        <v>61216.616110235424</v>
      </c>
      <c r="L459" s="6">
        <v>82382.298695366146</v>
      </c>
      <c r="M459" s="6">
        <v>103341.91341693717</v>
      </c>
      <c r="N459" s="6">
        <v>103701.15022216788</v>
      </c>
      <c r="O459" s="6">
        <v>104003.65283949896</v>
      </c>
      <c r="P459" s="6">
        <v>104163.55497476881</v>
      </c>
      <c r="Q459" s="6">
        <v>104333.41559513951</v>
      </c>
      <c r="R459" s="6">
        <v>104796.53540898579</v>
      </c>
      <c r="S459" s="6">
        <v>105265.38853783514</v>
      </c>
      <c r="T459" s="6">
        <v>105737.86893974933</v>
      </c>
    </row>
    <row r="460" spans="1:20">
      <c r="A460" s="6" t="s">
        <v>45</v>
      </c>
      <c r="B460" s="6" t="s">
        <v>6</v>
      </c>
      <c r="C460" s="6" t="s">
        <v>12</v>
      </c>
      <c r="D460" s="6" t="s">
        <v>27</v>
      </c>
      <c r="E460" s="6" t="s">
        <v>34</v>
      </c>
      <c r="F460" s="6">
        <v>0</v>
      </c>
      <c r="G460" s="6">
        <v>0</v>
      </c>
      <c r="H460" s="6">
        <v>0</v>
      </c>
      <c r="I460" s="6">
        <v>0</v>
      </c>
      <c r="J460" s="6">
        <v>0</v>
      </c>
      <c r="K460" s="6">
        <v>0</v>
      </c>
      <c r="L460" s="6">
        <v>0</v>
      </c>
      <c r="M460" s="6">
        <v>0</v>
      </c>
      <c r="N460" s="6">
        <v>0</v>
      </c>
      <c r="O460" s="6">
        <v>0</v>
      </c>
      <c r="P460" s="6">
        <v>0</v>
      </c>
      <c r="Q460" s="6">
        <v>0</v>
      </c>
      <c r="R460" s="6">
        <v>0</v>
      </c>
      <c r="S460" s="6">
        <v>0</v>
      </c>
      <c r="T460" s="6">
        <v>0</v>
      </c>
    </row>
    <row r="461" spans="1:20">
      <c r="A461" s="6" t="s">
        <v>45</v>
      </c>
      <c r="B461" s="6" t="s">
        <v>6</v>
      </c>
      <c r="C461" s="6" t="s">
        <v>12</v>
      </c>
      <c r="D461" s="6" t="s">
        <v>27</v>
      </c>
      <c r="E461" s="6" t="s">
        <v>35</v>
      </c>
      <c r="F461" s="6">
        <v>0</v>
      </c>
      <c r="G461" s="6">
        <v>0</v>
      </c>
      <c r="H461" s="6">
        <v>0</v>
      </c>
      <c r="I461" s="6">
        <v>0</v>
      </c>
      <c r="J461" s="6">
        <v>0</v>
      </c>
      <c r="K461" s="6">
        <v>0</v>
      </c>
      <c r="L461" s="6">
        <v>0</v>
      </c>
      <c r="M461" s="6">
        <v>0</v>
      </c>
      <c r="N461" s="6">
        <v>0</v>
      </c>
      <c r="O461" s="6">
        <v>0</v>
      </c>
      <c r="P461" s="6">
        <v>0</v>
      </c>
      <c r="Q461" s="6">
        <v>0</v>
      </c>
      <c r="R461" s="6">
        <v>0</v>
      </c>
      <c r="S461" s="6">
        <v>0</v>
      </c>
      <c r="T461" s="6">
        <v>0</v>
      </c>
    </row>
    <row r="462" spans="1:20">
      <c r="A462" s="6" t="s">
        <v>45</v>
      </c>
      <c r="B462" s="6" t="s">
        <v>6</v>
      </c>
      <c r="C462" s="6" t="s">
        <v>12</v>
      </c>
      <c r="D462" s="6" t="s">
        <v>27</v>
      </c>
      <c r="E462" s="6" t="s">
        <v>36</v>
      </c>
      <c r="F462" s="6">
        <v>0</v>
      </c>
      <c r="G462" s="6">
        <v>0</v>
      </c>
      <c r="H462" s="6">
        <v>0</v>
      </c>
      <c r="I462" s="6">
        <v>21252.202988159392</v>
      </c>
      <c r="J462" s="6">
        <v>42611.529389661409</v>
      </c>
      <c r="K462" s="6">
        <v>64188.454694855871</v>
      </c>
      <c r="L462" s="6">
        <v>86566.132289045679</v>
      </c>
      <c r="M462" s="6">
        <v>108696.90737500889</v>
      </c>
      <c r="N462" s="6">
        <v>109130.81939643378</v>
      </c>
      <c r="O462" s="6">
        <v>109518.19353052863</v>
      </c>
      <c r="P462" s="6">
        <v>109780.75200991536</v>
      </c>
      <c r="Q462" s="6">
        <v>110059.95667091351</v>
      </c>
      <c r="R462" s="6">
        <v>110635.4486782639</v>
      </c>
      <c r="S462" s="6">
        <v>111221.75168544524</v>
      </c>
      <c r="T462" s="6">
        <v>111808.969383736</v>
      </c>
    </row>
    <row r="463" spans="1:20">
      <c r="A463" s="6" t="s">
        <v>45</v>
      </c>
      <c r="B463" s="6" t="s">
        <v>6</v>
      </c>
      <c r="C463" s="6" t="s">
        <v>12</v>
      </c>
      <c r="D463" s="6" t="s">
        <v>27</v>
      </c>
      <c r="E463" s="6" t="s">
        <v>37</v>
      </c>
      <c r="F463" s="6">
        <v>0</v>
      </c>
      <c r="G463" s="6">
        <v>0</v>
      </c>
      <c r="H463" s="6">
        <v>0</v>
      </c>
      <c r="I463" s="6">
        <v>51941.180927770271</v>
      </c>
      <c r="J463" s="6">
        <v>104797.62143232382</v>
      </c>
      <c r="K463" s="6">
        <v>158765.43992884125</v>
      </c>
      <c r="L463" s="6">
        <v>215167.53597649242</v>
      </c>
      <c r="M463" s="6">
        <v>271349.15742749994</v>
      </c>
      <c r="N463" s="6">
        <v>273621.9352184544</v>
      </c>
      <c r="O463" s="6">
        <v>275794.78241356078</v>
      </c>
      <c r="P463" s="6">
        <v>277617.84417612327</v>
      </c>
      <c r="Q463" s="6">
        <v>279446.84043920622</v>
      </c>
      <c r="R463" s="6">
        <v>282021.46810174349</v>
      </c>
      <c r="S463" s="6">
        <v>284595.56411855191</v>
      </c>
      <c r="T463" s="6">
        <v>287207.37793825369</v>
      </c>
    </row>
    <row r="464" spans="1:20">
      <c r="A464" s="6" t="s">
        <v>45</v>
      </c>
      <c r="B464" s="6" t="s">
        <v>6</v>
      </c>
      <c r="C464" s="6" t="s">
        <v>12</v>
      </c>
      <c r="D464" s="6" t="s">
        <v>27</v>
      </c>
      <c r="E464" s="6" t="s">
        <v>38</v>
      </c>
      <c r="F464" s="6">
        <v>0</v>
      </c>
      <c r="G464" s="6">
        <v>0</v>
      </c>
      <c r="H464" s="6">
        <v>0</v>
      </c>
      <c r="I464" s="6">
        <v>0</v>
      </c>
      <c r="J464" s="6">
        <v>0</v>
      </c>
      <c r="K464" s="6">
        <v>0</v>
      </c>
      <c r="L464" s="6">
        <v>0</v>
      </c>
      <c r="M464" s="6">
        <v>0</v>
      </c>
      <c r="N464" s="6">
        <v>0</v>
      </c>
      <c r="O464" s="6">
        <v>0</v>
      </c>
      <c r="P464" s="6">
        <v>0</v>
      </c>
      <c r="Q464" s="6">
        <v>0</v>
      </c>
      <c r="R464" s="6">
        <v>0</v>
      </c>
      <c r="S464" s="6">
        <v>0</v>
      </c>
      <c r="T464" s="6">
        <v>0</v>
      </c>
    </row>
    <row r="465" spans="1:20">
      <c r="A465" s="6" t="s">
        <v>45</v>
      </c>
      <c r="B465" s="6" t="s">
        <v>6</v>
      </c>
      <c r="C465" s="6" t="s">
        <v>12</v>
      </c>
      <c r="D465" s="6" t="s">
        <v>27</v>
      </c>
      <c r="E465" s="6" t="s">
        <v>39</v>
      </c>
      <c r="F465" s="6">
        <v>0</v>
      </c>
      <c r="G465" s="6">
        <v>0</v>
      </c>
      <c r="H465" s="6">
        <v>0</v>
      </c>
      <c r="I465" s="6">
        <v>0</v>
      </c>
      <c r="J465" s="6">
        <v>0</v>
      </c>
      <c r="K465" s="6">
        <v>0</v>
      </c>
      <c r="L465" s="6">
        <v>0</v>
      </c>
      <c r="M465" s="6">
        <v>0</v>
      </c>
      <c r="N465" s="6">
        <v>0</v>
      </c>
      <c r="O465" s="6">
        <v>0</v>
      </c>
      <c r="P465" s="6">
        <v>0</v>
      </c>
      <c r="Q465" s="6">
        <v>0</v>
      </c>
      <c r="R465" s="6">
        <v>0</v>
      </c>
      <c r="S465" s="6">
        <v>0</v>
      </c>
      <c r="T465" s="6">
        <v>0</v>
      </c>
    </row>
    <row r="466" spans="1:20">
      <c r="A466" s="6" t="s">
        <v>45</v>
      </c>
      <c r="B466" s="6" t="s">
        <v>5</v>
      </c>
      <c r="C466" s="6" t="s">
        <v>12</v>
      </c>
      <c r="D466" s="6" t="s">
        <v>40</v>
      </c>
      <c r="E466" s="6" t="s">
        <v>28</v>
      </c>
      <c r="F466" s="6">
        <v>0</v>
      </c>
      <c r="G466" s="6">
        <v>0</v>
      </c>
      <c r="H466" s="6">
        <v>0</v>
      </c>
      <c r="I466" s="6">
        <v>0</v>
      </c>
      <c r="J466" s="6">
        <v>0</v>
      </c>
      <c r="K466" s="6">
        <v>0</v>
      </c>
      <c r="L466" s="6">
        <v>0</v>
      </c>
      <c r="M466" s="6">
        <v>0</v>
      </c>
      <c r="N466" s="6">
        <v>0</v>
      </c>
      <c r="O466" s="6">
        <v>0</v>
      </c>
      <c r="P466" s="6">
        <v>0</v>
      </c>
      <c r="Q466" s="6">
        <v>0</v>
      </c>
      <c r="R466" s="6">
        <v>0</v>
      </c>
      <c r="S466" s="6">
        <v>0</v>
      </c>
      <c r="T466" s="6">
        <v>0</v>
      </c>
    </row>
    <row r="467" spans="1:20">
      <c r="A467" s="6" t="s">
        <v>45</v>
      </c>
      <c r="B467" s="6" t="s">
        <v>5</v>
      </c>
      <c r="C467" s="6" t="s">
        <v>12</v>
      </c>
      <c r="D467" s="6" t="s">
        <v>40</v>
      </c>
      <c r="E467" s="6" t="s">
        <v>29</v>
      </c>
      <c r="F467" s="6">
        <v>0</v>
      </c>
      <c r="G467" s="6">
        <v>0</v>
      </c>
      <c r="H467" s="6">
        <v>0</v>
      </c>
      <c r="I467" s="6">
        <v>0</v>
      </c>
      <c r="J467" s="6">
        <v>0</v>
      </c>
      <c r="K467" s="6">
        <v>0</v>
      </c>
      <c r="L467" s="6">
        <v>0</v>
      </c>
      <c r="M467" s="6">
        <v>0</v>
      </c>
      <c r="N467" s="6">
        <v>0</v>
      </c>
      <c r="O467" s="6">
        <v>0</v>
      </c>
      <c r="P467" s="6">
        <v>0</v>
      </c>
      <c r="Q467" s="6">
        <v>0</v>
      </c>
      <c r="R467" s="6">
        <v>0</v>
      </c>
      <c r="S467" s="6">
        <v>0</v>
      </c>
      <c r="T467" s="6">
        <v>0</v>
      </c>
    </row>
    <row r="468" spans="1:20">
      <c r="A468" s="6" t="s">
        <v>45</v>
      </c>
      <c r="B468" s="6" t="s">
        <v>5</v>
      </c>
      <c r="C468" s="6" t="s">
        <v>12</v>
      </c>
      <c r="D468" s="6" t="s">
        <v>40</v>
      </c>
      <c r="E468" s="6" t="s">
        <v>30</v>
      </c>
      <c r="F468" s="6">
        <v>0</v>
      </c>
      <c r="G468" s="6">
        <v>0</v>
      </c>
      <c r="H468" s="6">
        <v>0</v>
      </c>
      <c r="I468" s="6">
        <v>0</v>
      </c>
      <c r="J468" s="6">
        <v>0</v>
      </c>
      <c r="K468" s="6">
        <v>0</v>
      </c>
      <c r="L468" s="6">
        <v>0</v>
      </c>
      <c r="M468" s="6">
        <v>0</v>
      </c>
      <c r="N468" s="6">
        <v>0</v>
      </c>
      <c r="O468" s="6">
        <v>0</v>
      </c>
      <c r="P468" s="6">
        <v>0</v>
      </c>
      <c r="Q468" s="6">
        <v>0</v>
      </c>
      <c r="R468" s="6">
        <v>0</v>
      </c>
      <c r="S468" s="6">
        <v>0</v>
      </c>
      <c r="T468" s="6">
        <v>0</v>
      </c>
    </row>
    <row r="469" spans="1:20">
      <c r="A469" s="6" t="s">
        <v>45</v>
      </c>
      <c r="B469" s="6" t="s">
        <v>5</v>
      </c>
      <c r="C469" s="6" t="s">
        <v>12</v>
      </c>
      <c r="D469" s="6" t="s">
        <v>40</v>
      </c>
      <c r="E469" s="6" t="s">
        <v>31</v>
      </c>
      <c r="F469" s="6">
        <v>0</v>
      </c>
      <c r="G469" s="6">
        <v>0</v>
      </c>
      <c r="H469" s="6">
        <v>0</v>
      </c>
      <c r="I469" s="6">
        <v>44328.41525958664</v>
      </c>
      <c r="J469" s="6">
        <v>89909.785082323491</v>
      </c>
      <c r="K469" s="6">
        <v>136587.82685912782</v>
      </c>
      <c r="L469" s="6">
        <v>184752.66285553935</v>
      </c>
      <c r="M469" s="6">
        <v>234327.43248527512</v>
      </c>
      <c r="N469" s="6">
        <v>284231.83885975252</v>
      </c>
      <c r="O469" s="6">
        <v>334565.43401699699</v>
      </c>
      <c r="P469" s="6">
        <v>385968.55162027199</v>
      </c>
      <c r="Q469" s="6">
        <v>438356.04409501294</v>
      </c>
      <c r="R469" s="6">
        <v>492811.68355247797</v>
      </c>
      <c r="S469" s="6">
        <v>548483.15664247598</v>
      </c>
      <c r="T469" s="6">
        <v>605438.18687647837</v>
      </c>
    </row>
    <row r="470" spans="1:20">
      <c r="A470" s="6" t="s">
        <v>45</v>
      </c>
      <c r="B470" s="6" t="s">
        <v>5</v>
      </c>
      <c r="C470" s="6" t="s">
        <v>12</v>
      </c>
      <c r="D470" s="6" t="s">
        <v>40</v>
      </c>
      <c r="E470" s="6" t="s">
        <v>32</v>
      </c>
      <c r="F470" s="6">
        <v>0</v>
      </c>
      <c r="G470" s="6">
        <v>0</v>
      </c>
      <c r="H470" s="6">
        <v>0</v>
      </c>
      <c r="I470" s="6">
        <v>0</v>
      </c>
      <c r="J470" s="6">
        <v>0</v>
      </c>
      <c r="K470" s="6">
        <v>0</v>
      </c>
      <c r="L470" s="6">
        <v>0</v>
      </c>
      <c r="M470" s="6">
        <v>0</v>
      </c>
      <c r="N470" s="6">
        <v>0</v>
      </c>
      <c r="O470" s="6">
        <v>0</v>
      </c>
      <c r="P470" s="6">
        <v>0</v>
      </c>
      <c r="Q470" s="6">
        <v>0</v>
      </c>
      <c r="R470" s="6">
        <v>0</v>
      </c>
      <c r="S470" s="6">
        <v>0</v>
      </c>
      <c r="T470" s="6">
        <v>0</v>
      </c>
    </row>
    <row r="471" spans="1:20">
      <c r="A471" s="6" t="s">
        <v>45</v>
      </c>
      <c r="B471" s="6" t="s">
        <v>5</v>
      </c>
      <c r="C471" s="6" t="s">
        <v>12</v>
      </c>
      <c r="D471" s="6" t="s">
        <v>40</v>
      </c>
      <c r="E471" s="6" t="s">
        <v>33</v>
      </c>
      <c r="F471" s="6">
        <v>0</v>
      </c>
      <c r="G471" s="6">
        <v>0</v>
      </c>
      <c r="H471" s="6">
        <v>0</v>
      </c>
      <c r="I471" s="6">
        <v>0</v>
      </c>
      <c r="J471" s="6">
        <v>0</v>
      </c>
      <c r="K471" s="6">
        <v>0</v>
      </c>
      <c r="L471" s="6">
        <v>0</v>
      </c>
      <c r="M471" s="6">
        <v>0</v>
      </c>
      <c r="N471" s="6">
        <v>0</v>
      </c>
      <c r="O471" s="6">
        <v>0</v>
      </c>
      <c r="P471" s="6">
        <v>0</v>
      </c>
      <c r="Q471" s="6">
        <v>0</v>
      </c>
      <c r="R471" s="6">
        <v>0</v>
      </c>
      <c r="S471" s="6">
        <v>0</v>
      </c>
      <c r="T471" s="6">
        <v>0</v>
      </c>
    </row>
    <row r="472" spans="1:20">
      <c r="A472" s="6" t="s">
        <v>45</v>
      </c>
      <c r="B472" s="6" t="s">
        <v>5</v>
      </c>
      <c r="C472" s="6" t="s">
        <v>12</v>
      </c>
      <c r="D472" s="6" t="s">
        <v>40</v>
      </c>
      <c r="E472" s="6" t="s">
        <v>34</v>
      </c>
      <c r="F472" s="6">
        <v>0</v>
      </c>
      <c r="G472" s="6">
        <v>0</v>
      </c>
      <c r="H472" s="6">
        <v>0</v>
      </c>
      <c r="I472" s="6">
        <v>96823.93391563285</v>
      </c>
      <c r="J472" s="6">
        <v>195918.82968882186</v>
      </c>
      <c r="K472" s="6">
        <v>297392.29258570384</v>
      </c>
      <c r="L472" s="6">
        <v>401796.79976269003</v>
      </c>
      <c r="M472" s="6">
        <v>508773.23307935265</v>
      </c>
      <c r="N472" s="6">
        <v>616276.95945966523</v>
      </c>
      <c r="O472" s="6">
        <v>724617.20293660532</v>
      </c>
      <c r="P472" s="6">
        <v>835038.84570708021</v>
      </c>
      <c r="Q472" s="6">
        <v>947393.43814017589</v>
      </c>
      <c r="R472" s="6">
        <v>1063955.8621262489</v>
      </c>
      <c r="S472" s="6">
        <v>1182913.6611459786</v>
      </c>
      <c r="T472" s="6">
        <v>1304375.7697631721</v>
      </c>
    </row>
    <row r="473" spans="1:20">
      <c r="A473" s="6" t="s">
        <v>45</v>
      </c>
      <c r="B473" s="6" t="s">
        <v>5</v>
      </c>
      <c r="C473" s="6" t="s">
        <v>12</v>
      </c>
      <c r="D473" s="6" t="s">
        <v>40</v>
      </c>
      <c r="E473" s="6" t="s">
        <v>35</v>
      </c>
      <c r="F473" s="6">
        <v>0</v>
      </c>
      <c r="G473" s="6">
        <v>0</v>
      </c>
      <c r="H473" s="6">
        <v>0</v>
      </c>
      <c r="I473" s="6">
        <v>0</v>
      </c>
      <c r="J473" s="6">
        <v>0</v>
      </c>
      <c r="K473" s="6">
        <v>0</v>
      </c>
      <c r="L473" s="6">
        <v>0</v>
      </c>
      <c r="M473" s="6">
        <v>0</v>
      </c>
      <c r="N473" s="6">
        <v>0</v>
      </c>
      <c r="O473" s="6">
        <v>0</v>
      </c>
      <c r="P473" s="6">
        <v>0</v>
      </c>
      <c r="Q473" s="6">
        <v>0</v>
      </c>
      <c r="R473" s="6">
        <v>0</v>
      </c>
      <c r="S473" s="6">
        <v>0</v>
      </c>
      <c r="T473" s="6">
        <v>0</v>
      </c>
    </row>
    <row r="474" spans="1:20">
      <c r="A474" s="6" t="s">
        <v>45</v>
      </c>
      <c r="B474" s="6" t="s">
        <v>5</v>
      </c>
      <c r="C474" s="6" t="s">
        <v>12</v>
      </c>
      <c r="D474" s="6" t="s">
        <v>40</v>
      </c>
      <c r="E474" s="6" t="s">
        <v>36</v>
      </c>
      <c r="F474" s="6">
        <v>0</v>
      </c>
      <c r="G474" s="6">
        <v>0</v>
      </c>
      <c r="H474" s="6">
        <v>0</v>
      </c>
      <c r="I474" s="6">
        <v>126338.53425834361</v>
      </c>
      <c r="J474" s="6">
        <v>251677.02589428003</v>
      </c>
      <c r="K474" s="6">
        <v>376923.19427744165</v>
      </c>
      <c r="L474" s="6">
        <v>501491.34433365322</v>
      </c>
      <c r="M474" s="6">
        <v>623862.96586910204</v>
      </c>
      <c r="N474" s="6">
        <v>745317.03481619339</v>
      </c>
      <c r="O474" s="6">
        <v>866049.12696446537</v>
      </c>
      <c r="P474" s="6">
        <v>985153.99060310249</v>
      </c>
      <c r="Q474" s="6">
        <v>1103895.7918483743</v>
      </c>
      <c r="R474" s="6">
        <v>1221630.7637498188</v>
      </c>
      <c r="S474" s="6">
        <v>1338358.1244509837</v>
      </c>
      <c r="T474" s="6">
        <v>1454114.1430650367</v>
      </c>
    </row>
    <row r="475" spans="1:20">
      <c r="A475" s="6" t="s">
        <v>45</v>
      </c>
      <c r="B475" s="6" t="s">
        <v>5</v>
      </c>
      <c r="C475" s="6" t="s">
        <v>12</v>
      </c>
      <c r="D475" s="6" t="s">
        <v>40</v>
      </c>
      <c r="E475" s="6" t="s">
        <v>37</v>
      </c>
      <c r="F475" s="6">
        <v>0</v>
      </c>
      <c r="G475" s="6">
        <v>0</v>
      </c>
      <c r="H475" s="6">
        <v>0</v>
      </c>
      <c r="I475" s="6">
        <v>199409.42484372726</v>
      </c>
      <c r="J475" s="6">
        <v>403356.44540480478</v>
      </c>
      <c r="K475" s="6">
        <v>611744.72340459109</v>
      </c>
      <c r="L475" s="6">
        <v>825618.85464626248</v>
      </c>
      <c r="M475" s="6">
        <v>1044086.0182939988</v>
      </c>
      <c r="N475" s="6">
        <v>1263198.1689819889</v>
      </c>
      <c r="O475" s="6">
        <v>1483897.9539916515</v>
      </c>
      <c r="P475" s="6">
        <v>1708509.2609885049</v>
      </c>
      <c r="Q475" s="6">
        <v>1936373.4057599553</v>
      </c>
      <c r="R475" s="6">
        <v>2172250.7909271955</v>
      </c>
      <c r="S475" s="6">
        <v>2412535.3079672824</v>
      </c>
      <c r="T475" s="6">
        <v>2657266.9941587057</v>
      </c>
    </row>
    <row r="476" spans="1:20">
      <c r="A476" s="6" t="s">
        <v>45</v>
      </c>
      <c r="B476" s="6" t="s">
        <v>5</v>
      </c>
      <c r="C476" s="6" t="s">
        <v>12</v>
      </c>
      <c r="D476" s="6" t="s">
        <v>40</v>
      </c>
      <c r="E476" s="6" t="s">
        <v>38</v>
      </c>
      <c r="F476" s="6">
        <v>0</v>
      </c>
      <c r="G476" s="6">
        <v>0</v>
      </c>
      <c r="H476" s="6">
        <v>0</v>
      </c>
      <c r="I476" s="6">
        <v>0</v>
      </c>
      <c r="J476" s="6">
        <v>0</v>
      </c>
      <c r="K476" s="6">
        <v>0</v>
      </c>
      <c r="L476" s="6">
        <v>0</v>
      </c>
      <c r="M476" s="6">
        <v>0</v>
      </c>
      <c r="N476" s="6">
        <v>0</v>
      </c>
      <c r="O476" s="6">
        <v>0</v>
      </c>
      <c r="P476" s="6">
        <v>0</v>
      </c>
      <c r="Q476" s="6">
        <v>0</v>
      </c>
      <c r="R476" s="6">
        <v>0</v>
      </c>
      <c r="S476" s="6">
        <v>0</v>
      </c>
      <c r="T476" s="6">
        <v>0</v>
      </c>
    </row>
    <row r="477" spans="1:20">
      <c r="A477" s="6" t="s">
        <v>45</v>
      </c>
      <c r="B477" s="6" t="s">
        <v>5</v>
      </c>
      <c r="C477" s="6" t="s">
        <v>12</v>
      </c>
      <c r="D477" s="6" t="s">
        <v>40</v>
      </c>
      <c r="E477" s="6" t="s">
        <v>39</v>
      </c>
      <c r="F477" s="6">
        <v>0</v>
      </c>
      <c r="G477" s="6">
        <v>0</v>
      </c>
      <c r="H477" s="6">
        <v>0</v>
      </c>
      <c r="I477" s="6">
        <v>0</v>
      </c>
      <c r="J477" s="6">
        <v>0</v>
      </c>
      <c r="K477" s="6">
        <v>0</v>
      </c>
      <c r="L477" s="6">
        <v>0</v>
      </c>
      <c r="M477" s="6">
        <v>0</v>
      </c>
      <c r="N477" s="6">
        <v>0</v>
      </c>
      <c r="O477" s="6">
        <v>0</v>
      </c>
      <c r="P477" s="6">
        <v>0</v>
      </c>
      <c r="Q477" s="6">
        <v>0</v>
      </c>
      <c r="R477" s="6">
        <v>0</v>
      </c>
      <c r="S477" s="6">
        <v>0</v>
      </c>
      <c r="T477" s="6">
        <v>0</v>
      </c>
    </row>
    <row r="478" spans="1:20">
      <c r="A478" s="6" t="s">
        <v>45</v>
      </c>
      <c r="B478" s="6" t="s">
        <v>1</v>
      </c>
      <c r="C478" s="6" t="s">
        <v>12</v>
      </c>
      <c r="D478" s="6" t="s">
        <v>40</v>
      </c>
      <c r="E478" s="6" t="s">
        <v>28</v>
      </c>
      <c r="F478" s="6">
        <v>0</v>
      </c>
      <c r="G478" s="6">
        <v>0</v>
      </c>
      <c r="H478" s="6">
        <v>0</v>
      </c>
      <c r="I478" s="6">
        <v>0</v>
      </c>
      <c r="J478" s="6">
        <v>0</v>
      </c>
      <c r="K478" s="6">
        <v>0</v>
      </c>
      <c r="L478" s="6">
        <v>0</v>
      </c>
      <c r="M478" s="6">
        <v>0</v>
      </c>
      <c r="N478" s="6">
        <v>0</v>
      </c>
      <c r="O478" s="6">
        <v>0</v>
      </c>
      <c r="P478" s="6">
        <v>0</v>
      </c>
      <c r="Q478" s="6">
        <v>0</v>
      </c>
      <c r="R478" s="6">
        <v>0</v>
      </c>
      <c r="S478" s="6">
        <v>0</v>
      </c>
      <c r="T478" s="6">
        <v>0</v>
      </c>
    </row>
    <row r="479" spans="1:20">
      <c r="A479" s="6" t="s">
        <v>45</v>
      </c>
      <c r="B479" s="6" t="s">
        <v>1</v>
      </c>
      <c r="C479" s="6" t="s">
        <v>12</v>
      </c>
      <c r="D479" s="6" t="s">
        <v>40</v>
      </c>
      <c r="E479" s="6" t="s">
        <v>29</v>
      </c>
      <c r="F479" s="6">
        <v>0</v>
      </c>
      <c r="G479" s="6">
        <v>0</v>
      </c>
      <c r="H479" s="6">
        <v>0</v>
      </c>
      <c r="I479" s="6">
        <v>0</v>
      </c>
      <c r="J479" s="6">
        <v>0</v>
      </c>
      <c r="K479" s="6">
        <v>0</v>
      </c>
      <c r="L479" s="6">
        <v>0</v>
      </c>
      <c r="M479" s="6">
        <v>0</v>
      </c>
      <c r="N479" s="6">
        <v>0</v>
      </c>
      <c r="O479" s="6">
        <v>0</v>
      </c>
      <c r="P479" s="6">
        <v>0</v>
      </c>
      <c r="Q479" s="6">
        <v>0</v>
      </c>
      <c r="R479" s="6">
        <v>0</v>
      </c>
      <c r="S479" s="6">
        <v>0</v>
      </c>
      <c r="T479" s="6">
        <v>0</v>
      </c>
    </row>
    <row r="480" spans="1:20">
      <c r="A480" s="6" t="s">
        <v>45</v>
      </c>
      <c r="B480" s="6" t="s">
        <v>1</v>
      </c>
      <c r="C480" s="6" t="s">
        <v>12</v>
      </c>
      <c r="D480" s="6" t="s">
        <v>40</v>
      </c>
      <c r="E480" s="6" t="s">
        <v>30</v>
      </c>
      <c r="F480" s="6">
        <v>0</v>
      </c>
      <c r="G480" s="6">
        <v>0</v>
      </c>
      <c r="H480" s="6">
        <v>0</v>
      </c>
      <c r="I480" s="6">
        <v>0</v>
      </c>
      <c r="J480" s="6">
        <v>0</v>
      </c>
      <c r="K480" s="6">
        <v>0</v>
      </c>
      <c r="L480" s="6">
        <v>0</v>
      </c>
      <c r="M480" s="6">
        <v>0</v>
      </c>
      <c r="N480" s="6">
        <v>0</v>
      </c>
      <c r="O480" s="6">
        <v>0</v>
      </c>
      <c r="P480" s="6">
        <v>0</v>
      </c>
      <c r="Q480" s="6">
        <v>0</v>
      </c>
      <c r="R480" s="6">
        <v>0</v>
      </c>
      <c r="S480" s="6">
        <v>0</v>
      </c>
      <c r="T480" s="6">
        <v>0</v>
      </c>
    </row>
    <row r="481" spans="1:20">
      <c r="A481" s="6" t="s">
        <v>45</v>
      </c>
      <c r="B481" s="6" t="s">
        <v>1</v>
      </c>
      <c r="C481" s="6" t="s">
        <v>12</v>
      </c>
      <c r="D481" s="6" t="s">
        <v>40</v>
      </c>
      <c r="E481" s="6" t="s">
        <v>31</v>
      </c>
      <c r="F481" s="6">
        <v>0</v>
      </c>
      <c r="G481" s="6">
        <v>0</v>
      </c>
      <c r="H481" s="6">
        <v>0</v>
      </c>
      <c r="I481" s="6">
        <v>49181.341878352192</v>
      </c>
      <c r="J481" s="6">
        <v>99254.78239908957</v>
      </c>
      <c r="K481" s="6">
        <v>149730.01253294395</v>
      </c>
      <c r="L481" s="6">
        <v>201944.39762425315</v>
      </c>
      <c r="M481" s="6">
        <v>254610.2865197451</v>
      </c>
      <c r="N481" s="6">
        <v>307649.4713551848</v>
      </c>
      <c r="O481" s="6">
        <v>361973.35077688395</v>
      </c>
      <c r="P481" s="6">
        <v>416065.15206167271</v>
      </c>
      <c r="Q481" s="6">
        <v>470819.47631160426</v>
      </c>
      <c r="R481" s="6">
        <v>527525.104512005</v>
      </c>
      <c r="S481" s="6">
        <v>585212.84424264485</v>
      </c>
      <c r="T481" s="6">
        <v>643871.01549888379</v>
      </c>
    </row>
    <row r="482" spans="1:20">
      <c r="A482" s="6" t="s">
        <v>45</v>
      </c>
      <c r="B482" s="6" t="s">
        <v>1</v>
      </c>
      <c r="C482" s="6" t="s">
        <v>12</v>
      </c>
      <c r="D482" s="6" t="s">
        <v>40</v>
      </c>
      <c r="E482" s="6" t="s">
        <v>32</v>
      </c>
      <c r="F482" s="6">
        <v>0</v>
      </c>
      <c r="G482" s="6">
        <v>0</v>
      </c>
      <c r="H482" s="6">
        <v>0</v>
      </c>
      <c r="I482" s="6">
        <v>0</v>
      </c>
      <c r="J482" s="6">
        <v>0</v>
      </c>
      <c r="K482" s="6">
        <v>0</v>
      </c>
      <c r="L482" s="6">
        <v>0</v>
      </c>
      <c r="M482" s="6">
        <v>0</v>
      </c>
      <c r="N482" s="6">
        <v>0</v>
      </c>
      <c r="O482" s="6">
        <v>0</v>
      </c>
      <c r="P482" s="6">
        <v>0</v>
      </c>
      <c r="Q482" s="6">
        <v>0</v>
      </c>
      <c r="R482" s="6">
        <v>0</v>
      </c>
      <c r="S482" s="6">
        <v>0</v>
      </c>
      <c r="T482" s="6">
        <v>0</v>
      </c>
    </row>
    <row r="483" spans="1:20">
      <c r="A483" s="6" t="s">
        <v>45</v>
      </c>
      <c r="B483" s="6" t="s">
        <v>1</v>
      </c>
      <c r="C483" s="6" t="s">
        <v>12</v>
      </c>
      <c r="D483" s="6" t="s">
        <v>40</v>
      </c>
      <c r="E483" s="6" t="s">
        <v>33</v>
      </c>
      <c r="F483" s="6">
        <v>0</v>
      </c>
      <c r="G483" s="6">
        <v>0</v>
      </c>
      <c r="H483" s="6">
        <v>0</v>
      </c>
      <c r="I483" s="6">
        <v>0</v>
      </c>
      <c r="J483" s="6">
        <v>0</v>
      </c>
      <c r="K483" s="6">
        <v>0</v>
      </c>
      <c r="L483" s="6">
        <v>0</v>
      </c>
      <c r="M483" s="6">
        <v>0</v>
      </c>
      <c r="N483" s="6">
        <v>0</v>
      </c>
      <c r="O483" s="6">
        <v>0</v>
      </c>
      <c r="P483" s="6">
        <v>0</v>
      </c>
      <c r="Q483" s="6">
        <v>0</v>
      </c>
      <c r="R483" s="6">
        <v>0</v>
      </c>
      <c r="S483" s="6">
        <v>0</v>
      </c>
      <c r="T483" s="6">
        <v>0</v>
      </c>
    </row>
    <row r="484" spans="1:20">
      <c r="A484" s="6" t="s">
        <v>45</v>
      </c>
      <c r="B484" s="6" t="s">
        <v>1</v>
      </c>
      <c r="C484" s="6" t="s">
        <v>12</v>
      </c>
      <c r="D484" s="6" t="s">
        <v>40</v>
      </c>
      <c r="E484" s="6" t="s">
        <v>34</v>
      </c>
      <c r="F484" s="6">
        <v>0</v>
      </c>
      <c r="G484" s="6">
        <v>0</v>
      </c>
      <c r="H484" s="6">
        <v>0</v>
      </c>
      <c r="I484" s="6">
        <v>113610.15383624696</v>
      </c>
      <c r="J484" s="6">
        <v>229485.05087386875</v>
      </c>
      <c r="K484" s="6">
        <v>347155.37706139672</v>
      </c>
      <c r="L484" s="6">
        <v>469350.09029549942</v>
      </c>
      <c r="M484" s="6">
        <v>592727.79659051972</v>
      </c>
      <c r="N484" s="6">
        <v>717443.11305024847</v>
      </c>
      <c r="O484" s="6">
        <v>845659.02371174516</v>
      </c>
      <c r="P484" s="6">
        <v>973551.08493071946</v>
      </c>
      <c r="Q484" s="6">
        <v>1103330.0204520125</v>
      </c>
      <c r="R484" s="6">
        <v>1238013.7342701915</v>
      </c>
      <c r="S484" s="6">
        <v>1375230.2940583248</v>
      </c>
      <c r="T484" s="6">
        <v>1514964.7359685539</v>
      </c>
    </row>
    <row r="485" spans="1:20">
      <c r="A485" s="6" t="s">
        <v>45</v>
      </c>
      <c r="B485" s="6" t="s">
        <v>1</v>
      </c>
      <c r="C485" s="6" t="s">
        <v>12</v>
      </c>
      <c r="D485" s="6" t="s">
        <v>40</v>
      </c>
      <c r="E485" s="6" t="s">
        <v>35</v>
      </c>
      <c r="F485" s="6">
        <v>0</v>
      </c>
      <c r="G485" s="6">
        <v>0</v>
      </c>
      <c r="H485" s="6">
        <v>0</v>
      </c>
      <c r="I485" s="6">
        <v>0</v>
      </c>
      <c r="J485" s="6">
        <v>0</v>
      </c>
      <c r="K485" s="6">
        <v>0</v>
      </c>
      <c r="L485" s="6">
        <v>0</v>
      </c>
      <c r="M485" s="6">
        <v>0</v>
      </c>
      <c r="N485" s="6">
        <v>0</v>
      </c>
      <c r="O485" s="6">
        <v>0</v>
      </c>
      <c r="P485" s="6">
        <v>0</v>
      </c>
      <c r="Q485" s="6">
        <v>0</v>
      </c>
      <c r="R485" s="6">
        <v>0</v>
      </c>
      <c r="S485" s="6">
        <v>0</v>
      </c>
      <c r="T485" s="6">
        <v>0</v>
      </c>
    </row>
    <row r="486" spans="1:20">
      <c r="A486" s="6" t="s">
        <v>45</v>
      </c>
      <c r="B486" s="6" t="s">
        <v>1</v>
      </c>
      <c r="C486" s="6" t="s">
        <v>12</v>
      </c>
      <c r="D486" s="6" t="s">
        <v>40</v>
      </c>
      <c r="E486" s="6" t="s">
        <v>36</v>
      </c>
      <c r="F486" s="6">
        <v>0</v>
      </c>
      <c r="G486" s="6">
        <v>0</v>
      </c>
      <c r="H486" s="6">
        <v>0</v>
      </c>
      <c r="I486" s="6">
        <v>0</v>
      </c>
      <c r="J486" s="6">
        <v>0</v>
      </c>
      <c r="K486" s="6">
        <v>0</v>
      </c>
      <c r="L486" s="6">
        <v>0</v>
      </c>
      <c r="M486" s="6">
        <v>0</v>
      </c>
      <c r="N486" s="6">
        <v>0</v>
      </c>
      <c r="O486" s="6">
        <v>0</v>
      </c>
      <c r="P486" s="6">
        <v>0</v>
      </c>
      <c r="Q486" s="6">
        <v>0</v>
      </c>
      <c r="R486" s="6">
        <v>0</v>
      </c>
      <c r="S486" s="6">
        <v>0</v>
      </c>
      <c r="T486" s="6">
        <v>0</v>
      </c>
    </row>
    <row r="487" spans="1:20">
      <c r="A487" s="6" t="s">
        <v>45</v>
      </c>
      <c r="B487" s="6" t="s">
        <v>1</v>
      </c>
      <c r="C487" s="6" t="s">
        <v>12</v>
      </c>
      <c r="D487" s="6" t="s">
        <v>40</v>
      </c>
      <c r="E487" s="6" t="s">
        <v>37</v>
      </c>
      <c r="F487" s="6">
        <v>0</v>
      </c>
      <c r="G487" s="6">
        <v>0</v>
      </c>
      <c r="H487" s="6">
        <v>0</v>
      </c>
      <c r="I487" s="6">
        <v>269620.78422628011</v>
      </c>
      <c r="J487" s="6">
        <v>544029.56380219024</v>
      </c>
      <c r="K487" s="6">
        <v>821582.02578268189</v>
      </c>
      <c r="L487" s="6">
        <v>1108638.8207502894</v>
      </c>
      <c r="M487" s="6">
        <v>1397064.7191482708</v>
      </c>
      <c r="N487" s="6">
        <v>1687550.3800292341</v>
      </c>
      <c r="O487" s="6">
        <v>1985622.5300124281</v>
      </c>
      <c r="P487" s="6">
        <v>2281983.1271542045</v>
      </c>
      <c r="Q487" s="6">
        <v>2581443.1712702918</v>
      </c>
      <c r="R487" s="6">
        <v>2891082.9322905187</v>
      </c>
      <c r="S487" s="6">
        <v>3205239.6423683017</v>
      </c>
      <c r="T487" s="6">
        <v>3523986.6490179743</v>
      </c>
    </row>
    <row r="488" spans="1:20">
      <c r="A488" s="6" t="s">
        <v>45</v>
      </c>
      <c r="B488" s="6" t="s">
        <v>1</v>
      </c>
      <c r="C488" s="6" t="s">
        <v>12</v>
      </c>
      <c r="D488" s="6" t="s">
        <v>40</v>
      </c>
      <c r="E488" s="6" t="s">
        <v>38</v>
      </c>
      <c r="F488" s="6">
        <v>0</v>
      </c>
      <c r="G488" s="6">
        <v>0</v>
      </c>
      <c r="H488" s="6">
        <v>0</v>
      </c>
      <c r="I488" s="6">
        <v>0</v>
      </c>
      <c r="J488" s="6">
        <v>0</v>
      </c>
      <c r="K488" s="6">
        <v>0</v>
      </c>
      <c r="L488" s="6">
        <v>0</v>
      </c>
      <c r="M488" s="6">
        <v>0</v>
      </c>
      <c r="N488" s="6">
        <v>0</v>
      </c>
      <c r="O488" s="6">
        <v>0</v>
      </c>
      <c r="P488" s="6">
        <v>0</v>
      </c>
      <c r="Q488" s="6">
        <v>0</v>
      </c>
      <c r="R488" s="6">
        <v>0</v>
      </c>
      <c r="S488" s="6">
        <v>0</v>
      </c>
      <c r="T488" s="6">
        <v>0</v>
      </c>
    </row>
    <row r="489" spans="1:20">
      <c r="A489" s="6" t="s">
        <v>45</v>
      </c>
      <c r="B489" s="6" t="s">
        <v>1</v>
      </c>
      <c r="C489" s="6" t="s">
        <v>12</v>
      </c>
      <c r="D489" s="6" t="s">
        <v>40</v>
      </c>
      <c r="E489" s="6" t="s">
        <v>39</v>
      </c>
      <c r="F489" s="6">
        <v>0</v>
      </c>
      <c r="G489" s="6">
        <v>0</v>
      </c>
      <c r="H489" s="6">
        <v>0</v>
      </c>
      <c r="I489" s="6">
        <v>0</v>
      </c>
      <c r="J489" s="6">
        <v>0</v>
      </c>
      <c r="K489" s="6">
        <v>0</v>
      </c>
      <c r="L489" s="6">
        <v>0</v>
      </c>
      <c r="M489" s="6">
        <v>0</v>
      </c>
      <c r="N489" s="6">
        <v>0</v>
      </c>
      <c r="O489" s="6">
        <v>0</v>
      </c>
      <c r="P489" s="6">
        <v>0</v>
      </c>
      <c r="Q489" s="6">
        <v>0</v>
      </c>
      <c r="R489" s="6">
        <v>0</v>
      </c>
      <c r="S489" s="6">
        <v>0</v>
      </c>
      <c r="T489" s="6">
        <v>0</v>
      </c>
    </row>
    <row r="490" spans="1:20">
      <c r="A490" s="6" t="s">
        <v>45</v>
      </c>
      <c r="B490" s="6" t="s">
        <v>2</v>
      </c>
      <c r="C490" s="6" t="s">
        <v>12</v>
      </c>
      <c r="D490" s="6" t="s">
        <v>40</v>
      </c>
      <c r="E490" s="6" t="s">
        <v>28</v>
      </c>
      <c r="F490" s="6">
        <v>0</v>
      </c>
      <c r="G490" s="6">
        <v>0</v>
      </c>
      <c r="H490" s="6">
        <v>0</v>
      </c>
      <c r="I490" s="6">
        <v>0</v>
      </c>
      <c r="J490" s="6">
        <v>0</v>
      </c>
      <c r="K490" s="6">
        <v>0</v>
      </c>
      <c r="L490" s="6">
        <v>0</v>
      </c>
      <c r="M490" s="6">
        <v>0</v>
      </c>
      <c r="N490" s="6">
        <v>0</v>
      </c>
      <c r="O490" s="6">
        <v>0</v>
      </c>
      <c r="P490" s="6">
        <v>0</v>
      </c>
      <c r="Q490" s="6">
        <v>0</v>
      </c>
      <c r="R490" s="6">
        <v>0</v>
      </c>
      <c r="S490" s="6">
        <v>0</v>
      </c>
      <c r="T490" s="6">
        <v>0</v>
      </c>
    </row>
    <row r="491" spans="1:20">
      <c r="A491" s="6" t="s">
        <v>45</v>
      </c>
      <c r="B491" s="6" t="s">
        <v>2</v>
      </c>
      <c r="C491" s="6" t="s">
        <v>12</v>
      </c>
      <c r="D491" s="6" t="s">
        <v>40</v>
      </c>
      <c r="E491" s="6" t="s">
        <v>29</v>
      </c>
      <c r="F491" s="6">
        <v>0</v>
      </c>
      <c r="G491" s="6">
        <v>0</v>
      </c>
      <c r="H491" s="6">
        <v>0</v>
      </c>
      <c r="I491" s="6">
        <v>0</v>
      </c>
      <c r="J491" s="6">
        <v>0</v>
      </c>
      <c r="K491" s="6">
        <v>0</v>
      </c>
      <c r="L491" s="6">
        <v>0</v>
      </c>
      <c r="M491" s="6">
        <v>0</v>
      </c>
      <c r="N491" s="6">
        <v>0</v>
      </c>
      <c r="O491" s="6">
        <v>0</v>
      </c>
      <c r="P491" s="6">
        <v>0</v>
      </c>
      <c r="Q491" s="6">
        <v>0</v>
      </c>
      <c r="R491" s="6">
        <v>0</v>
      </c>
      <c r="S491" s="6">
        <v>0</v>
      </c>
      <c r="T491" s="6">
        <v>0</v>
      </c>
    </row>
    <row r="492" spans="1:20">
      <c r="A492" s="6" t="s">
        <v>45</v>
      </c>
      <c r="B492" s="6" t="s">
        <v>2</v>
      </c>
      <c r="C492" s="6" t="s">
        <v>12</v>
      </c>
      <c r="D492" s="6" t="s">
        <v>40</v>
      </c>
      <c r="E492" s="6" t="s">
        <v>30</v>
      </c>
      <c r="F492" s="6">
        <v>0</v>
      </c>
      <c r="G492" s="6">
        <v>0</v>
      </c>
      <c r="H492" s="6">
        <v>0</v>
      </c>
      <c r="I492" s="6">
        <v>0</v>
      </c>
      <c r="J492" s="6">
        <v>0</v>
      </c>
      <c r="K492" s="6">
        <v>0</v>
      </c>
      <c r="L492" s="6">
        <v>0</v>
      </c>
      <c r="M492" s="6">
        <v>0</v>
      </c>
      <c r="N492" s="6">
        <v>0</v>
      </c>
      <c r="O492" s="6">
        <v>0</v>
      </c>
      <c r="P492" s="6">
        <v>0</v>
      </c>
      <c r="Q492" s="6">
        <v>0</v>
      </c>
      <c r="R492" s="6">
        <v>0</v>
      </c>
      <c r="S492" s="6">
        <v>0</v>
      </c>
      <c r="T492" s="6">
        <v>0</v>
      </c>
    </row>
    <row r="493" spans="1:20">
      <c r="A493" s="6" t="s">
        <v>45</v>
      </c>
      <c r="B493" s="6" t="s">
        <v>2</v>
      </c>
      <c r="C493" s="6" t="s">
        <v>12</v>
      </c>
      <c r="D493" s="6" t="s">
        <v>40</v>
      </c>
      <c r="E493" s="6" t="s">
        <v>31</v>
      </c>
      <c r="F493" s="6">
        <v>0</v>
      </c>
      <c r="G493" s="6">
        <v>0</v>
      </c>
      <c r="H493" s="6">
        <v>0</v>
      </c>
      <c r="I493" s="6">
        <v>0</v>
      </c>
      <c r="J493" s="6">
        <v>0</v>
      </c>
      <c r="K493" s="6">
        <v>0</v>
      </c>
      <c r="L493" s="6">
        <v>0</v>
      </c>
      <c r="M493" s="6">
        <v>0</v>
      </c>
      <c r="N493" s="6">
        <v>0</v>
      </c>
      <c r="O493" s="6">
        <v>0</v>
      </c>
      <c r="P493" s="6">
        <v>0</v>
      </c>
      <c r="Q493" s="6">
        <v>0</v>
      </c>
      <c r="R493" s="6">
        <v>0</v>
      </c>
      <c r="S493" s="6">
        <v>0</v>
      </c>
      <c r="T493" s="6">
        <v>0</v>
      </c>
    </row>
    <row r="494" spans="1:20">
      <c r="A494" s="6" t="s">
        <v>45</v>
      </c>
      <c r="B494" s="6" t="s">
        <v>2</v>
      </c>
      <c r="C494" s="6" t="s">
        <v>12</v>
      </c>
      <c r="D494" s="6" t="s">
        <v>40</v>
      </c>
      <c r="E494" s="6" t="s">
        <v>32</v>
      </c>
      <c r="F494" s="6">
        <v>0</v>
      </c>
      <c r="G494" s="6">
        <v>0</v>
      </c>
      <c r="H494" s="6">
        <v>0</v>
      </c>
      <c r="I494" s="6">
        <v>0</v>
      </c>
      <c r="J494" s="6">
        <v>0</v>
      </c>
      <c r="K494" s="6">
        <v>0</v>
      </c>
      <c r="L494" s="6">
        <v>0</v>
      </c>
      <c r="M494" s="6">
        <v>0</v>
      </c>
      <c r="N494" s="6">
        <v>0</v>
      </c>
      <c r="O494" s="6">
        <v>0</v>
      </c>
      <c r="P494" s="6">
        <v>0</v>
      </c>
      <c r="Q494" s="6">
        <v>0</v>
      </c>
      <c r="R494" s="6">
        <v>0</v>
      </c>
      <c r="S494" s="6">
        <v>0</v>
      </c>
      <c r="T494" s="6">
        <v>0</v>
      </c>
    </row>
    <row r="495" spans="1:20">
      <c r="A495" s="6" t="s">
        <v>45</v>
      </c>
      <c r="B495" s="6" t="s">
        <v>2</v>
      </c>
      <c r="C495" s="6" t="s">
        <v>12</v>
      </c>
      <c r="D495" s="6" t="s">
        <v>40</v>
      </c>
      <c r="E495" s="6" t="s">
        <v>33</v>
      </c>
      <c r="F495" s="6">
        <v>0</v>
      </c>
      <c r="G495" s="6">
        <v>0</v>
      </c>
      <c r="H495" s="6">
        <v>0</v>
      </c>
      <c r="I495" s="6">
        <v>0</v>
      </c>
      <c r="J495" s="6">
        <v>0</v>
      </c>
      <c r="K495" s="6">
        <v>0</v>
      </c>
      <c r="L495" s="6">
        <v>0</v>
      </c>
      <c r="M495" s="6">
        <v>0</v>
      </c>
      <c r="N495" s="6">
        <v>0</v>
      </c>
      <c r="O495" s="6">
        <v>0</v>
      </c>
      <c r="P495" s="6">
        <v>0</v>
      </c>
      <c r="Q495" s="6">
        <v>0</v>
      </c>
      <c r="R495" s="6">
        <v>0</v>
      </c>
      <c r="S495" s="6">
        <v>0</v>
      </c>
      <c r="T495" s="6">
        <v>0</v>
      </c>
    </row>
    <row r="496" spans="1:20">
      <c r="A496" s="6" t="s">
        <v>45</v>
      </c>
      <c r="B496" s="6" t="s">
        <v>2</v>
      </c>
      <c r="C496" s="6" t="s">
        <v>12</v>
      </c>
      <c r="D496" s="6" t="s">
        <v>40</v>
      </c>
      <c r="E496" s="6" t="s">
        <v>34</v>
      </c>
      <c r="F496" s="6">
        <v>0</v>
      </c>
      <c r="G496" s="6">
        <v>0</v>
      </c>
      <c r="H496" s="6">
        <v>0</v>
      </c>
      <c r="I496" s="6">
        <v>0</v>
      </c>
      <c r="J496" s="6">
        <v>0</v>
      </c>
      <c r="K496" s="6">
        <v>0</v>
      </c>
      <c r="L496" s="6">
        <v>0</v>
      </c>
      <c r="M496" s="6">
        <v>0</v>
      </c>
      <c r="N496" s="6">
        <v>0</v>
      </c>
      <c r="O496" s="6">
        <v>0</v>
      </c>
      <c r="P496" s="6">
        <v>0</v>
      </c>
      <c r="Q496" s="6">
        <v>0</v>
      </c>
      <c r="R496" s="6">
        <v>0</v>
      </c>
      <c r="S496" s="6">
        <v>0</v>
      </c>
      <c r="T496" s="6">
        <v>0</v>
      </c>
    </row>
    <row r="497" spans="1:20">
      <c r="A497" s="6" t="s">
        <v>45</v>
      </c>
      <c r="B497" s="6" t="s">
        <v>2</v>
      </c>
      <c r="C497" s="6" t="s">
        <v>12</v>
      </c>
      <c r="D497" s="6" t="s">
        <v>40</v>
      </c>
      <c r="E497" s="6" t="s">
        <v>35</v>
      </c>
      <c r="F497" s="6">
        <v>0</v>
      </c>
      <c r="G497" s="6">
        <v>0</v>
      </c>
      <c r="H497" s="6">
        <v>0</v>
      </c>
      <c r="I497" s="6">
        <v>0</v>
      </c>
      <c r="J497" s="6">
        <v>0</v>
      </c>
      <c r="K497" s="6">
        <v>0</v>
      </c>
      <c r="L497" s="6">
        <v>0</v>
      </c>
      <c r="M497" s="6">
        <v>0</v>
      </c>
      <c r="N497" s="6">
        <v>0</v>
      </c>
      <c r="O497" s="6">
        <v>0</v>
      </c>
      <c r="P497" s="6">
        <v>0</v>
      </c>
      <c r="Q497" s="6">
        <v>0</v>
      </c>
      <c r="R497" s="6">
        <v>0</v>
      </c>
      <c r="S497" s="6">
        <v>0</v>
      </c>
      <c r="T497" s="6">
        <v>0</v>
      </c>
    </row>
    <row r="498" spans="1:20">
      <c r="A498" s="6" t="s">
        <v>45</v>
      </c>
      <c r="B498" s="6" t="s">
        <v>2</v>
      </c>
      <c r="C498" s="6" t="s">
        <v>12</v>
      </c>
      <c r="D498" s="6" t="s">
        <v>40</v>
      </c>
      <c r="E498" s="6" t="s">
        <v>36</v>
      </c>
      <c r="F498" s="6">
        <v>0</v>
      </c>
      <c r="G498" s="6">
        <v>0</v>
      </c>
      <c r="H498" s="6">
        <v>0</v>
      </c>
      <c r="I498" s="6">
        <v>144193.41047734546</v>
      </c>
      <c r="J498" s="6">
        <v>291811.2405338331</v>
      </c>
      <c r="K498" s="6">
        <v>444583.14568084868</v>
      </c>
      <c r="L498" s="6">
        <v>601858.17605520878</v>
      </c>
      <c r="M498" s="6">
        <v>761908.38703901891</v>
      </c>
      <c r="N498" s="6">
        <v>925563.50361511763</v>
      </c>
      <c r="O498" s="6">
        <v>1092613.8630472487</v>
      </c>
      <c r="P498" s="6">
        <v>1261674.0797024069</v>
      </c>
      <c r="Q498" s="6">
        <v>1436977.8514836549</v>
      </c>
      <c r="R498" s="6">
        <v>1614350.3312550054</v>
      </c>
      <c r="S498" s="6">
        <v>1795180.2503359001</v>
      </c>
      <c r="T498" s="6">
        <v>1979863.7100817487</v>
      </c>
    </row>
    <row r="499" spans="1:20">
      <c r="A499" s="6" t="s">
        <v>45</v>
      </c>
      <c r="B499" s="6" t="s">
        <v>2</v>
      </c>
      <c r="C499" s="6" t="s">
        <v>12</v>
      </c>
      <c r="D499" s="6" t="s">
        <v>40</v>
      </c>
      <c r="E499" s="6" t="s">
        <v>37</v>
      </c>
      <c r="F499" s="6">
        <v>0</v>
      </c>
      <c r="G499" s="6">
        <v>0</v>
      </c>
      <c r="H499" s="6">
        <v>0</v>
      </c>
      <c r="I499" s="6">
        <v>0</v>
      </c>
      <c r="J499" s="6">
        <v>0</v>
      </c>
      <c r="K499" s="6">
        <v>0</v>
      </c>
      <c r="L499" s="6">
        <v>0</v>
      </c>
      <c r="M499" s="6">
        <v>0</v>
      </c>
      <c r="N499" s="6">
        <v>0</v>
      </c>
      <c r="O499" s="6">
        <v>0</v>
      </c>
      <c r="P499" s="6">
        <v>0</v>
      </c>
      <c r="Q499" s="6">
        <v>0</v>
      </c>
      <c r="R499" s="6">
        <v>0</v>
      </c>
      <c r="S499" s="6">
        <v>0</v>
      </c>
      <c r="T499" s="6">
        <v>0</v>
      </c>
    </row>
    <row r="500" spans="1:20">
      <c r="A500" s="6" t="s">
        <v>45</v>
      </c>
      <c r="B500" s="6" t="s">
        <v>2</v>
      </c>
      <c r="C500" s="6" t="s">
        <v>12</v>
      </c>
      <c r="D500" s="6" t="s">
        <v>40</v>
      </c>
      <c r="E500" s="6" t="s">
        <v>38</v>
      </c>
      <c r="F500" s="6">
        <v>0</v>
      </c>
      <c r="G500" s="6">
        <v>0</v>
      </c>
      <c r="H500" s="6">
        <v>0</v>
      </c>
      <c r="I500" s="6">
        <v>0</v>
      </c>
      <c r="J500" s="6">
        <v>0</v>
      </c>
      <c r="K500" s="6">
        <v>0</v>
      </c>
      <c r="L500" s="6">
        <v>0</v>
      </c>
      <c r="M500" s="6">
        <v>0</v>
      </c>
      <c r="N500" s="6">
        <v>0</v>
      </c>
      <c r="O500" s="6">
        <v>0</v>
      </c>
      <c r="P500" s="6">
        <v>0</v>
      </c>
      <c r="Q500" s="6">
        <v>0</v>
      </c>
      <c r="R500" s="6">
        <v>0</v>
      </c>
      <c r="S500" s="6">
        <v>0</v>
      </c>
      <c r="T500" s="6">
        <v>0</v>
      </c>
    </row>
    <row r="501" spans="1:20">
      <c r="A501" s="6" t="s">
        <v>45</v>
      </c>
      <c r="B501" s="6" t="s">
        <v>2</v>
      </c>
      <c r="C501" s="6" t="s">
        <v>12</v>
      </c>
      <c r="D501" s="6" t="s">
        <v>40</v>
      </c>
      <c r="E501" s="6" t="s">
        <v>39</v>
      </c>
      <c r="F501" s="6">
        <v>0</v>
      </c>
      <c r="G501" s="6">
        <v>0</v>
      </c>
      <c r="H501" s="6">
        <v>0</v>
      </c>
      <c r="I501" s="6">
        <v>0</v>
      </c>
      <c r="J501" s="6">
        <v>0</v>
      </c>
      <c r="K501" s="6">
        <v>0</v>
      </c>
      <c r="L501" s="6">
        <v>0</v>
      </c>
      <c r="M501" s="6">
        <v>0</v>
      </c>
      <c r="N501" s="6">
        <v>0</v>
      </c>
      <c r="O501" s="6">
        <v>0</v>
      </c>
      <c r="P501" s="6">
        <v>0</v>
      </c>
      <c r="Q501" s="6">
        <v>0</v>
      </c>
      <c r="R501" s="6">
        <v>0</v>
      </c>
      <c r="S501" s="6">
        <v>0</v>
      </c>
      <c r="T501" s="6">
        <v>0</v>
      </c>
    </row>
    <row r="502" spans="1:20">
      <c r="A502" s="6" t="s">
        <v>45</v>
      </c>
      <c r="B502" s="6" t="s">
        <v>6</v>
      </c>
      <c r="C502" s="6" t="s">
        <v>12</v>
      </c>
      <c r="D502" s="6" t="s">
        <v>40</v>
      </c>
      <c r="E502" s="6" t="s">
        <v>28</v>
      </c>
      <c r="F502" s="6">
        <v>0</v>
      </c>
      <c r="G502" s="6">
        <v>0</v>
      </c>
      <c r="H502" s="6">
        <v>0</v>
      </c>
      <c r="I502" s="6">
        <v>0</v>
      </c>
      <c r="J502" s="6">
        <v>0</v>
      </c>
      <c r="K502" s="6">
        <v>0</v>
      </c>
      <c r="L502" s="6">
        <v>0</v>
      </c>
      <c r="M502" s="6">
        <v>0</v>
      </c>
      <c r="N502" s="6">
        <v>0</v>
      </c>
      <c r="O502" s="6">
        <v>0</v>
      </c>
      <c r="P502" s="6">
        <v>0</v>
      </c>
      <c r="Q502" s="6">
        <v>0</v>
      </c>
      <c r="R502" s="6">
        <v>0</v>
      </c>
      <c r="S502" s="6">
        <v>0</v>
      </c>
      <c r="T502" s="6">
        <v>0</v>
      </c>
    </row>
    <row r="503" spans="1:20">
      <c r="A503" s="6" t="s">
        <v>45</v>
      </c>
      <c r="B503" s="6" t="s">
        <v>6</v>
      </c>
      <c r="C503" s="6" t="s">
        <v>12</v>
      </c>
      <c r="D503" s="6" t="s">
        <v>40</v>
      </c>
      <c r="E503" s="6" t="s">
        <v>29</v>
      </c>
      <c r="F503" s="6">
        <v>0</v>
      </c>
      <c r="G503" s="6">
        <v>0</v>
      </c>
      <c r="H503" s="6">
        <v>0</v>
      </c>
      <c r="I503" s="6">
        <v>0</v>
      </c>
      <c r="J503" s="6">
        <v>0</v>
      </c>
      <c r="K503" s="6">
        <v>0</v>
      </c>
      <c r="L503" s="6">
        <v>0</v>
      </c>
      <c r="M503" s="6">
        <v>0</v>
      </c>
      <c r="N503" s="6">
        <v>0</v>
      </c>
      <c r="O503" s="6">
        <v>0</v>
      </c>
      <c r="P503" s="6">
        <v>0</v>
      </c>
      <c r="Q503" s="6">
        <v>0</v>
      </c>
      <c r="R503" s="6">
        <v>0</v>
      </c>
      <c r="S503" s="6">
        <v>0</v>
      </c>
      <c r="T503" s="6">
        <v>0</v>
      </c>
    </row>
    <row r="504" spans="1:20">
      <c r="A504" s="6" t="s">
        <v>45</v>
      </c>
      <c r="B504" s="6" t="s">
        <v>6</v>
      </c>
      <c r="C504" s="6" t="s">
        <v>12</v>
      </c>
      <c r="D504" s="6" t="s">
        <v>40</v>
      </c>
      <c r="E504" s="6" t="s">
        <v>30</v>
      </c>
      <c r="F504" s="6">
        <v>0</v>
      </c>
      <c r="G504" s="6">
        <v>0</v>
      </c>
      <c r="H504" s="6">
        <v>0</v>
      </c>
      <c r="I504" s="6">
        <v>0</v>
      </c>
      <c r="J504" s="6">
        <v>0</v>
      </c>
      <c r="K504" s="6">
        <v>0</v>
      </c>
      <c r="L504" s="6">
        <v>0</v>
      </c>
      <c r="M504" s="6">
        <v>0</v>
      </c>
      <c r="N504" s="6">
        <v>0</v>
      </c>
      <c r="O504" s="6">
        <v>0</v>
      </c>
      <c r="P504" s="6">
        <v>0</v>
      </c>
      <c r="Q504" s="6">
        <v>0</v>
      </c>
      <c r="R504" s="6">
        <v>0</v>
      </c>
      <c r="S504" s="6">
        <v>0</v>
      </c>
      <c r="T504" s="6">
        <v>0</v>
      </c>
    </row>
    <row r="505" spans="1:20">
      <c r="A505" s="6" t="s">
        <v>45</v>
      </c>
      <c r="B505" s="6" t="s">
        <v>6</v>
      </c>
      <c r="C505" s="6" t="s">
        <v>12</v>
      </c>
      <c r="D505" s="6" t="s">
        <v>40</v>
      </c>
      <c r="E505" s="6" t="s">
        <v>31</v>
      </c>
      <c r="F505" s="6">
        <v>0</v>
      </c>
      <c r="G505" s="6">
        <v>0</v>
      </c>
      <c r="H505" s="6">
        <v>0</v>
      </c>
      <c r="I505" s="6">
        <v>26544.207577576257</v>
      </c>
      <c r="J505" s="6">
        <v>53571.419894742052</v>
      </c>
      <c r="K505" s="6">
        <v>81054.457370884076</v>
      </c>
      <c r="L505" s="6">
        <v>109784.16367018242</v>
      </c>
      <c r="M505" s="6">
        <v>138492.60016252563</v>
      </c>
      <c r="N505" s="6">
        <v>167551.42231128362</v>
      </c>
      <c r="O505" s="6">
        <v>196901.7736815305</v>
      </c>
      <c r="P505" s="6">
        <v>226413.14131175401</v>
      </c>
      <c r="Q505" s="6">
        <v>256342.32308909926</v>
      </c>
      <c r="R505" s="6">
        <v>287503.50436636823</v>
      </c>
      <c r="S505" s="6">
        <v>319267.06992738694</v>
      </c>
      <c r="T505" s="6">
        <v>351608.10641843081</v>
      </c>
    </row>
    <row r="506" spans="1:20">
      <c r="A506" s="6" t="s">
        <v>45</v>
      </c>
      <c r="B506" s="6" t="s">
        <v>6</v>
      </c>
      <c r="C506" s="6" t="s">
        <v>12</v>
      </c>
      <c r="D506" s="6" t="s">
        <v>40</v>
      </c>
      <c r="E506" s="6" t="s">
        <v>32</v>
      </c>
      <c r="F506" s="6">
        <v>0</v>
      </c>
      <c r="G506" s="6">
        <v>0</v>
      </c>
      <c r="H506" s="6">
        <v>0</v>
      </c>
      <c r="I506" s="6">
        <v>0</v>
      </c>
      <c r="J506" s="6">
        <v>0</v>
      </c>
      <c r="K506" s="6">
        <v>0</v>
      </c>
      <c r="L506" s="6">
        <v>0</v>
      </c>
      <c r="M506" s="6">
        <v>0</v>
      </c>
      <c r="N506" s="6">
        <v>0</v>
      </c>
      <c r="O506" s="6">
        <v>0</v>
      </c>
      <c r="P506" s="6">
        <v>0</v>
      </c>
      <c r="Q506" s="6">
        <v>0</v>
      </c>
      <c r="R506" s="6">
        <v>0</v>
      </c>
      <c r="S506" s="6">
        <v>0</v>
      </c>
      <c r="T506" s="6">
        <v>0</v>
      </c>
    </row>
    <row r="507" spans="1:20">
      <c r="A507" s="6" t="s">
        <v>45</v>
      </c>
      <c r="B507" s="6" t="s">
        <v>6</v>
      </c>
      <c r="C507" s="6" t="s">
        <v>12</v>
      </c>
      <c r="D507" s="6" t="s">
        <v>40</v>
      </c>
      <c r="E507" s="6" t="s">
        <v>33</v>
      </c>
      <c r="F507" s="6">
        <v>0</v>
      </c>
      <c r="G507" s="6">
        <v>0</v>
      </c>
      <c r="H507" s="6">
        <v>0</v>
      </c>
      <c r="I507" s="6">
        <v>0</v>
      </c>
      <c r="J507" s="6">
        <v>0</v>
      </c>
      <c r="K507" s="6">
        <v>0</v>
      </c>
      <c r="L507" s="6">
        <v>0</v>
      </c>
      <c r="M507" s="6">
        <v>0</v>
      </c>
      <c r="N507" s="6">
        <v>0</v>
      </c>
      <c r="O507" s="6">
        <v>0</v>
      </c>
      <c r="P507" s="6">
        <v>0</v>
      </c>
      <c r="Q507" s="6">
        <v>0</v>
      </c>
      <c r="R507" s="6">
        <v>0</v>
      </c>
      <c r="S507" s="6">
        <v>0</v>
      </c>
      <c r="T507" s="6">
        <v>0</v>
      </c>
    </row>
    <row r="508" spans="1:20">
      <c r="A508" s="6" t="s">
        <v>45</v>
      </c>
      <c r="B508" s="6" t="s">
        <v>6</v>
      </c>
      <c r="C508" s="6" t="s">
        <v>12</v>
      </c>
      <c r="D508" s="6" t="s">
        <v>40</v>
      </c>
      <c r="E508" s="6" t="s">
        <v>34</v>
      </c>
      <c r="F508" s="6">
        <v>0</v>
      </c>
      <c r="G508" s="6">
        <v>0</v>
      </c>
      <c r="H508" s="6">
        <v>0</v>
      </c>
      <c r="I508" s="6">
        <v>23215.08270271949</v>
      </c>
      <c r="J508" s="6">
        <v>47052.809981388302</v>
      </c>
      <c r="K508" s="6">
        <v>71648.456693622866</v>
      </c>
      <c r="L508" s="6">
        <v>97617.85761222156</v>
      </c>
      <c r="M508" s="6">
        <v>123768.28271829883</v>
      </c>
      <c r="N508" s="6">
        <v>150546.71833784526</v>
      </c>
      <c r="O508" s="6">
        <v>177888.6777898111</v>
      </c>
      <c r="P508" s="6">
        <v>205620.187712015</v>
      </c>
      <c r="Q508" s="6">
        <v>233970.03039659967</v>
      </c>
      <c r="R508" s="6">
        <v>263648.9005260882</v>
      </c>
      <c r="S508" s="6">
        <v>294065.07074940944</v>
      </c>
      <c r="T508" s="6">
        <v>325239.94401161425</v>
      </c>
    </row>
    <row r="509" spans="1:20">
      <c r="A509" s="6" t="s">
        <v>45</v>
      </c>
      <c r="B509" s="6" t="s">
        <v>6</v>
      </c>
      <c r="C509" s="6" t="s">
        <v>12</v>
      </c>
      <c r="D509" s="6" t="s">
        <v>40</v>
      </c>
      <c r="E509" s="6" t="s">
        <v>35</v>
      </c>
      <c r="F509" s="6">
        <v>0</v>
      </c>
      <c r="G509" s="6">
        <v>0</v>
      </c>
      <c r="H509" s="6">
        <v>0</v>
      </c>
      <c r="I509" s="6">
        <v>0</v>
      </c>
      <c r="J509" s="6">
        <v>0</v>
      </c>
      <c r="K509" s="6">
        <v>0</v>
      </c>
      <c r="L509" s="6">
        <v>0</v>
      </c>
      <c r="M509" s="6">
        <v>0</v>
      </c>
      <c r="N509" s="6">
        <v>0</v>
      </c>
      <c r="O509" s="6">
        <v>0</v>
      </c>
      <c r="P509" s="6">
        <v>0</v>
      </c>
      <c r="Q509" s="6">
        <v>0</v>
      </c>
      <c r="R509" s="6">
        <v>0</v>
      </c>
      <c r="S509" s="6">
        <v>0</v>
      </c>
      <c r="T509" s="6">
        <v>0</v>
      </c>
    </row>
    <row r="510" spans="1:20">
      <c r="A510" s="6" t="s">
        <v>45</v>
      </c>
      <c r="B510" s="6" t="s">
        <v>6</v>
      </c>
      <c r="C510" s="6" t="s">
        <v>12</v>
      </c>
      <c r="D510" s="6" t="s">
        <v>40</v>
      </c>
      <c r="E510" s="6" t="s">
        <v>36</v>
      </c>
      <c r="F510" s="6">
        <v>0</v>
      </c>
      <c r="G510" s="6">
        <v>0</v>
      </c>
      <c r="H510" s="6">
        <v>0</v>
      </c>
      <c r="I510" s="6">
        <v>32203.279114435056</v>
      </c>
      <c r="J510" s="6">
        <v>64320.392887209404</v>
      </c>
      <c r="K510" s="6">
        <v>96685.921735892087</v>
      </c>
      <c r="L510" s="6">
        <v>129188.65230385793</v>
      </c>
      <c r="M510" s="6">
        <v>161541.01624325133</v>
      </c>
      <c r="N510" s="6">
        <v>193803.03227673235</v>
      </c>
      <c r="O510" s="6">
        <v>226176.91681403632</v>
      </c>
      <c r="P510" s="6">
        <v>258556.56704597492</v>
      </c>
      <c r="Q510" s="6">
        <v>291047.87299601827</v>
      </c>
      <c r="R510" s="6">
        <v>323484.25961803057</v>
      </c>
      <c r="S510" s="6">
        <v>355966.24539302202</v>
      </c>
      <c r="T510" s="6">
        <v>388435.76059196371</v>
      </c>
    </row>
    <row r="511" spans="1:20">
      <c r="A511" s="6" t="s">
        <v>45</v>
      </c>
      <c r="B511" s="6" t="s">
        <v>6</v>
      </c>
      <c r="C511" s="6" t="s">
        <v>12</v>
      </c>
      <c r="D511" s="6" t="s">
        <v>40</v>
      </c>
      <c r="E511" s="6" t="s">
        <v>37</v>
      </c>
      <c r="F511" s="6">
        <v>0</v>
      </c>
      <c r="G511" s="6">
        <v>0</v>
      </c>
      <c r="H511" s="6">
        <v>0</v>
      </c>
      <c r="I511" s="6">
        <v>67353.769679320059</v>
      </c>
      <c r="J511" s="6">
        <v>135894.38535694694</v>
      </c>
      <c r="K511" s="6">
        <v>205876.15997552066</v>
      </c>
      <c r="L511" s="6">
        <v>279014.53917231155</v>
      </c>
      <c r="M511" s="6">
        <v>351867.02199675911</v>
      </c>
      <c r="N511" s="6">
        <v>425777.0456826943</v>
      </c>
      <c r="O511" s="6">
        <v>500684.52604075224</v>
      </c>
      <c r="P511" s="6">
        <v>575993.32172321214</v>
      </c>
      <c r="Q511" s="6">
        <v>652261.57792818511</v>
      </c>
      <c r="R511" s="6">
        <v>731412.28858709976</v>
      </c>
      <c r="S511" s="6">
        <v>811896.92296208523</v>
      </c>
      <c r="T511" s="6">
        <v>893834.10565524781</v>
      </c>
    </row>
    <row r="512" spans="1:20">
      <c r="A512" s="6" t="s">
        <v>45</v>
      </c>
      <c r="B512" s="6" t="s">
        <v>6</v>
      </c>
      <c r="C512" s="6" t="s">
        <v>12</v>
      </c>
      <c r="D512" s="6" t="s">
        <v>40</v>
      </c>
      <c r="E512" s="6" t="s">
        <v>38</v>
      </c>
      <c r="F512" s="6">
        <v>0</v>
      </c>
      <c r="G512" s="6">
        <v>0</v>
      </c>
      <c r="H512" s="6">
        <v>0</v>
      </c>
      <c r="I512" s="6">
        <v>0</v>
      </c>
      <c r="J512" s="6">
        <v>0</v>
      </c>
      <c r="K512" s="6">
        <v>0</v>
      </c>
      <c r="L512" s="6">
        <v>0</v>
      </c>
      <c r="M512" s="6">
        <v>0</v>
      </c>
      <c r="N512" s="6">
        <v>0</v>
      </c>
      <c r="O512" s="6">
        <v>0</v>
      </c>
      <c r="P512" s="6">
        <v>0</v>
      </c>
      <c r="Q512" s="6">
        <v>0</v>
      </c>
      <c r="R512" s="6">
        <v>0</v>
      </c>
      <c r="S512" s="6">
        <v>0</v>
      </c>
      <c r="T512" s="6">
        <v>0</v>
      </c>
    </row>
    <row r="513" spans="1:20">
      <c r="A513" s="6" t="s">
        <v>45</v>
      </c>
      <c r="B513" s="6" t="s">
        <v>6</v>
      </c>
      <c r="C513" s="6" t="s">
        <v>12</v>
      </c>
      <c r="D513" s="6" t="s">
        <v>40</v>
      </c>
      <c r="E513" s="6" t="s">
        <v>39</v>
      </c>
      <c r="F513" s="6">
        <v>0</v>
      </c>
      <c r="G513" s="6">
        <v>0</v>
      </c>
      <c r="H513" s="6">
        <v>0</v>
      </c>
      <c r="I513" s="6">
        <v>0</v>
      </c>
      <c r="J513" s="6">
        <v>0</v>
      </c>
      <c r="K513" s="6">
        <v>0</v>
      </c>
      <c r="L513" s="6">
        <v>0</v>
      </c>
      <c r="M513" s="6">
        <v>0</v>
      </c>
      <c r="N513" s="6">
        <v>0</v>
      </c>
      <c r="O513" s="6">
        <v>0</v>
      </c>
      <c r="P513" s="6">
        <v>0</v>
      </c>
      <c r="Q513" s="6">
        <v>0</v>
      </c>
      <c r="R513" s="6">
        <v>0</v>
      </c>
      <c r="S513" s="6">
        <v>0</v>
      </c>
      <c r="T513" s="6">
        <v>0</v>
      </c>
    </row>
    <row r="514" spans="1:20">
      <c r="A514" s="6" t="s">
        <v>45</v>
      </c>
      <c r="B514" s="6" t="s">
        <v>5</v>
      </c>
      <c r="C514" s="6" t="s">
        <v>12</v>
      </c>
      <c r="D514" s="6" t="s">
        <v>41</v>
      </c>
      <c r="E514" s="6" t="s">
        <v>28</v>
      </c>
      <c r="F514" s="6">
        <v>82331.373041311002</v>
      </c>
      <c r="G514" s="6">
        <v>82368.021195114736</v>
      </c>
      <c r="H514" s="6">
        <v>82912.798449516398</v>
      </c>
      <c r="I514" s="6">
        <v>83568.841938044221</v>
      </c>
      <c r="J514" s="6">
        <v>168456.73803454547</v>
      </c>
      <c r="K514" s="6">
        <v>169909.32106590967</v>
      </c>
      <c r="L514" s="6">
        <v>171745.7235671719</v>
      </c>
      <c r="M514" s="6">
        <v>173610.7891427342</v>
      </c>
      <c r="N514" s="6">
        <v>174870.16731205684</v>
      </c>
      <c r="O514" s="6">
        <v>263807.03031347733</v>
      </c>
      <c r="P514" s="6">
        <v>265468.81006843812</v>
      </c>
      <c r="Q514" s="6">
        <v>267155.27251856064</v>
      </c>
      <c r="R514" s="6">
        <v>269419.87409276509</v>
      </c>
      <c r="S514" s="6">
        <v>271685.75954570033</v>
      </c>
      <c r="T514" s="6">
        <v>273922.87206485239</v>
      </c>
    </row>
    <row r="515" spans="1:20">
      <c r="A515" s="6" t="s">
        <v>45</v>
      </c>
      <c r="B515" s="6" t="s">
        <v>5</v>
      </c>
      <c r="C515" s="6" t="s">
        <v>12</v>
      </c>
      <c r="D515" s="6" t="s">
        <v>41</v>
      </c>
      <c r="E515" s="6" t="s">
        <v>29</v>
      </c>
      <c r="F515" s="6">
        <v>0</v>
      </c>
      <c r="G515" s="6">
        <v>0</v>
      </c>
      <c r="H515" s="6">
        <v>0</v>
      </c>
      <c r="I515" s="6">
        <v>0</v>
      </c>
      <c r="J515" s="6">
        <v>0</v>
      </c>
      <c r="K515" s="6">
        <v>0</v>
      </c>
      <c r="L515" s="6">
        <v>0</v>
      </c>
      <c r="M515" s="6">
        <v>0</v>
      </c>
      <c r="N515" s="6">
        <v>0</v>
      </c>
      <c r="O515" s="6">
        <v>0</v>
      </c>
      <c r="P515" s="6">
        <v>0</v>
      </c>
      <c r="Q515" s="6">
        <v>0</v>
      </c>
      <c r="R515" s="6">
        <v>0</v>
      </c>
      <c r="S515" s="6">
        <v>0</v>
      </c>
      <c r="T515" s="6">
        <v>0</v>
      </c>
    </row>
    <row r="516" spans="1:20">
      <c r="A516" s="6" t="s">
        <v>45</v>
      </c>
      <c r="B516" s="6" t="s">
        <v>5</v>
      </c>
      <c r="C516" s="6" t="s">
        <v>12</v>
      </c>
      <c r="D516" s="6" t="s">
        <v>41</v>
      </c>
      <c r="E516" s="6" t="s">
        <v>30</v>
      </c>
      <c r="F516" s="6">
        <v>77680.746316701101</v>
      </c>
      <c r="G516" s="6">
        <v>78110.323471219395</v>
      </c>
      <c r="H516" s="6">
        <v>78985.137352109334</v>
      </c>
      <c r="I516" s="6">
        <v>79975.248645990068</v>
      </c>
      <c r="J516" s="6">
        <v>161908.66261632557</v>
      </c>
      <c r="K516" s="6">
        <v>163927.73568193594</v>
      </c>
      <c r="L516" s="6">
        <v>166287.68328308212</v>
      </c>
      <c r="M516" s="6">
        <v>168656.12211816054</v>
      </c>
      <c r="N516" s="6">
        <v>170416.90314366616</v>
      </c>
      <c r="O516" s="6">
        <v>257867.63629097716</v>
      </c>
      <c r="P516" s="6">
        <v>260263.02120273639</v>
      </c>
      <c r="Q516" s="6">
        <v>262702.95174685784</v>
      </c>
      <c r="R516" s="6">
        <v>265738.03828971856</v>
      </c>
      <c r="S516" s="6">
        <v>268780.89943884721</v>
      </c>
      <c r="T516" s="6">
        <v>271834.08781619149</v>
      </c>
    </row>
    <row r="517" spans="1:20">
      <c r="A517" s="6" t="s">
        <v>45</v>
      </c>
      <c r="B517" s="6" t="s">
        <v>5</v>
      </c>
      <c r="C517" s="6" t="s">
        <v>12</v>
      </c>
      <c r="D517" s="6" t="s">
        <v>41</v>
      </c>
      <c r="E517" s="6" t="s">
        <v>31</v>
      </c>
      <c r="F517" s="6">
        <v>38937.504456067814</v>
      </c>
      <c r="G517" s="6">
        <v>39335.466724513033</v>
      </c>
      <c r="H517" s="6">
        <v>39943.944690018274</v>
      </c>
      <c r="I517" s="6">
        <v>40691.346893184345</v>
      </c>
      <c r="J517" s="6">
        <v>82532.84563528953</v>
      </c>
      <c r="K517" s="6">
        <v>83587.357553294452</v>
      </c>
      <c r="L517" s="6">
        <v>84797.016199089689</v>
      </c>
      <c r="M517" s="6">
        <v>86040.511811759075</v>
      </c>
      <c r="N517" s="6">
        <v>86970.372430421325</v>
      </c>
      <c r="O517" s="6">
        <v>131620.68413678228</v>
      </c>
      <c r="P517" s="6">
        <v>132862.69201032288</v>
      </c>
      <c r="Q517" s="6">
        <v>134129.90101675715</v>
      </c>
      <c r="R517" s="6">
        <v>135713.20597195023</v>
      </c>
      <c r="S517" s="6">
        <v>137313.02183308671</v>
      </c>
      <c r="T517" s="6">
        <v>138940.76260285132</v>
      </c>
    </row>
    <row r="518" spans="1:20">
      <c r="A518" s="6" t="s">
        <v>45</v>
      </c>
      <c r="B518" s="6" t="s">
        <v>5</v>
      </c>
      <c r="C518" s="6" t="s">
        <v>12</v>
      </c>
      <c r="D518" s="6" t="s">
        <v>41</v>
      </c>
      <c r="E518" s="6" t="s">
        <v>32</v>
      </c>
      <c r="F518" s="6">
        <v>503322.43296202994</v>
      </c>
      <c r="G518" s="6">
        <v>509905.51549666387</v>
      </c>
      <c r="H518" s="6">
        <v>518083.31050157553</v>
      </c>
      <c r="I518" s="6">
        <v>526014.4206684099</v>
      </c>
      <c r="J518" s="6">
        <v>1065022.6652343469</v>
      </c>
      <c r="K518" s="6">
        <v>1077629.9780938521</v>
      </c>
      <c r="L518" s="6">
        <v>1092360.3264191339</v>
      </c>
      <c r="M518" s="6">
        <v>1108804.5759177839</v>
      </c>
      <c r="N518" s="6">
        <v>1122251.0269102827</v>
      </c>
      <c r="O518" s="6">
        <v>1700850.6740277749</v>
      </c>
      <c r="P518" s="6">
        <v>1718321.4885470793</v>
      </c>
      <c r="Q518" s="6">
        <v>1735543.6308069762</v>
      </c>
      <c r="R518" s="6">
        <v>1756894.1027750047</v>
      </c>
      <c r="S518" s="6">
        <v>1778556.7792740972</v>
      </c>
      <c r="T518" s="6">
        <v>1800533.1253271732</v>
      </c>
    </row>
    <row r="519" spans="1:20">
      <c r="A519" s="6" t="s">
        <v>45</v>
      </c>
      <c r="B519" s="6" t="s">
        <v>5</v>
      </c>
      <c r="C519" s="6" t="s">
        <v>12</v>
      </c>
      <c r="D519" s="6" t="s">
        <v>41</v>
      </c>
      <c r="E519" s="6" t="s">
        <v>33</v>
      </c>
      <c r="F519" s="6">
        <v>0</v>
      </c>
      <c r="G519" s="6">
        <v>0</v>
      </c>
      <c r="H519" s="6">
        <v>0</v>
      </c>
      <c r="I519" s="6">
        <v>0</v>
      </c>
      <c r="J519" s="6">
        <v>0</v>
      </c>
      <c r="K519" s="6">
        <v>0</v>
      </c>
      <c r="L519" s="6">
        <v>0</v>
      </c>
      <c r="M519" s="6">
        <v>0</v>
      </c>
      <c r="N519" s="6">
        <v>0</v>
      </c>
      <c r="O519" s="6">
        <v>0</v>
      </c>
      <c r="P519" s="6">
        <v>0</v>
      </c>
      <c r="Q519" s="6">
        <v>0</v>
      </c>
      <c r="R519" s="6">
        <v>0</v>
      </c>
      <c r="S519" s="6">
        <v>0</v>
      </c>
      <c r="T519" s="6">
        <v>0</v>
      </c>
    </row>
    <row r="520" spans="1:20">
      <c r="A520" s="6" t="s">
        <v>45</v>
      </c>
      <c r="B520" s="6" t="s">
        <v>5</v>
      </c>
      <c r="C520" s="6" t="s">
        <v>12</v>
      </c>
      <c r="D520" s="6" t="s">
        <v>41</v>
      </c>
      <c r="E520" s="6" t="s">
        <v>34</v>
      </c>
      <c r="F520" s="6">
        <v>0</v>
      </c>
      <c r="G520" s="6">
        <v>0</v>
      </c>
      <c r="H520" s="6">
        <v>0</v>
      </c>
      <c r="I520" s="6">
        <v>0</v>
      </c>
      <c r="J520" s="6">
        <v>0</v>
      </c>
      <c r="K520" s="6">
        <v>0</v>
      </c>
      <c r="L520" s="6">
        <v>0</v>
      </c>
      <c r="M520" s="6">
        <v>0</v>
      </c>
      <c r="N520" s="6">
        <v>0</v>
      </c>
      <c r="O520" s="6">
        <v>0</v>
      </c>
      <c r="P520" s="6">
        <v>0</v>
      </c>
      <c r="Q520" s="6">
        <v>0</v>
      </c>
      <c r="R520" s="6">
        <v>0</v>
      </c>
      <c r="S520" s="6">
        <v>0</v>
      </c>
      <c r="T520" s="6">
        <v>0</v>
      </c>
    </row>
    <row r="521" spans="1:20">
      <c r="A521" s="6" t="s">
        <v>45</v>
      </c>
      <c r="B521" s="6" t="s">
        <v>5</v>
      </c>
      <c r="C521" s="6" t="s">
        <v>12</v>
      </c>
      <c r="D521" s="6" t="s">
        <v>41</v>
      </c>
      <c r="E521" s="6" t="s">
        <v>35</v>
      </c>
      <c r="F521" s="6">
        <v>0</v>
      </c>
      <c r="G521" s="6">
        <v>0</v>
      </c>
      <c r="H521" s="6">
        <v>0</v>
      </c>
      <c r="I521" s="6">
        <v>0</v>
      </c>
      <c r="J521" s="6">
        <v>0</v>
      </c>
      <c r="K521" s="6">
        <v>0</v>
      </c>
      <c r="L521" s="6">
        <v>0</v>
      </c>
      <c r="M521" s="6">
        <v>0</v>
      </c>
      <c r="N521" s="6">
        <v>0</v>
      </c>
      <c r="O521" s="6">
        <v>0</v>
      </c>
      <c r="P521" s="6">
        <v>0</v>
      </c>
      <c r="Q521" s="6">
        <v>0</v>
      </c>
      <c r="R521" s="6">
        <v>0</v>
      </c>
      <c r="S521" s="6">
        <v>0</v>
      </c>
      <c r="T521" s="6">
        <v>0</v>
      </c>
    </row>
    <row r="522" spans="1:20">
      <c r="A522" s="6" t="s">
        <v>45</v>
      </c>
      <c r="B522" s="6" t="s">
        <v>5</v>
      </c>
      <c r="C522" s="6" t="s">
        <v>12</v>
      </c>
      <c r="D522" s="6" t="s">
        <v>41</v>
      </c>
      <c r="E522" s="6" t="s">
        <v>36</v>
      </c>
      <c r="F522" s="6">
        <v>0</v>
      </c>
      <c r="G522" s="6">
        <v>0</v>
      </c>
      <c r="H522" s="6">
        <v>0</v>
      </c>
      <c r="I522" s="6">
        <v>0</v>
      </c>
      <c r="J522" s="6">
        <v>0</v>
      </c>
      <c r="K522" s="6">
        <v>0</v>
      </c>
      <c r="L522" s="6">
        <v>0</v>
      </c>
      <c r="M522" s="6">
        <v>0</v>
      </c>
      <c r="N522" s="6">
        <v>0</v>
      </c>
      <c r="O522" s="6">
        <v>0</v>
      </c>
      <c r="P522" s="6">
        <v>0</v>
      </c>
      <c r="Q522" s="6">
        <v>0</v>
      </c>
      <c r="R522" s="6">
        <v>0</v>
      </c>
      <c r="S522" s="6">
        <v>0</v>
      </c>
      <c r="T522" s="6">
        <v>0</v>
      </c>
    </row>
    <row r="523" spans="1:20">
      <c r="A523" s="6" t="s">
        <v>45</v>
      </c>
      <c r="B523" s="6" t="s">
        <v>5</v>
      </c>
      <c r="C523" s="6" t="s">
        <v>12</v>
      </c>
      <c r="D523" s="6" t="s">
        <v>41</v>
      </c>
      <c r="E523" s="6" t="s">
        <v>37</v>
      </c>
      <c r="F523" s="6">
        <v>82089.654269924969</v>
      </c>
      <c r="G523" s="6">
        <v>82661.132453371421</v>
      </c>
      <c r="H523" s="6">
        <v>83723.169793135487</v>
      </c>
      <c r="I523" s="6">
        <v>84850.482954271385</v>
      </c>
      <c r="J523" s="6">
        <v>171631.75322398753</v>
      </c>
      <c r="K523" s="6">
        <v>173535.21201011419</v>
      </c>
      <c r="L523" s="6">
        <v>175654.08106409124</v>
      </c>
      <c r="M523" s="6">
        <v>177707.15294420009</v>
      </c>
      <c r="N523" s="6">
        <v>179167.35010405519</v>
      </c>
      <c r="O523" s="6">
        <v>270605.04462053219</v>
      </c>
      <c r="P523" s="6">
        <v>272619.70448549767</v>
      </c>
      <c r="Q523" s="6">
        <v>274648.03262149304</v>
      </c>
      <c r="R523" s="6">
        <v>277293.60663732217</v>
      </c>
      <c r="S523" s="6">
        <v>279969.60550204455</v>
      </c>
      <c r="T523" s="6">
        <v>282672.68205791595</v>
      </c>
    </row>
    <row r="524" spans="1:20">
      <c r="A524" s="6" t="s">
        <v>45</v>
      </c>
      <c r="B524" s="6" t="s">
        <v>5</v>
      </c>
      <c r="C524" s="6" t="s">
        <v>12</v>
      </c>
      <c r="D524" s="6" t="s">
        <v>41</v>
      </c>
      <c r="E524" s="6" t="s">
        <v>38</v>
      </c>
      <c r="F524" s="6">
        <v>55611.02934910066</v>
      </c>
      <c r="G524" s="6">
        <v>55920.64818587833</v>
      </c>
      <c r="H524" s="6">
        <v>56608.857592059321</v>
      </c>
      <c r="I524" s="6">
        <v>57337.969816040844</v>
      </c>
      <c r="J524" s="6">
        <v>116126.54045002202</v>
      </c>
      <c r="K524" s="6">
        <v>117657.98508458857</v>
      </c>
      <c r="L524" s="6">
        <v>119470.65422723282</v>
      </c>
      <c r="M524" s="6">
        <v>121307.17743042741</v>
      </c>
      <c r="N524" s="6">
        <v>122711.66834034726</v>
      </c>
      <c r="O524" s="6">
        <v>185922.54594952011</v>
      </c>
      <c r="P524" s="6">
        <v>187914.69918508606</v>
      </c>
      <c r="Q524" s="6">
        <v>189964.62812902642</v>
      </c>
      <c r="R524" s="6">
        <v>192478.91012566601</v>
      </c>
      <c r="S524" s="6">
        <v>195044.77839069214</v>
      </c>
      <c r="T524" s="6">
        <v>197647.32237237407</v>
      </c>
    </row>
    <row r="525" spans="1:20">
      <c r="A525" s="6" t="s">
        <v>45</v>
      </c>
      <c r="B525" s="6" t="s">
        <v>5</v>
      </c>
      <c r="C525" s="6" t="s">
        <v>12</v>
      </c>
      <c r="D525" s="6" t="s">
        <v>41</v>
      </c>
      <c r="E525" s="6" t="s">
        <v>39</v>
      </c>
      <c r="F525" s="6">
        <v>0</v>
      </c>
      <c r="G525" s="6">
        <v>0</v>
      </c>
      <c r="H525" s="6">
        <v>0</v>
      </c>
      <c r="I525" s="6">
        <v>0</v>
      </c>
      <c r="J525" s="6">
        <v>0</v>
      </c>
      <c r="K525" s="6">
        <v>0</v>
      </c>
      <c r="L525" s="6">
        <v>0</v>
      </c>
      <c r="M525" s="6">
        <v>0</v>
      </c>
      <c r="N525" s="6">
        <v>0</v>
      </c>
      <c r="O525" s="6">
        <v>0</v>
      </c>
      <c r="P525" s="6">
        <v>0</v>
      </c>
      <c r="Q525" s="6">
        <v>0</v>
      </c>
      <c r="R525" s="6">
        <v>0</v>
      </c>
      <c r="S525" s="6">
        <v>0</v>
      </c>
      <c r="T525" s="6">
        <v>0</v>
      </c>
    </row>
    <row r="526" spans="1:20">
      <c r="A526" s="6" t="s">
        <v>45</v>
      </c>
      <c r="B526" s="6" t="s">
        <v>1</v>
      </c>
      <c r="C526" s="6" t="s">
        <v>12</v>
      </c>
      <c r="D526" s="6" t="s">
        <v>41</v>
      </c>
      <c r="E526" s="6" t="s">
        <v>28</v>
      </c>
      <c r="F526" s="6">
        <v>0</v>
      </c>
      <c r="G526" s="6">
        <v>0</v>
      </c>
      <c r="H526" s="6">
        <v>0</v>
      </c>
      <c r="I526" s="6">
        <v>75224.433653720655</v>
      </c>
      <c r="J526" s="6">
        <v>75632.128833050345</v>
      </c>
      <c r="K526" s="6">
        <v>75967.073321462987</v>
      </c>
      <c r="L526" s="6">
        <v>76784.56415261823</v>
      </c>
      <c r="M526" s="6">
        <v>77357.18079425022</v>
      </c>
      <c r="N526" s="6">
        <v>155612.16950041713</v>
      </c>
      <c r="O526" s="6">
        <v>156785.60422039998</v>
      </c>
      <c r="P526" s="6">
        <v>157516.31553141586</v>
      </c>
      <c r="Q526" s="6">
        <v>158266.044500105</v>
      </c>
      <c r="R526" s="6">
        <v>159425.37169225133</v>
      </c>
      <c r="S526" s="6">
        <v>160588.33966857666</v>
      </c>
      <c r="T526" s="6">
        <v>161748.03865598424</v>
      </c>
    </row>
    <row r="527" spans="1:20">
      <c r="A527" s="6" t="s">
        <v>45</v>
      </c>
      <c r="B527" s="6" t="s">
        <v>1</v>
      </c>
      <c r="C527" s="6" t="s">
        <v>12</v>
      </c>
      <c r="D527" s="6" t="s">
        <v>41</v>
      </c>
      <c r="E527" s="6" t="s">
        <v>29</v>
      </c>
      <c r="F527" s="6">
        <v>0</v>
      </c>
      <c r="G527" s="6">
        <v>0</v>
      </c>
      <c r="H527" s="6">
        <v>0</v>
      </c>
      <c r="I527" s="6">
        <v>0</v>
      </c>
      <c r="J527" s="6">
        <v>0</v>
      </c>
      <c r="K527" s="6">
        <v>0</v>
      </c>
      <c r="L527" s="6">
        <v>0</v>
      </c>
      <c r="M527" s="6">
        <v>0</v>
      </c>
      <c r="N527" s="6">
        <v>0</v>
      </c>
      <c r="O527" s="6">
        <v>0</v>
      </c>
      <c r="P527" s="6">
        <v>0</v>
      </c>
      <c r="Q527" s="6">
        <v>0</v>
      </c>
      <c r="R527" s="6">
        <v>0</v>
      </c>
      <c r="S527" s="6">
        <v>0</v>
      </c>
      <c r="T527" s="6">
        <v>0</v>
      </c>
    </row>
    <row r="528" spans="1:20">
      <c r="A528" s="6" t="s">
        <v>45</v>
      </c>
      <c r="B528" s="6" t="s">
        <v>1</v>
      </c>
      <c r="C528" s="6" t="s">
        <v>12</v>
      </c>
      <c r="D528" s="6" t="s">
        <v>41</v>
      </c>
      <c r="E528" s="6" t="s">
        <v>30</v>
      </c>
      <c r="F528" s="6">
        <v>0</v>
      </c>
      <c r="G528" s="6">
        <v>0</v>
      </c>
      <c r="H528" s="6">
        <v>0</v>
      </c>
      <c r="I528" s="6">
        <v>64268.996308998248</v>
      </c>
      <c r="J528" s="6">
        <v>64879.583216740502</v>
      </c>
      <c r="K528" s="6">
        <v>65409.443572591539</v>
      </c>
      <c r="L528" s="6">
        <v>66350.567815204631</v>
      </c>
      <c r="M528" s="6">
        <v>67074.366995444652</v>
      </c>
      <c r="N528" s="6">
        <v>135362.11249330989</v>
      </c>
      <c r="O528" s="6">
        <v>136792.28468144138</v>
      </c>
      <c r="P528" s="6">
        <v>137821.73415567682</v>
      </c>
      <c r="Q528" s="6">
        <v>138855.85685441986</v>
      </c>
      <c r="R528" s="6">
        <v>140231.23142445442</v>
      </c>
      <c r="S528" s="6">
        <v>141607.22539402283</v>
      </c>
      <c r="T528" s="6">
        <v>142974.85214487885</v>
      </c>
    </row>
    <row r="529" spans="1:20">
      <c r="A529" s="6" t="s">
        <v>45</v>
      </c>
      <c r="B529" s="6" t="s">
        <v>1</v>
      </c>
      <c r="C529" s="6" t="s">
        <v>12</v>
      </c>
      <c r="D529" s="6" t="s">
        <v>41</v>
      </c>
      <c r="E529" s="6" t="s">
        <v>31</v>
      </c>
      <c r="F529" s="6">
        <v>0</v>
      </c>
      <c r="G529" s="6">
        <v>0</v>
      </c>
      <c r="H529" s="6">
        <v>0</v>
      </c>
      <c r="I529" s="6">
        <v>45146.099433625124</v>
      </c>
      <c r="J529" s="6">
        <v>45555.551193942498</v>
      </c>
      <c r="K529" s="6">
        <v>45814.976275149893</v>
      </c>
      <c r="L529" s="6">
        <v>46343.80390514023</v>
      </c>
      <c r="M529" s="6">
        <v>46743.992225652226</v>
      </c>
      <c r="N529" s="6">
        <v>94135.791433925042</v>
      </c>
      <c r="O529" s="6">
        <v>94935.450038385243</v>
      </c>
      <c r="P529" s="6">
        <v>95481.93485805708</v>
      </c>
      <c r="Q529" s="6">
        <v>96042.126189624731</v>
      </c>
      <c r="R529" s="6">
        <v>96848.519834776002</v>
      </c>
      <c r="S529" s="6">
        <v>97672.211182561819</v>
      </c>
      <c r="T529" s="6">
        <v>98507.088860516888</v>
      </c>
    </row>
    <row r="530" spans="1:20">
      <c r="A530" s="6" t="s">
        <v>45</v>
      </c>
      <c r="B530" s="6" t="s">
        <v>1</v>
      </c>
      <c r="C530" s="6" t="s">
        <v>12</v>
      </c>
      <c r="D530" s="6" t="s">
        <v>41</v>
      </c>
      <c r="E530" s="6" t="s">
        <v>32</v>
      </c>
      <c r="F530" s="6">
        <v>0</v>
      </c>
      <c r="G530" s="6">
        <v>0</v>
      </c>
      <c r="H530" s="6">
        <v>0</v>
      </c>
      <c r="I530" s="6">
        <v>510036.42585830885</v>
      </c>
      <c r="J530" s="6">
        <v>513393.94009286998</v>
      </c>
      <c r="K530" s="6">
        <v>515493.04358532757</v>
      </c>
      <c r="L530" s="6">
        <v>520644.69879186666</v>
      </c>
      <c r="M530" s="6">
        <v>525026.75702841999</v>
      </c>
      <c r="N530" s="6">
        <v>1058150.4608544267</v>
      </c>
      <c r="O530" s="6">
        <v>1068002.052494396</v>
      </c>
      <c r="P530" s="6">
        <v>1074054.1625442235</v>
      </c>
      <c r="Q530" s="6">
        <v>1079809.4301808116</v>
      </c>
      <c r="R530" s="6">
        <v>1088324.453730772</v>
      </c>
      <c r="S530" s="6">
        <v>1097023.9175744839</v>
      </c>
      <c r="T530" s="6">
        <v>1105898.3702901162</v>
      </c>
    </row>
    <row r="531" spans="1:20">
      <c r="A531" s="6" t="s">
        <v>45</v>
      </c>
      <c r="B531" s="6" t="s">
        <v>1</v>
      </c>
      <c r="C531" s="6" t="s">
        <v>12</v>
      </c>
      <c r="D531" s="6" t="s">
        <v>41</v>
      </c>
      <c r="E531" s="6" t="s">
        <v>33</v>
      </c>
      <c r="F531" s="6">
        <v>0</v>
      </c>
      <c r="G531" s="6">
        <v>0</v>
      </c>
      <c r="H531" s="6">
        <v>0</v>
      </c>
      <c r="I531" s="6">
        <v>0</v>
      </c>
      <c r="J531" s="6">
        <v>0</v>
      </c>
      <c r="K531" s="6">
        <v>0</v>
      </c>
      <c r="L531" s="6">
        <v>0</v>
      </c>
      <c r="M531" s="6">
        <v>0</v>
      </c>
      <c r="N531" s="6">
        <v>0</v>
      </c>
      <c r="O531" s="6">
        <v>0</v>
      </c>
      <c r="P531" s="6">
        <v>0</v>
      </c>
      <c r="Q531" s="6">
        <v>0</v>
      </c>
      <c r="R531" s="6">
        <v>0</v>
      </c>
      <c r="S531" s="6">
        <v>0</v>
      </c>
      <c r="T531" s="6">
        <v>0</v>
      </c>
    </row>
    <row r="532" spans="1:20">
      <c r="A532" s="6" t="s">
        <v>45</v>
      </c>
      <c r="B532" s="6" t="s">
        <v>1</v>
      </c>
      <c r="C532" s="6" t="s">
        <v>12</v>
      </c>
      <c r="D532" s="6" t="s">
        <v>41</v>
      </c>
      <c r="E532" s="6" t="s">
        <v>34</v>
      </c>
      <c r="F532" s="6">
        <v>0</v>
      </c>
      <c r="G532" s="6">
        <v>0</v>
      </c>
      <c r="H532" s="6">
        <v>0</v>
      </c>
      <c r="I532" s="6">
        <v>0</v>
      </c>
      <c r="J532" s="6">
        <v>0</v>
      </c>
      <c r="K532" s="6">
        <v>0</v>
      </c>
      <c r="L532" s="6">
        <v>0</v>
      </c>
      <c r="M532" s="6">
        <v>0</v>
      </c>
      <c r="N532" s="6">
        <v>0</v>
      </c>
      <c r="O532" s="6">
        <v>0</v>
      </c>
      <c r="P532" s="6">
        <v>0</v>
      </c>
      <c r="Q532" s="6">
        <v>0</v>
      </c>
      <c r="R532" s="6">
        <v>0</v>
      </c>
      <c r="S532" s="6">
        <v>0</v>
      </c>
      <c r="T532" s="6">
        <v>0</v>
      </c>
    </row>
    <row r="533" spans="1:20">
      <c r="A533" s="6" t="s">
        <v>45</v>
      </c>
      <c r="B533" s="6" t="s">
        <v>1</v>
      </c>
      <c r="C533" s="6" t="s">
        <v>12</v>
      </c>
      <c r="D533" s="6" t="s">
        <v>41</v>
      </c>
      <c r="E533" s="6" t="s">
        <v>35</v>
      </c>
      <c r="F533" s="6">
        <v>0</v>
      </c>
      <c r="G533" s="6">
        <v>0</v>
      </c>
      <c r="H533" s="6">
        <v>0</v>
      </c>
      <c r="I533" s="6">
        <v>0</v>
      </c>
      <c r="J533" s="6">
        <v>0</v>
      </c>
      <c r="K533" s="6">
        <v>0</v>
      </c>
      <c r="L533" s="6">
        <v>0</v>
      </c>
      <c r="M533" s="6">
        <v>0</v>
      </c>
      <c r="N533" s="6">
        <v>0</v>
      </c>
      <c r="O533" s="6">
        <v>0</v>
      </c>
      <c r="P533" s="6">
        <v>0</v>
      </c>
      <c r="Q533" s="6">
        <v>0</v>
      </c>
      <c r="R533" s="6">
        <v>0</v>
      </c>
      <c r="S533" s="6">
        <v>0</v>
      </c>
      <c r="T533" s="6">
        <v>0</v>
      </c>
    </row>
    <row r="534" spans="1:20">
      <c r="A534" s="6" t="s">
        <v>45</v>
      </c>
      <c r="B534" s="6" t="s">
        <v>1</v>
      </c>
      <c r="C534" s="6" t="s">
        <v>12</v>
      </c>
      <c r="D534" s="6" t="s">
        <v>41</v>
      </c>
      <c r="E534" s="6" t="s">
        <v>36</v>
      </c>
      <c r="F534" s="6">
        <v>0</v>
      </c>
      <c r="G534" s="6">
        <v>0</v>
      </c>
      <c r="H534" s="6">
        <v>0</v>
      </c>
      <c r="I534" s="6">
        <v>0</v>
      </c>
      <c r="J534" s="6">
        <v>0</v>
      </c>
      <c r="K534" s="6">
        <v>0</v>
      </c>
      <c r="L534" s="6">
        <v>0</v>
      </c>
      <c r="M534" s="6">
        <v>0</v>
      </c>
      <c r="N534" s="6">
        <v>0</v>
      </c>
      <c r="O534" s="6">
        <v>0</v>
      </c>
      <c r="P534" s="6">
        <v>0</v>
      </c>
      <c r="Q534" s="6">
        <v>0</v>
      </c>
      <c r="R534" s="6">
        <v>0</v>
      </c>
      <c r="S534" s="6">
        <v>0</v>
      </c>
      <c r="T534" s="6">
        <v>0</v>
      </c>
    </row>
    <row r="535" spans="1:20">
      <c r="A535" s="6" t="s">
        <v>45</v>
      </c>
      <c r="B535" s="6" t="s">
        <v>1</v>
      </c>
      <c r="C535" s="6" t="s">
        <v>12</v>
      </c>
      <c r="D535" s="6" t="s">
        <v>41</v>
      </c>
      <c r="E535" s="6" t="s">
        <v>37</v>
      </c>
      <c r="F535" s="6">
        <v>0</v>
      </c>
      <c r="G535" s="6">
        <v>0</v>
      </c>
      <c r="H535" s="6">
        <v>0</v>
      </c>
      <c r="I535" s="6">
        <v>114726.04052711058</v>
      </c>
      <c r="J535" s="6">
        <v>115744.70781958508</v>
      </c>
      <c r="K535" s="6">
        <v>116530.15185355567</v>
      </c>
      <c r="L535" s="6">
        <v>117933.91841463285</v>
      </c>
      <c r="M535" s="6">
        <v>118892.69148737853</v>
      </c>
      <c r="N535" s="6">
        <v>239355.89615412126</v>
      </c>
      <c r="O535" s="6">
        <v>241400.01086919766</v>
      </c>
      <c r="P535" s="6">
        <v>242751.02666821569</v>
      </c>
      <c r="Q535" s="6">
        <v>244094.8927875894</v>
      </c>
      <c r="R535" s="6">
        <v>246036.29769048825</v>
      </c>
      <c r="S535" s="6">
        <v>247974.17478888916</v>
      </c>
      <c r="T535" s="6">
        <v>249914.60770381396</v>
      </c>
    </row>
    <row r="536" spans="1:20">
      <c r="A536" s="6" t="s">
        <v>45</v>
      </c>
      <c r="B536" s="6" t="s">
        <v>1</v>
      </c>
      <c r="C536" s="6" t="s">
        <v>12</v>
      </c>
      <c r="D536" s="6" t="s">
        <v>41</v>
      </c>
      <c r="E536" s="6" t="s">
        <v>38</v>
      </c>
      <c r="F536" s="6">
        <v>0</v>
      </c>
      <c r="G536" s="6">
        <v>0</v>
      </c>
      <c r="H536" s="6">
        <v>0</v>
      </c>
      <c r="I536" s="6">
        <v>60857.752172287517</v>
      </c>
      <c r="J536" s="6">
        <v>61328.516932217768</v>
      </c>
      <c r="K536" s="6">
        <v>61745.491893695871</v>
      </c>
      <c r="L536" s="6">
        <v>62572.843306992108</v>
      </c>
      <c r="M536" s="6">
        <v>63206.744494145802</v>
      </c>
      <c r="N536" s="6">
        <v>127469.55510393319</v>
      </c>
      <c r="O536" s="6">
        <v>128757.13557598302</v>
      </c>
      <c r="P536" s="6">
        <v>129687.52344392824</v>
      </c>
      <c r="Q536" s="6">
        <v>130646.39643355671</v>
      </c>
      <c r="R536" s="6">
        <v>131950.25107016187</v>
      </c>
      <c r="S536" s="6">
        <v>133277.15567420184</v>
      </c>
      <c r="T536" s="6">
        <v>134622.00767902282</v>
      </c>
    </row>
    <row r="537" spans="1:20">
      <c r="A537" s="6" t="s">
        <v>45</v>
      </c>
      <c r="B537" s="6" t="s">
        <v>1</v>
      </c>
      <c r="C537" s="6" t="s">
        <v>12</v>
      </c>
      <c r="D537" s="6" t="s">
        <v>41</v>
      </c>
      <c r="E537" s="6" t="s">
        <v>39</v>
      </c>
      <c r="F537" s="6">
        <v>0</v>
      </c>
      <c r="G537" s="6">
        <v>0</v>
      </c>
      <c r="H537" s="6">
        <v>0</v>
      </c>
      <c r="I537" s="6">
        <v>0</v>
      </c>
      <c r="J537" s="6">
        <v>0</v>
      </c>
      <c r="K537" s="6">
        <v>0</v>
      </c>
      <c r="L537" s="6">
        <v>0</v>
      </c>
      <c r="M537" s="6">
        <v>0</v>
      </c>
      <c r="N537" s="6">
        <v>0</v>
      </c>
      <c r="O537" s="6">
        <v>0</v>
      </c>
      <c r="P537" s="6">
        <v>0</v>
      </c>
      <c r="Q537" s="6">
        <v>0</v>
      </c>
      <c r="R537" s="6">
        <v>0</v>
      </c>
      <c r="S537" s="6">
        <v>0</v>
      </c>
      <c r="T537" s="6">
        <v>0</v>
      </c>
    </row>
    <row r="538" spans="1:20">
      <c r="A538" s="6" t="s">
        <v>45</v>
      </c>
      <c r="B538" s="6" t="s">
        <v>2</v>
      </c>
      <c r="C538" s="6" t="s">
        <v>12</v>
      </c>
      <c r="D538" s="6" t="s">
        <v>41</v>
      </c>
      <c r="E538" s="6" t="s">
        <v>28</v>
      </c>
      <c r="F538" s="6">
        <v>0</v>
      </c>
      <c r="G538" s="6">
        <v>0</v>
      </c>
      <c r="H538" s="6">
        <v>0</v>
      </c>
      <c r="I538" s="6">
        <v>12949.469766325543</v>
      </c>
      <c r="J538" s="6">
        <v>13030.837306417345</v>
      </c>
      <c r="K538" s="6">
        <v>13175.794484189422</v>
      </c>
      <c r="L538" s="6">
        <v>13329.137670456681</v>
      </c>
      <c r="M538" s="6">
        <v>13455.188449095389</v>
      </c>
      <c r="N538" s="6">
        <v>27150.556768683262</v>
      </c>
      <c r="O538" s="6">
        <v>27379.195935882875</v>
      </c>
      <c r="P538" s="6">
        <v>27574.750863702073</v>
      </c>
      <c r="Q538" s="6">
        <v>27831.444835191676</v>
      </c>
      <c r="R538" s="6">
        <v>28059.085512855487</v>
      </c>
      <c r="S538" s="6">
        <v>28285.549889068119</v>
      </c>
      <c r="T538" s="6">
        <v>28514.739809182403</v>
      </c>
    </row>
    <row r="539" spans="1:20">
      <c r="A539" s="6" t="s">
        <v>45</v>
      </c>
      <c r="B539" s="6" t="s">
        <v>2</v>
      </c>
      <c r="C539" s="6" t="s">
        <v>12</v>
      </c>
      <c r="D539" s="6" t="s">
        <v>41</v>
      </c>
      <c r="E539" s="6" t="s">
        <v>29</v>
      </c>
      <c r="F539" s="6">
        <v>0</v>
      </c>
      <c r="G539" s="6">
        <v>0</v>
      </c>
      <c r="H539" s="6">
        <v>0</v>
      </c>
      <c r="I539" s="6">
        <v>0</v>
      </c>
      <c r="J539" s="6">
        <v>0</v>
      </c>
      <c r="K539" s="6">
        <v>0</v>
      </c>
      <c r="L539" s="6">
        <v>0</v>
      </c>
      <c r="M539" s="6">
        <v>0</v>
      </c>
      <c r="N539" s="6">
        <v>0</v>
      </c>
      <c r="O539" s="6">
        <v>0</v>
      </c>
      <c r="P539" s="6">
        <v>0</v>
      </c>
      <c r="Q539" s="6">
        <v>0</v>
      </c>
      <c r="R539" s="6">
        <v>0</v>
      </c>
      <c r="S539" s="6">
        <v>0</v>
      </c>
      <c r="T539" s="6">
        <v>0</v>
      </c>
    </row>
    <row r="540" spans="1:20">
      <c r="A540" s="6" t="s">
        <v>45</v>
      </c>
      <c r="B540" s="6" t="s">
        <v>2</v>
      </c>
      <c r="C540" s="6" t="s">
        <v>12</v>
      </c>
      <c r="D540" s="6" t="s">
        <v>41</v>
      </c>
      <c r="E540" s="6" t="s">
        <v>30</v>
      </c>
      <c r="F540" s="6">
        <v>0</v>
      </c>
      <c r="G540" s="6">
        <v>0</v>
      </c>
      <c r="H540" s="6">
        <v>0</v>
      </c>
      <c r="I540" s="6">
        <v>16251.341285026849</v>
      </c>
      <c r="J540" s="6">
        <v>16448.962658121429</v>
      </c>
      <c r="K540" s="6">
        <v>16723.271558766213</v>
      </c>
      <c r="L540" s="6">
        <v>17008.022665564691</v>
      </c>
      <c r="M540" s="6">
        <v>17257.149543346008</v>
      </c>
      <c r="N540" s="6">
        <v>34993.669200931836</v>
      </c>
      <c r="O540" s="6">
        <v>35453.664121262809</v>
      </c>
      <c r="P540" s="6">
        <v>35868.068271203032</v>
      </c>
      <c r="Q540" s="6">
        <v>36359.429037175149</v>
      </c>
      <c r="R540" s="6">
        <v>36809.223762327718</v>
      </c>
      <c r="S540" s="6">
        <v>37256.859332114887</v>
      </c>
      <c r="T540" s="6">
        <v>37706.456020069949</v>
      </c>
    </row>
    <row r="541" spans="1:20">
      <c r="A541" s="6" t="s">
        <v>45</v>
      </c>
      <c r="B541" s="6" t="s">
        <v>2</v>
      </c>
      <c r="C541" s="6" t="s">
        <v>12</v>
      </c>
      <c r="D541" s="6" t="s">
        <v>41</v>
      </c>
      <c r="E541" s="6" t="s">
        <v>31</v>
      </c>
      <c r="F541" s="6">
        <v>0</v>
      </c>
      <c r="G541" s="6">
        <v>0</v>
      </c>
      <c r="H541" s="6">
        <v>0</v>
      </c>
      <c r="I541" s="6">
        <v>11327.979181452332</v>
      </c>
      <c r="J541" s="6">
        <v>11460.80020841879</v>
      </c>
      <c r="K541" s="6">
        <v>11624.801083064756</v>
      </c>
      <c r="L541" s="6">
        <v>11791.231204048063</v>
      </c>
      <c r="M541" s="6">
        <v>11938.210173850699</v>
      </c>
      <c r="N541" s="6">
        <v>24159.336475520082</v>
      </c>
      <c r="O541" s="6">
        <v>24428.456734441254</v>
      </c>
      <c r="P541" s="6">
        <v>24671.387258714974</v>
      </c>
      <c r="Q541" s="6">
        <v>24969.420155939995</v>
      </c>
      <c r="R541" s="6">
        <v>25240.917554631887</v>
      </c>
      <c r="S541" s="6">
        <v>25514.609437189112</v>
      </c>
      <c r="T541" s="6">
        <v>25793.14290073387</v>
      </c>
    </row>
    <row r="542" spans="1:20">
      <c r="A542" s="6" t="s">
        <v>45</v>
      </c>
      <c r="B542" s="6" t="s">
        <v>2</v>
      </c>
      <c r="C542" s="6" t="s">
        <v>12</v>
      </c>
      <c r="D542" s="6" t="s">
        <v>41</v>
      </c>
      <c r="E542" s="6" t="s">
        <v>32</v>
      </c>
      <c r="F542" s="6">
        <v>0</v>
      </c>
      <c r="G542" s="6">
        <v>0</v>
      </c>
      <c r="H542" s="6">
        <v>0</v>
      </c>
      <c r="I542" s="6">
        <v>34154.764178031539</v>
      </c>
      <c r="J542" s="6">
        <v>34480.513936285453</v>
      </c>
      <c r="K542" s="6">
        <v>34925.796778228243</v>
      </c>
      <c r="L542" s="6">
        <v>35378.30446273199</v>
      </c>
      <c r="M542" s="6">
        <v>35813.042390540264</v>
      </c>
      <c r="N542" s="6">
        <v>72527.647089273436</v>
      </c>
      <c r="O542" s="6">
        <v>73392.685080661657</v>
      </c>
      <c r="P542" s="6">
        <v>74121.043450595796</v>
      </c>
      <c r="Q542" s="6">
        <v>74986.002024102025</v>
      </c>
      <c r="R542" s="6">
        <v>75769.719986803917</v>
      </c>
      <c r="S542" s="6">
        <v>76559.271607611066</v>
      </c>
      <c r="T542" s="6">
        <v>77366.441284989953</v>
      </c>
    </row>
    <row r="543" spans="1:20">
      <c r="A543" s="6" t="s">
        <v>45</v>
      </c>
      <c r="B543" s="6" t="s">
        <v>2</v>
      </c>
      <c r="C543" s="6" t="s">
        <v>12</v>
      </c>
      <c r="D543" s="6" t="s">
        <v>41</v>
      </c>
      <c r="E543" s="6" t="s">
        <v>33</v>
      </c>
      <c r="F543" s="6">
        <v>0</v>
      </c>
      <c r="G543" s="6">
        <v>0</v>
      </c>
      <c r="H543" s="6">
        <v>0</v>
      </c>
      <c r="I543" s="6">
        <v>0</v>
      </c>
      <c r="J543" s="6">
        <v>0</v>
      </c>
      <c r="K543" s="6">
        <v>0</v>
      </c>
      <c r="L543" s="6">
        <v>0</v>
      </c>
      <c r="M543" s="6">
        <v>0</v>
      </c>
      <c r="N543" s="6">
        <v>0</v>
      </c>
      <c r="O543" s="6">
        <v>0</v>
      </c>
      <c r="P543" s="6">
        <v>0</v>
      </c>
      <c r="Q543" s="6">
        <v>0</v>
      </c>
      <c r="R543" s="6">
        <v>0</v>
      </c>
      <c r="S543" s="6">
        <v>0</v>
      </c>
      <c r="T543" s="6">
        <v>0</v>
      </c>
    </row>
    <row r="544" spans="1:20">
      <c r="A544" s="6" t="s">
        <v>45</v>
      </c>
      <c r="B544" s="6" t="s">
        <v>2</v>
      </c>
      <c r="C544" s="6" t="s">
        <v>12</v>
      </c>
      <c r="D544" s="6" t="s">
        <v>41</v>
      </c>
      <c r="E544" s="6" t="s">
        <v>34</v>
      </c>
      <c r="F544" s="6">
        <v>0</v>
      </c>
      <c r="G544" s="6">
        <v>0</v>
      </c>
      <c r="H544" s="6">
        <v>0</v>
      </c>
      <c r="I544" s="6">
        <v>0</v>
      </c>
      <c r="J544" s="6">
        <v>0</v>
      </c>
      <c r="K544" s="6">
        <v>0</v>
      </c>
      <c r="L544" s="6">
        <v>0</v>
      </c>
      <c r="M544" s="6">
        <v>0</v>
      </c>
      <c r="N544" s="6">
        <v>0</v>
      </c>
      <c r="O544" s="6">
        <v>0</v>
      </c>
      <c r="P544" s="6">
        <v>0</v>
      </c>
      <c r="Q544" s="6">
        <v>0</v>
      </c>
      <c r="R544" s="6">
        <v>0</v>
      </c>
      <c r="S544" s="6">
        <v>0</v>
      </c>
      <c r="T544" s="6">
        <v>0</v>
      </c>
    </row>
    <row r="545" spans="1:20">
      <c r="A545" s="6" t="s">
        <v>45</v>
      </c>
      <c r="B545" s="6" t="s">
        <v>2</v>
      </c>
      <c r="C545" s="6" t="s">
        <v>12</v>
      </c>
      <c r="D545" s="6" t="s">
        <v>41</v>
      </c>
      <c r="E545" s="6" t="s">
        <v>35</v>
      </c>
      <c r="F545" s="6">
        <v>0</v>
      </c>
      <c r="G545" s="6">
        <v>0</v>
      </c>
      <c r="H545" s="6">
        <v>0</v>
      </c>
      <c r="I545" s="6">
        <v>0</v>
      </c>
      <c r="J545" s="6">
        <v>0</v>
      </c>
      <c r="K545" s="6">
        <v>0</v>
      </c>
      <c r="L545" s="6">
        <v>0</v>
      </c>
      <c r="M545" s="6">
        <v>0</v>
      </c>
      <c r="N545" s="6">
        <v>0</v>
      </c>
      <c r="O545" s="6">
        <v>0</v>
      </c>
      <c r="P545" s="6">
        <v>0</v>
      </c>
      <c r="Q545" s="6">
        <v>0</v>
      </c>
      <c r="R545" s="6">
        <v>0</v>
      </c>
      <c r="S545" s="6">
        <v>0</v>
      </c>
      <c r="T545" s="6">
        <v>0</v>
      </c>
    </row>
    <row r="546" spans="1:20">
      <c r="A546" s="6" t="s">
        <v>45</v>
      </c>
      <c r="B546" s="6" t="s">
        <v>2</v>
      </c>
      <c r="C546" s="6" t="s">
        <v>12</v>
      </c>
      <c r="D546" s="6" t="s">
        <v>41</v>
      </c>
      <c r="E546" s="6" t="s">
        <v>36</v>
      </c>
      <c r="F546" s="6">
        <v>0</v>
      </c>
      <c r="G546" s="6">
        <v>0</v>
      </c>
      <c r="H546" s="6">
        <v>0</v>
      </c>
      <c r="I546" s="6">
        <v>0</v>
      </c>
      <c r="J546" s="6">
        <v>0</v>
      </c>
      <c r="K546" s="6">
        <v>0</v>
      </c>
      <c r="L546" s="6">
        <v>0</v>
      </c>
      <c r="M546" s="6">
        <v>0</v>
      </c>
      <c r="N546" s="6">
        <v>0</v>
      </c>
      <c r="O546" s="6">
        <v>0</v>
      </c>
      <c r="P546" s="6">
        <v>0</v>
      </c>
      <c r="Q546" s="6">
        <v>0</v>
      </c>
      <c r="R546" s="6">
        <v>0</v>
      </c>
      <c r="S546" s="6">
        <v>0</v>
      </c>
      <c r="T546" s="6">
        <v>0</v>
      </c>
    </row>
    <row r="547" spans="1:20">
      <c r="A547" s="6" t="s">
        <v>45</v>
      </c>
      <c r="B547" s="6" t="s">
        <v>2</v>
      </c>
      <c r="C547" s="6" t="s">
        <v>12</v>
      </c>
      <c r="D547" s="6" t="s">
        <v>41</v>
      </c>
      <c r="E547" s="6" t="s">
        <v>37</v>
      </c>
      <c r="F547" s="6">
        <v>0</v>
      </c>
      <c r="G547" s="6">
        <v>0</v>
      </c>
      <c r="H547" s="6">
        <v>0</v>
      </c>
      <c r="I547" s="6">
        <v>587.46288493498309</v>
      </c>
      <c r="J547" s="6">
        <v>594.39664855290846</v>
      </c>
      <c r="K547" s="6">
        <v>603.63598066208249</v>
      </c>
      <c r="L547" s="6">
        <v>612.65695455221976</v>
      </c>
      <c r="M547" s="6">
        <v>620.08460547131369</v>
      </c>
      <c r="N547" s="6">
        <v>1254.6462135116924</v>
      </c>
      <c r="O547" s="6">
        <v>1268.8461071379431</v>
      </c>
      <c r="P547" s="6">
        <v>1281.4570300903788</v>
      </c>
      <c r="Q547" s="6">
        <v>1296.7182172847606</v>
      </c>
      <c r="R547" s="6">
        <v>1310.4560476293148</v>
      </c>
      <c r="S547" s="6">
        <v>1324.0843178118068</v>
      </c>
      <c r="T547" s="6">
        <v>1337.8533643716009</v>
      </c>
    </row>
    <row r="548" spans="1:20">
      <c r="A548" s="6" t="s">
        <v>45</v>
      </c>
      <c r="B548" s="6" t="s">
        <v>2</v>
      </c>
      <c r="C548" s="6" t="s">
        <v>12</v>
      </c>
      <c r="D548" s="6" t="s">
        <v>41</v>
      </c>
      <c r="E548" s="6" t="s">
        <v>38</v>
      </c>
      <c r="F548" s="6">
        <v>0</v>
      </c>
      <c r="G548" s="6">
        <v>0</v>
      </c>
      <c r="H548" s="6">
        <v>0</v>
      </c>
      <c r="I548" s="6">
        <v>4236.4761892360957</v>
      </c>
      <c r="J548" s="6">
        <v>4279.5064594192281</v>
      </c>
      <c r="K548" s="6">
        <v>4343.9384396595542</v>
      </c>
      <c r="L548" s="6">
        <v>4412.5435176324572</v>
      </c>
      <c r="M548" s="6">
        <v>4472.660193545029</v>
      </c>
      <c r="N548" s="6">
        <v>9061.2163916879617</v>
      </c>
      <c r="O548" s="6">
        <v>9173.9577106561719</v>
      </c>
      <c r="P548" s="6">
        <v>9276.293123855221</v>
      </c>
      <c r="Q548" s="6">
        <v>9400.2002878442399</v>
      </c>
      <c r="R548" s="6">
        <v>9515.0137337444321</v>
      </c>
      <c r="S548" s="6">
        <v>9630.8869697894243</v>
      </c>
      <c r="T548" s="6">
        <v>9749.1742740206009</v>
      </c>
    </row>
    <row r="549" spans="1:20">
      <c r="A549" s="6" t="s">
        <v>45</v>
      </c>
      <c r="B549" s="6" t="s">
        <v>2</v>
      </c>
      <c r="C549" s="6" t="s">
        <v>12</v>
      </c>
      <c r="D549" s="6" t="s">
        <v>41</v>
      </c>
      <c r="E549" s="6" t="s">
        <v>39</v>
      </c>
      <c r="F549" s="6">
        <v>0</v>
      </c>
      <c r="G549" s="6">
        <v>0</v>
      </c>
      <c r="H549" s="6">
        <v>0</v>
      </c>
      <c r="I549" s="6">
        <v>0</v>
      </c>
      <c r="J549" s="6">
        <v>0</v>
      </c>
      <c r="K549" s="6">
        <v>0</v>
      </c>
      <c r="L549" s="6">
        <v>0</v>
      </c>
      <c r="M549" s="6">
        <v>0</v>
      </c>
      <c r="N549" s="6">
        <v>0</v>
      </c>
      <c r="O549" s="6">
        <v>0</v>
      </c>
      <c r="P549" s="6">
        <v>0</v>
      </c>
      <c r="Q549" s="6">
        <v>0</v>
      </c>
      <c r="R549" s="6">
        <v>0</v>
      </c>
      <c r="S549" s="6">
        <v>0</v>
      </c>
      <c r="T549" s="6">
        <v>0</v>
      </c>
    </row>
    <row r="550" spans="1:20">
      <c r="A550" s="6" t="s">
        <v>45</v>
      </c>
      <c r="B550" s="6" t="s">
        <v>6</v>
      </c>
      <c r="C550" s="6" t="s">
        <v>12</v>
      </c>
      <c r="D550" s="6" t="s">
        <v>41</v>
      </c>
      <c r="E550" s="6" t="s">
        <v>28</v>
      </c>
      <c r="F550" s="6">
        <v>0</v>
      </c>
      <c r="G550" s="6">
        <v>0</v>
      </c>
      <c r="H550" s="6">
        <v>0</v>
      </c>
      <c r="I550" s="6">
        <v>20017.601161675295</v>
      </c>
      <c r="J550" s="6">
        <v>20153.310166735071</v>
      </c>
      <c r="K550" s="6">
        <v>20340.85210829278</v>
      </c>
      <c r="L550" s="6">
        <v>20693.09233636205</v>
      </c>
      <c r="M550" s="6">
        <v>20912.860844630948</v>
      </c>
      <c r="N550" s="6">
        <v>42246.877478177303</v>
      </c>
      <c r="O550" s="6">
        <v>42648.189971815271</v>
      </c>
      <c r="P550" s="6">
        <v>43006.765326885616</v>
      </c>
      <c r="Q550" s="6">
        <v>43374.118763157756</v>
      </c>
      <c r="R550" s="6">
        <v>43860.086167201953</v>
      </c>
      <c r="S550" s="6">
        <v>44348.12060404956</v>
      </c>
      <c r="T550" s="6">
        <v>44845.006006081137</v>
      </c>
    </row>
    <row r="551" spans="1:20">
      <c r="A551" s="6" t="s">
        <v>45</v>
      </c>
      <c r="B551" s="6" t="s">
        <v>6</v>
      </c>
      <c r="C551" s="6" t="s">
        <v>12</v>
      </c>
      <c r="D551" s="6" t="s">
        <v>41</v>
      </c>
      <c r="E551" s="6" t="s">
        <v>29</v>
      </c>
      <c r="F551" s="6">
        <v>0</v>
      </c>
      <c r="G551" s="6">
        <v>0</v>
      </c>
      <c r="H551" s="6">
        <v>0</v>
      </c>
      <c r="I551" s="6">
        <v>0</v>
      </c>
      <c r="J551" s="6">
        <v>0</v>
      </c>
      <c r="K551" s="6">
        <v>0</v>
      </c>
      <c r="L551" s="6">
        <v>0</v>
      </c>
      <c r="M551" s="6">
        <v>0</v>
      </c>
      <c r="N551" s="6">
        <v>0</v>
      </c>
      <c r="O551" s="6">
        <v>0</v>
      </c>
      <c r="P551" s="6">
        <v>0</v>
      </c>
      <c r="Q551" s="6">
        <v>0</v>
      </c>
      <c r="R551" s="6">
        <v>0</v>
      </c>
      <c r="S551" s="6">
        <v>0</v>
      </c>
      <c r="T551" s="6">
        <v>0</v>
      </c>
    </row>
    <row r="552" spans="1:20">
      <c r="A552" s="6" t="s">
        <v>45</v>
      </c>
      <c r="B552" s="6" t="s">
        <v>6</v>
      </c>
      <c r="C552" s="6" t="s">
        <v>12</v>
      </c>
      <c r="D552" s="6" t="s">
        <v>41</v>
      </c>
      <c r="E552" s="6" t="s">
        <v>30</v>
      </c>
      <c r="F552" s="6">
        <v>0</v>
      </c>
      <c r="G552" s="6">
        <v>0</v>
      </c>
      <c r="H552" s="6">
        <v>0</v>
      </c>
      <c r="I552" s="6">
        <v>21262.158514343566</v>
      </c>
      <c r="J552" s="6">
        <v>21446.037017633218</v>
      </c>
      <c r="K552" s="6">
        <v>21678.682683307667</v>
      </c>
      <c r="L552" s="6">
        <v>22083.020689345394</v>
      </c>
      <c r="M552" s="6">
        <v>22340.956656936156</v>
      </c>
      <c r="N552" s="6">
        <v>45169.238734814273</v>
      </c>
      <c r="O552" s="6">
        <v>45631.040557614724</v>
      </c>
      <c r="P552" s="6">
        <v>46044.011746156204</v>
      </c>
      <c r="Q552" s="6">
        <v>46462.747972003352</v>
      </c>
      <c r="R552" s="6">
        <v>47009.019356149278</v>
      </c>
      <c r="S552" s="6">
        <v>47551.491991481169</v>
      </c>
      <c r="T552" s="6">
        <v>48088.254625280373</v>
      </c>
    </row>
    <row r="553" spans="1:20">
      <c r="A553" s="6" t="s">
        <v>45</v>
      </c>
      <c r="B553" s="6" t="s">
        <v>6</v>
      </c>
      <c r="C553" s="6" t="s">
        <v>12</v>
      </c>
      <c r="D553" s="6" t="s">
        <v>41</v>
      </c>
      <c r="E553" s="6" t="s">
        <v>31</v>
      </c>
      <c r="F553" s="6">
        <v>0</v>
      </c>
      <c r="G553" s="6">
        <v>0</v>
      </c>
      <c r="H553" s="6">
        <v>0</v>
      </c>
      <c r="I553" s="6">
        <v>24366.302116118557</v>
      </c>
      <c r="J553" s="6">
        <v>24587.989641993281</v>
      </c>
      <c r="K553" s="6">
        <v>24801.360653230076</v>
      </c>
      <c r="L553" s="6">
        <v>25194.141619553</v>
      </c>
      <c r="M553" s="6">
        <v>25425.905267992475</v>
      </c>
      <c r="N553" s="6">
        <v>51268.041110796716</v>
      </c>
      <c r="O553" s="6">
        <v>51641.808596386116</v>
      </c>
      <c r="P553" s="6">
        <v>51959.08550046631</v>
      </c>
      <c r="Q553" s="6">
        <v>52291.086033090745</v>
      </c>
      <c r="R553" s="6">
        <v>52782.869681532233</v>
      </c>
      <c r="S553" s="6">
        <v>53285.776251103511</v>
      </c>
      <c r="T553" s="6">
        <v>53793.213468697417</v>
      </c>
    </row>
    <row r="554" spans="1:20">
      <c r="A554" s="6" t="s">
        <v>45</v>
      </c>
      <c r="B554" s="6" t="s">
        <v>6</v>
      </c>
      <c r="C554" s="6" t="s">
        <v>12</v>
      </c>
      <c r="D554" s="6" t="s">
        <v>41</v>
      </c>
      <c r="E554" s="6" t="s">
        <v>32</v>
      </c>
      <c r="F554" s="6">
        <v>0</v>
      </c>
      <c r="G554" s="6">
        <v>0</v>
      </c>
      <c r="H554" s="6">
        <v>0</v>
      </c>
      <c r="I554" s="6">
        <v>157602.564477159</v>
      </c>
      <c r="J554" s="6">
        <v>158983.48094839934</v>
      </c>
      <c r="K554" s="6">
        <v>160479.44586626877</v>
      </c>
      <c r="L554" s="6">
        <v>163191.70522196509</v>
      </c>
      <c r="M554" s="6">
        <v>165228.1522996758</v>
      </c>
      <c r="N554" s="6">
        <v>334749.80380236899</v>
      </c>
      <c r="O554" s="6">
        <v>338809.50584605231</v>
      </c>
      <c r="P554" s="6">
        <v>342194.87066237803</v>
      </c>
      <c r="Q554" s="6">
        <v>345518.27780106803</v>
      </c>
      <c r="R554" s="6">
        <v>349913.11247132363</v>
      </c>
      <c r="S554" s="6">
        <v>354435.01833204011</v>
      </c>
      <c r="T554" s="6">
        <v>359034.71656644472</v>
      </c>
    </row>
    <row r="555" spans="1:20">
      <c r="A555" s="6" t="s">
        <v>45</v>
      </c>
      <c r="B555" s="6" t="s">
        <v>6</v>
      </c>
      <c r="C555" s="6" t="s">
        <v>12</v>
      </c>
      <c r="D555" s="6" t="s">
        <v>41</v>
      </c>
      <c r="E555" s="6" t="s">
        <v>33</v>
      </c>
      <c r="F555" s="6">
        <v>0</v>
      </c>
      <c r="G555" s="6">
        <v>0</v>
      </c>
      <c r="H555" s="6">
        <v>0</v>
      </c>
      <c r="I555" s="6">
        <v>0</v>
      </c>
      <c r="J555" s="6">
        <v>0</v>
      </c>
      <c r="K555" s="6">
        <v>0</v>
      </c>
      <c r="L555" s="6">
        <v>0</v>
      </c>
      <c r="M555" s="6">
        <v>0</v>
      </c>
      <c r="N555" s="6">
        <v>0</v>
      </c>
      <c r="O555" s="6">
        <v>0</v>
      </c>
      <c r="P555" s="6">
        <v>0</v>
      </c>
      <c r="Q555" s="6">
        <v>0</v>
      </c>
      <c r="R555" s="6">
        <v>0</v>
      </c>
      <c r="S555" s="6">
        <v>0</v>
      </c>
      <c r="T555" s="6">
        <v>0</v>
      </c>
    </row>
    <row r="556" spans="1:20">
      <c r="A556" s="6" t="s">
        <v>45</v>
      </c>
      <c r="B556" s="6" t="s">
        <v>6</v>
      </c>
      <c r="C556" s="6" t="s">
        <v>12</v>
      </c>
      <c r="D556" s="6" t="s">
        <v>41</v>
      </c>
      <c r="E556" s="6" t="s">
        <v>34</v>
      </c>
      <c r="F556" s="6">
        <v>0</v>
      </c>
      <c r="G556" s="6">
        <v>0</v>
      </c>
      <c r="H556" s="6">
        <v>0</v>
      </c>
      <c r="I556" s="6">
        <v>0</v>
      </c>
      <c r="J556" s="6">
        <v>0</v>
      </c>
      <c r="K556" s="6">
        <v>0</v>
      </c>
      <c r="L556" s="6">
        <v>0</v>
      </c>
      <c r="M556" s="6">
        <v>0</v>
      </c>
      <c r="N556" s="6">
        <v>0</v>
      </c>
      <c r="O556" s="6">
        <v>0</v>
      </c>
      <c r="P556" s="6">
        <v>0</v>
      </c>
      <c r="Q556" s="6">
        <v>0</v>
      </c>
      <c r="R556" s="6">
        <v>0</v>
      </c>
      <c r="S556" s="6">
        <v>0</v>
      </c>
      <c r="T556" s="6">
        <v>0</v>
      </c>
    </row>
    <row r="557" spans="1:20">
      <c r="A557" s="6" t="s">
        <v>45</v>
      </c>
      <c r="B557" s="6" t="s">
        <v>6</v>
      </c>
      <c r="C557" s="6" t="s">
        <v>12</v>
      </c>
      <c r="D557" s="6" t="s">
        <v>41</v>
      </c>
      <c r="E557" s="6" t="s">
        <v>35</v>
      </c>
      <c r="F557" s="6">
        <v>0</v>
      </c>
      <c r="G557" s="6">
        <v>0</v>
      </c>
      <c r="H557" s="6">
        <v>0</v>
      </c>
      <c r="I557" s="6">
        <v>0</v>
      </c>
      <c r="J557" s="6">
        <v>0</v>
      </c>
      <c r="K557" s="6">
        <v>0</v>
      </c>
      <c r="L557" s="6">
        <v>0</v>
      </c>
      <c r="M557" s="6">
        <v>0</v>
      </c>
      <c r="N557" s="6">
        <v>0</v>
      </c>
      <c r="O557" s="6">
        <v>0</v>
      </c>
      <c r="P557" s="6">
        <v>0</v>
      </c>
      <c r="Q557" s="6">
        <v>0</v>
      </c>
      <c r="R557" s="6">
        <v>0</v>
      </c>
      <c r="S557" s="6">
        <v>0</v>
      </c>
      <c r="T557" s="6">
        <v>0</v>
      </c>
    </row>
    <row r="558" spans="1:20">
      <c r="A558" s="6" t="s">
        <v>45</v>
      </c>
      <c r="B558" s="6" t="s">
        <v>6</v>
      </c>
      <c r="C558" s="6" t="s">
        <v>12</v>
      </c>
      <c r="D558" s="6" t="s">
        <v>41</v>
      </c>
      <c r="E558" s="6" t="s">
        <v>36</v>
      </c>
      <c r="F558" s="6">
        <v>0</v>
      </c>
      <c r="G558" s="6">
        <v>0</v>
      </c>
      <c r="H558" s="6">
        <v>0</v>
      </c>
      <c r="I558" s="6">
        <v>0</v>
      </c>
      <c r="J558" s="6">
        <v>0</v>
      </c>
      <c r="K558" s="6">
        <v>0</v>
      </c>
      <c r="L558" s="6">
        <v>0</v>
      </c>
      <c r="M558" s="6">
        <v>0</v>
      </c>
      <c r="N558" s="6">
        <v>0</v>
      </c>
      <c r="O558" s="6">
        <v>0</v>
      </c>
      <c r="P558" s="6">
        <v>0</v>
      </c>
      <c r="Q558" s="6">
        <v>0</v>
      </c>
      <c r="R558" s="6">
        <v>0</v>
      </c>
      <c r="S558" s="6">
        <v>0</v>
      </c>
      <c r="T558" s="6">
        <v>0</v>
      </c>
    </row>
    <row r="559" spans="1:20">
      <c r="A559" s="6" t="s">
        <v>45</v>
      </c>
      <c r="B559" s="6" t="s">
        <v>6</v>
      </c>
      <c r="C559" s="6" t="s">
        <v>12</v>
      </c>
      <c r="D559" s="6" t="s">
        <v>41</v>
      </c>
      <c r="E559" s="6" t="s">
        <v>37</v>
      </c>
      <c r="F559" s="6">
        <v>0</v>
      </c>
      <c r="G559" s="6">
        <v>0</v>
      </c>
      <c r="H559" s="6">
        <v>0</v>
      </c>
      <c r="I559" s="6">
        <v>28659.627751094435</v>
      </c>
      <c r="J559" s="6">
        <v>28912.134512566714</v>
      </c>
      <c r="K559" s="6">
        <v>29200.712079989185</v>
      </c>
      <c r="L559" s="6">
        <v>29680.791690998682</v>
      </c>
      <c r="M559" s="6">
        <v>29944.50916801329</v>
      </c>
      <c r="N559" s="6">
        <v>60390.63931796221</v>
      </c>
      <c r="O559" s="6">
        <v>60870.204785357761</v>
      </c>
      <c r="P559" s="6">
        <v>61272.569695427504</v>
      </c>
      <c r="Q559" s="6">
        <v>61676.244399173593</v>
      </c>
      <c r="R559" s="6">
        <v>62244.486161012617</v>
      </c>
      <c r="S559" s="6">
        <v>62812.610584212714</v>
      </c>
      <c r="T559" s="6">
        <v>63389.059640555206</v>
      </c>
    </row>
    <row r="560" spans="1:20">
      <c r="A560" s="6" t="s">
        <v>45</v>
      </c>
      <c r="B560" s="6" t="s">
        <v>6</v>
      </c>
      <c r="C560" s="6" t="s">
        <v>12</v>
      </c>
      <c r="D560" s="6" t="s">
        <v>41</v>
      </c>
      <c r="E560" s="6" t="s">
        <v>38</v>
      </c>
      <c r="F560" s="6">
        <v>0</v>
      </c>
      <c r="G560" s="6">
        <v>0</v>
      </c>
      <c r="H560" s="6">
        <v>0</v>
      </c>
      <c r="I560" s="6">
        <v>13147.763286936852</v>
      </c>
      <c r="J560" s="6">
        <v>13284.160443544528</v>
      </c>
      <c r="K560" s="6">
        <v>13455.075016559294</v>
      </c>
      <c r="L560" s="6">
        <v>13736.81474454473</v>
      </c>
      <c r="M560" s="6">
        <v>13929.722676132767</v>
      </c>
      <c r="N560" s="6">
        <v>28227.823739997024</v>
      </c>
      <c r="O560" s="6">
        <v>28582.972263245643</v>
      </c>
      <c r="P560" s="6">
        <v>28910.197794599699</v>
      </c>
      <c r="Q560" s="6">
        <v>29244.346530502833</v>
      </c>
      <c r="R560" s="6">
        <v>29661.31763226775</v>
      </c>
      <c r="S560" s="6">
        <v>30080.469943953703</v>
      </c>
      <c r="T560" s="6">
        <v>30504.937469369404</v>
      </c>
    </row>
    <row r="561" spans="1:20">
      <c r="A561" s="6" t="s">
        <v>45</v>
      </c>
      <c r="B561" s="6" t="s">
        <v>6</v>
      </c>
      <c r="C561" s="6" t="s">
        <v>12</v>
      </c>
      <c r="D561" s="6" t="s">
        <v>41</v>
      </c>
      <c r="E561" s="6" t="s">
        <v>39</v>
      </c>
      <c r="F561" s="6">
        <v>0</v>
      </c>
      <c r="G561" s="6">
        <v>0</v>
      </c>
      <c r="H561" s="6">
        <v>0</v>
      </c>
      <c r="I561" s="6">
        <v>0</v>
      </c>
      <c r="J561" s="6">
        <v>0</v>
      </c>
      <c r="K561" s="6">
        <v>0</v>
      </c>
      <c r="L561" s="6">
        <v>0</v>
      </c>
      <c r="M561" s="6">
        <v>0</v>
      </c>
      <c r="N561" s="6">
        <v>0</v>
      </c>
      <c r="O561" s="6">
        <v>0</v>
      </c>
      <c r="P561" s="6">
        <v>0</v>
      </c>
      <c r="Q561" s="6">
        <v>0</v>
      </c>
      <c r="R561" s="6">
        <v>0</v>
      </c>
      <c r="S561" s="6">
        <v>0</v>
      </c>
      <c r="T561" s="6">
        <v>0</v>
      </c>
    </row>
    <row r="562" spans="1:20">
      <c r="A562" s="6" t="s">
        <v>45</v>
      </c>
      <c r="B562" s="6" t="s">
        <v>5</v>
      </c>
      <c r="C562" s="6" t="s">
        <v>12</v>
      </c>
      <c r="D562" s="6" t="s">
        <v>42</v>
      </c>
      <c r="E562" s="6" t="s">
        <v>28</v>
      </c>
      <c r="F562" s="6">
        <v>0</v>
      </c>
      <c r="G562" s="6">
        <v>0</v>
      </c>
      <c r="H562" s="6">
        <v>0</v>
      </c>
      <c r="I562" s="6">
        <v>138316.91264322086</v>
      </c>
      <c r="J562" s="6">
        <v>144501.00306030261</v>
      </c>
      <c r="K562" s="6">
        <v>151200.69362480898</v>
      </c>
      <c r="L562" s="6">
        <v>158439.01799535161</v>
      </c>
      <c r="M562" s="6">
        <v>165895.5613222782</v>
      </c>
      <c r="N562" s="6">
        <v>173310.17134897926</v>
      </c>
      <c r="O562" s="6">
        <v>180893.88238186575</v>
      </c>
      <c r="P562" s="6">
        <v>188841.17869603669</v>
      </c>
      <c r="Q562" s="6">
        <v>197187.44630000231</v>
      </c>
      <c r="R562" s="6">
        <v>206180.52120890364</v>
      </c>
      <c r="S562" s="6">
        <v>215566.93648941355</v>
      </c>
      <c r="T562" s="6">
        <v>225343.76007005177</v>
      </c>
    </row>
    <row r="563" spans="1:20">
      <c r="A563" s="6" t="s">
        <v>45</v>
      </c>
      <c r="B563" s="6" t="s">
        <v>5</v>
      </c>
      <c r="C563" s="6" t="s">
        <v>12</v>
      </c>
      <c r="D563" s="6" t="s">
        <v>42</v>
      </c>
      <c r="E563" s="6" t="s">
        <v>29</v>
      </c>
      <c r="F563" s="6">
        <v>0</v>
      </c>
      <c r="G563" s="6">
        <v>0</v>
      </c>
      <c r="H563" s="6">
        <v>0</v>
      </c>
      <c r="I563" s="6">
        <v>0</v>
      </c>
      <c r="J563" s="6">
        <v>0</v>
      </c>
      <c r="K563" s="6">
        <v>0</v>
      </c>
      <c r="L563" s="6">
        <v>0</v>
      </c>
      <c r="M563" s="6">
        <v>0</v>
      </c>
      <c r="N563" s="6">
        <v>0</v>
      </c>
      <c r="O563" s="6">
        <v>0</v>
      </c>
      <c r="P563" s="6">
        <v>0</v>
      </c>
      <c r="Q563" s="6">
        <v>0</v>
      </c>
      <c r="R563" s="6">
        <v>0</v>
      </c>
      <c r="S563" s="6">
        <v>0</v>
      </c>
      <c r="T563" s="6">
        <v>0</v>
      </c>
    </row>
    <row r="564" spans="1:20">
      <c r="A564" s="6" t="s">
        <v>45</v>
      </c>
      <c r="B564" s="6" t="s">
        <v>5</v>
      </c>
      <c r="C564" s="6" t="s">
        <v>12</v>
      </c>
      <c r="D564" s="6" t="s">
        <v>42</v>
      </c>
      <c r="E564" s="6" t="s">
        <v>30</v>
      </c>
      <c r="F564" s="6">
        <v>0</v>
      </c>
      <c r="G564" s="6">
        <v>0</v>
      </c>
      <c r="H564" s="6">
        <v>0</v>
      </c>
      <c r="I564" s="6">
        <v>182861.52070879619</v>
      </c>
      <c r="J564" s="6">
        <v>191652.09111985628</v>
      </c>
      <c r="K564" s="6">
        <v>201138.71557968951</v>
      </c>
      <c r="L564" s="6">
        <v>211292.27113741823</v>
      </c>
      <c r="M564" s="6">
        <v>221680.4748779689</v>
      </c>
      <c r="N564" s="6">
        <v>232110.45881143832</v>
      </c>
      <c r="O564" s="6">
        <v>242830.59599480749</v>
      </c>
      <c r="P564" s="6">
        <v>254039.12775452671</v>
      </c>
      <c r="Q564" s="6">
        <v>265857.69154683972</v>
      </c>
      <c r="R564" s="6">
        <v>278542.7998255057</v>
      </c>
      <c r="S564" s="6">
        <v>291797.5999907708</v>
      </c>
      <c r="T564" s="6">
        <v>305658.69679776696</v>
      </c>
    </row>
    <row r="565" spans="1:20">
      <c r="A565" s="6" t="s">
        <v>45</v>
      </c>
      <c r="B565" s="6" t="s">
        <v>5</v>
      </c>
      <c r="C565" s="6" t="s">
        <v>12</v>
      </c>
      <c r="D565" s="6" t="s">
        <v>42</v>
      </c>
      <c r="E565" s="6" t="s">
        <v>31</v>
      </c>
      <c r="F565" s="6">
        <v>0</v>
      </c>
      <c r="G565" s="6">
        <v>0</v>
      </c>
      <c r="H565" s="6">
        <v>0</v>
      </c>
      <c r="I565" s="6">
        <v>0</v>
      </c>
      <c r="J565" s="6">
        <v>0</v>
      </c>
      <c r="K565" s="6">
        <v>0</v>
      </c>
      <c r="L565" s="6">
        <v>0</v>
      </c>
      <c r="M565" s="6">
        <v>0</v>
      </c>
      <c r="N565" s="6">
        <v>0</v>
      </c>
      <c r="O565" s="6">
        <v>0</v>
      </c>
      <c r="P565" s="6">
        <v>0</v>
      </c>
      <c r="Q565" s="6">
        <v>0</v>
      </c>
      <c r="R565" s="6">
        <v>0</v>
      </c>
      <c r="S565" s="6">
        <v>0</v>
      </c>
      <c r="T565" s="6">
        <v>0</v>
      </c>
    </row>
    <row r="566" spans="1:20">
      <c r="A566" s="6" t="s">
        <v>45</v>
      </c>
      <c r="B566" s="6" t="s">
        <v>5</v>
      </c>
      <c r="C566" s="6" t="s">
        <v>12</v>
      </c>
      <c r="D566" s="6" t="s">
        <v>42</v>
      </c>
      <c r="E566" s="6" t="s">
        <v>32</v>
      </c>
      <c r="F566" s="6">
        <v>0</v>
      </c>
      <c r="G566" s="6">
        <v>0</v>
      </c>
      <c r="H566" s="6">
        <v>0</v>
      </c>
      <c r="I566" s="6">
        <v>672911.45217313722</v>
      </c>
      <c r="J566" s="6">
        <v>707129.37733259541</v>
      </c>
      <c r="K566" s="6">
        <v>743073.13585281454</v>
      </c>
      <c r="L566" s="6">
        <v>781938.29301938694</v>
      </c>
      <c r="M566" s="6">
        <v>823579.13282860047</v>
      </c>
      <c r="N566" s="6">
        <v>865578.05152723659</v>
      </c>
      <c r="O566" s="6">
        <v>908468.79719870677</v>
      </c>
      <c r="P566" s="6">
        <v>953167.53037164244</v>
      </c>
      <c r="Q566" s="6">
        <v>999932.55623925687</v>
      </c>
      <c r="R566" s="6">
        <v>1050912.3510220202</v>
      </c>
      <c r="S566" s="6">
        <v>1104517.1437644542</v>
      </c>
      <c r="T566" s="6">
        <v>1160895.9594013214</v>
      </c>
    </row>
    <row r="567" spans="1:20">
      <c r="A567" s="6" t="s">
        <v>45</v>
      </c>
      <c r="B567" s="6" t="s">
        <v>5</v>
      </c>
      <c r="C567" s="6" t="s">
        <v>12</v>
      </c>
      <c r="D567" s="6" t="s">
        <v>42</v>
      </c>
      <c r="E567" s="6" t="s">
        <v>33</v>
      </c>
      <c r="F567" s="6">
        <v>0</v>
      </c>
      <c r="G567" s="6">
        <v>0</v>
      </c>
      <c r="H567" s="6">
        <v>0</v>
      </c>
      <c r="I567" s="6">
        <v>0</v>
      </c>
      <c r="J567" s="6">
        <v>0</v>
      </c>
      <c r="K567" s="6">
        <v>0</v>
      </c>
      <c r="L567" s="6">
        <v>0</v>
      </c>
      <c r="M567" s="6">
        <v>0</v>
      </c>
      <c r="N567" s="6">
        <v>0</v>
      </c>
      <c r="O567" s="6">
        <v>0</v>
      </c>
      <c r="P567" s="6">
        <v>0</v>
      </c>
      <c r="Q567" s="6">
        <v>0</v>
      </c>
      <c r="R567" s="6">
        <v>0</v>
      </c>
      <c r="S567" s="6">
        <v>0</v>
      </c>
      <c r="T567" s="6">
        <v>0</v>
      </c>
    </row>
    <row r="568" spans="1:20">
      <c r="A568" s="6" t="s">
        <v>45</v>
      </c>
      <c r="B568" s="6" t="s">
        <v>5</v>
      </c>
      <c r="C568" s="6" t="s">
        <v>12</v>
      </c>
      <c r="D568" s="6" t="s">
        <v>42</v>
      </c>
      <c r="E568" s="6" t="s">
        <v>34</v>
      </c>
      <c r="F568" s="6">
        <v>0</v>
      </c>
      <c r="G568" s="6">
        <v>0</v>
      </c>
      <c r="H568" s="6">
        <v>0</v>
      </c>
      <c r="I568" s="6">
        <v>0</v>
      </c>
      <c r="J568" s="6">
        <v>0</v>
      </c>
      <c r="K568" s="6">
        <v>0</v>
      </c>
      <c r="L568" s="6">
        <v>0</v>
      </c>
      <c r="M568" s="6">
        <v>0</v>
      </c>
      <c r="N568" s="6">
        <v>0</v>
      </c>
      <c r="O568" s="6">
        <v>0</v>
      </c>
      <c r="P568" s="6">
        <v>0</v>
      </c>
      <c r="Q568" s="6">
        <v>0</v>
      </c>
      <c r="R568" s="6">
        <v>0</v>
      </c>
      <c r="S568" s="6">
        <v>0</v>
      </c>
      <c r="T568" s="6">
        <v>0</v>
      </c>
    </row>
    <row r="569" spans="1:20">
      <c r="A569" s="6" t="s">
        <v>45</v>
      </c>
      <c r="B569" s="6" t="s">
        <v>5</v>
      </c>
      <c r="C569" s="6" t="s">
        <v>12</v>
      </c>
      <c r="D569" s="6" t="s">
        <v>42</v>
      </c>
      <c r="E569" s="6" t="s">
        <v>35</v>
      </c>
      <c r="F569" s="6">
        <v>0</v>
      </c>
      <c r="G569" s="6">
        <v>0</v>
      </c>
      <c r="H569" s="6">
        <v>0</v>
      </c>
      <c r="I569" s="6">
        <v>0</v>
      </c>
      <c r="J569" s="6">
        <v>0</v>
      </c>
      <c r="K569" s="6">
        <v>0</v>
      </c>
      <c r="L569" s="6">
        <v>0</v>
      </c>
      <c r="M569" s="6">
        <v>0</v>
      </c>
      <c r="N569" s="6">
        <v>0</v>
      </c>
      <c r="O569" s="6">
        <v>0</v>
      </c>
      <c r="P569" s="6">
        <v>0</v>
      </c>
      <c r="Q569" s="6">
        <v>0</v>
      </c>
      <c r="R569" s="6">
        <v>0</v>
      </c>
      <c r="S569" s="6">
        <v>0</v>
      </c>
      <c r="T569" s="6">
        <v>0</v>
      </c>
    </row>
    <row r="570" spans="1:20">
      <c r="A570" s="6" t="s">
        <v>45</v>
      </c>
      <c r="B570" s="6" t="s">
        <v>5</v>
      </c>
      <c r="C570" s="6" t="s">
        <v>12</v>
      </c>
      <c r="D570" s="6" t="s">
        <v>42</v>
      </c>
      <c r="E570" s="6" t="s">
        <v>36</v>
      </c>
      <c r="F570" s="6">
        <v>0</v>
      </c>
      <c r="G570" s="6">
        <v>0</v>
      </c>
      <c r="H570" s="6">
        <v>0</v>
      </c>
      <c r="I570" s="6">
        <v>0</v>
      </c>
      <c r="J570" s="6">
        <v>0</v>
      </c>
      <c r="K570" s="6">
        <v>0</v>
      </c>
      <c r="L570" s="6">
        <v>0</v>
      </c>
      <c r="M570" s="6">
        <v>0</v>
      </c>
      <c r="N570" s="6">
        <v>0</v>
      </c>
      <c r="O570" s="6">
        <v>0</v>
      </c>
      <c r="P570" s="6">
        <v>0</v>
      </c>
      <c r="Q570" s="6">
        <v>0</v>
      </c>
      <c r="R570" s="6">
        <v>0</v>
      </c>
      <c r="S570" s="6">
        <v>0</v>
      </c>
      <c r="T570" s="6">
        <v>0</v>
      </c>
    </row>
    <row r="571" spans="1:20">
      <c r="A571" s="6" t="s">
        <v>45</v>
      </c>
      <c r="B571" s="6" t="s">
        <v>5</v>
      </c>
      <c r="C571" s="6" t="s">
        <v>12</v>
      </c>
      <c r="D571" s="6" t="s">
        <v>42</v>
      </c>
      <c r="E571" s="6" t="s">
        <v>37</v>
      </c>
      <c r="F571" s="6">
        <v>0</v>
      </c>
      <c r="G571" s="6">
        <v>0</v>
      </c>
      <c r="H571" s="6">
        <v>0</v>
      </c>
      <c r="I571" s="6">
        <v>0</v>
      </c>
      <c r="J571" s="6">
        <v>0</v>
      </c>
      <c r="K571" s="6">
        <v>0</v>
      </c>
      <c r="L571" s="6">
        <v>0</v>
      </c>
      <c r="M571" s="6">
        <v>0</v>
      </c>
      <c r="N571" s="6">
        <v>0</v>
      </c>
      <c r="O571" s="6">
        <v>0</v>
      </c>
      <c r="P571" s="6">
        <v>0</v>
      </c>
      <c r="Q571" s="6">
        <v>0</v>
      </c>
      <c r="R571" s="6">
        <v>0</v>
      </c>
      <c r="S571" s="6">
        <v>0</v>
      </c>
      <c r="T571" s="6">
        <v>0</v>
      </c>
    </row>
    <row r="572" spans="1:20">
      <c r="A572" s="6" t="s">
        <v>45</v>
      </c>
      <c r="B572" s="6" t="s">
        <v>5</v>
      </c>
      <c r="C572" s="6" t="s">
        <v>12</v>
      </c>
      <c r="D572" s="6" t="s">
        <v>42</v>
      </c>
      <c r="E572" s="6" t="s">
        <v>38</v>
      </c>
      <c r="F572" s="6">
        <v>0</v>
      </c>
      <c r="G572" s="6">
        <v>0</v>
      </c>
      <c r="H572" s="6">
        <v>0</v>
      </c>
      <c r="I572" s="6">
        <v>168593.26923424122</v>
      </c>
      <c r="J572" s="6">
        <v>176946.74836621858</v>
      </c>
      <c r="K572" s="6">
        <v>185976.4618774273</v>
      </c>
      <c r="L572" s="6">
        <v>195749.36848300346</v>
      </c>
      <c r="M572" s="6">
        <v>205854.6591188077</v>
      </c>
      <c r="N572" s="6">
        <v>215962.64300749428</v>
      </c>
      <c r="O572" s="6">
        <v>226375.53908151051</v>
      </c>
      <c r="P572" s="6">
        <v>237341.99673246394</v>
      </c>
      <c r="Q572" s="6">
        <v>248938.38866097468</v>
      </c>
      <c r="R572" s="6">
        <v>261498.22958436725</v>
      </c>
      <c r="S572" s="6">
        <v>274714.082572649</v>
      </c>
      <c r="T572" s="6">
        <v>288604.58856888476</v>
      </c>
    </row>
    <row r="573" spans="1:20">
      <c r="A573" s="6" t="s">
        <v>45</v>
      </c>
      <c r="B573" s="6" t="s">
        <v>5</v>
      </c>
      <c r="C573" s="6" t="s">
        <v>12</v>
      </c>
      <c r="D573" s="6" t="s">
        <v>42</v>
      </c>
      <c r="E573" s="6" t="s">
        <v>39</v>
      </c>
      <c r="F573" s="6">
        <v>0</v>
      </c>
      <c r="G573" s="6">
        <v>0</v>
      </c>
      <c r="H573" s="6">
        <v>0</v>
      </c>
      <c r="I573" s="6">
        <v>0</v>
      </c>
      <c r="J573" s="6">
        <v>0</v>
      </c>
      <c r="K573" s="6">
        <v>0</v>
      </c>
      <c r="L573" s="6">
        <v>0</v>
      </c>
      <c r="M573" s="6">
        <v>0</v>
      </c>
      <c r="N573" s="6">
        <v>0</v>
      </c>
      <c r="O573" s="6">
        <v>0</v>
      </c>
      <c r="P573" s="6">
        <v>0</v>
      </c>
      <c r="Q573" s="6">
        <v>0</v>
      </c>
      <c r="R573" s="6">
        <v>0</v>
      </c>
      <c r="S573" s="6">
        <v>0</v>
      </c>
      <c r="T573" s="6">
        <v>0</v>
      </c>
    </row>
    <row r="574" spans="1:20">
      <c r="A574" s="6" t="s">
        <v>45</v>
      </c>
      <c r="B574" s="6" t="s">
        <v>1</v>
      </c>
      <c r="C574" s="6" t="s">
        <v>12</v>
      </c>
      <c r="D574" s="6" t="s">
        <v>42</v>
      </c>
      <c r="E574" s="6" t="s">
        <v>28</v>
      </c>
      <c r="F574" s="6">
        <v>0</v>
      </c>
      <c r="G574" s="6">
        <v>0</v>
      </c>
      <c r="H574" s="6">
        <v>0</v>
      </c>
      <c r="I574" s="6">
        <v>81359.208664628401</v>
      </c>
      <c r="J574" s="6">
        <v>85072.158695086502</v>
      </c>
      <c r="K574" s="6">
        <v>88866.865677273949</v>
      </c>
      <c r="L574" s="6">
        <v>93416.099637726962</v>
      </c>
      <c r="M574" s="6">
        <v>97877.25483708235</v>
      </c>
      <c r="N574" s="6">
        <v>102383.04631907349</v>
      </c>
      <c r="O574" s="6">
        <v>107281.29646813282</v>
      </c>
      <c r="P574" s="6">
        <v>112092.54072964717</v>
      </c>
      <c r="Q574" s="6">
        <v>117131.10923508316</v>
      </c>
      <c r="R574" s="6">
        <v>122708.68026639221</v>
      </c>
      <c r="S574" s="6">
        <v>128547.96158505253</v>
      </c>
      <c r="T574" s="6">
        <v>134655.33008572887</v>
      </c>
    </row>
    <row r="575" spans="1:20">
      <c r="A575" s="6" t="s">
        <v>45</v>
      </c>
      <c r="B575" s="6" t="s">
        <v>1</v>
      </c>
      <c r="C575" s="6" t="s">
        <v>12</v>
      </c>
      <c r="D575" s="6" t="s">
        <v>42</v>
      </c>
      <c r="E575" s="6" t="s">
        <v>29</v>
      </c>
      <c r="F575" s="6">
        <v>0</v>
      </c>
      <c r="G575" s="6">
        <v>0</v>
      </c>
      <c r="H575" s="6">
        <v>0</v>
      </c>
      <c r="I575" s="6">
        <v>0</v>
      </c>
      <c r="J575" s="6">
        <v>0</v>
      </c>
      <c r="K575" s="6">
        <v>0</v>
      </c>
      <c r="L575" s="6">
        <v>0</v>
      </c>
      <c r="M575" s="6">
        <v>0</v>
      </c>
      <c r="N575" s="6">
        <v>0</v>
      </c>
      <c r="O575" s="6">
        <v>0</v>
      </c>
      <c r="P575" s="6">
        <v>0</v>
      </c>
      <c r="Q575" s="6">
        <v>0</v>
      </c>
      <c r="R575" s="6">
        <v>0</v>
      </c>
      <c r="S575" s="6">
        <v>0</v>
      </c>
      <c r="T575" s="6">
        <v>0</v>
      </c>
    </row>
    <row r="576" spans="1:20">
      <c r="A576" s="6" t="s">
        <v>45</v>
      </c>
      <c r="B576" s="6" t="s">
        <v>1</v>
      </c>
      <c r="C576" s="6" t="s">
        <v>12</v>
      </c>
      <c r="D576" s="6" t="s">
        <v>42</v>
      </c>
      <c r="E576" s="6" t="s">
        <v>30</v>
      </c>
      <c r="F576" s="6">
        <v>0</v>
      </c>
      <c r="G576" s="6">
        <v>0</v>
      </c>
      <c r="H576" s="6">
        <v>0</v>
      </c>
      <c r="I576" s="6">
        <v>79406.507102154705</v>
      </c>
      <c r="J576" s="6">
        <v>83367.344079001588</v>
      </c>
      <c r="K576" s="6">
        <v>87410.118417688587</v>
      </c>
      <c r="L576" s="6">
        <v>92214.504511206207</v>
      </c>
      <c r="M576" s="6">
        <v>96949.263742836629</v>
      </c>
      <c r="N576" s="6">
        <v>101739.21903448153</v>
      </c>
      <c r="O576" s="6">
        <v>106926.71350474791</v>
      </c>
      <c r="P576" s="6">
        <v>112040.66166300805</v>
      </c>
      <c r="Q576" s="6">
        <v>117396.59394059959</v>
      </c>
      <c r="R576" s="6">
        <v>123301.78991736945</v>
      </c>
      <c r="S576" s="6">
        <v>129492.1334292822</v>
      </c>
      <c r="T576" s="6">
        <v>135972.46413549417</v>
      </c>
    </row>
    <row r="577" spans="1:20">
      <c r="A577" s="6" t="s">
        <v>45</v>
      </c>
      <c r="B577" s="6" t="s">
        <v>1</v>
      </c>
      <c r="C577" s="6" t="s">
        <v>12</v>
      </c>
      <c r="D577" s="6" t="s">
        <v>42</v>
      </c>
      <c r="E577" s="6" t="s">
        <v>31</v>
      </c>
      <c r="F577" s="6">
        <v>0</v>
      </c>
      <c r="G577" s="6">
        <v>0</v>
      </c>
      <c r="H577" s="6">
        <v>0</v>
      </c>
      <c r="I577" s="6">
        <v>0</v>
      </c>
      <c r="J577" s="6">
        <v>0</v>
      </c>
      <c r="K577" s="6">
        <v>0</v>
      </c>
      <c r="L577" s="6">
        <v>0</v>
      </c>
      <c r="M577" s="6">
        <v>0</v>
      </c>
      <c r="N577" s="6">
        <v>0</v>
      </c>
      <c r="O577" s="6">
        <v>0</v>
      </c>
      <c r="P577" s="6">
        <v>0</v>
      </c>
      <c r="Q577" s="6">
        <v>0</v>
      </c>
      <c r="R577" s="6">
        <v>0</v>
      </c>
      <c r="S577" s="6">
        <v>0</v>
      </c>
      <c r="T577" s="6">
        <v>0</v>
      </c>
    </row>
    <row r="578" spans="1:20">
      <c r="A578" s="6" t="s">
        <v>45</v>
      </c>
      <c r="B578" s="6" t="s">
        <v>1</v>
      </c>
      <c r="C578" s="6" t="s">
        <v>12</v>
      </c>
      <c r="D578" s="6" t="s">
        <v>42</v>
      </c>
      <c r="E578" s="6" t="s">
        <v>32</v>
      </c>
      <c r="F578" s="6">
        <v>0</v>
      </c>
      <c r="G578" s="6">
        <v>0</v>
      </c>
      <c r="H578" s="6">
        <v>0</v>
      </c>
      <c r="I578" s="6">
        <v>524107.7788620207</v>
      </c>
      <c r="J578" s="6">
        <v>548660.24021187762</v>
      </c>
      <c r="K578" s="6">
        <v>572939.67777008028</v>
      </c>
      <c r="L578" s="6">
        <v>601812.05169939785</v>
      </c>
      <c r="M578" s="6">
        <v>631152.35361206043</v>
      </c>
      <c r="N578" s="6">
        <v>661459.9262796418</v>
      </c>
      <c r="O578" s="6">
        <v>694322.97999717272</v>
      </c>
      <c r="P578" s="6">
        <v>726187.84250209632</v>
      </c>
      <c r="Q578" s="6">
        <v>759282.24857980595</v>
      </c>
      <c r="R578" s="6">
        <v>795880.48773171834</v>
      </c>
      <c r="S578" s="6">
        <v>834332.00888093584</v>
      </c>
      <c r="T578" s="6">
        <v>874724.6526584914</v>
      </c>
    </row>
    <row r="579" spans="1:20">
      <c r="A579" s="6" t="s">
        <v>45</v>
      </c>
      <c r="B579" s="6" t="s">
        <v>1</v>
      </c>
      <c r="C579" s="6" t="s">
        <v>12</v>
      </c>
      <c r="D579" s="6" t="s">
        <v>42</v>
      </c>
      <c r="E579" s="6" t="s">
        <v>33</v>
      </c>
      <c r="F579" s="6">
        <v>0</v>
      </c>
      <c r="G579" s="6">
        <v>0</v>
      </c>
      <c r="H579" s="6">
        <v>0</v>
      </c>
      <c r="I579" s="6">
        <v>0</v>
      </c>
      <c r="J579" s="6">
        <v>0</v>
      </c>
      <c r="K579" s="6">
        <v>0</v>
      </c>
      <c r="L579" s="6">
        <v>0</v>
      </c>
      <c r="M579" s="6">
        <v>0</v>
      </c>
      <c r="N579" s="6">
        <v>0</v>
      </c>
      <c r="O579" s="6">
        <v>0</v>
      </c>
      <c r="P579" s="6">
        <v>0</v>
      </c>
      <c r="Q579" s="6">
        <v>0</v>
      </c>
      <c r="R579" s="6">
        <v>0</v>
      </c>
      <c r="S579" s="6">
        <v>0</v>
      </c>
      <c r="T579" s="6">
        <v>0</v>
      </c>
    </row>
    <row r="580" spans="1:20">
      <c r="A580" s="6" t="s">
        <v>45</v>
      </c>
      <c r="B580" s="6" t="s">
        <v>1</v>
      </c>
      <c r="C580" s="6" t="s">
        <v>12</v>
      </c>
      <c r="D580" s="6" t="s">
        <v>42</v>
      </c>
      <c r="E580" s="6" t="s">
        <v>34</v>
      </c>
      <c r="F580" s="6">
        <v>0</v>
      </c>
      <c r="G580" s="6">
        <v>0</v>
      </c>
      <c r="H580" s="6">
        <v>0</v>
      </c>
      <c r="I580" s="6">
        <v>0</v>
      </c>
      <c r="J580" s="6">
        <v>0</v>
      </c>
      <c r="K580" s="6">
        <v>0</v>
      </c>
      <c r="L580" s="6">
        <v>0</v>
      </c>
      <c r="M580" s="6">
        <v>0</v>
      </c>
      <c r="N580" s="6">
        <v>0</v>
      </c>
      <c r="O580" s="6">
        <v>0</v>
      </c>
      <c r="P580" s="6">
        <v>0</v>
      </c>
      <c r="Q580" s="6">
        <v>0</v>
      </c>
      <c r="R580" s="6">
        <v>0</v>
      </c>
      <c r="S580" s="6">
        <v>0</v>
      </c>
      <c r="T580" s="6">
        <v>0</v>
      </c>
    </row>
    <row r="581" spans="1:20">
      <c r="A581" s="6" t="s">
        <v>45</v>
      </c>
      <c r="B581" s="6" t="s">
        <v>1</v>
      </c>
      <c r="C581" s="6" t="s">
        <v>12</v>
      </c>
      <c r="D581" s="6" t="s">
        <v>42</v>
      </c>
      <c r="E581" s="6" t="s">
        <v>35</v>
      </c>
      <c r="F581" s="6">
        <v>0</v>
      </c>
      <c r="G581" s="6">
        <v>0</v>
      </c>
      <c r="H581" s="6">
        <v>0</v>
      </c>
      <c r="I581" s="6">
        <v>0</v>
      </c>
      <c r="J581" s="6">
        <v>0</v>
      </c>
      <c r="K581" s="6">
        <v>0</v>
      </c>
      <c r="L581" s="6">
        <v>0</v>
      </c>
      <c r="M581" s="6">
        <v>0</v>
      </c>
      <c r="N581" s="6">
        <v>0</v>
      </c>
      <c r="O581" s="6">
        <v>0</v>
      </c>
      <c r="P581" s="6">
        <v>0</v>
      </c>
      <c r="Q581" s="6">
        <v>0</v>
      </c>
      <c r="R581" s="6">
        <v>0</v>
      </c>
      <c r="S581" s="6">
        <v>0</v>
      </c>
      <c r="T581" s="6">
        <v>0</v>
      </c>
    </row>
    <row r="582" spans="1:20">
      <c r="A582" s="6" t="s">
        <v>45</v>
      </c>
      <c r="B582" s="6" t="s">
        <v>1</v>
      </c>
      <c r="C582" s="6" t="s">
        <v>12</v>
      </c>
      <c r="D582" s="6" t="s">
        <v>42</v>
      </c>
      <c r="E582" s="6" t="s">
        <v>36</v>
      </c>
      <c r="F582" s="6">
        <v>0</v>
      </c>
      <c r="G582" s="6">
        <v>0</v>
      </c>
      <c r="H582" s="6">
        <v>0</v>
      </c>
      <c r="I582" s="6">
        <v>0</v>
      </c>
      <c r="J582" s="6">
        <v>0</v>
      </c>
      <c r="K582" s="6">
        <v>0</v>
      </c>
      <c r="L582" s="6">
        <v>0</v>
      </c>
      <c r="M582" s="6">
        <v>0</v>
      </c>
      <c r="N582" s="6">
        <v>0</v>
      </c>
      <c r="O582" s="6">
        <v>0</v>
      </c>
      <c r="P582" s="6">
        <v>0</v>
      </c>
      <c r="Q582" s="6">
        <v>0</v>
      </c>
      <c r="R582" s="6">
        <v>0</v>
      </c>
      <c r="S582" s="6">
        <v>0</v>
      </c>
      <c r="T582" s="6">
        <v>0</v>
      </c>
    </row>
    <row r="583" spans="1:20">
      <c r="A583" s="6" t="s">
        <v>45</v>
      </c>
      <c r="B583" s="6" t="s">
        <v>1</v>
      </c>
      <c r="C583" s="6" t="s">
        <v>12</v>
      </c>
      <c r="D583" s="6" t="s">
        <v>42</v>
      </c>
      <c r="E583" s="6" t="s">
        <v>37</v>
      </c>
      <c r="F583" s="6">
        <v>0</v>
      </c>
      <c r="G583" s="6">
        <v>0</v>
      </c>
      <c r="H583" s="6">
        <v>0</v>
      </c>
      <c r="I583" s="6">
        <v>0</v>
      </c>
      <c r="J583" s="6">
        <v>0</v>
      </c>
      <c r="K583" s="6">
        <v>0</v>
      </c>
      <c r="L583" s="6">
        <v>0</v>
      </c>
      <c r="M583" s="6">
        <v>0</v>
      </c>
      <c r="N583" s="6">
        <v>0</v>
      </c>
      <c r="O583" s="6">
        <v>0</v>
      </c>
      <c r="P583" s="6">
        <v>0</v>
      </c>
      <c r="Q583" s="6">
        <v>0</v>
      </c>
      <c r="R583" s="6">
        <v>0</v>
      </c>
      <c r="S583" s="6">
        <v>0</v>
      </c>
      <c r="T583" s="6">
        <v>0</v>
      </c>
    </row>
    <row r="584" spans="1:20">
      <c r="A584" s="6" t="s">
        <v>45</v>
      </c>
      <c r="B584" s="6" t="s">
        <v>1</v>
      </c>
      <c r="C584" s="6" t="s">
        <v>12</v>
      </c>
      <c r="D584" s="6" t="s">
        <v>42</v>
      </c>
      <c r="E584" s="6" t="s">
        <v>38</v>
      </c>
      <c r="F584" s="6">
        <v>0</v>
      </c>
      <c r="G584" s="6">
        <v>0</v>
      </c>
      <c r="H584" s="6">
        <v>0</v>
      </c>
      <c r="I584" s="6">
        <v>115294.09365357965</v>
      </c>
      <c r="J584" s="6">
        <v>120833.38840700044</v>
      </c>
      <c r="K584" s="6">
        <v>126521.1368656285</v>
      </c>
      <c r="L584" s="6">
        <v>133345.0995446798</v>
      </c>
      <c r="M584" s="6">
        <v>140083.80566823648</v>
      </c>
      <c r="N584" s="6">
        <v>146904.23743424876</v>
      </c>
      <c r="O584" s="6">
        <v>154323.65440209574</v>
      </c>
      <c r="P584" s="6">
        <v>161656.33506090473</v>
      </c>
      <c r="Q584" s="6">
        <v>169365.63948893649</v>
      </c>
      <c r="R584" s="6">
        <v>177898.14976774182</v>
      </c>
      <c r="S584" s="6">
        <v>186874.59536296176</v>
      </c>
      <c r="T584" s="6">
        <v>196310.69111651252</v>
      </c>
    </row>
    <row r="585" spans="1:20">
      <c r="A585" s="6" t="s">
        <v>45</v>
      </c>
      <c r="B585" s="6" t="s">
        <v>1</v>
      </c>
      <c r="C585" s="6" t="s">
        <v>12</v>
      </c>
      <c r="D585" s="6" t="s">
        <v>42</v>
      </c>
      <c r="E585" s="6" t="s">
        <v>39</v>
      </c>
      <c r="F585" s="6">
        <v>0</v>
      </c>
      <c r="G585" s="6">
        <v>0</v>
      </c>
      <c r="H585" s="6">
        <v>0</v>
      </c>
      <c r="I585" s="6">
        <v>0</v>
      </c>
      <c r="J585" s="6">
        <v>0</v>
      </c>
      <c r="K585" s="6">
        <v>0</v>
      </c>
      <c r="L585" s="6">
        <v>0</v>
      </c>
      <c r="M585" s="6">
        <v>0</v>
      </c>
      <c r="N585" s="6">
        <v>0</v>
      </c>
      <c r="O585" s="6">
        <v>0</v>
      </c>
      <c r="P585" s="6">
        <v>0</v>
      </c>
      <c r="Q585" s="6">
        <v>0</v>
      </c>
      <c r="R585" s="6">
        <v>0</v>
      </c>
      <c r="S585" s="6">
        <v>0</v>
      </c>
      <c r="T585" s="6">
        <v>0</v>
      </c>
    </row>
    <row r="586" spans="1:20">
      <c r="A586" s="6" t="s">
        <v>45</v>
      </c>
      <c r="B586" s="6" t="s">
        <v>2</v>
      </c>
      <c r="C586" s="6" t="s">
        <v>12</v>
      </c>
      <c r="D586" s="6" t="s">
        <v>42</v>
      </c>
      <c r="E586" s="6" t="s">
        <v>28</v>
      </c>
      <c r="F586" s="6">
        <v>0</v>
      </c>
      <c r="G586" s="6">
        <v>0</v>
      </c>
      <c r="H586" s="6">
        <v>0</v>
      </c>
      <c r="I586" s="6">
        <v>48759.912286931729</v>
      </c>
      <c r="J586" s="6">
        <v>51028.945228939585</v>
      </c>
      <c r="K586" s="6">
        <v>53660.463594336106</v>
      </c>
      <c r="L586" s="6">
        <v>56456.376567684027</v>
      </c>
      <c r="M586" s="6">
        <v>59269.883231618354</v>
      </c>
      <c r="N586" s="6">
        <v>62190.832512640547</v>
      </c>
      <c r="O586" s="6">
        <v>65223.133485535247</v>
      </c>
      <c r="P586" s="6">
        <v>68316.546879259113</v>
      </c>
      <c r="Q586" s="6">
        <v>71710.607425137918</v>
      </c>
      <c r="R586" s="6">
        <v>75189.033158334511</v>
      </c>
      <c r="S586" s="6">
        <v>78827.717797072677</v>
      </c>
      <c r="T586" s="6">
        <v>82645.094276496922</v>
      </c>
    </row>
    <row r="587" spans="1:20">
      <c r="A587" s="6" t="s">
        <v>45</v>
      </c>
      <c r="B587" s="6" t="s">
        <v>2</v>
      </c>
      <c r="C587" s="6" t="s">
        <v>12</v>
      </c>
      <c r="D587" s="6" t="s">
        <v>42</v>
      </c>
      <c r="E587" s="6" t="s">
        <v>29</v>
      </c>
      <c r="F587" s="6">
        <v>0</v>
      </c>
      <c r="G587" s="6">
        <v>0</v>
      </c>
      <c r="H587" s="6">
        <v>0</v>
      </c>
      <c r="I587" s="6">
        <v>0</v>
      </c>
      <c r="J587" s="6">
        <v>0</v>
      </c>
      <c r="K587" s="6">
        <v>0</v>
      </c>
      <c r="L587" s="6">
        <v>0</v>
      </c>
      <c r="M587" s="6">
        <v>0</v>
      </c>
      <c r="N587" s="6">
        <v>0</v>
      </c>
      <c r="O587" s="6">
        <v>0</v>
      </c>
      <c r="P587" s="6">
        <v>0</v>
      </c>
      <c r="Q587" s="6">
        <v>0</v>
      </c>
      <c r="R587" s="6">
        <v>0</v>
      </c>
      <c r="S587" s="6">
        <v>0</v>
      </c>
      <c r="T587" s="6">
        <v>0</v>
      </c>
    </row>
    <row r="588" spans="1:20">
      <c r="A588" s="6" t="s">
        <v>45</v>
      </c>
      <c r="B588" s="6" t="s">
        <v>2</v>
      </c>
      <c r="C588" s="6" t="s">
        <v>12</v>
      </c>
      <c r="D588" s="6" t="s">
        <v>42</v>
      </c>
      <c r="E588" s="6" t="s">
        <v>30</v>
      </c>
      <c r="F588" s="6">
        <v>0</v>
      </c>
      <c r="G588" s="6">
        <v>0</v>
      </c>
      <c r="H588" s="6">
        <v>0</v>
      </c>
      <c r="I588" s="6">
        <v>58395.041328129686</v>
      </c>
      <c r="J588" s="6">
        <v>61469.348952463813</v>
      </c>
      <c r="K588" s="6">
        <v>64994.211604442586</v>
      </c>
      <c r="L588" s="6">
        <v>68744.918781169297</v>
      </c>
      <c r="M588" s="6">
        <v>72541.942221178426</v>
      </c>
      <c r="N588" s="6">
        <v>76491.458563914959</v>
      </c>
      <c r="O588" s="6">
        <v>80596.823473379889</v>
      </c>
      <c r="P588" s="6">
        <v>84800.444071833015</v>
      </c>
      <c r="Q588" s="6">
        <v>89400.620447331137</v>
      </c>
      <c r="R588" s="6">
        <v>94126.83947096733</v>
      </c>
      <c r="S588" s="6">
        <v>99082.372880161158</v>
      </c>
      <c r="T588" s="6">
        <v>104289.17011358314</v>
      </c>
    </row>
    <row r="589" spans="1:20">
      <c r="A589" s="6" t="s">
        <v>45</v>
      </c>
      <c r="B589" s="6" t="s">
        <v>2</v>
      </c>
      <c r="C589" s="6" t="s">
        <v>12</v>
      </c>
      <c r="D589" s="6" t="s">
        <v>42</v>
      </c>
      <c r="E589" s="6" t="s">
        <v>31</v>
      </c>
      <c r="F589" s="6">
        <v>0</v>
      </c>
      <c r="G589" s="6">
        <v>0</v>
      </c>
      <c r="H589" s="6">
        <v>0</v>
      </c>
      <c r="I589" s="6">
        <v>0</v>
      </c>
      <c r="J589" s="6">
        <v>0</v>
      </c>
      <c r="K589" s="6">
        <v>0</v>
      </c>
      <c r="L589" s="6">
        <v>0</v>
      </c>
      <c r="M589" s="6">
        <v>0</v>
      </c>
      <c r="N589" s="6">
        <v>0</v>
      </c>
      <c r="O589" s="6">
        <v>0</v>
      </c>
      <c r="P589" s="6">
        <v>0</v>
      </c>
      <c r="Q589" s="6">
        <v>0</v>
      </c>
      <c r="R589" s="6">
        <v>0</v>
      </c>
      <c r="S589" s="6">
        <v>0</v>
      </c>
      <c r="T589" s="6">
        <v>0</v>
      </c>
    </row>
    <row r="590" spans="1:20">
      <c r="A590" s="6" t="s">
        <v>45</v>
      </c>
      <c r="B590" s="6" t="s">
        <v>2</v>
      </c>
      <c r="C590" s="6" t="s">
        <v>12</v>
      </c>
      <c r="D590" s="6" t="s">
        <v>42</v>
      </c>
      <c r="E590" s="6" t="s">
        <v>32</v>
      </c>
      <c r="F590" s="6">
        <v>0</v>
      </c>
      <c r="G590" s="6">
        <v>0</v>
      </c>
      <c r="H590" s="6">
        <v>0</v>
      </c>
      <c r="I590" s="6">
        <v>190072.53626771536</v>
      </c>
      <c r="J590" s="6">
        <v>199560.7596522505</v>
      </c>
      <c r="K590" s="6">
        <v>210223.41173274195</v>
      </c>
      <c r="L590" s="6">
        <v>221465.00562918861</v>
      </c>
      <c r="M590" s="6">
        <v>233153.88301588414</v>
      </c>
      <c r="N590" s="6">
        <v>245532.15075787477</v>
      </c>
      <c r="O590" s="6">
        <v>258399.03985017032</v>
      </c>
      <c r="P590" s="6">
        <v>271401.96188282303</v>
      </c>
      <c r="Q590" s="6">
        <v>285551.86220120772</v>
      </c>
      <c r="R590" s="6">
        <v>300077.76676894014</v>
      </c>
      <c r="S590" s="6">
        <v>315332.8884362852</v>
      </c>
      <c r="T590" s="6">
        <v>331403.763405804</v>
      </c>
    </row>
    <row r="591" spans="1:20">
      <c r="A591" s="6" t="s">
        <v>45</v>
      </c>
      <c r="B591" s="6" t="s">
        <v>2</v>
      </c>
      <c r="C591" s="6" t="s">
        <v>12</v>
      </c>
      <c r="D591" s="6" t="s">
        <v>42</v>
      </c>
      <c r="E591" s="6" t="s">
        <v>33</v>
      </c>
      <c r="F591" s="6">
        <v>0</v>
      </c>
      <c r="G591" s="6">
        <v>0</v>
      </c>
      <c r="H591" s="6">
        <v>0</v>
      </c>
      <c r="I591" s="6">
        <v>0</v>
      </c>
      <c r="J591" s="6">
        <v>0</v>
      </c>
      <c r="K591" s="6">
        <v>0</v>
      </c>
      <c r="L591" s="6">
        <v>0</v>
      </c>
      <c r="M591" s="6">
        <v>0</v>
      </c>
      <c r="N591" s="6">
        <v>0</v>
      </c>
      <c r="O591" s="6">
        <v>0</v>
      </c>
      <c r="P591" s="6">
        <v>0</v>
      </c>
      <c r="Q591" s="6">
        <v>0</v>
      </c>
      <c r="R591" s="6">
        <v>0</v>
      </c>
      <c r="S591" s="6">
        <v>0</v>
      </c>
      <c r="T591" s="6">
        <v>0</v>
      </c>
    </row>
    <row r="592" spans="1:20">
      <c r="A592" s="6" t="s">
        <v>45</v>
      </c>
      <c r="B592" s="6" t="s">
        <v>2</v>
      </c>
      <c r="C592" s="6" t="s">
        <v>12</v>
      </c>
      <c r="D592" s="6" t="s">
        <v>42</v>
      </c>
      <c r="E592" s="6" t="s">
        <v>34</v>
      </c>
      <c r="F592" s="6">
        <v>0</v>
      </c>
      <c r="G592" s="6">
        <v>0</v>
      </c>
      <c r="H592" s="6">
        <v>0</v>
      </c>
      <c r="I592" s="6">
        <v>0</v>
      </c>
      <c r="J592" s="6">
        <v>0</v>
      </c>
      <c r="K592" s="6">
        <v>0</v>
      </c>
      <c r="L592" s="6">
        <v>0</v>
      </c>
      <c r="M592" s="6">
        <v>0</v>
      </c>
      <c r="N592" s="6">
        <v>0</v>
      </c>
      <c r="O592" s="6">
        <v>0</v>
      </c>
      <c r="P592" s="6">
        <v>0</v>
      </c>
      <c r="Q592" s="6">
        <v>0</v>
      </c>
      <c r="R592" s="6">
        <v>0</v>
      </c>
      <c r="S592" s="6">
        <v>0</v>
      </c>
      <c r="T592" s="6">
        <v>0</v>
      </c>
    </row>
    <row r="593" spans="1:20">
      <c r="A593" s="6" t="s">
        <v>45</v>
      </c>
      <c r="B593" s="6" t="s">
        <v>2</v>
      </c>
      <c r="C593" s="6" t="s">
        <v>12</v>
      </c>
      <c r="D593" s="6" t="s">
        <v>42</v>
      </c>
      <c r="E593" s="6" t="s">
        <v>35</v>
      </c>
      <c r="F593" s="6">
        <v>0</v>
      </c>
      <c r="G593" s="6">
        <v>0</v>
      </c>
      <c r="H593" s="6">
        <v>0</v>
      </c>
      <c r="I593" s="6">
        <v>0</v>
      </c>
      <c r="J593" s="6">
        <v>0</v>
      </c>
      <c r="K593" s="6">
        <v>0</v>
      </c>
      <c r="L593" s="6">
        <v>0</v>
      </c>
      <c r="M593" s="6">
        <v>0</v>
      </c>
      <c r="N593" s="6">
        <v>0</v>
      </c>
      <c r="O593" s="6">
        <v>0</v>
      </c>
      <c r="P593" s="6">
        <v>0</v>
      </c>
      <c r="Q593" s="6">
        <v>0</v>
      </c>
      <c r="R593" s="6">
        <v>0</v>
      </c>
      <c r="S593" s="6">
        <v>0</v>
      </c>
      <c r="T593" s="6">
        <v>0</v>
      </c>
    </row>
    <row r="594" spans="1:20">
      <c r="A594" s="6" t="s">
        <v>45</v>
      </c>
      <c r="B594" s="6" t="s">
        <v>2</v>
      </c>
      <c r="C594" s="6" t="s">
        <v>12</v>
      </c>
      <c r="D594" s="6" t="s">
        <v>42</v>
      </c>
      <c r="E594" s="6" t="s">
        <v>36</v>
      </c>
      <c r="F594" s="6">
        <v>0</v>
      </c>
      <c r="G594" s="6">
        <v>0</v>
      </c>
      <c r="H594" s="6">
        <v>0</v>
      </c>
      <c r="I594" s="6">
        <v>0</v>
      </c>
      <c r="J594" s="6">
        <v>0</v>
      </c>
      <c r="K594" s="6">
        <v>0</v>
      </c>
      <c r="L594" s="6">
        <v>0</v>
      </c>
      <c r="M594" s="6">
        <v>0</v>
      </c>
      <c r="N594" s="6">
        <v>0</v>
      </c>
      <c r="O594" s="6">
        <v>0</v>
      </c>
      <c r="P594" s="6">
        <v>0</v>
      </c>
      <c r="Q594" s="6">
        <v>0</v>
      </c>
      <c r="R594" s="6">
        <v>0</v>
      </c>
      <c r="S594" s="6">
        <v>0</v>
      </c>
      <c r="T594" s="6">
        <v>0</v>
      </c>
    </row>
    <row r="595" spans="1:20">
      <c r="A595" s="6" t="s">
        <v>45</v>
      </c>
      <c r="B595" s="6" t="s">
        <v>2</v>
      </c>
      <c r="C595" s="6" t="s">
        <v>12</v>
      </c>
      <c r="D595" s="6" t="s">
        <v>42</v>
      </c>
      <c r="E595" s="6" t="s">
        <v>37</v>
      </c>
      <c r="F595" s="6">
        <v>0</v>
      </c>
      <c r="G595" s="6">
        <v>0</v>
      </c>
      <c r="H595" s="6">
        <v>0</v>
      </c>
      <c r="I595" s="6">
        <v>0</v>
      </c>
      <c r="J595" s="6">
        <v>0</v>
      </c>
      <c r="K595" s="6">
        <v>0</v>
      </c>
      <c r="L595" s="6">
        <v>0</v>
      </c>
      <c r="M595" s="6">
        <v>0</v>
      </c>
      <c r="N595" s="6">
        <v>0</v>
      </c>
      <c r="O595" s="6">
        <v>0</v>
      </c>
      <c r="P595" s="6">
        <v>0</v>
      </c>
      <c r="Q595" s="6">
        <v>0</v>
      </c>
      <c r="R595" s="6">
        <v>0</v>
      </c>
      <c r="S595" s="6">
        <v>0</v>
      </c>
      <c r="T595" s="6">
        <v>0</v>
      </c>
    </row>
    <row r="596" spans="1:20">
      <c r="A596" s="6" t="s">
        <v>45</v>
      </c>
      <c r="B596" s="6" t="s">
        <v>2</v>
      </c>
      <c r="C596" s="6" t="s">
        <v>12</v>
      </c>
      <c r="D596" s="6" t="s">
        <v>42</v>
      </c>
      <c r="E596" s="6" t="s">
        <v>38</v>
      </c>
      <c r="F596" s="6">
        <v>0</v>
      </c>
      <c r="G596" s="6">
        <v>0</v>
      </c>
      <c r="H596" s="6">
        <v>0</v>
      </c>
      <c r="I596" s="6">
        <v>27942.101297228241</v>
      </c>
      <c r="J596" s="6">
        <v>29354.948205977857</v>
      </c>
      <c r="K596" s="6">
        <v>30988.791039330823</v>
      </c>
      <c r="L596" s="6">
        <v>32737.334231607099</v>
      </c>
      <c r="M596" s="6">
        <v>34510.682992337534</v>
      </c>
      <c r="N596" s="6">
        <v>36356.117277209196</v>
      </c>
      <c r="O596" s="6">
        <v>38280.805437993484</v>
      </c>
      <c r="P596" s="6">
        <v>40256.14056641292</v>
      </c>
      <c r="Q596" s="6">
        <v>42425.61228400773</v>
      </c>
      <c r="R596" s="6">
        <v>44661.547842713444</v>
      </c>
      <c r="S596" s="6">
        <v>47013.650684425978</v>
      </c>
      <c r="T596" s="6">
        <v>49494.719045802995</v>
      </c>
    </row>
    <row r="597" spans="1:20">
      <c r="A597" s="6" t="s">
        <v>45</v>
      </c>
      <c r="B597" s="6" t="s">
        <v>2</v>
      </c>
      <c r="C597" s="6" t="s">
        <v>12</v>
      </c>
      <c r="D597" s="6" t="s">
        <v>42</v>
      </c>
      <c r="E597" s="6" t="s">
        <v>39</v>
      </c>
      <c r="F597" s="6">
        <v>0</v>
      </c>
      <c r="G597" s="6">
        <v>0</v>
      </c>
      <c r="H597" s="6">
        <v>0</v>
      </c>
      <c r="I597" s="6">
        <v>0</v>
      </c>
      <c r="J597" s="6">
        <v>0</v>
      </c>
      <c r="K597" s="6">
        <v>0</v>
      </c>
      <c r="L597" s="6">
        <v>0</v>
      </c>
      <c r="M597" s="6">
        <v>0</v>
      </c>
      <c r="N597" s="6">
        <v>0</v>
      </c>
      <c r="O597" s="6">
        <v>0</v>
      </c>
      <c r="P597" s="6">
        <v>0</v>
      </c>
      <c r="Q597" s="6">
        <v>0</v>
      </c>
      <c r="R597" s="6">
        <v>0</v>
      </c>
      <c r="S597" s="6">
        <v>0</v>
      </c>
      <c r="T597" s="6">
        <v>0</v>
      </c>
    </row>
    <row r="598" spans="1:20">
      <c r="A598" s="6" t="s">
        <v>45</v>
      </c>
      <c r="B598" s="6" t="s">
        <v>6</v>
      </c>
      <c r="C598" s="6" t="s">
        <v>12</v>
      </c>
      <c r="D598" s="6" t="s">
        <v>42</v>
      </c>
      <c r="E598" s="6" t="s">
        <v>28</v>
      </c>
      <c r="F598" s="6">
        <v>0</v>
      </c>
      <c r="G598" s="6">
        <v>0</v>
      </c>
      <c r="H598" s="6">
        <v>0</v>
      </c>
      <c r="I598" s="6">
        <v>33634.897151720084</v>
      </c>
      <c r="J598" s="6">
        <v>35169.148658164064</v>
      </c>
      <c r="K598" s="6">
        <v>36888.658116846374</v>
      </c>
      <c r="L598" s="6">
        <v>38900.597728953318</v>
      </c>
      <c r="M598" s="6">
        <v>40826.264355767344</v>
      </c>
      <c r="N598" s="6">
        <v>42823.266081545305</v>
      </c>
      <c r="O598" s="6">
        <v>44908.553559700056</v>
      </c>
      <c r="P598" s="6">
        <v>47062.503929624021</v>
      </c>
      <c r="Q598" s="6">
        <v>49329.454663904085</v>
      </c>
      <c r="R598" s="6">
        <v>51788.631859836081</v>
      </c>
      <c r="S598" s="6">
        <v>54366.616871792867</v>
      </c>
      <c r="T598" s="6">
        <v>57076.113052993067</v>
      </c>
    </row>
    <row r="599" spans="1:20">
      <c r="A599" s="6" t="s">
        <v>45</v>
      </c>
      <c r="B599" s="6" t="s">
        <v>6</v>
      </c>
      <c r="C599" s="6" t="s">
        <v>12</v>
      </c>
      <c r="D599" s="6" t="s">
        <v>42</v>
      </c>
      <c r="E599" s="6" t="s">
        <v>29</v>
      </c>
      <c r="F599" s="6">
        <v>0</v>
      </c>
      <c r="G599" s="6">
        <v>0</v>
      </c>
      <c r="H599" s="6">
        <v>0</v>
      </c>
      <c r="I599" s="6">
        <v>0</v>
      </c>
      <c r="J599" s="6">
        <v>0</v>
      </c>
      <c r="K599" s="6">
        <v>0</v>
      </c>
      <c r="L599" s="6">
        <v>0</v>
      </c>
      <c r="M599" s="6">
        <v>0</v>
      </c>
      <c r="N599" s="6">
        <v>0</v>
      </c>
      <c r="O599" s="6">
        <v>0</v>
      </c>
      <c r="P599" s="6">
        <v>0</v>
      </c>
      <c r="Q599" s="6">
        <v>0</v>
      </c>
      <c r="R599" s="6">
        <v>0</v>
      </c>
      <c r="S599" s="6">
        <v>0</v>
      </c>
      <c r="T599" s="6">
        <v>0</v>
      </c>
    </row>
    <row r="600" spans="1:20">
      <c r="A600" s="6" t="s">
        <v>45</v>
      </c>
      <c r="B600" s="6" t="s">
        <v>6</v>
      </c>
      <c r="C600" s="6" t="s">
        <v>12</v>
      </c>
      <c r="D600" s="6" t="s">
        <v>42</v>
      </c>
      <c r="E600" s="6" t="s">
        <v>30</v>
      </c>
      <c r="F600" s="6">
        <v>0</v>
      </c>
      <c r="G600" s="6">
        <v>0</v>
      </c>
      <c r="H600" s="6">
        <v>0</v>
      </c>
      <c r="I600" s="6">
        <v>38613.080710190639</v>
      </c>
      <c r="J600" s="6">
        <v>40455.064975618945</v>
      </c>
      <c r="K600" s="6">
        <v>42501.131345706897</v>
      </c>
      <c r="L600" s="6">
        <v>44893.191857362603</v>
      </c>
      <c r="M600" s="6">
        <v>47172.087788052391</v>
      </c>
      <c r="N600" s="6">
        <v>49528.119026273809</v>
      </c>
      <c r="O600" s="6">
        <v>51983.265104262173</v>
      </c>
      <c r="P600" s="6">
        <v>54515.46390104499</v>
      </c>
      <c r="Q600" s="6">
        <v>57176.766005005025</v>
      </c>
      <c r="R600" s="6">
        <v>60070.681901846547</v>
      </c>
      <c r="S600" s="6">
        <v>63097.890710787658</v>
      </c>
      <c r="T600" s="6">
        <v>66259.959063464412</v>
      </c>
    </row>
    <row r="601" spans="1:20">
      <c r="A601" s="6" t="s">
        <v>45</v>
      </c>
      <c r="B601" s="6" t="s">
        <v>6</v>
      </c>
      <c r="C601" s="6" t="s">
        <v>12</v>
      </c>
      <c r="D601" s="6" t="s">
        <v>42</v>
      </c>
      <c r="E601" s="6" t="s">
        <v>31</v>
      </c>
      <c r="F601" s="6">
        <v>0</v>
      </c>
      <c r="G601" s="6">
        <v>0</v>
      </c>
      <c r="H601" s="6">
        <v>0</v>
      </c>
      <c r="I601" s="6">
        <v>0</v>
      </c>
      <c r="J601" s="6">
        <v>0</v>
      </c>
      <c r="K601" s="6">
        <v>0</v>
      </c>
      <c r="L601" s="6">
        <v>0</v>
      </c>
      <c r="M601" s="6">
        <v>0</v>
      </c>
      <c r="N601" s="6">
        <v>0</v>
      </c>
      <c r="O601" s="6">
        <v>0</v>
      </c>
      <c r="P601" s="6">
        <v>0</v>
      </c>
      <c r="Q601" s="6">
        <v>0</v>
      </c>
      <c r="R601" s="6">
        <v>0</v>
      </c>
      <c r="S601" s="6">
        <v>0</v>
      </c>
      <c r="T601" s="6">
        <v>0</v>
      </c>
    </row>
    <row r="602" spans="1:20">
      <c r="A602" s="6" t="s">
        <v>45</v>
      </c>
      <c r="B602" s="6" t="s">
        <v>6</v>
      </c>
      <c r="C602" s="6" t="s">
        <v>12</v>
      </c>
      <c r="D602" s="6" t="s">
        <v>42</v>
      </c>
      <c r="E602" s="6" t="s">
        <v>32</v>
      </c>
      <c r="F602" s="6">
        <v>0</v>
      </c>
      <c r="G602" s="6">
        <v>0</v>
      </c>
      <c r="H602" s="6">
        <v>0</v>
      </c>
      <c r="I602" s="6">
        <v>209815.5322968635</v>
      </c>
      <c r="J602" s="6">
        <v>219926.84613602288</v>
      </c>
      <c r="K602" s="6">
        <v>230765.56135315693</v>
      </c>
      <c r="L602" s="6">
        <v>243540.47642378157</v>
      </c>
      <c r="M602" s="6">
        <v>256202.21245185356</v>
      </c>
      <c r="N602" s="6">
        <v>269656.62220291031</v>
      </c>
      <c r="O602" s="6">
        <v>283639.65454779461</v>
      </c>
      <c r="P602" s="6">
        <v>297791.1470808016</v>
      </c>
      <c r="Q602" s="6">
        <v>312574.75816709676</v>
      </c>
      <c r="R602" s="6">
        <v>328853.22098069568</v>
      </c>
      <c r="S602" s="6">
        <v>346050.59848278417</v>
      </c>
      <c r="T602" s="6">
        <v>364162.4315520901</v>
      </c>
    </row>
    <row r="603" spans="1:20">
      <c r="A603" s="6" t="s">
        <v>45</v>
      </c>
      <c r="B603" s="6" t="s">
        <v>6</v>
      </c>
      <c r="C603" s="6" t="s">
        <v>12</v>
      </c>
      <c r="D603" s="6" t="s">
        <v>42</v>
      </c>
      <c r="E603" s="6" t="s">
        <v>33</v>
      </c>
      <c r="F603" s="6">
        <v>0</v>
      </c>
      <c r="G603" s="6">
        <v>0</v>
      </c>
      <c r="H603" s="6">
        <v>0</v>
      </c>
      <c r="I603" s="6">
        <v>0</v>
      </c>
      <c r="J603" s="6">
        <v>0</v>
      </c>
      <c r="K603" s="6">
        <v>0</v>
      </c>
      <c r="L603" s="6">
        <v>0</v>
      </c>
      <c r="M603" s="6">
        <v>0</v>
      </c>
      <c r="N603" s="6">
        <v>0</v>
      </c>
      <c r="O603" s="6">
        <v>0</v>
      </c>
      <c r="P603" s="6">
        <v>0</v>
      </c>
      <c r="Q603" s="6">
        <v>0</v>
      </c>
      <c r="R603" s="6">
        <v>0</v>
      </c>
      <c r="S603" s="6">
        <v>0</v>
      </c>
      <c r="T603" s="6">
        <v>0</v>
      </c>
    </row>
    <row r="604" spans="1:20">
      <c r="A604" s="6" t="s">
        <v>45</v>
      </c>
      <c r="B604" s="6" t="s">
        <v>6</v>
      </c>
      <c r="C604" s="6" t="s">
        <v>12</v>
      </c>
      <c r="D604" s="6" t="s">
        <v>42</v>
      </c>
      <c r="E604" s="6" t="s">
        <v>34</v>
      </c>
      <c r="F604" s="6">
        <v>0</v>
      </c>
      <c r="G604" s="6">
        <v>0</v>
      </c>
      <c r="H604" s="6">
        <v>0</v>
      </c>
      <c r="I604" s="6">
        <v>0</v>
      </c>
      <c r="J604" s="6">
        <v>0</v>
      </c>
      <c r="K604" s="6">
        <v>0</v>
      </c>
      <c r="L604" s="6">
        <v>0</v>
      </c>
      <c r="M604" s="6">
        <v>0</v>
      </c>
      <c r="N604" s="6">
        <v>0</v>
      </c>
      <c r="O604" s="6">
        <v>0</v>
      </c>
      <c r="P604" s="6">
        <v>0</v>
      </c>
      <c r="Q604" s="6">
        <v>0</v>
      </c>
      <c r="R604" s="6">
        <v>0</v>
      </c>
      <c r="S604" s="6">
        <v>0</v>
      </c>
      <c r="T604" s="6">
        <v>0</v>
      </c>
    </row>
    <row r="605" spans="1:20">
      <c r="A605" s="6" t="s">
        <v>45</v>
      </c>
      <c r="B605" s="6" t="s">
        <v>6</v>
      </c>
      <c r="C605" s="6" t="s">
        <v>12</v>
      </c>
      <c r="D605" s="6" t="s">
        <v>42</v>
      </c>
      <c r="E605" s="6" t="s">
        <v>35</v>
      </c>
      <c r="F605" s="6">
        <v>0</v>
      </c>
      <c r="G605" s="6">
        <v>0</v>
      </c>
      <c r="H605" s="6">
        <v>0</v>
      </c>
      <c r="I605" s="6">
        <v>0</v>
      </c>
      <c r="J605" s="6">
        <v>0</v>
      </c>
      <c r="K605" s="6">
        <v>0</v>
      </c>
      <c r="L605" s="6">
        <v>0</v>
      </c>
      <c r="M605" s="6">
        <v>0</v>
      </c>
      <c r="N605" s="6">
        <v>0</v>
      </c>
      <c r="O605" s="6">
        <v>0</v>
      </c>
      <c r="P605" s="6">
        <v>0</v>
      </c>
      <c r="Q605" s="6">
        <v>0</v>
      </c>
      <c r="R605" s="6">
        <v>0</v>
      </c>
      <c r="S605" s="6">
        <v>0</v>
      </c>
      <c r="T605" s="6">
        <v>0</v>
      </c>
    </row>
    <row r="606" spans="1:20">
      <c r="A606" s="6" t="s">
        <v>45</v>
      </c>
      <c r="B606" s="6" t="s">
        <v>6</v>
      </c>
      <c r="C606" s="6" t="s">
        <v>12</v>
      </c>
      <c r="D606" s="6" t="s">
        <v>42</v>
      </c>
      <c r="E606" s="6" t="s">
        <v>36</v>
      </c>
      <c r="F606" s="6">
        <v>0</v>
      </c>
      <c r="G606" s="6">
        <v>0</v>
      </c>
      <c r="H606" s="6">
        <v>0</v>
      </c>
      <c r="I606" s="6">
        <v>0</v>
      </c>
      <c r="J606" s="6">
        <v>0</v>
      </c>
      <c r="K606" s="6">
        <v>0</v>
      </c>
      <c r="L606" s="6">
        <v>0</v>
      </c>
      <c r="M606" s="6">
        <v>0</v>
      </c>
      <c r="N606" s="6">
        <v>0</v>
      </c>
      <c r="O606" s="6">
        <v>0</v>
      </c>
      <c r="P606" s="6">
        <v>0</v>
      </c>
      <c r="Q606" s="6">
        <v>0</v>
      </c>
      <c r="R606" s="6">
        <v>0</v>
      </c>
      <c r="S606" s="6">
        <v>0</v>
      </c>
      <c r="T606" s="6">
        <v>0</v>
      </c>
    </row>
    <row r="607" spans="1:20">
      <c r="A607" s="6" t="s">
        <v>45</v>
      </c>
      <c r="B607" s="6" t="s">
        <v>6</v>
      </c>
      <c r="C607" s="6" t="s">
        <v>12</v>
      </c>
      <c r="D607" s="6" t="s">
        <v>42</v>
      </c>
      <c r="E607" s="6" t="s">
        <v>37</v>
      </c>
      <c r="F607" s="6">
        <v>0</v>
      </c>
      <c r="G607" s="6">
        <v>0</v>
      </c>
      <c r="H607" s="6">
        <v>0</v>
      </c>
      <c r="I607" s="6">
        <v>0</v>
      </c>
      <c r="J607" s="6">
        <v>0</v>
      </c>
      <c r="K607" s="6">
        <v>0</v>
      </c>
      <c r="L607" s="6">
        <v>0</v>
      </c>
      <c r="M607" s="6">
        <v>0</v>
      </c>
      <c r="N607" s="6">
        <v>0</v>
      </c>
      <c r="O607" s="6">
        <v>0</v>
      </c>
      <c r="P607" s="6">
        <v>0</v>
      </c>
      <c r="Q607" s="6">
        <v>0</v>
      </c>
      <c r="R607" s="6">
        <v>0</v>
      </c>
      <c r="S607" s="6">
        <v>0</v>
      </c>
      <c r="T607" s="6">
        <v>0</v>
      </c>
    </row>
    <row r="608" spans="1:20">
      <c r="A608" s="6" t="s">
        <v>45</v>
      </c>
      <c r="B608" s="6" t="s">
        <v>6</v>
      </c>
      <c r="C608" s="6" t="s">
        <v>12</v>
      </c>
      <c r="D608" s="6" t="s">
        <v>42</v>
      </c>
      <c r="E608" s="6" t="s">
        <v>38</v>
      </c>
      <c r="F608" s="6">
        <v>0</v>
      </c>
      <c r="G608" s="6">
        <v>0</v>
      </c>
      <c r="H608" s="6">
        <v>0</v>
      </c>
      <c r="I608" s="6">
        <v>28706.317818584514</v>
      </c>
      <c r="J608" s="6">
        <v>30148.927990825399</v>
      </c>
      <c r="K608" s="6">
        <v>31749.482105109604</v>
      </c>
      <c r="L608" s="6">
        <v>33669.881699887097</v>
      </c>
      <c r="M608" s="6">
        <v>35489.130839990947</v>
      </c>
      <c r="N608" s="6">
        <v>37376.231671680427</v>
      </c>
      <c r="O608" s="6">
        <v>39343.944527656844</v>
      </c>
      <c r="P608" s="6">
        <v>41374.762760694073</v>
      </c>
      <c r="Q608" s="6">
        <v>43516.159100894089</v>
      </c>
      <c r="R608" s="6">
        <v>45873.109757737984</v>
      </c>
      <c r="S608" s="6">
        <v>48351.81746293883</v>
      </c>
      <c r="T608" s="6">
        <v>50963.093902233879</v>
      </c>
    </row>
    <row r="609" spans="1:20">
      <c r="A609" s="6" t="s">
        <v>45</v>
      </c>
      <c r="B609" s="6" t="s">
        <v>6</v>
      </c>
      <c r="C609" s="6" t="s">
        <v>12</v>
      </c>
      <c r="D609" s="6" t="s">
        <v>42</v>
      </c>
      <c r="E609" s="6" t="s">
        <v>39</v>
      </c>
      <c r="F609" s="6">
        <v>0</v>
      </c>
      <c r="G609" s="6">
        <v>0</v>
      </c>
      <c r="H609" s="6">
        <v>0</v>
      </c>
      <c r="I609" s="6">
        <v>0</v>
      </c>
      <c r="J609" s="6">
        <v>0</v>
      </c>
      <c r="K609" s="6">
        <v>0</v>
      </c>
      <c r="L609" s="6">
        <v>0</v>
      </c>
      <c r="M609" s="6">
        <v>0</v>
      </c>
      <c r="N609" s="6">
        <v>0</v>
      </c>
      <c r="O609" s="6">
        <v>0</v>
      </c>
      <c r="P609" s="6">
        <v>0</v>
      </c>
      <c r="Q609" s="6">
        <v>0</v>
      </c>
      <c r="R609" s="6">
        <v>0</v>
      </c>
      <c r="S609" s="6">
        <v>0</v>
      </c>
      <c r="T609" s="6">
        <v>0</v>
      </c>
    </row>
    <row r="610" spans="1:20">
      <c r="A610" s="6" t="s">
        <v>45</v>
      </c>
      <c r="B610" s="6" t="s">
        <v>5</v>
      </c>
      <c r="C610" s="6" t="s">
        <v>12</v>
      </c>
      <c r="D610" s="6" t="s">
        <v>43</v>
      </c>
      <c r="E610" s="6" t="s">
        <v>28</v>
      </c>
      <c r="F610" s="6">
        <v>123439.55721532734</v>
      </c>
      <c r="G610" s="6">
        <v>123485.07092740109</v>
      </c>
      <c r="H610" s="6">
        <v>154102.49984320899</v>
      </c>
      <c r="I610" s="6">
        <v>192531.449859346</v>
      </c>
      <c r="J610" s="6">
        <v>240502.93209139153</v>
      </c>
      <c r="K610" s="6">
        <v>300683.75343566888</v>
      </c>
      <c r="L610" s="6">
        <v>376697.79214291862</v>
      </c>
      <c r="M610" s="6">
        <v>471895.48596367356</v>
      </c>
      <c r="N610" s="6">
        <v>589157.75471412414</v>
      </c>
      <c r="O610" s="6">
        <v>734510.42558838974</v>
      </c>
      <c r="P610" s="6">
        <v>916192.2553914556</v>
      </c>
      <c r="Q610" s="6">
        <v>1142908.4297705581</v>
      </c>
      <c r="R610" s="6">
        <v>1428577.6930611748</v>
      </c>
      <c r="S610" s="6">
        <v>1785531.0526206908</v>
      </c>
      <c r="T610" s="6">
        <v>2231291.5556616881</v>
      </c>
    </row>
    <row r="611" spans="1:20">
      <c r="A611" s="6" t="s">
        <v>45</v>
      </c>
      <c r="B611" s="6" t="s">
        <v>5</v>
      </c>
      <c r="C611" s="6" t="s">
        <v>12</v>
      </c>
      <c r="D611" s="6" t="s">
        <v>43</v>
      </c>
      <c r="E611" s="6" t="s">
        <v>29</v>
      </c>
      <c r="F611" s="6">
        <v>88841.545382792785</v>
      </c>
      <c r="G611" s="6">
        <v>89477.272122990253</v>
      </c>
      <c r="H611" s="6">
        <v>112411.23471870832</v>
      </c>
      <c r="I611" s="6">
        <v>141275.03685476331</v>
      </c>
      <c r="J611" s="6">
        <v>177171.04426666527</v>
      </c>
      <c r="K611" s="6">
        <v>222129.34142602058</v>
      </c>
      <c r="L611" s="6">
        <v>278786.53476935305</v>
      </c>
      <c r="M611" s="6">
        <v>349697.70754853822</v>
      </c>
      <c r="N611" s="6">
        <v>437191.72837462922</v>
      </c>
      <c r="O611" s="6">
        <v>545891.56901682995</v>
      </c>
      <c r="P611" s="6">
        <v>681965.93707406963</v>
      </c>
      <c r="Q611" s="6">
        <v>851966.0113003325</v>
      </c>
      <c r="R611" s="6">
        <v>1066592.0504911775</v>
      </c>
      <c r="S611" s="6">
        <v>1335321.2352857196</v>
      </c>
      <c r="T611" s="6">
        <v>1671759.73783655</v>
      </c>
    </row>
    <row r="612" spans="1:20">
      <c r="A612" s="6" t="s">
        <v>45</v>
      </c>
      <c r="B612" s="6" t="s">
        <v>5</v>
      </c>
      <c r="C612" s="6" t="s">
        <v>12</v>
      </c>
      <c r="D612" s="6" t="s">
        <v>43</v>
      </c>
      <c r="E612" s="6" t="s">
        <v>30</v>
      </c>
      <c r="F612" s="6">
        <v>188530.00005721668</v>
      </c>
      <c r="G612" s="6">
        <v>189559.74200878313</v>
      </c>
      <c r="H612" s="6">
        <v>237643.25617044541</v>
      </c>
      <c r="I612" s="6">
        <v>298278.69384197111</v>
      </c>
      <c r="J612" s="6">
        <v>374227.82832765544</v>
      </c>
      <c r="K612" s="6">
        <v>469675.06496362039</v>
      </c>
      <c r="L612" s="6">
        <v>590531.56401774625</v>
      </c>
      <c r="M612" s="6">
        <v>742295.23772611865</v>
      </c>
      <c r="N612" s="6">
        <v>929723.72404997889</v>
      </c>
      <c r="O612" s="6">
        <v>1162650.4226108994</v>
      </c>
      <c r="P612" s="6">
        <v>1454603.2236484801</v>
      </c>
      <c r="Q612" s="6">
        <v>1820071.1775551594</v>
      </c>
      <c r="R612" s="6">
        <v>2282054.1378892153</v>
      </c>
      <c r="S612" s="6">
        <v>2861008.8747209031</v>
      </c>
      <c r="T612" s="6">
        <v>3586529.1968914182</v>
      </c>
    </row>
    <row r="613" spans="1:20">
      <c r="A613" s="6" t="s">
        <v>45</v>
      </c>
      <c r="B613" s="6" t="s">
        <v>5</v>
      </c>
      <c r="C613" s="6" t="s">
        <v>12</v>
      </c>
      <c r="D613" s="6" t="s">
        <v>43</v>
      </c>
      <c r="E613" s="6" t="s">
        <v>31</v>
      </c>
      <c r="F613" s="6">
        <v>60190.710674818431</v>
      </c>
      <c r="G613" s="6">
        <v>60804.71509082555</v>
      </c>
      <c r="H613" s="6">
        <v>76560.177945686301</v>
      </c>
      <c r="I613" s="6">
        <v>96702.365705249555</v>
      </c>
      <c r="J613" s="6">
        <v>121590.20332241767</v>
      </c>
      <c r="K613" s="6">
        <v>152683.92160609996</v>
      </c>
      <c r="L613" s="6">
        <v>192044.77602234183</v>
      </c>
      <c r="M613" s="6">
        <v>241591.07697382401</v>
      </c>
      <c r="N613" s="6">
        <v>302779.64868234034</v>
      </c>
      <c r="O613" s="6">
        <v>378770.25287427258</v>
      </c>
      <c r="P613" s="6">
        <v>474062.89683063986</v>
      </c>
      <c r="Q613" s="6">
        <v>593393.83714976907</v>
      </c>
      <c r="R613" s="6">
        <v>744409.53148273192</v>
      </c>
      <c r="S613" s="6">
        <v>933843.02741525462</v>
      </c>
      <c r="T613" s="6">
        <v>1171559.8860716308</v>
      </c>
    </row>
    <row r="614" spans="1:20">
      <c r="A614" s="6" t="s">
        <v>45</v>
      </c>
      <c r="B614" s="6" t="s">
        <v>5</v>
      </c>
      <c r="C614" s="6" t="s">
        <v>12</v>
      </c>
      <c r="D614" s="6" t="s">
        <v>43</v>
      </c>
      <c r="E614" s="6" t="s">
        <v>32</v>
      </c>
      <c r="F614" s="6">
        <v>406763.14859196974</v>
      </c>
      <c r="G614" s="6">
        <v>412065.5224877419</v>
      </c>
      <c r="H614" s="6">
        <v>519095.60000565613</v>
      </c>
      <c r="I614" s="6">
        <v>653402.71092076134</v>
      </c>
      <c r="J614" s="6">
        <v>819995.10043496522</v>
      </c>
      <c r="K614" s="6">
        <v>1028615.0786106824</v>
      </c>
      <c r="L614" s="6">
        <v>1292569.1400407844</v>
      </c>
      <c r="M614" s="6">
        <v>1626364.7649285325</v>
      </c>
      <c r="N614" s="6">
        <v>2040684.7810641935</v>
      </c>
      <c r="O614" s="6">
        <v>2556268.8098331401</v>
      </c>
      <c r="P614" s="6">
        <v>3201666.381903029</v>
      </c>
      <c r="Q614" s="6">
        <v>4009090.7893981044</v>
      </c>
      <c r="R614" s="6">
        <v>5031153.5266730264</v>
      </c>
      <c r="S614" s="6">
        <v>6313951.3050306635</v>
      </c>
      <c r="T614" s="6">
        <v>7924042.8354368601</v>
      </c>
    </row>
    <row r="615" spans="1:20">
      <c r="A615" s="6" t="s">
        <v>45</v>
      </c>
      <c r="B615" s="6" t="s">
        <v>5</v>
      </c>
      <c r="C615" s="6" t="s">
        <v>12</v>
      </c>
      <c r="D615" s="6" t="s">
        <v>43</v>
      </c>
      <c r="E615" s="6" t="s">
        <v>33</v>
      </c>
      <c r="F615" s="6">
        <v>170279.27548897613</v>
      </c>
      <c r="G615" s="6">
        <v>171499.55383600894</v>
      </c>
      <c r="H615" s="6">
        <v>215012.9826780289</v>
      </c>
      <c r="I615" s="6">
        <v>269683.93676543242</v>
      </c>
      <c r="J615" s="6">
        <v>337630.26327509288</v>
      </c>
      <c r="K615" s="6">
        <v>422741.77778262732</v>
      </c>
      <c r="L615" s="6">
        <v>530439.45258794772</v>
      </c>
      <c r="M615" s="6">
        <v>666057.84874199668</v>
      </c>
      <c r="N615" s="6">
        <v>833870.80414447316</v>
      </c>
      <c r="O615" s="6">
        <v>1042319.0179392532</v>
      </c>
      <c r="P615" s="6">
        <v>1303036.0034421519</v>
      </c>
      <c r="Q615" s="6">
        <v>1628915.6102817061</v>
      </c>
      <c r="R615" s="6">
        <v>2040712.5027253614</v>
      </c>
      <c r="S615" s="6">
        <v>2556544.4744256386</v>
      </c>
      <c r="T615" s="6">
        <v>3202727.1503016036</v>
      </c>
    </row>
    <row r="616" spans="1:20">
      <c r="A616" s="6" t="s">
        <v>45</v>
      </c>
      <c r="B616" s="6" t="s">
        <v>5</v>
      </c>
      <c r="C616" s="6" t="s">
        <v>12</v>
      </c>
      <c r="D616" s="6" t="s">
        <v>43</v>
      </c>
      <c r="E616" s="6" t="s">
        <v>34</v>
      </c>
      <c r="F616" s="6">
        <v>176154.41563727881</v>
      </c>
      <c r="G616" s="6">
        <v>176932.73128939988</v>
      </c>
      <c r="H616" s="6">
        <v>221955.43506782356</v>
      </c>
      <c r="I616" s="6">
        <v>278605.6053631744</v>
      </c>
      <c r="J616" s="6">
        <v>349351.90036144317</v>
      </c>
      <c r="K616" s="6">
        <v>438217.7314381731</v>
      </c>
      <c r="L616" s="6">
        <v>550360.49029054074</v>
      </c>
      <c r="M616" s="6">
        <v>690912.60563636699</v>
      </c>
      <c r="N616" s="6">
        <v>864459.07660154696</v>
      </c>
      <c r="O616" s="6">
        <v>1079991.9682992413</v>
      </c>
      <c r="P616" s="6">
        <v>1349869.909327647</v>
      </c>
      <c r="Q616" s="6">
        <v>1687489.7272408572</v>
      </c>
      <c r="R616" s="6">
        <v>2114014.9315122464</v>
      </c>
      <c r="S616" s="6">
        <v>2648352.073716105</v>
      </c>
      <c r="T616" s="6">
        <v>3317943.0229872381</v>
      </c>
    </row>
    <row r="617" spans="1:20">
      <c r="A617" s="6" t="s">
        <v>45</v>
      </c>
      <c r="B617" s="6" t="s">
        <v>5</v>
      </c>
      <c r="C617" s="6" t="s">
        <v>12</v>
      </c>
      <c r="D617" s="6" t="s">
        <v>43</v>
      </c>
      <c r="E617" s="6" t="s">
        <v>35</v>
      </c>
      <c r="F617" s="6">
        <v>0</v>
      </c>
      <c r="G617" s="6">
        <v>0</v>
      </c>
      <c r="H617" s="6">
        <v>0</v>
      </c>
      <c r="I617" s="6">
        <v>0</v>
      </c>
      <c r="J617" s="6">
        <v>0</v>
      </c>
      <c r="K617" s="6">
        <v>0</v>
      </c>
      <c r="L617" s="6">
        <v>0</v>
      </c>
      <c r="M617" s="6">
        <v>0</v>
      </c>
      <c r="N617" s="6">
        <v>0</v>
      </c>
      <c r="O617" s="6">
        <v>0</v>
      </c>
      <c r="P617" s="6">
        <v>0</v>
      </c>
      <c r="Q617" s="6">
        <v>0</v>
      </c>
      <c r="R617" s="6">
        <v>0</v>
      </c>
      <c r="S617" s="6">
        <v>0</v>
      </c>
      <c r="T617" s="6">
        <v>0</v>
      </c>
    </row>
    <row r="618" spans="1:20">
      <c r="A618" s="6" t="s">
        <v>45</v>
      </c>
      <c r="B618" s="6" t="s">
        <v>5</v>
      </c>
      <c r="C618" s="6" t="s">
        <v>12</v>
      </c>
      <c r="D618" s="6" t="s">
        <v>43</v>
      </c>
      <c r="E618" s="6" t="s">
        <v>36</v>
      </c>
      <c r="F618" s="6">
        <v>1564.9492732303549</v>
      </c>
      <c r="G618" s="6">
        <v>1566.6889865083645</v>
      </c>
      <c r="H618" s="6">
        <v>1953.0545192495013</v>
      </c>
      <c r="I618" s="6">
        <v>2438.0850814116097</v>
      </c>
      <c r="J618" s="6">
        <v>3040.1585095760997</v>
      </c>
      <c r="K618" s="6">
        <v>3790.8532202113729</v>
      </c>
      <c r="L618" s="6">
        <v>4734.3186770157745</v>
      </c>
      <c r="M618" s="6">
        <v>5911.4228956842699</v>
      </c>
      <c r="N618" s="6">
        <v>7356.1483332768594</v>
      </c>
      <c r="O618" s="6">
        <v>9141.4368465359858</v>
      </c>
      <c r="P618" s="6">
        <v>11366.398770615846</v>
      </c>
      <c r="Q618" s="6">
        <v>14134.857062521467</v>
      </c>
      <c r="R618" s="6">
        <v>17617.535165549936</v>
      </c>
      <c r="S618" s="6">
        <v>21959.642395953928</v>
      </c>
      <c r="T618" s="6">
        <v>27372.531060164059</v>
      </c>
    </row>
    <row r="619" spans="1:20">
      <c r="A619" s="6" t="s">
        <v>45</v>
      </c>
      <c r="B619" s="6" t="s">
        <v>5</v>
      </c>
      <c r="C619" s="6" t="s">
        <v>12</v>
      </c>
      <c r="D619" s="6" t="s">
        <v>43</v>
      </c>
      <c r="E619" s="6" t="s">
        <v>37</v>
      </c>
      <c r="F619" s="6">
        <v>176018.94558008591</v>
      </c>
      <c r="G619" s="6">
        <v>177240.40823485836</v>
      </c>
      <c r="H619" s="6">
        <v>222588.57925738313</v>
      </c>
      <c r="I619" s="6">
        <v>279697.84002355573</v>
      </c>
      <c r="J619" s="6">
        <v>350720.68452418264</v>
      </c>
      <c r="K619" s="6">
        <v>439669.68774984515</v>
      </c>
      <c r="L619" s="6">
        <v>551771.09034358501</v>
      </c>
      <c r="M619" s="6">
        <v>692073.58438833896</v>
      </c>
      <c r="N619" s="6">
        <v>865122.10871968349</v>
      </c>
      <c r="O619" s="6">
        <v>1080055.245950086</v>
      </c>
      <c r="P619" s="6">
        <v>1349095.7804392762</v>
      </c>
      <c r="Q619" s="6">
        <v>1685160.5061449276</v>
      </c>
      <c r="R619" s="6">
        <v>2109453.8795529483</v>
      </c>
      <c r="S619" s="6">
        <v>2640623.030094048</v>
      </c>
      <c r="T619" s="6">
        <v>3305560.1713269535</v>
      </c>
    </row>
    <row r="620" spans="1:20">
      <c r="A620" s="6" t="s">
        <v>45</v>
      </c>
      <c r="B620" s="6" t="s">
        <v>5</v>
      </c>
      <c r="C620" s="6" t="s">
        <v>12</v>
      </c>
      <c r="D620" s="6" t="s">
        <v>43</v>
      </c>
      <c r="E620" s="6" t="s">
        <v>38</v>
      </c>
      <c r="F620" s="6">
        <v>142806.88493100123</v>
      </c>
      <c r="G620" s="6">
        <v>143586.39714384274</v>
      </c>
      <c r="H620" s="6">
        <v>180185.65651008836</v>
      </c>
      <c r="I620" s="6">
        <v>226195.11555655862</v>
      </c>
      <c r="J620" s="6">
        <v>283828.38144796214</v>
      </c>
      <c r="K620" s="6">
        <v>356400.89512342832</v>
      </c>
      <c r="L620" s="6">
        <v>448441.40888078138</v>
      </c>
      <c r="M620" s="6">
        <v>564135.56434984598</v>
      </c>
      <c r="N620" s="6">
        <v>707222.11315247323</v>
      </c>
      <c r="O620" s="6">
        <v>885402.85674670117</v>
      </c>
      <c r="P620" s="6">
        <v>1109081.6273689077</v>
      </c>
      <c r="Q620" s="6">
        <v>1389594.0233663286</v>
      </c>
      <c r="R620" s="6">
        <v>1744787.0574366278</v>
      </c>
      <c r="S620" s="6">
        <v>2190974.2842713897</v>
      </c>
      <c r="T620" s="6">
        <v>2751307.9893369912</v>
      </c>
    </row>
    <row r="621" spans="1:20">
      <c r="A621" s="6" t="s">
        <v>45</v>
      </c>
      <c r="B621" s="6" t="s">
        <v>5</v>
      </c>
      <c r="C621" s="6" t="s">
        <v>12</v>
      </c>
      <c r="D621" s="6" t="s">
        <v>43</v>
      </c>
      <c r="E621" s="6" t="s">
        <v>39</v>
      </c>
      <c r="F621" s="6">
        <v>0</v>
      </c>
      <c r="G621" s="6">
        <v>0</v>
      </c>
      <c r="H621" s="6">
        <v>0</v>
      </c>
      <c r="I621" s="6">
        <v>0</v>
      </c>
      <c r="J621" s="6">
        <v>0</v>
      </c>
      <c r="K621" s="6">
        <v>0</v>
      </c>
      <c r="L621" s="6">
        <v>0</v>
      </c>
      <c r="M621" s="6">
        <v>0</v>
      </c>
      <c r="N621" s="6">
        <v>0</v>
      </c>
      <c r="O621" s="6">
        <v>0</v>
      </c>
      <c r="P621" s="6">
        <v>0</v>
      </c>
      <c r="Q621" s="6">
        <v>0</v>
      </c>
      <c r="R621" s="6">
        <v>0</v>
      </c>
      <c r="S621" s="6">
        <v>0</v>
      </c>
      <c r="T621" s="6">
        <v>0</v>
      </c>
    </row>
    <row r="622" spans="1:20">
      <c r="A622" s="6" t="s">
        <v>45</v>
      </c>
      <c r="B622" s="6" t="s">
        <v>1</v>
      </c>
      <c r="C622" s="6" t="s">
        <v>12</v>
      </c>
      <c r="D622" s="6" t="s">
        <v>43</v>
      </c>
      <c r="E622" s="6" t="s">
        <v>28</v>
      </c>
      <c r="F622" s="6">
        <v>79890.840134801721</v>
      </c>
      <c r="G622" s="6">
        <v>79491.859221760766</v>
      </c>
      <c r="H622" s="6">
        <v>98988.601013983367</v>
      </c>
      <c r="I622" s="6">
        <v>123422.27078765485</v>
      </c>
      <c r="J622" s="6">
        <v>153873.06893903244</v>
      </c>
      <c r="K622" s="6">
        <v>191647.59401067643</v>
      </c>
      <c r="L622" s="6">
        <v>240200.32171404129</v>
      </c>
      <c r="M622" s="6">
        <v>300069.58689190331</v>
      </c>
      <c r="N622" s="6">
        <v>374245.50560798723</v>
      </c>
      <c r="O622" s="6">
        <v>467563.82749979274</v>
      </c>
      <c r="P622" s="6">
        <v>582481.25119448535</v>
      </c>
      <c r="Q622" s="6">
        <v>725714.56553978322</v>
      </c>
      <c r="R622" s="6">
        <v>906477.88823991246</v>
      </c>
      <c r="S622" s="6">
        <v>1132232.116301175</v>
      </c>
      <c r="T622" s="6">
        <v>1414106.6678396717</v>
      </c>
    </row>
    <row r="623" spans="1:20">
      <c r="A623" s="6" t="s">
        <v>45</v>
      </c>
      <c r="B623" s="6" t="s">
        <v>1</v>
      </c>
      <c r="C623" s="6" t="s">
        <v>12</v>
      </c>
      <c r="D623" s="6" t="s">
        <v>43</v>
      </c>
      <c r="E623" s="6" t="s">
        <v>29</v>
      </c>
      <c r="F623" s="6">
        <v>59693.506727130574</v>
      </c>
      <c r="G623" s="6">
        <v>59728.710353292459</v>
      </c>
      <c r="H623" s="6">
        <v>74753.523723491802</v>
      </c>
      <c r="I623" s="6">
        <v>93579.60524479585</v>
      </c>
      <c r="J623" s="6">
        <v>116932.44039423023</v>
      </c>
      <c r="K623" s="6">
        <v>145821.90639433262</v>
      </c>
      <c r="L623" s="6">
        <v>182824.76965620535</v>
      </c>
      <c r="M623" s="6">
        <v>228354.82987327286</v>
      </c>
      <c r="N623" s="6">
        <v>284792.7914053633</v>
      </c>
      <c r="O623" s="6">
        <v>355855.51290348615</v>
      </c>
      <c r="P623" s="6">
        <v>443357.72118194716</v>
      </c>
      <c r="Q623" s="6">
        <v>552359.37308755913</v>
      </c>
      <c r="R623" s="6">
        <v>689831.69401288824</v>
      </c>
      <c r="S623" s="6">
        <v>861470.20661154354</v>
      </c>
      <c r="T623" s="6">
        <v>1075779.7877319106</v>
      </c>
    </row>
    <row r="624" spans="1:20">
      <c r="A624" s="6" t="s">
        <v>45</v>
      </c>
      <c r="B624" s="6" t="s">
        <v>1</v>
      </c>
      <c r="C624" s="6" t="s">
        <v>12</v>
      </c>
      <c r="D624" s="6" t="s">
        <v>43</v>
      </c>
      <c r="E624" s="6" t="s">
        <v>30</v>
      </c>
      <c r="F624" s="6">
        <v>72206.726981441214</v>
      </c>
      <c r="G624" s="6">
        <v>72173.864558545611</v>
      </c>
      <c r="H624" s="6">
        <v>90245.293328359418</v>
      </c>
      <c r="I624" s="6">
        <v>112985.53769252509</v>
      </c>
      <c r="J624" s="6">
        <v>141433.10491594201</v>
      </c>
      <c r="K624" s="6">
        <v>176809.32418824214</v>
      </c>
      <c r="L624" s="6">
        <v>222398.08250237186</v>
      </c>
      <c r="M624" s="6">
        <v>278781.957096859</v>
      </c>
      <c r="N624" s="6">
        <v>348816.39772958372</v>
      </c>
      <c r="O624" s="6">
        <v>437102.26565688063</v>
      </c>
      <c r="P624" s="6">
        <v>546085.75748008408</v>
      </c>
      <c r="Q624" s="6">
        <v>682227.19538341556</v>
      </c>
      <c r="R624" s="6">
        <v>854341.01765697706</v>
      </c>
      <c r="S624" s="6">
        <v>1069777.8674481499</v>
      </c>
      <c r="T624" s="6">
        <v>1339335.9814856714</v>
      </c>
    </row>
    <row r="625" spans="1:20">
      <c r="A625" s="6" t="s">
        <v>45</v>
      </c>
      <c r="B625" s="6" t="s">
        <v>1</v>
      </c>
      <c r="C625" s="6" t="s">
        <v>12</v>
      </c>
      <c r="D625" s="6" t="s">
        <v>43</v>
      </c>
      <c r="E625" s="6" t="s">
        <v>31</v>
      </c>
      <c r="F625" s="6">
        <v>33674.517046822853</v>
      </c>
      <c r="G625" s="6">
        <v>33756.586803702201</v>
      </c>
      <c r="H625" s="6">
        <v>42271.82880589307</v>
      </c>
      <c r="I625" s="6">
        <v>53096.394995270748</v>
      </c>
      <c r="J625" s="6">
        <v>66436.660259688186</v>
      </c>
      <c r="K625" s="6">
        <v>82850.596204906615</v>
      </c>
      <c r="L625" s="6">
        <v>103920.57355867673</v>
      </c>
      <c r="M625" s="6">
        <v>129974.25698253723</v>
      </c>
      <c r="N625" s="6">
        <v>162284.86181869771</v>
      </c>
      <c r="O625" s="6">
        <v>202942.65161053764</v>
      </c>
      <c r="P625" s="6">
        <v>253097.4754016884</v>
      </c>
      <c r="Q625" s="6">
        <v>315682.17000007699</v>
      </c>
      <c r="R625" s="6">
        <v>394732.56812894327</v>
      </c>
      <c r="S625" s="6">
        <v>493631.28623614361</v>
      </c>
      <c r="T625" s="6">
        <v>617334.89681641455</v>
      </c>
    </row>
    <row r="626" spans="1:20">
      <c r="A626" s="6" t="s">
        <v>45</v>
      </c>
      <c r="B626" s="6" t="s">
        <v>1</v>
      </c>
      <c r="C626" s="6" t="s">
        <v>12</v>
      </c>
      <c r="D626" s="6" t="s">
        <v>43</v>
      </c>
      <c r="E626" s="6" t="s">
        <v>32</v>
      </c>
      <c r="F626" s="6">
        <v>188319.13210508341</v>
      </c>
      <c r="G626" s="6">
        <v>188698.99398495612</v>
      </c>
      <c r="H626" s="6">
        <v>236218.05087047443</v>
      </c>
      <c r="I626" s="6">
        <v>295734.82497916487</v>
      </c>
      <c r="J626" s="6">
        <v>369125.20274684345</v>
      </c>
      <c r="K626" s="6">
        <v>459586.70256229519</v>
      </c>
      <c r="L626" s="6">
        <v>575582.76545978384</v>
      </c>
      <c r="M626" s="6">
        <v>719729.74713950127</v>
      </c>
      <c r="N626" s="6">
        <v>899346.66972172738</v>
      </c>
      <c r="O626" s="6">
        <v>1125572.5103640915</v>
      </c>
      <c r="P626" s="6">
        <v>1403619.0643090799</v>
      </c>
      <c r="Q626" s="6">
        <v>1749813.9591545335</v>
      </c>
      <c r="R626" s="6">
        <v>2186879.3995682038</v>
      </c>
      <c r="S626" s="6">
        <v>2733406.5291486089</v>
      </c>
      <c r="T626" s="6">
        <v>3416843.0825424595</v>
      </c>
    </row>
    <row r="627" spans="1:20">
      <c r="A627" s="6" t="s">
        <v>45</v>
      </c>
      <c r="B627" s="6" t="s">
        <v>1</v>
      </c>
      <c r="C627" s="6" t="s">
        <v>12</v>
      </c>
      <c r="D627" s="6" t="s">
        <v>43</v>
      </c>
      <c r="E627" s="6" t="s">
        <v>33</v>
      </c>
      <c r="F627" s="6">
        <v>59985.039327469247</v>
      </c>
      <c r="G627" s="6">
        <v>59785.233446374346</v>
      </c>
      <c r="H627" s="6">
        <v>74496.441311611881</v>
      </c>
      <c r="I627" s="6">
        <v>92890.741018742454</v>
      </c>
      <c r="J627" s="6">
        <v>115635.6366292759</v>
      </c>
      <c r="K627" s="6">
        <v>143728.35618697247</v>
      </c>
      <c r="L627" s="6">
        <v>179824.46874734529</v>
      </c>
      <c r="M627" s="6">
        <v>224505.04237588032</v>
      </c>
      <c r="N627" s="6">
        <v>280022.55504643911</v>
      </c>
      <c r="O627" s="6">
        <v>349832.16986280127</v>
      </c>
      <c r="P627" s="6">
        <v>435601.28070720803</v>
      </c>
      <c r="Q627" s="6">
        <v>542358.31528685906</v>
      </c>
      <c r="R627" s="6">
        <v>677012.30606684741</v>
      </c>
      <c r="S627" s="6">
        <v>845128.58702554624</v>
      </c>
      <c r="T627" s="6">
        <v>1055031.5927043878</v>
      </c>
    </row>
    <row r="628" spans="1:20">
      <c r="A628" s="6" t="s">
        <v>45</v>
      </c>
      <c r="B628" s="6" t="s">
        <v>1</v>
      </c>
      <c r="C628" s="6" t="s">
        <v>12</v>
      </c>
      <c r="D628" s="6" t="s">
        <v>43</v>
      </c>
      <c r="E628" s="6" t="s">
        <v>34</v>
      </c>
      <c r="F628" s="6">
        <v>102228.65737971435</v>
      </c>
      <c r="G628" s="6">
        <v>102208.26925578802</v>
      </c>
      <c r="H628" s="6">
        <v>128033.5807588973</v>
      </c>
      <c r="I628" s="6">
        <v>160423.18541795624</v>
      </c>
      <c r="J628" s="6">
        <v>200907.46651423097</v>
      </c>
      <c r="K628" s="6">
        <v>251244.17389569568</v>
      </c>
      <c r="L628" s="6">
        <v>315901.69604510022</v>
      </c>
      <c r="M628" s="6">
        <v>395750.99770235061</v>
      </c>
      <c r="N628" s="6">
        <v>494987.95860670775</v>
      </c>
      <c r="O628" s="6">
        <v>620122.29561269551</v>
      </c>
      <c r="P628" s="6">
        <v>774587.60289873229</v>
      </c>
      <c r="Q628" s="6">
        <v>967578.91213904659</v>
      </c>
      <c r="R628" s="6">
        <v>1211631.6708286491</v>
      </c>
      <c r="S628" s="6">
        <v>1517223.5836106152</v>
      </c>
      <c r="T628" s="6">
        <v>1899808.3941943778</v>
      </c>
    </row>
    <row r="629" spans="1:20">
      <c r="A629" s="6" t="s">
        <v>45</v>
      </c>
      <c r="B629" s="6" t="s">
        <v>1</v>
      </c>
      <c r="C629" s="6" t="s">
        <v>12</v>
      </c>
      <c r="D629" s="6" t="s">
        <v>43</v>
      </c>
      <c r="E629" s="6" t="s">
        <v>35</v>
      </c>
      <c r="F629" s="6">
        <v>0</v>
      </c>
      <c r="G629" s="6">
        <v>0</v>
      </c>
      <c r="H629" s="6">
        <v>0</v>
      </c>
      <c r="I629" s="6">
        <v>0</v>
      </c>
      <c r="J629" s="6">
        <v>0</v>
      </c>
      <c r="K629" s="6">
        <v>0</v>
      </c>
      <c r="L629" s="6">
        <v>0</v>
      </c>
      <c r="M629" s="6">
        <v>0</v>
      </c>
      <c r="N629" s="6">
        <v>0</v>
      </c>
      <c r="O629" s="6">
        <v>0</v>
      </c>
      <c r="P629" s="6">
        <v>0</v>
      </c>
      <c r="Q629" s="6">
        <v>0</v>
      </c>
      <c r="R629" s="6">
        <v>0</v>
      </c>
      <c r="S629" s="6">
        <v>0</v>
      </c>
      <c r="T629" s="6">
        <v>0</v>
      </c>
    </row>
    <row r="630" spans="1:20">
      <c r="A630" s="6" t="s">
        <v>45</v>
      </c>
      <c r="B630" s="6" t="s">
        <v>1</v>
      </c>
      <c r="C630" s="6" t="s">
        <v>12</v>
      </c>
      <c r="D630" s="6" t="s">
        <v>43</v>
      </c>
      <c r="E630" s="6" t="s">
        <v>36</v>
      </c>
      <c r="F630" s="6">
        <v>2392.6343708722643</v>
      </c>
      <c r="G630" s="6">
        <v>2401.1630642389468</v>
      </c>
      <c r="H630" s="6">
        <v>3006.735041719011</v>
      </c>
      <c r="I630" s="6">
        <v>3768.1954318575586</v>
      </c>
      <c r="J630" s="6">
        <v>4714.3482936710834</v>
      </c>
      <c r="K630" s="6">
        <v>5886.1323810478716</v>
      </c>
      <c r="L630" s="6">
        <v>7389.1498333182517</v>
      </c>
      <c r="M630" s="6">
        <v>9242.3426717824441</v>
      </c>
      <c r="N630" s="6">
        <v>11543.472518326575</v>
      </c>
      <c r="O630" s="6">
        <v>14443.26567066757</v>
      </c>
      <c r="P630" s="6">
        <v>18017.285502332383</v>
      </c>
      <c r="Q630" s="6">
        <v>22475.162910191932</v>
      </c>
      <c r="R630" s="6">
        <v>28103.905088902469</v>
      </c>
      <c r="S630" s="6">
        <v>35140.424984798126</v>
      </c>
      <c r="T630" s="6">
        <v>43939.306303895472</v>
      </c>
    </row>
    <row r="631" spans="1:20">
      <c r="A631" s="6" t="s">
        <v>45</v>
      </c>
      <c r="B631" s="6" t="s">
        <v>1</v>
      </c>
      <c r="C631" s="6" t="s">
        <v>12</v>
      </c>
      <c r="D631" s="6" t="s">
        <v>43</v>
      </c>
      <c r="E631" s="6" t="s">
        <v>37</v>
      </c>
      <c r="F631" s="6">
        <v>126551.32664003305</v>
      </c>
      <c r="G631" s="6">
        <v>126828.75428518414</v>
      </c>
      <c r="H631" s="6">
        <v>158961.59862677948</v>
      </c>
      <c r="I631" s="6">
        <v>199283.07060294333</v>
      </c>
      <c r="J631" s="6">
        <v>249305.13801569917</v>
      </c>
      <c r="K631" s="6">
        <v>311236.18531911285</v>
      </c>
      <c r="L631" s="6">
        <v>390581.96403287706</v>
      </c>
      <c r="M631" s="6">
        <v>488259.04839282838</v>
      </c>
      <c r="N631" s="6">
        <v>609440.00834075536</v>
      </c>
      <c r="O631" s="6">
        <v>762159.38475623354</v>
      </c>
      <c r="P631" s="6">
        <v>950366.84489196411</v>
      </c>
      <c r="Q631" s="6">
        <v>1184978.7966211531</v>
      </c>
      <c r="R631" s="6">
        <v>1481060.3485586531</v>
      </c>
      <c r="S631" s="6">
        <v>1850979.9337754911</v>
      </c>
      <c r="T631" s="6">
        <v>2313175.5001083552</v>
      </c>
    </row>
    <row r="632" spans="1:20">
      <c r="A632" s="6" t="s">
        <v>45</v>
      </c>
      <c r="B632" s="6" t="s">
        <v>1</v>
      </c>
      <c r="C632" s="6" t="s">
        <v>12</v>
      </c>
      <c r="D632" s="6" t="s">
        <v>43</v>
      </c>
      <c r="E632" s="6" t="s">
        <v>38</v>
      </c>
      <c r="F632" s="6">
        <v>79935.738123531337</v>
      </c>
      <c r="G632" s="6">
        <v>79713.317631167374</v>
      </c>
      <c r="H632" s="6">
        <v>99532.072004297253</v>
      </c>
      <c r="I632" s="6">
        <v>124382.46209502908</v>
      </c>
      <c r="J632" s="6">
        <v>155427.33109378669</v>
      </c>
      <c r="K632" s="6">
        <v>194040.26854536723</v>
      </c>
      <c r="L632" s="6">
        <v>243833.9573260039</v>
      </c>
      <c r="M632" s="6">
        <v>305417.13918079139</v>
      </c>
      <c r="N632" s="6">
        <v>381881.07996576786</v>
      </c>
      <c r="O632" s="6">
        <v>478315.73032663</v>
      </c>
      <c r="P632" s="6">
        <v>597397.27778133692</v>
      </c>
      <c r="Q632" s="6">
        <v>746249.68841135455</v>
      </c>
      <c r="R632" s="6">
        <v>934584.62827379373</v>
      </c>
      <c r="S632" s="6">
        <v>1170538.7991220593</v>
      </c>
      <c r="T632" s="6">
        <v>1466114.3553410026</v>
      </c>
    </row>
    <row r="633" spans="1:20">
      <c r="A633" s="6" t="s">
        <v>45</v>
      </c>
      <c r="B633" s="6" t="s">
        <v>1</v>
      </c>
      <c r="C633" s="6" t="s">
        <v>12</v>
      </c>
      <c r="D633" s="6" t="s">
        <v>43</v>
      </c>
      <c r="E633" s="6" t="s">
        <v>39</v>
      </c>
      <c r="F633" s="6">
        <v>0</v>
      </c>
      <c r="G633" s="6">
        <v>0</v>
      </c>
      <c r="H633" s="6">
        <v>0</v>
      </c>
      <c r="I633" s="6">
        <v>0</v>
      </c>
      <c r="J633" s="6">
        <v>0</v>
      </c>
      <c r="K633" s="6">
        <v>0</v>
      </c>
      <c r="L633" s="6">
        <v>0</v>
      </c>
      <c r="M633" s="6">
        <v>0</v>
      </c>
      <c r="N633" s="6">
        <v>0</v>
      </c>
      <c r="O633" s="6">
        <v>0</v>
      </c>
      <c r="P633" s="6">
        <v>0</v>
      </c>
      <c r="Q633" s="6">
        <v>0</v>
      </c>
      <c r="R633" s="6">
        <v>0</v>
      </c>
      <c r="S633" s="6">
        <v>0</v>
      </c>
      <c r="T633" s="6">
        <v>0</v>
      </c>
    </row>
    <row r="634" spans="1:20">
      <c r="A634" s="6" t="s">
        <v>45</v>
      </c>
      <c r="B634" s="6" t="s">
        <v>2</v>
      </c>
      <c r="C634" s="6" t="s">
        <v>12</v>
      </c>
      <c r="D634" s="6" t="s">
        <v>43</v>
      </c>
      <c r="E634" s="6" t="s">
        <v>28</v>
      </c>
      <c r="F634" s="6">
        <v>2938.1301181939225</v>
      </c>
      <c r="G634" s="6">
        <v>2948.2456805959209</v>
      </c>
      <c r="H634" s="6">
        <v>3688.5959929901019</v>
      </c>
      <c r="I634" s="6">
        <v>4613.0742139565618</v>
      </c>
      <c r="J634" s="6">
        <v>5756.1547773802849</v>
      </c>
      <c r="K634" s="6">
        <v>7217.0321156155487</v>
      </c>
      <c r="L634" s="6">
        <v>9053.2719145065294</v>
      </c>
      <c r="M634" s="6">
        <v>11332.219574197996</v>
      </c>
      <c r="N634" s="6">
        <v>14177.368429855158</v>
      </c>
      <c r="O634" s="6">
        <v>17727.980304053141</v>
      </c>
      <c r="P634" s="6">
        <v>22139.706194025159</v>
      </c>
      <c r="Q634" s="6">
        <v>27708.79846452799</v>
      </c>
      <c r="R634" s="6">
        <v>34639.940621895163</v>
      </c>
      <c r="S634" s="6">
        <v>43300.203512545741</v>
      </c>
      <c r="T634" s="6">
        <v>54127.30569821356</v>
      </c>
    </row>
    <row r="635" spans="1:20">
      <c r="A635" s="6" t="s">
        <v>45</v>
      </c>
      <c r="B635" s="6" t="s">
        <v>2</v>
      </c>
      <c r="C635" s="6" t="s">
        <v>12</v>
      </c>
      <c r="D635" s="6" t="s">
        <v>43</v>
      </c>
      <c r="E635" s="6" t="s">
        <v>29</v>
      </c>
      <c r="F635" s="6">
        <v>1001.3641643839125</v>
      </c>
      <c r="G635" s="6">
        <v>1012.3036416034488</v>
      </c>
      <c r="H635" s="6">
        <v>1275.4138368185957</v>
      </c>
      <c r="I635" s="6">
        <v>1604.827748399254</v>
      </c>
      <c r="J635" s="6">
        <v>2011.202492089825</v>
      </c>
      <c r="K635" s="6">
        <v>2529.9749973054168</v>
      </c>
      <c r="L635" s="6">
        <v>3181.0843895025509</v>
      </c>
      <c r="M635" s="6">
        <v>3989.0378346992334</v>
      </c>
      <c r="N635" s="6">
        <v>5000.0014861966611</v>
      </c>
      <c r="O635" s="6">
        <v>6264.8740771536077</v>
      </c>
      <c r="P635" s="6">
        <v>7839.0951732339972</v>
      </c>
      <c r="Q635" s="6">
        <v>9828.2641924512754</v>
      </c>
      <c r="R635" s="6">
        <v>12306.469768751527</v>
      </c>
      <c r="S635" s="6">
        <v>15406.893008768653</v>
      </c>
      <c r="T635" s="6">
        <v>19288.777089257554</v>
      </c>
    </row>
    <row r="636" spans="1:20">
      <c r="A636" s="6" t="s">
        <v>45</v>
      </c>
      <c r="B636" s="6" t="s">
        <v>2</v>
      </c>
      <c r="C636" s="6" t="s">
        <v>12</v>
      </c>
      <c r="D636" s="6" t="s">
        <v>43</v>
      </c>
      <c r="E636" s="6" t="s">
        <v>30</v>
      </c>
      <c r="F636" s="6">
        <v>1792.6822940322693</v>
      </c>
      <c r="G636" s="6">
        <v>1810.5343417771401</v>
      </c>
      <c r="H636" s="6">
        <v>2278.8608159638479</v>
      </c>
      <c r="I636" s="6">
        <v>2867.0457417345015</v>
      </c>
      <c r="J636" s="6">
        <v>3598.3682898577622</v>
      </c>
      <c r="K636" s="6">
        <v>4536.3862299268631</v>
      </c>
      <c r="L636" s="6">
        <v>5720.8991577132774</v>
      </c>
      <c r="M636" s="6">
        <v>7197.8238530816407</v>
      </c>
      <c r="N636" s="6">
        <v>9049.2653537112892</v>
      </c>
      <c r="O636" s="6">
        <v>11368.591260466777</v>
      </c>
      <c r="P636" s="6">
        <v>14261.828158101602</v>
      </c>
      <c r="Q636" s="6">
        <v>17926.931188995597</v>
      </c>
      <c r="R636" s="6">
        <v>22504.389764558968</v>
      </c>
      <c r="S636" s="6">
        <v>28244.800342475242</v>
      </c>
      <c r="T636" s="6">
        <v>35446.198709214768</v>
      </c>
    </row>
    <row r="637" spans="1:20">
      <c r="A637" s="6" t="s">
        <v>45</v>
      </c>
      <c r="B637" s="6" t="s">
        <v>2</v>
      </c>
      <c r="C637" s="6" t="s">
        <v>12</v>
      </c>
      <c r="D637" s="6" t="s">
        <v>43</v>
      </c>
      <c r="E637" s="6" t="s">
        <v>31</v>
      </c>
      <c r="F637" s="6">
        <v>369.0837676350144</v>
      </c>
      <c r="G637" s="6">
        <v>373.65600822554092</v>
      </c>
      <c r="H637" s="6">
        <v>470.93934673202932</v>
      </c>
      <c r="I637" s="6">
        <v>594.22963074446886</v>
      </c>
      <c r="J637" s="6">
        <v>745.484277365568</v>
      </c>
      <c r="K637" s="6">
        <v>937.62841894894791</v>
      </c>
      <c r="L637" s="6">
        <v>1179.304816183052</v>
      </c>
      <c r="M637" s="6">
        <v>1480.5661727457984</v>
      </c>
      <c r="N637" s="6">
        <v>1857.6559977468328</v>
      </c>
      <c r="O637" s="6">
        <v>2329.1529478003417</v>
      </c>
      <c r="P637" s="6">
        <v>2916.8710647975336</v>
      </c>
      <c r="Q637" s="6">
        <v>3660.6128876503935</v>
      </c>
      <c r="R637" s="6">
        <v>4588.515156710052</v>
      </c>
      <c r="S637" s="6">
        <v>5751.4538888963089</v>
      </c>
      <c r="T637" s="6">
        <v>7209.6580504795584</v>
      </c>
    </row>
    <row r="638" spans="1:20">
      <c r="A638" s="6" t="s">
        <v>45</v>
      </c>
      <c r="B638" s="6" t="s">
        <v>2</v>
      </c>
      <c r="C638" s="6" t="s">
        <v>12</v>
      </c>
      <c r="D638" s="6" t="s">
        <v>43</v>
      </c>
      <c r="E638" s="6" t="s">
        <v>32</v>
      </c>
      <c r="F638" s="6">
        <v>7673.2545146658913</v>
      </c>
      <c r="G638" s="6">
        <v>7764.9176404799455</v>
      </c>
      <c r="H638" s="6">
        <v>9783.436983405767</v>
      </c>
      <c r="I638" s="6">
        <v>12308.375598714762</v>
      </c>
      <c r="J638" s="6">
        <v>15407.95016323064</v>
      </c>
      <c r="K638" s="6">
        <v>19352.592078062367</v>
      </c>
      <c r="L638" s="6">
        <v>24308.128309712753</v>
      </c>
      <c r="M638" s="6">
        <v>30512.472914841874</v>
      </c>
      <c r="N638" s="6">
        <v>38311.703954629425</v>
      </c>
      <c r="O638" s="6">
        <v>48073.123570835844</v>
      </c>
      <c r="P638" s="6">
        <v>60202.257153880098</v>
      </c>
      <c r="Q638" s="6">
        <v>75521.939447042387</v>
      </c>
      <c r="R638" s="6">
        <v>94625.960877673497</v>
      </c>
      <c r="S638" s="6">
        <v>118558.88282444616</v>
      </c>
      <c r="T638" s="6">
        <v>148562.98304913807</v>
      </c>
    </row>
    <row r="639" spans="1:20">
      <c r="A639" s="6" t="s">
        <v>45</v>
      </c>
      <c r="B639" s="6" t="s">
        <v>2</v>
      </c>
      <c r="C639" s="6" t="s">
        <v>12</v>
      </c>
      <c r="D639" s="6" t="s">
        <v>43</v>
      </c>
      <c r="E639" s="6" t="s">
        <v>33</v>
      </c>
      <c r="F639" s="6">
        <v>327.29853666574758</v>
      </c>
      <c r="G639" s="6">
        <v>329.32785797317257</v>
      </c>
      <c r="H639" s="6">
        <v>412.79299398102228</v>
      </c>
      <c r="I639" s="6">
        <v>516.94442306991061</v>
      </c>
      <c r="J639" s="6">
        <v>644.97863987679705</v>
      </c>
      <c r="K639" s="6">
        <v>808.15593995504275</v>
      </c>
      <c r="L639" s="6">
        <v>1013.3436033331676</v>
      </c>
      <c r="M639" s="6">
        <v>1269.1067356672872</v>
      </c>
      <c r="N639" s="6">
        <v>1589.506961215659</v>
      </c>
      <c r="O639" s="6">
        <v>1989.5537254704245</v>
      </c>
      <c r="P639" s="6">
        <v>2486.0829964307009</v>
      </c>
      <c r="Q639" s="6">
        <v>3112.6126765549598</v>
      </c>
      <c r="R639" s="6">
        <v>3892.5916880095383</v>
      </c>
      <c r="S639" s="6">
        <v>4867.6609553398785</v>
      </c>
      <c r="T639" s="6">
        <v>6087.5320126694014</v>
      </c>
    </row>
    <row r="640" spans="1:20">
      <c r="A640" s="6" t="s">
        <v>45</v>
      </c>
      <c r="B640" s="6" t="s">
        <v>2</v>
      </c>
      <c r="C640" s="6" t="s">
        <v>12</v>
      </c>
      <c r="D640" s="6" t="s">
        <v>43</v>
      </c>
      <c r="E640" s="6" t="s">
        <v>34</v>
      </c>
      <c r="F640" s="6">
        <v>2928.4029910275108</v>
      </c>
      <c r="G640" s="6">
        <v>2958.0807652512531</v>
      </c>
      <c r="H640" s="6">
        <v>3729.4115000496527</v>
      </c>
      <c r="I640" s="6">
        <v>4695.7080355851695</v>
      </c>
      <c r="J640" s="6">
        <v>5896.2069151302921</v>
      </c>
      <c r="K640" s="6">
        <v>7435.6173470100894</v>
      </c>
      <c r="L640" s="6">
        <v>9373.5504364677345</v>
      </c>
      <c r="M640" s="6">
        <v>11786.342516485536</v>
      </c>
      <c r="N640" s="6">
        <v>14812.42493200522</v>
      </c>
      <c r="O640" s="6">
        <v>18603.981085358992</v>
      </c>
      <c r="P640" s="6">
        <v>23333.271572598835</v>
      </c>
      <c r="Q640" s="6">
        <v>29324.965518045941</v>
      </c>
      <c r="R640" s="6">
        <v>36809.654235095011</v>
      </c>
      <c r="S640" s="6">
        <v>46198.447593542311</v>
      </c>
      <c r="T640" s="6">
        <v>57982.705260719697</v>
      </c>
    </row>
    <row r="641" spans="1:20">
      <c r="A641" s="6" t="s">
        <v>45</v>
      </c>
      <c r="B641" s="6" t="s">
        <v>2</v>
      </c>
      <c r="C641" s="6" t="s">
        <v>12</v>
      </c>
      <c r="D641" s="6" t="s">
        <v>43</v>
      </c>
      <c r="E641" s="6" t="s">
        <v>35</v>
      </c>
      <c r="F641" s="6">
        <v>0</v>
      </c>
      <c r="G641" s="6">
        <v>0</v>
      </c>
      <c r="H641" s="6">
        <v>0</v>
      </c>
      <c r="I641" s="6">
        <v>0</v>
      </c>
      <c r="J641" s="6">
        <v>0</v>
      </c>
      <c r="K641" s="6">
        <v>0</v>
      </c>
      <c r="L641" s="6">
        <v>0</v>
      </c>
      <c r="M641" s="6">
        <v>0</v>
      </c>
      <c r="N641" s="6">
        <v>0</v>
      </c>
      <c r="O641" s="6">
        <v>0</v>
      </c>
      <c r="P641" s="6">
        <v>0</v>
      </c>
      <c r="Q641" s="6">
        <v>0</v>
      </c>
      <c r="R641" s="6">
        <v>0</v>
      </c>
      <c r="S641" s="6">
        <v>0</v>
      </c>
      <c r="T641" s="6">
        <v>0</v>
      </c>
    </row>
    <row r="642" spans="1:20">
      <c r="A642" s="6" t="s">
        <v>45</v>
      </c>
      <c r="B642" s="6" t="s">
        <v>2</v>
      </c>
      <c r="C642" s="6" t="s">
        <v>12</v>
      </c>
      <c r="D642" s="6" t="s">
        <v>43</v>
      </c>
      <c r="E642" s="6" t="s">
        <v>36</v>
      </c>
      <c r="F642" s="6">
        <v>10.454912691698622</v>
      </c>
      <c r="G642" s="6">
        <v>10.598146683342138</v>
      </c>
      <c r="H642" s="6">
        <v>13.359247751107608</v>
      </c>
      <c r="I642" s="6">
        <v>16.827027746119136</v>
      </c>
      <c r="J642" s="6">
        <v>21.11327980522044</v>
      </c>
      <c r="K642" s="6">
        <v>26.591149206586987</v>
      </c>
      <c r="L642" s="6">
        <v>33.478132641863041</v>
      </c>
      <c r="M642" s="6">
        <v>42.041817970719393</v>
      </c>
      <c r="N642" s="6">
        <v>52.774653884006192</v>
      </c>
      <c r="O642" s="6">
        <v>66.215669481530213</v>
      </c>
      <c r="P642" s="6">
        <v>82.96042856335481</v>
      </c>
      <c r="Q642" s="6">
        <v>104.14610759404295</v>
      </c>
      <c r="R642" s="6">
        <v>130.57347145724395</v>
      </c>
      <c r="S642" s="6">
        <v>163.67947564537081</v>
      </c>
      <c r="T642" s="6">
        <v>205.18924003035616</v>
      </c>
    </row>
    <row r="643" spans="1:20">
      <c r="A643" s="6" t="s">
        <v>45</v>
      </c>
      <c r="B643" s="6" t="s">
        <v>2</v>
      </c>
      <c r="C643" s="6" t="s">
        <v>12</v>
      </c>
      <c r="D643" s="6" t="s">
        <v>43</v>
      </c>
      <c r="E643" s="6" t="s">
        <v>37</v>
      </c>
      <c r="F643" s="6">
        <v>237.16354636861877</v>
      </c>
      <c r="G643" s="6">
        <v>240.10768577314005</v>
      </c>
      <c r="H643" s="6">
        <v>302.91569494379917</v>
      </c>
      <c r="I643" s="6">
        <v>381.66716573316563</v>
      </c>
      <c r="J643" s="6">
        <v>478.85321028832351</v>
      </c>
      <c r="K643" s="6">
        <v>603.00769626262991</v>
      </c>
      <c r="L643" s="6">
        <v>758.90390822076392</v>
      </c>
      <c r="M643" s="6">
        <v>952.44971514430836</v>
      </c>
      <c r="N643" s="6">
        <v>1194.8243824080146</v>
      </c>
      <c r="O643" s="6">
        <v>1498.3505549264103</v>
      </c>
      <c r="P643" s="6">
        <v>1876.4206969407473</v>
      </c>
      <c r="Q643" s="6">
        <v>2354.471641584124</v>
      </c>
      <c r="R643" s="6">
        <v>2950.4753886325707</v>
      </c>
      <c r="S643" s="6">
        <v>3696.637492775425</v>
      </c>
      <c r="T643" s="6">
        <v>4631.4973764538236</v>
      </c>
    </row>
    <row r="644" spans="1:20">
      <c r="A644" s="6" t="s">
        <v>45</v>
      </c>
      <c r="B644" s="6" t="s">
        <v>2</v>
      </c>
      <c r="C644" s="6" t="s">
        <v>12</v>
      </c>
      <c r="D644" s="6" t="s">
        <v>43</v>
      </c>
      <c r="E644" s="6" t="s">
        <v>38</v>
      </c>
      <c r="F644" s="6">
        <v>2352.9015216514904</v>
      </c>
      <c r="G644" s="6">
        <v>2370.2172329799291</v>
      </c>
      <c r="H644" s="6">
        <v>2978.3272259155792</v>
      </c>
      <c r="I644" s="6">
        <v>3739.259485463424</v>
      </c>
      <c r="J644" s="6">
        <v>4683.7769562018439</v>
      </c>
      <c r="K644" s="6">
        <v>5895.3265534599714</v>
      </c>
      <c r="L644" s="6">
        <v>7425.6571100476822</v>
      </c>
      <c r="M644" s="6">
        <v>9333.2624674504659</v>
      </c>
      <c r="N644" s="6">
        <v>11723.18898887636</v>
      </c>
      <c r="O644" s="6">
        <v>14717.623314308095</v>
      </c>
      <c r="P644" s="6">
        <v>18453.429849732835</v>
      </c>
      <c r="Q644" s="6">
        <v>23187.90043540785</v>
      </c>
      <c r="R644" s="6">
        <v>29104.183803114571</v>
      </c>
      <c r="S644" s="6">
        <v>36528.679766012145</v>
      </c>
      <c r="T644" s="6">
        <v>45851.886543082954</v>
      </c>
    </row>
    <row r="645" spans="1:20">
      <c r="A645" s="6" t="s">
        <v>45</v>
      </c>
      <c r="B645" s="6" t="s">
        <v>2</v>
      </c>
      <c r="C645" s="6" t="s">
        <v>12</v>
      </c>
      <c r="D645" s="6" t="s">
        <v>43</v>
      </c>
      <c r="E645" s="6" t="s">
        <v>39</v>
      </c>
      <c r="F645" s="6">
        <v>0</v>
      </c>
      <c r="G645" s="6">
        <v>0</v>
      </c>
      <c r="H645" s="6">
        <v>0</v>
      </c>
      <c r="I645" s="6">
        <v>0</v>
      </c>
      <c r="J645" s="6">
        <v>0</v>
      </c>
      <c r="K645" s="6">
        <v>0</v>
      </c>
      <c r="L645" s="6">
        <v>0</v>
      </c>
      <c r="M645" s="6">
        <v>0</v>
      </c>
      <c r="N645" s="6">
        <v>0</v>
      </c>
      <c r="O645" s="6">
        <v>0</v>
      </c>
      <c r="P645" s="6">
        <v>0</v>
      </c>
      <c r="Q645" s="6">
        <v>0</v>
      </c>
      <c r="R645" s="6">
        <v>0</v>
      </c>
      <c r="S645" s="6">
        <v>0</v>
      </c>
      <c r="T645" s="6">
        <v>0</v>
      </c>
    </row>
    <row r="646" spans="1:20">
      <c r="A646" s="6" t="s">
        <v>45</v>
      </c>
      <c r="B646" s="6" t="s">
        <v>6</v>
      </c>
      <c r="C646" s="6" t="s">
        <v>12</v>
      </c>
      <c r="D646" s="6" t="s">
        <v>43</v>
      </c>
      <c r="E646" s="6" t="s">
        <v>28</v>
      </c>
      <c r="F646" s="6">
        <v>19996.103945647457</v>
      </c>
      <c r="G646" s="6">
        <v>20161.931518180612</v>
      </c>
      <c r="H646" s="6">
        <v>25175.6486738026</v>
      </c>
      <c r="I646" s="6">
        <v>31488.480384711958</v>
      </c>
      <c r="J646" s="6">
        <v>39295.530775188578</v>
      </c>
      <c r="K646" s="6">
        <v>49169.736924527853</v>
      </c>
      <c r="L646" s="6">
        <v>61970.189680842079</v>
      </c>
      <c r="M646" s="6">
        <v>77627.759426610282</v>
      </c>
      <c r="N646" s="6">
        <v>97188.043929772335</v>
      </c>
      <c r="O646" s="6">
        <v>121620.27510295153</v>
      </c>
      <c r="P646" s="6">
        <v>152046.0271160987</v>
      </c>
      <c r="Q646" s="6">
        <v>190111.98626166562</v>
      </c>
      <c r="R646" s="6">
        <v>238268.24276392028</v>
      </c>
      <c r="S646" s="6">
        <v>298600.6667672483</v>
      </c>
      <c r="T646" s="6">
        <v>374236.65932799497</v>
      </c>
    </row>
    <row r="647" spans="1:20">
      <c r="A647" s="6" t="s">
        <v>45</v>
      </c>
      <c r="B647" s="6" t="s">
        <v>6</v>
      </c>
      <c r="C647" s="6" t="s">
        <v>12</v>
      </c>
      <c r="D647" s="6" t="s">
        <v>43</v>
      </c>
      <c r="E647" s="6" t="s">
        <v>29</v>
      </c>
      <c r="F647" s="6">
        <v>42896.305283246256</v>
      </c>
      <c r="G647" s="6">
        <v>43742.711978965468</v>
      </c>
      <c r="H647" s="6">
        <v>55181.380711581536</v>
      </c>
      <c r="I647" s="6">
        <v>69573.0834314846</v>
      </c>
      <c r="J647" s="6">
        <v>87251.644918557315</v>
      </c>
      <c r="K647" s="6">
        <v>109516.55545681847</v>
      </c>
      <c r="L647" s="6">
        <v>138284.72624458885</v>
      </c>
      <c r="M647" s="6">
        <v>173301.98592359212</v>
      </c>
      <c r="N647" s="6">
        <v>217071.55740015639</v>
      </c>
      <c r="O647" s="6">
        <v>271771.33590625034</v>
      </c>
      <c r="P647" s="6">
        <v>339787.32920838334</v>
      </c>
      <c r="Q647" s="6">
        <v>424792.69410852192</v>
      </c>
      <c r="R647" s="6">
        <v>532405.28766890545</v>
      </c>
      <c r="S647" s="6">
        <v>667204.48054471752</v>
      </c>
      <c r="T647" s="6">
        <v>836182.43520845892</v>
      </c>
    </row>
    <row r="648" spans="1:20">
      <c r="A648" s="6" t="s">
        <v>45</v>
      </c>
      <c r="B648" s="6" t="s">
        <v>6</v>
      </c>
      <c r="C648" s="6" t="s">
        <v>12</v>
      </c>
      <c r="D648" s="6" t="s">
        <v>43</v>
      </c>
      <c r="E648" s="6" t="s">
        <v>30</v>
      </c>
      <c r="F648" s="6">
        <v>34702.794685441775</v>
      </c>
      <c r="G648" s="6">
        <v>35145.943652529546</v>
      </c>
      <c r="H648" s="6">
        <v>44032.765706506063</v>
      </c>
      <c r="I648" s="6">
        <v>55216.683687172153</v>
      </c>
      <c r="J648" s="6">
        <v>69045.689779208842</v>
      </c>
      <c r="K648" s="6">
        <v>86535.089379066281</v>
      </c>
      <c r="L648" s="6">
        <v>109247.73658904301</v>
      </c>
      <c r="M648" s="6">
        <v>137017.49936243612</v>
      </c>
      <c r="N648" s="6">
        <v>171714.30172068314</v>
      </c>
      <c r="O648" s="6">
        <v>215064.17245199281</v>
      </c>
      <c r="P648" s="6">
        <v>269061.32952748705</v>
      </c>
      <c r="Q648" s="6">
        <v>336633.90480709844</v>
      </c>
      <c r="R648" s="6">
        <v>422219.38675354712</v>
      </c>
      <c r="S648" s="6">
        <v>529450.9825214484</v>
      </c>
      <c r="T648" s="6">
        <v>663749.213594142</v>
      </c>
    </row>
    <row r="649" spans="1:20">
      <c r="A649" s="6" t="s">
        <v>45</v>
      </c>
      <c r="B649" s="6" t="s">
        <v>6</v>
      </c>
      <c r="C649" s="6" t="s">
        <v>12</v>
      </c>
      <c r="D649" s="6" t="s">
        <v>43</v>
      </c>
      <c r="E649" s="6" t="s">
        <v>31</v>
      </c>
      <c r="F649" s="6">
        <v>31490.548735713015</v>
      </c>
      <c r="G649" s="6">
        <v>31975.806849047658</v>
      </c>
      <c r="H649" s="6">
        <v>40160.83437081684</v>
      </c>
      <c r="I649" s="6">
        <v>50596.56334843894</v>
      </c>
      <c r="J649" s="6">
        <v>63303.357845584491</v>
      </c>
      <c r="K649" s="6">
        <v>79172.438599094661</v>
      </c>
      <c r="L649" s="6">
        <v>99701.567724073655</v>
      </c>
      <c r="M649" s="6">
        <v>124752.12600548599</v>
      </c>
      <c r="N649" s="6">
        <v>155939.78037109142</v>
      </c>
      <c r="O649" s="6">
        <v>194756.9858241555</v>
      </c>
      <c r="P649" s="6">
        <v>242967.51607076649</v>
      </c>
      <c r="Q649" s="6">
        <v>303187.83690294047</v>
      </c>
      <c r="R649" s="6">
        <v>379435.36038782226</v>
      </c>
      <c r="S649" s="6">
        <v>474916.34543517086</v>
      </c>
      <c r="T649" s="6">
        <v>594420.3828587454</v>
      </c>
    </row>
    <row r="650" spans="1:20">
      <c r="A650" s="6" t="s">
        <v>45</v>
      </c>
      <c r="B650" s="6" t="s">
        <v>6</v>
      </c>
      <c r="C650" s="6" t="s">
        <v>12</v>
      </c>
      <c r="D650" s="6" t="s">
        <v>43</v>
      </c>
      <c r="E650" s="6" t="s">
        <v>32</v>
      </c>
      <c r="F650" s="6">
        <v>98092.753568674903</v>
      </c>
      <c r="G650" s="6">
        <v>99971.420305160587</v>
      </c>
      <c r="H650" s="6">
        <v>125938.46474743231</v>
      </c>
      <c r="I650" s="6">
        <v>158591.37414801752</v>
      </c>
      <c r="J650" s="6">
        <v>198333.82433212816</v>
      </c>
      <c r="K650" s="6">
        <v>248219.04451174437</v>
      </c>
      <c r="L650" s="6">
        <v>312833.33765207184</v>
      </c>
      <c r="M650" s="6">
        <v>392664.26109886193</v>
      </c>
      <c r="N650" s="6">
        <v>493116.10065961047</v>
      </c>
      <c r="O650" s="6">
        <v>618771.11159137299</v>
      </c>
      <c r="P650" s="6">
        <v>774853.18543873122</v>
      </c>
      <c r="Q650" s="6">
        <v>970046.93968391698</v>
      </c>
      <c r="R650" s="6">
        <v>1217834.7766372971</v>
      </c>
      <c r="S650" s="6">
        <v>1529226.4889559161</v>
      </c>
      <c r="T650" s="6">
        <v>1920337.0267154449</v>
      </c>
    </row>
    <row r="651" spans="1:20">
      <c r="A651" s="6" t="s">
        <v>45</v>
      </c>
      <c r="B651" s="6" t="s">
        <v>6</v>
      </c>
      <c r="C651" s="6" t="s">
        <v>12</v>
      </c>
      <c r="D651" s="6" t="s">
        <v>43</v>
      </c>
      <c r="E651" s="6" t="s">
        <v>33</v>
      </c>
      <c r="F651" s="6">
        <v>40356.836445977358</v>
      </c>
      <c r="G651" s="6">
        <v>40549.230361749978</v>
      </c>
      <c r="H651" s="6">
        <v>50389.475950811378</v>
      </c>
      <c r="I651" s="6">
        <v>62666.876351975203</v>
      </c>
      <c r="J651" s="6">
        <v>77631.913739582524</v>
      </c>
      <c r="K651" s="6">
        <v>96374.725423934666</v>
      </c>
      <c r="L651" s="6">
        <v>120611.38110495399</v>
      </c>
      <c r="M651" s="6">
        <v>150083.36502961934</v>
      </c>
      <c r="N651" s="6">
        <v>186745.96943766426</v>
      </c>
      <c r="O651" s="6">
        <v>232236.39669756914</v>
      </c>
      <c r="P651" s="6">
        <v>288412.5265812687</v>
      </c>
      <c r="Q651" s="6">
        <v>358210.91857053112</v>
      </c>
      <c r="R651" s="6">
        <v>446141.28204327007</v>
      </c>
      <c r="S651" s="6">
        <v>555675.48713988031</v>
      </c>
      <c r="T651" s="6">
        <v>692111.76320364478</v>
      </c>
    </row>
    <row r="652" spans="1:20">
      <c r="A652" s="6" t="s">
        <v>45</v>
      </c>
      <c r="B652" s="6" t="s">
        <v>6</v>
      </c>
      <c r="C652" s="6" t="s">
        <v>12</v>
      </c>
      <c r="D652" s="6" t="s">
        <v>43</v>
      </c>
      <c r="E652" s="6" t="s">
        <v>34</v>
      </c>
      <c r="F652" s="6">
        <v>23869.538844718689</v>
      </c>
      <c r="G652" s="6">
        <v>24292.583112268403</v>
      </c>
      <c r="H652" s="6">
        <v>30616.660605721063</v>
      </c>
      <c r="I652" s="6">
        <v>38598.112437500022</v>
      </c>
      <c r="J652" s="6">
        <v>48498.221658499104</v>
      </c>
      <c r="K652" s="6">
        <v>61045.232779327482</v>
      </c>
      <c r="L652" s="6">
        <v>77329.344241919316</v>
      </c>
      <c r="M652" s="6">
        <v>97249.13268155721</v>
      </c>
      <c r="N652" s="6">
        <v>122218.60329659961</v>
      </c>
      <c r="O652" s="6">
        <v>153479.59621065392</v>
      </c>
      <c r="P652" s="6">
        <v>192474.13714360632</v>
      </c>
      <c r="Q652" s="6">
        <v>241386.38037473545</v>
      </c>
      <c r="R652" s="6">
        <v>303517.87387775246</v>
      </c>
      <c r="S652" s="6">
        <v>381568.61274759652</v>
      </c>
      <c r="T652" s="6">
        <v>479631.27238800842</v>
      </c>
    </row>
    <row r="653" spans="1:20">
      <c r="A653" s="6" t="s">
        <v>45</v>
      </c>
      <c r="B653" s="6" t="s">
        <v>6</v>
      </c>
      <c r="C653" s="6" t="s">
        <v>12</v>
      </c>
      <c r="D653" s="6" t="s">
        <v>43</v>
      </c>
      <c r="E653" s="6" t="s">
        <v>35</v>
      </c>
      <c r="F653" s="6">
        <v>0</v>
      </c>
      <c r="G653" s="6">
        <v>0</v>
      </c>
      <c r="H653" s="6">
        <v>0</v>
      </c>
      <c r="I653" s="6">
        <v>0</v>
      </c>
      <c r="J653" s="6">
        <v>0</v>
      </c>
      <c r="K653" s="6">
        <v>0</v>
      </c>
      <c r="L653" s="6">
        <v>0</v>
      </c>
      <c r="M653" s="6">
        <v>0</v>
      </c>
      <c r="N653" s="6">
        <v>0</v>
      </c>
      <c r="O653" s="6">
        <v>0</v>
      </c>
      <c r="P653" s="6">
        <v>0</v>
      </c>
      <c r="Q653" s="6">
        <v>0</v>
      </c>
      <c r="R653" s="6">
        <v>0</v>
      </c>
      <c r="S653" s="6">
        <v>0</v>
      </c>
      <c r="T653" s="6">
        <v>0</v>
      </c>
    </row>
    <row r="654" spans="1:20">
      <c r="A654" s="6" t="s">
        <v>45</v>
      </c>
      <c r="B654" s="6" t="s">
        <v>6</v>
      </c>
      <c r="C654" s="6" t="s">
        <v>12</v>
      </c>
      <c r="D654" s="6" t="s">
        <v>43</v>
      </c>
      <c r="E654" s="6" t="s">
        <v>36</v>
      </c>
      <c r="F654" s="6">
        <v>688.28705903401499</v>
      </c>
      <c r="G654" s="6">
        <v>694.70009383073443</v>
      </c>
      <c r="H654" s="6">
        <v>866.09450857340266</v>
      </c>
      <c r="I654" s="6">
        <v>1080.7830891772624</v>
      </c>
      <c r="J654" s="6">
        <v>1343.5063132829814</v>
      </c>
      <c r="K654" s="6">
        <v>1672.9866618636561</v>
      </c>
      <c r="L654" s="6">
        <v>2098.137125046268</v>
      </c>
      <c r="M654" s="6">
        <v>2613.365422753352</v>
      </c>
      <c r="N654" s="6">
        <v>3253.3992092401622</v>
      </c>
      <c r="O654" s="6">
        <v>4048.4309305541015</v>
      </c>
      <c r="P654" s="6">
        <v>5032.0040907438042</v>
      </c>
      <c r="Q654" s="6">
        <v>6255.457475737473</v>
      </c>
      <c r="R654" s="6">
        <v>7797.0231449411249</v>
      </c>
      <c r="S654" s="6">
        <v>9719.1688740639547</v>
      </c>
      <c r="T654" s="6">
        <v>12114.9253849986</v>
      </c>
    </row>
    <row r="655" spans="1:20">
      <c r="A655" s="6" t="s">
        <v>45</v>
      </c>
      <c r="B655" s="6" t="s">
        <v>6</v>
      </c>
      <c r="C655" s="6" t="s">
        <v>12</v>
      </c>
      <c r="D655" s="6" t="s">
        <v>43</v>
      </c>
      <c r="E655" s="6" t="s">
        <v>37</v>
      </c>
      <c r="F655" s="6">
        <v>42303.764098755382</v>
      </c>
      <c r="G655" s="6">
        <v>42994.759787839212</v>
      </c>
      <c r="H655" s="6">
        <v>54050.096373153741</v>
      </c>
      <c r="I655" s="6">
        <v>67946.713079635025</v>
      </c>
      <c r="J655" s="6">
        <v>84995.1802982019</v>
      </c>
      <c r="K655" s="6">
        <v>106445.25380201146</v>
      </c>
      <c r="L655" s="6">
        <v>134158.1391388159</v>
      </c>
      <c r="M655" s="6">
        <v>167831.94461081133</v>
      </c>
      <c r="N655" s="6">
        <v>209851.89404054958</v>
      </c>
      <c r="O655" s="6">
        <v>262280.05734127003</v>
      </c>
      <c r="P655" s="6">
        <v>327374.88224590343</v>
      </c>
      <c r="Q655" s="6">
        <v>408616.77062487561</v>
      </c>
      <c r="R655" s="6">
        <v>511345.11246263795</v>
      </c>
      <c r="S655" s="6">
        <v>639845.41224629013</v>
      </c>
      <c r="T655" s="6">
        <v>800677.17907503073</v>
      </c>
    </row>
    <row r="656" spans="1:20">
      <c r="A656" s="6" t="s">
        <v>45</v>
      </c>
      <c r="B656" s="6" t="s">
        <v>6</v>
      </c>
      <c r="C656" s="6" t="s">
        <v>12</v>
      </c>
      <c r="D656" s="6" t="s">
        <v>43</v>
      </c>
      <c r="E656" s="6" t="s">
        <v>38</v>
      </c>
      <c r="F656" s="6">
        <v>25685.309354854846</v>
      </c>
      <c r="G656" s="6">
        <v>26062.713135130904</v>
      </c>
      <c r="H656" s="6">
        <v>32739.211700045566</v>
      </c>
      <c r="I656" s="6">
        <v>41137.063510680804</v>
      </c>
      <c r="J656" s="6">
        <v>51533.657113131769</v>
      </c>
      <c r="K656" s="6">
        <v>64720.141446437134</v>
      </c>
      <c r="L656" s="6">
        <v>81912.598771970166</v>
      </c>
      <c r="M656" s="6">
        <v>102986.32412500074</v>
      </c>
      <c r="N656" s="6">
        <v>129376.82523897542</v>
      </c>
      <c r="O656" s="6">
        <v>162431.56419551512</v>
      </c>
      <c r="P656" s="6">
        <v>203709.31626596343</v>
      </c>
      <c r="Q656" s="6">
        <v>255505.75028202514</v>
      </c>
      <c r="R656" s="6">
        <v>321302.2251629231</v>
      </c>
      <c r="S656" s="6">
        <v>403991.98939121922</v>
      </c>
      <c r="T656" s="6">
        <v>507951.82661891589</v>
      </c>
    </row>
    <row r="657" spans="1:20">
      <c r="A657" s="6" t="s">
        <v>45</v>
      </c>
      <c r="B657" s="6" t="s">
        <v>6</v>
      </c>
      <c r="C657" s="6" t="s">
        <v>12</v>
      </c>
      <c r="D657" s="6" t="s">
        <v>43</v>
      </c>
      <c r="E657" s="6" t="s">
        <v>39</v>
      </c>
      <c r="F657" s="6">
        <v>0</v>
      </c>
      <c r="G657" s="6">
        <v>0</v>
      </c>
      <c r="H657" s="6">
        <v>0</v>
      </c>
      <c r="I657" s="6">
        <v>0</v>
      </c>
      <c r="J657" s="6">
        <v>0</v>
      </c>
      <c r="K657" s="6">
        <v>0</v>
      </c>
      <c r="L657" s="6">
        <v>0</v>
      </c>
      <c r="M657" s="6">
        <v>0</v>
      </c>
      <c r="N657" s="6">
        <v>0</v>
      </c>
      <c r="O657" s="6">
        <v>0</v>
      </c>
      <c r="P657" s="6">
        <v>0</v>
      </c>
      <c r="Q657" s="6">
        <v>0</v>
      </c>
      <c r="R657" s="6">
        <v>0</v>
      </c>
      <c r="S657" s="6">
        <v>0</v>
      </c>
      <c r="T657" s="6">
        <v>0</v>
      </c>
    </row>
    <row r="658" spans="1:20">
      <c r="A658" s="6" t="s">
        <v>45</v>
      </c>
      <c r="B658" s="6" t="s">
        <v>5</v>
      </c>
      <c r="C658" s="6" t="s">
        <v>12</v>
      </c>
      <c r="D658" s="6" t="s">
        <v>44</v>
      </c>
      <c r="E658" s="6" t="s">
        <v>28</v>
      </c>
      <c r="F658" s="6">
        <v>47881.829262753134</v>
      </c>
      <c r="G658" s="6">
        <v>57590.995308662968</v>
      </c>
      <c r="H658" s="6">
        <v>68581.219827938301</v>
      </c>
      <c r="I658" s="6">
        <v>81654.067067316821</v>
      </c>
      <c r="J658" s="6">
        <v>97227.626545631065</v>
      </c>
      <c r="K658" s="6">
        <v>115811.09395017842</v>
      </c>
      <c r="L658" s="6">
        <v>137960.10060613032</v>
      </c>
      <c r="M658" s="6">
        <v>164350.3486221534</v>
      </c>
      <c r="N658" s="6">
        <v>195790.78118686035</v>
      </c>
      <c r="O658" s="6">
        <v>233231.89255340153</v>
      </c>
      <c r="P658" s="6">
        <v>277801.31373936177</v>
      </c>
      <c r="Q658" s="6">
        <v>330836.99366492586</v>
      </c>
      <c r="R658" s="6">
        <v>393920.00003005879</v>
      </c>
      <c r="S658" s="6">
        <v>468967.95036039682</v>
      </c>
      <c r="T658" s="6">
        <v>558205.68994621793</v>
      </c>
    </row>
    <row r="659" spans="1:20">
      <c r="A659" s="6" t="s">
        <v>45</v>
      </c>
      <c r="B659" s="6" t="s">
        <v>5</v>
      </c>
      <c r="C659" s="6" t="s">
        <v>12</v>
      </c>
      <c r="D659" s="6" t="s">
        <v>44</v>
      </c>
      <c r="E659" s="6" t="s">
        <v>29</v>
      </c>
      <c r="F659" s="6">
        <v>42680.148227343685</v>
      </c>
      <c r="G659" s="6">
        <v>51681.112250586943</v>
      </c>
      <c r="H659" s="6">
        <v>61950.567395290884</v>
      </c>
      <c r="I659" s="6">
        <v>74184.843313583915</v>
      </c>
      <c r="J659" s="6">
        <v>88662.732724975562</v>
      </c>
      <c r="K659" s="6">
        <v>105890.02581824009</v>
      </c>
      <c r="L659" s="6">
        <v>126342.87981314605</v>
      </c>
      <c r="M659" s="6">
        <v>150668.64538518118</v>
      </c>
      <c r="N659" s="6">
        <v>179705.58122677711</v>
      </c>
      <c r="O659" s="6">
        <v>214371.26853844401</v>
      </c>
      <c r="P659" s="6">
        <v>255688.19966572913</v>
      </c>
      <c r="Q659" s="6">
        <v>304902.51916292968</v>
      </c>
      <c r="R659" s="6">
        <v>363541.03022181953</v>
      </c>
      <c r="S659" s="6">
        <v>433438.13059689966</v>
      </c>
      <c r="T659" s="6">
        <v>516764.39288658439</v>
      </c>
    </row>
    <row r="660" spans="1:20">
      <c r="A660" s="6" t="s">
        <v>45</v>
      </c>
      <c r="B660" s="6" t="s">
        <v>5</v>
      </c>
      <c r="C660" s="6" t="s">
        <v>12</v>
      </c>
      <c r="D660" s="6" t="s">
        <v>44</v>
      </c>
      <c r="E660" s="6" t="s">
        <v>30</v>
      </c>
      <c r="F660" s="6">
        <v>133734.46794876645</v>
      </c>
      <c r="G660" s="6">
        <v>161669.82836224828</v>
      </c>
      <c r="H660" s="6">
        <v>193398.72157950935</v>
      </c>
      <c r="I660" s="6">
        <v>231320.2353921828</v>
      </c>
      <c r="J660" s="6">
        <v>276627.89511001064</v>
      </c>
      <c r="K660" s="6">
        <v>330757.71946389112</v>
      </c>
      <c r="L660" s="6">
        <v>395414.18267817295</v>
      </c>
      <c r="M660" s="6">
        <v>472629.27459983743</v>
      </c>
      <c r="N660" s="6">
        <v>564824.81910389126</v>
      </c>
      <c r="O660" s="6">
        <v>674874.47092190385</v>
      </c>
      <c r="P660" s="6">
        <v>806227.94675665116</v>
      </c>
      <c r="Q660" s="6">
        <v>963030.09212426655</v>
      </c>
      <c r="R660" s="6">
        <v>1150155.9128721969</v>
      </c>
      <c r="S660" s="6">
        <v>1373407.0758232253</v>
      </c>
      <c r="T660" s="6">
        <v>1639813.5392711789</v>
      </c>
    </row>
    <row r="661" spans="1:20">
      <c r="A661" s="6" t="s">
        <v>45</v>
      </c>
      <c r="B661" s="6" t="s">
        <v>5</v>
      </c>
      <c r="C661" s="6" t="s">
        <v>12</v>
      </c>
      <c r="D661" s="6" t="s">
        <v>44</v>
      </c>
      <c r="E661" s="6" t="s">
        <v>31</v>
      </c>
      <c r="F661" s="6">
        <v>50125.04107043636</v>
      </c>
      <c r="G661" s="6">
        <v>60878.159115000504</v>
      </c>
      <c r="H661" s="6">
        <v>73133.4120303409</v>
      </c>
      <c r="I661" s="6">
        <v>88006.906361539732</v>
      </c>
      <c r="J661" s="6">
        <v>105440.96426982708</v>
      </c>
      <c r="K661" s="6">
        <v>126111.53383204155</v>
      </c>
      <c r="L661" s="6">
        <v>150775.01953218295</v>
      </c>
      <c r="M661" s="6">
        <v>180292.70550560247</v>
      </c>
      <c r="N661" s="6">
        <v>215540.60410214949</v>
      </c>
      <c r="O661" s="6">
        <v>257576.93282425328</v>
      </c>
      <c r="P661" s="6">
        <v>307754.98193837784</v>
      </c>
      <c r="Q661" s="6">
        <v>367669.13413510169</v>
      </c>
      <c r="R661" s="6">
        <v>439219.65323020291</v>
      </c>
      <c r="S661" s="6">
        <v>524649.50240350398</v>
      </c>
      <c r="T661" s="6">
        <v>626724.81816860428</v>
      </c>
    </row>
    <row r="662" spans="1:20">
      <c r="A662" s="6" t="s">
        <v>45</v>
      </c>
      <c r="B662" s="6" t="s">
        <v>5</v>
      </c>
      <c r="C662" s="6" t="s">
        <v>12</v>
      </c>
      <c r="D662" s="6" t="s">
        <v>44</v>
      </c>
      <c r="E662" s="6" t="s">
        <v>32</v>
      </c>
      <c r="F662" s="6">
        <v>175622.69468746532</v>
      </c>
      <c r="G662" s="6">
        <v>213901.8964347564</v>
      </c>
      <c r="H662" s="6">
        <v>257105.99770104376</v>
      </c>
      <c r="I662" s="6">
        <v>308361.43745518837</v>
      </c>
      <c r="J662" s="6">
        <v>368798.47913307219</v>
      </c>
      <c r="K662" s="6">
        <v>440688.3782932582</v>
      </c>
      <c r="L662" s="6">
        <v>526456.46431268845</v>
      </c>
      <c r="M662" s="6">
        <v>629764.1028871506</v>
      </c>
      <c r="N662" s="6">
        <v>753868.3298118551</v>
      </c>
      <c r="O662" s="6">
        <v>902187.34621871845</v>
      </c>
      <c r="P662" s="6">
        <v>1078832.912100086</v>
      </c>
      <c r="Q662" s="6">
        <v>1289480.6392816305</v>
      </c>
      <c r="R662" s="6">
        <v>1541178.5691617012</v>
      </c>
      <c r="S662" s="6">
        <v>1841929.4698155145</v>
      </c>
      <c r="T662" s="6">
        <v>2201385.2487757313</v>
      </c>
    </row>
    <row r="663" spans="1:20">
      <c r="A663" s="6" t="s">
        <v>45</v>
      </c>
      <c r="B663" s="6" t="s">
        <v>5</v>
      </c>
      <c r="C663" s="6" t="s">
        <v>12</v>
      </c>
      <c r="D663" s="6" t="s">
        <v>44</v>
      </c>
      <c r="E663" s="6" t="s">
        <v>33</v>
      </c>
      <c r="F663" s="6">
        <v>6804.8674211568123</v>
      </c>
      <c r="G663" s="6">
        <v>8240.1564495841976</v>
      </c>
      <c r="H663" s="6">
        <v>9857.5240934341582</v>
      </c>
      <c r="I663" s="6">
        <v>11781.395389969108</v>
      </c>
      <c r="J663" s="6">
        <v>14057.763132630498</v>
      </c>
      <c r="K663" s="6">
        <v>16767.813429769143</v>
      </c>
      <c r="L663" s="6">
        <v>20003.223415345023</v>
      </c>
      <c r="M663" s="6">
        <v>23881.887719013772</v>
      </c>
      <c r="N663" s="6">
        <v>28526.132690981402</v>
      </c>
      <c r="O663" s="6">
        <v>34067.23120059845</v>
      </c>
      <c r="P663" s="6">
        <v>40663.611970786849</v>
      </c>
      <c r="Q663" s="6">
        <v>48524.641122543093</v>
      </c>
      <c r="R663" s="6">
        <v>57901.931785972338</v>
      </c>
      <c r="S663" s="6">
        <v>69084.723888621666</v>
      </c>
      <c r="T663" s="6">
        <v>82424.622548576706</v>
      </c>
    </row>
    <row r="664" spans="1:20">
      <c r="A664" s="6" t="s">
        <v>45</v>
      </c>
      <c r="B664" s="6" t="s">
        <v>5</v>
      </c>
      <c r="C664" s="6" t="s">
        <v>12</v>
      </c>
      <c r="D664" s="6" t="s">
        <v>44</v>
      </c>
      <c r="E664" s="6" t="s">
        <v>34</v>
      </c>
      <c r="F664" s="6">
        <v>21141.981730378702</v>
      </c>
      <c r="G664" s="6">
        <v>25531.9102887138</v>
      </c>
      <c r="H664" s="6">
        <v>30562.874589549454</v>
      </c>
      <c r="I664" s="6">
        <v>36559.082700106112</v>
      </c>
      <c r="J664" s="6">
        <v>43697.501354177366</v>
      </c>
      <c r="K664" s="6">
        <v>52221.643847155101</v>
      </c>
      <c r="L664" s="6">
        <v>62362.451232457141</v>
      </c>
      <c r="M664" s="6">
        <v>74448.730023857832</v>
      </c>
      <c r="N664" s="6">
        <v>88881.28389332458</v>
      </c>
      <c r="O664" s="6">
        <v>106099.30902295274</v>
      </c>
      <c r="P664" s="6">
        <v>126630.36778109759</v>
      </c>
      <c r="Q664" s="6">
        <v>151125.78261337854</v>
      </c>
      <c r="R664" s="6">
        <v>180344.29074856773</v>
      </c>
      <c r="S664" s="6">
        <v>215197.40722983651</v>
      </c>
      <c r="T664" s="6">
        <v>256795.74485381841</v>
      </c>
    </row>
    <row r="665" spans="1:20">
      <c r="A665" s="6" t="s">
        <v>45</v>
      </c>
      <c r="B665" s="6" t="s">
        <v>5</v>
      </c>
      <c r="C665" s="6" t="s">
        <v>12</v>
      </c>
      <c r="D665" s="6" t="s">
        <v>44</v>
      </c>
      <c r="E665" s="6" t="s">
        <v>35</v>
      </c>
      <c r="F665" s="6">
        <v>8356.4850581181072</v>
      </c>
      <c r="G665" s="6">
        <v>10142.847247349113</v>
      </c>
      <c r="H665" s="6">
        <v>12162.015541593913</v>
      </c>
      <c r="I665" s="6">
        <v>14605.542477794457</v>
      </c>
      <c r="J665" s="6">
        <v>17507.359102356342</v>
      </c>
      <c r="K665" s="6">
        <v>20983.188510262051</v>
      </c>
      <c r="L665" s="6">
        <v>25145.430188578124</v>
      </c>
      <c r="M665" s="6">
        <v>30128.179916875193</v>
      </c>
      <c r="N665" s="6">
        <v>36091.938040519803</v>
      </c>
      <c r="O665" s="6">
        <v>43229.301675277544</v>
      </c>
      <c r="P665" s="6">
        <v>51766.475894008945</v>
      </c>
      <c r="Q665" s="6">
        <v>61976.624151057644</v>
      </c>
      <c r="R665" s="6">
        <v>74189.164459817272</v>
      </c>
      <c r="S665" s="6">
        <v>88785.856168753598</v>
      </c>
      <c r="T665" s="6">
        <v>106236.80401358912</v>
      </c>
    </row>
    <row r="666" spans="1:20">
      <c r="A666" s="6" t="s">
        <v>45</v>
      </c>
      <c r="B666" s="6" t="s">
        <v>5</v>
      </c>
      <c r="C666" s="6" t="s">
        <v>12</v>
      </c>
      <c r="D666" s="6" t="s">
        <v>44</v>
      </c>
      <c r="E666" s="6" t="s">
        <v>36</v>
      </c>
      <c r="F666" s="6">
        <v>13331.831922716097</v>
      </c>
      <c r="G666" s="6">
        <v>16046.166264941203</v>
      </c>
      <c r="H666" s="6">
        <v>19084.965344170963</v>
      </c>
      <c r="I666" s="6">
        <v>22698.250643155363</v>
      </c>
      <c r="J666" s="6">
        <v>26969.354660196681</v>
      </c>
      <c r="K666" s="6">
        <v>32030.356143093315</v>
      </c>
      <c r="L666" s="6">
        <v>38023.086124183254</v>
      </c>
      <c r="M666" s="6">
        <v>45128.601863757045</v>
      </c>
      <c r="N666" s="6">
        <v>53569.206000051978</v>
      </c>
      <c r="O666" s="6">
        <v>63592.760472955284</v>
      </c>
      <c r="P666" s="6">
        <v>75483.821803889121</v>
      </c>
      <c r="Q666" s="6">
        <v>89591.581640142438</v>
      </c>
      <c r="R666" s="6">
        <v>106335.02330147158</v>
      </c>
      <c r="S666" s="6">
        <v>126206.4917089728</v>
      </c>
      <c r="T666" s="6">
        <v>149791.82324941008</v>
      </c>
    </row>
    <row r="667" spans="1:20">
      <c r="A667" s="6" t="s">
        <v>45</v>
      </c>
      <c r="B667" s="6" t="s">
        <v>5</v>
      </c>
      <c r="C667" s="6" t="s">
        <v>12</v>
      </c>
      <c r="D667" s="6" t="s">
        <v>44</v>
      </c>
      <c r="E667" s="6" t="s">
        <v>37</v>
      </c>
      <c r="F667" s="6">
        <v>13012.853416278987</v>
      </c>
      <c r="G667" s="6">
        <v>15753.463026243466</v>
      </c>
      <c r="H667" s="6">
        <v>18875.915740525917</v>
      </c>
      <c r="I667" s="6">
        <v>22597.817212131617</v>
      </c>
      <c r="J667" s="6">
        <v>27000.864648179748</v>
      </c>
      <c r="K667" s="6">
        <v>32240.317182788698</v>
      </c>
      <c r="L667" s="6">
        <v>38459.581171280166</v>
      </c>
      <c r="M667" s="6">
        <v>45854.035531464346</v>
      </c>
      <c r="N667" s="6">
        <v>54678.188733290233</v>
      </c>
      <c r="O667" s="6">
        <v>65210.299574296921</v>
      </c>
      <c r="P667" s="6">
        <v>77760.092825498476</v>
      </c>
      <c r="Q667" s="6">
        <v>92705.509261193569</v>
      </c>
      <c r="R667" s="6">
        <v>110508.83346725674</v>
      </c>
      <c r="S667" s="6">
        <v>131724.30300217815</v>
      </c>
      <c r="T667" s="6">
        <v>157010.4425457608</v>
      </c>
    </row>
    <row r="668" spans="1:20">
      <c r="A668" s="6" t="s">
        <v>45</v>
      </c>
      <c r="B668" s="6" t="s">
        <v>5</v>
      </c>
      <c r="C668" s="6" t="s">
        <v>12</v>
      </c>
      <c r="D668" s="6" t="s">
        <v>44</v>
      </c>
      <c r="E668" s="6" t="s">
        <v>38</v>
      </c>
      <c r="F668" s="6">
        <v>54853.946499777623</v>
      </c>
      <c r="G668" s="6">
        <v>66314.686001655384</v>
      </c>
      <c r="H668" s="6">
        <v>79416.289448831565</v>
      </c>
      <c r="I668" s="6">
        <v>95020.501490076131</v>
      </c>
      <c r="J668" s="6">
        <v>113677.45829470477</v>
      </c>
      <c r="K668" s="6">
        <v>136017.85929450422</v>
      </c>
      <c r="L668" s="6">
        <v>162768.50761094585</v>
      </c>
      <c r="M668" s="6">
        <v>194769.96465519635</v>
      </c>
      <c r="N668" s="6">
        <v>233025.7656060427</v>
      </c>
      <c r="O668" s="6">
        <v>278788.72028873151</v>
      </c>
      <c r="P668" s="6">
        <v>333520.94634622196</v>
      </c>
      <c r="Q668" s="6">
        <v>398992.40339232923</v>
      </c>
      <c r="R668" s="6">
        <v>477312.84581176529</v>
      </c>
      <c r="S668" s="6">
        <v>571021.13866956555</v>
      </c>
      <c r="T668" s="6">
        <v>683122.30641979631</v>
      </c>
    </row>
    <row r="669" spans="1:20">
      <c r="A669" s="6" t="s">
        <v>45</v>
      </c>
      <c r="B669" s="6" t="s">
        <v>5</v>
      </c>
      <c r="C669" s="6" t="s">
        <v>12</v>
      </c>
      <c r="D669" s="6" t="s">
        <v>44</v>
      </c>
      <c r="E669" s="6" t="s">
        <v>39</v>
      </c>
      <c r="F669" s="6">
        <v>1712.5248133403531</v>
      </c>
      <c r="G669" s="6">
        <v>2081.1299609784387</v>
      </c>
      <c r="H669" s="6">
        <v>2496.8025620524886</v>
      </c>
      <c r="I669" s="6">
        <v>2999.2663753131101</v>
      </c>
      <c r="J669" s="6">
        <v>3592.9791518574139</v>
      </c>
      <c r="K669" s="6">
        <v>4304.3611978224471</v>
      </c>
      <c r="L669" s="6">
        <v>5154.0102927905436</v>
      </c>
      <c r="M669" s="6">
        <v>6167.2927162961969</v>
      </c>
      <c r="N669" s="6">
        <v>7377.6033286051625</v>
      </c>
      <c r="O669" s="6">
        <v>8824.7740329308035</v>
      </c>
      <c r="P669" s="6">
        <v>10553.819995789236</v>
      </c>
      <c r="Q669" s="6">
        <v>12619.42171756996</v>
      </c>
      <c r="R669" s="6">
        <v>15087.175330492824</v>
      </c>
      <c r="S669" s="6">
        <v>18033.848214594091</v>
      </c>
      <c r="T669" s="6">
        <v>21554.154161921568</v>
      </c>
    </row>
    <row r="670" spans="1:20">
      <c r="A670" s="6" t="s">
        <v>45</v>
      </c>
      <c r="B670" s="6" t="s">
        <v>1</v>
      </c>
      <c r="C670" s="6" t="s">
        <v>12</v>
      </c>
      <c r="D670" s="6" t="s">
        <v>44</v>
      </c>
      <c r="E670" s="6" t="s">
        <v>28</v>
      </c>
      <c r="F670" s="6">
        <v>14190.036263822203</v>
      </c>
      <c r="G670" s="6">
        <v>17111.258614837909</v>
      </c>
      <c r="H670" s="6">
        <v>20425.030155636061</v>
      </c>
      <c r="I670" s="6">
        <v>24374.165338757091</v>
      </c>
      <c r="J670" s="6">
        <v>29081.997266068727</v>
      </c>
      <c r="K670" s="6">
        <v>34702.713472912721</v>
      </c>
      <c r="L670" s="6">
        <v>41406.075563092774</v>
      </c>
      <c r="M670" s="6">
        <v>49401.733131807276</v>
      </c>
      <c r="N670" s="6">
        <v>58941.064729508842</v>
      </c>
      <c r="O670" s="6">
        <v>70322.092239123522</v>
      </c>
      <c r="P670" s="6">
        <v>83895.888428304199</v>
      </c>
      <c r="Q670" s="6">
        <v>100081.96155314098</v>
      </c>
      <c r="R670" s="6">
        <v>119389.4073261474</v>
      </c>
      <c r="S670" s="6">
        <v>142411.87895014993</v>
      </c>
      <c r="T670" s="6">
        <v>169857.98090855542</v>
      </c>
    </row>
    <row r="671" spans="1:20">
      <c r="A671" s="6" t="s">
        <v>45</v>
      </c>
      <c r="B671" s="6" t="s">
        <v>1</v>
      </c>
      <c r="C671" s="6" t="s">
        <v>12</v>
      </c>
      <c r="D671" s="6" t="s">
        <v>44</v>
      </c>
      <c r="E671" s="6" t="s">
        <v>29</v>
      </c>
      <c r="F671" s="6">
        <v>54354.041472984674</v>
      </c>
      <c r="G671" s="6">
        <v>65911.420256070895</v>
      </c>
      <c r="H671" s="6">
        <v>79072.855223665785</v>
      </c>
      <c r="I671" s="6">
        <v>94740.497487958011</v>
      </c>
      <c r="J671" s="6">
        <v>113296.07353992845</v>
      </c>
      <c r="K671" s="6">
        <v>135363.34149145498</v>
      </c>
      <c r="L671" s="6">
        <v>161563.68581550743</v>
      </c>
      <c r="M671" s="6">
        <v>192729.69690299992</v>
      </c>
      <c r="N671" s="6">
        <v>229936.8658801718</v>
      </c>
      <c r="O671" s="6">
        <v>274373.90759165277</v>
      </c>
      <c r="P671" s="6">
        <v>327364.23812412401</v>
      </c>
      <c r="Q671" s="6">
        <v>390507.99416078842</v>
      </c>
      <c r="R671" s="6">
        <v>465768.33212545351</v>
      </c>
      <c r="S671" s="6">
        <v>555481.04114197067</v>
      </c>
      <c r="T671" s="6">
        <v>662438.24722143379</v>
      </c>
    </row>
    <row r="672" spans="1:20">
      <c r="A672" s="6" t="s">
        <v>45</v>
      </c>
      <c r="B672" s="6" t="s">
        <v>1</v>
      </c>
      <c r="C672" s="6" t="s">
        <v>12</v>
      </c>
      <c r="D672" s="6" t="s">
        <v>44</v>
      </c>
      <c r="E672" s="6" t="s">
        <v>30</v>
      </c>
      <c r="F672" s="6">
        <v>25827.991896173851</v>
      </c>
      <c r="G672" s="6">
        <v>31287.129913682129</v>
      </c>
      <c r="H672" s="6">
        <v>37499.764954184175</v>
      </c>
      <c r="I672" s="6">
        <v>44935.082337566302</v>
      </c>
      <c r="J672" s="6">
        <v>53831.831270139577</v>
      </c>
      <c r="K672" s="6">
        <v>64475.050660702975</v>
      </c>
      <c r="L672" s="6">
        <v>77205.455379385443</v>
      </c>
      <c r="M672" s="6">
        <v>92429.655066162697</v>
      </c>
      <c r="N672" s="6">
        <v>110633.01317290081</v>
      </c>
      <c r="O672" s="6">
        <v>132391.59084753858</v>
      </c>
      <c r="P672" s="6">
        <v>158396.66782380544</v>
      </c>
      <c r="Q672" s="6">
        <v>189472.18408625989</v>
      </c>
      <c r="R672" s="6">
        <v>226603.33854224283</v>
      </c>
      <c r="S672" s="6">
        <v>270975.99531478668</v>
      </c>
      <c r="T672" s="6">
        <v>323981.1841938321</v>
      </c>
    </row>
    <row r="673" spans="1:20">
      <c r="A673" s="6" t="s">
        <v>45</v>
      </c>
      <c r="B673" s="6" t="s">
        <v>1</v>
      </c>
      <c r="C673" s="6" t="s">
        <v>12</v>
      </c>
      <c r="D673" s="6" t="s">
        <v>44</v>
      </c>
      <c r="E673" s="6" t="s">
        <v>31</v>
      </c>
      <c r="F673" s="6">
        <v>15972.925109682983</v>
      </c>
      <c r="G673" s="6">
        <v>19405.033224725354</v>
      </c>
      <c r="H673" s="6">
        <v>23292.983523599378</v>
      </c>
      <c r="I673" s="6">
        <v>28002.565269478284</v>
      </c>
      <c r="J673" s="6">
        <v>33532.502727573126</v>
      </c>
      <c r="K673" s="6">
        <v>40063.811472274065</v>
      </c>
      <c r="L673" s="6">
        <v>47839.714931596594</v>
      </c>
      <c r="M673" s="6">
        <v>57144.457062458438</v>
      </c>
      <c r="N673" s="6">
        <v>68255.233361539576</v>
      </c>
      <c r="O673" s="6">
        <v>81511.85399348152</v>
      </c>
      <c r="P673" s="6">
        <v>97351.601903569637</v>
      </c>
      <c r="Q673" s="6">
        <v>116261.67743546935</v>
      </c>
      <c r="R673" s="6">
        <v>138837.92173112169</v>
      </c>
      <c r="S673" s="6">
        <v>165809.72026752232</v>
      </c>
      <c r="T673" s="6">
        <v>198025.52679022826</v>
      </c>
    </row>
    <row r="674" spans="1:20">
      <c r="A674" s="6" t="s">
        <v>45</v>
      </c>
      <c r="B674" s="6" t="s">
        <v>1</v>
      </c>
      <c r="C674" s="6" t="s">
        <v>12</v>
      </c>
      <c r="D674" s="6" t="s">
        <v>44</v>
      </c>
      <c r="E674" s="6" t="s">
        <v>32</v>
      </c>
      <c r="F674" s="6">
        <v>84930.235973521587</v>
      </c>
      <c r="G674" s="6">
        <v>103135.99312161029</v>
      </c>
      <c r="H674" s="6">
        <v>123757.62638646847</v>
      </c>
      <c r="I674" s="6">
        <v>148292.79775917027</v>
      </c>
      <c r="J674" s="6">
        <v>177140.01688557665</v>
      </c>
      <c r="K674" s="6">
        <v>211304.56872986798</v>
      </c>
      <c r="L674" s="6">
        <v>251929.85501867498</v>
      </c>
      <c r="M674" s="6">
        <v>300864.55578096071</v>
      </c>
      <c r="N674" s="6">
        <v>359641.56906217063</v>
      </c>
      <c r="O674" s="6">
        <v>429838.90961797728</v>
      </c>
      <c r="P674" s="6">
        <v>513321.38153762807</v>
      </c>
      <c r="Q674" s="6">
        <v>612721.63504647405</v>
      </c>
      <c r="R674" s="6">
        <v>731332.35016903118</v>
      </c>
      <c r="S674" s="6">
        <v>872964.01928911475</v>
      </c>
      <c r="T674" s="6">
        <v>1042101.9086976283</v>
      </c>
    </row>
    <row r="675" spans="1:20">
      <c r="A675" s="6" t="s">
        <v>45</v>
      </c>
      <c r="B675" s="6" t="s">
        <v>1</v>
      </c>
      <c r="C675" s="6" t="s">
        <v>12</v>
      </c>
      <c r="D675" s="6" t="s">
        <v>44</v>
      </c>
      <c r="E675" s="6" t="s">
        <v>33</v>
      </c>
      <c r="F675" s="6">
        <v>17047.058349264706</v>
      </c>
      <c r="G675" s="6">
        <v>20590.799628836932</v>
      </c>
      <c r="H675" s="6">
        <v>24594.218642403903</v>
      </c>
      <c r="I675" s="6">
        <v>29351.387111337572</v>
      </c>
      <c r="J675" s="6">
        <v>34968.201169967411</v>
      </c>
      <c r="K675" s="6">
        <v>41641.129811722123</v>
      </c>
      <c r="L675" s="6">
        <v>49597.439256787387</v>
      </c>
      <c r="M675" s="6">
        <v>59137.952926598788</v>
      </c>
      <c r="N675" s="6">
        <v>70562.568347861001</v>
      </c>
      <c r="O675" s="6">
        <v>84184.203038471504</v>
      </c>
      <c r="P675" s="6">
        <v>100384.77666498828</v>
      </c>
      <c r="Q675" s="6">
        <v>119673.02107145624</v>
      </c>
      <c r="R675" s="6">
        <v>142667.52497320605</v>
      </c>
      <c r="S675" s="6">
        <v>170080.10749736184</v>
      </c>
      <c r="T675" s="6">
        <v>202763.24575178101</v>
      </c>
    </row>
    <row r="676" spans="1:20">
      <c r="A676" s="6" t="s">
        <v>45</v>
      </c>
      <c r="B676" s="6" t="s">
        <v>1</v>
      </c>
      <c r="C676" s="6" t="s">
        <v>12</v>
      </c>
      <c r="D676" s="6" t="s">
        <v>44</v>
      </c>
      <c r="E676" s="6" t="s">
        <v>34</v>
      </c>
      <c r="F676" s="6">
        <v>59992.605999811043</v>
      </c>
      <c r="G676" s="6">
        <v>72691.543075596579</v>
      </c>
      <c r="H676" s="6">
        <v>87285.070098450553</v>
      </c>
      <c r="I676" s="6">
        <v>104674.74444013662</v>
      </c>
      <c r="J676" s="6">
        <v>125457.38879723384</v>
      </c>
      <c r="K676" s="6">
        <v>150312.33321134461</v>
      </c>
      <c r="L676" s="6">
        <v>179920.64386792443</v>
      </c>
      <c r="M676" s="6">
        <v>215268.64477421006</v>
      </c>
      <c r="N676" s="6">
        <v>257569.5806207812</v>
      </c>
      <c r="O676" s="6">
        <v>308153.26799759484</v>
      </c>
      <c r="P676" s="6">
        <v>368610.60163365275</v>
      </c>
      <c r="Q676" s="6">
        <v>440874.43587174115</v>
      </c>
      <c r="R676" s="6">
        <v>527251.41229818447</v>
      </c>
      <c r="S676" s="6">
        <v>630520.02615355432</v>
      </c>
      <c r="T676" s="6">
        <v>753966.66156510438</v>
      </c>
    </row>
    <row r="677" spans="1:20">
      <c r="A677" s="6" t="s">
        <v>45</v>
      </c>
      <c r="B677" s="6" t="s">
        <v>1</v>
      </c>
      <c r="C677" s="6" t="s">
        <v>12</v>
      </c>
      <c r="D677" s="6" t="s">
        <v>44</v>
      </c>
      <c r="E677" s="6" t="s">
        <v>35</v>
      </c>
      <c r="F677" s="6">
        <v>4308.1844072754993</v>
      </c>
      <c r="G677" s="6">
        <v>5190.5920758262209</v>
      </c>
      <c r="H677" s="6">
        <v>6180.9191381749461</v>
      </c>
      <c r="I677" s="6">
        <v>7371.1281269433284</v>
      </c>
      <c r="J677" s="6">
        <v>8778.0535650395232</v>
      </c>
      <c r="K677" s="6">
        <v>10454.181493183603</v>
      </c>
      <c r="L677" s="6">
        <v>12450.802875696678</v>
      </c>
      <c r="M677" s="6">
        <v>14829.185653626821</v>
      </c>
      <c r="N677" s="6">
        <v>17662.003240050304</v>
      </c>
      <c r="O677" s="6">
        <v>21035.647463641239</v>
      </c>
      <c r="P677" s="6">
        <v>25052.330585839845</v>
      </c>
      <c r="Q677" s="6">
        <v>29834.002198007332</v>
      </c>
      <c r="R677" s="6">
        <v>35525.690574414213</v>
      </c>
      <c r="S677" s="6">
        <v>42301.602497843596</v>
      </c>
      <c r="T677" s="6">
        <v>50373.157400659176</v>
      </c>
    </row>
    <row r="678" spans="1:20">
      <c r="A678" s="6" t="s">
        <v>45</v>
      </c>
      <c r="B678" s="6" t="s">
        <v>1</v>
      </c>
      <c r="C678" s="6" t="s">
        <v>12</v>
      </c>
      <c r="D678" s="6" t="s">
        <v>44</v>
      </c>
      <c r="E678" s="6" t="s">
        <v>36</v>
      </c>
      <c r="F678" s="6">
        <v>42026.819894594344</v>
      </c>
      <c r="G678" s="6">
        <v>51114.560292402559</v>
      </c>
      <c r="H678" s="6">
        <v>61353.077708938014</v>
      </c>
      <c r="I678" s="6">
        <v>73592.458824279471</v>
      </c>
      <c r="J678" s="6">
        <v>88114.413112836774</v>
      </c>
      <c r="K678" s="6">
        <v>105403.19194667361</v>
      </c>
      <c r="L678" s="6">
        <v>125964.63517838789</v>
      </c>
      <c r="M678" s="6">
        <v>150475.55227922302</v>
      </c>
      <c r="N678" s="6">
        <v>179788.34357474608</v>
      </c>
      <c r="O678" s="6">
        <v>214822.59214555816</v>
      </c>
      <c r="P678" s="6">
        <v>256632.56311949002</v>
      </c>
      <c r="Q678" s="6">
        <v>306518.35906105692</v>
      </c>
      <c r="R678" s="6">
        <v>366048.74830598768</v>
      </c>
      <c r="S678" s="6">
        <v>437100.62835922936</v>
      </c>
      <c r="T678" s="6">
        <v>521940.09225290298</v>
      </c>
    </row>
    <row r="679" spans="1:20">
      <c r="A679" s="6" t="s">
        <v>45</v>
      </c>
      <c r="B679" s="6" t="s">
        <v>1</v>
      </c>
      <c r="C679" s="6" t="s">
        <v>12</v>
      </c>
      <c r="D679" s="6" t="s">
        <v>44</v>
      </c>
      <c r="E679" s="6" t="s">
        <v>37</v>
      </c>
      <c r="F679" s="6">
        <v>77415.313897580403</v>
      </c>
      <c r="G679" s="6">
        <v>94026.590183465887</v>
      </c>
      <c r="H679" s="6">
        <v>112964.86855816415</v>
      </c>
      <c r="I679" s="6">
        <v>135543.99639742335</v>
      </c>
      <c r="J679" s="6">
        <v>162280.56176696971</v>
      </c>
      <c r="K679" s="6">
        <v>194099.22731932197</v>
      </c>
      <c r="L679" s="6">
        <v>231886.96170414443</v>
      </c>
      <c r="M679" s="6">
        <v>276849.76869807468</v>
      </c>
      <c r="N679" s="6">
        <v>330571.95354967244</v>
      </c>
      <c r="O679" s="6">
        <v>394793.81455482525</v>
      </c>
      <c r="P679" s="6">
        <v>471436.99850295461</v>
      </c>
      <c r="Q679" s="6">
        <v>562826.073155305</v>
      </c>
      <c r="R679" s="6">
        <v>671823.19849876605</v>
      </c>
      <c r="S679" s="6">
        <v>801837.0455628878</v>
      </c>
      <c r="T679" s="6">
        <v>956942.91389568127</v>
      </c>
    </row>
    <row r="680" spans="1:20">
      <c r="A680" s="6" t="s">
        <v>45</v>
      </c>
      <c r="B680" s="6" t="s">
        <v>1</v>
      </c>
      <c r="C680" s="6" t="s">
        <v>12</v>
      </c>
      <c r="D680" s="6" t="s">
        <v>44</v>
      </c>
      <c r="E680" s="6" t="s">
        <v>38</v>
      </c>
      <c r="F680" s="6">
        <v>18855.525909533644</v>
      </c>
      <c r="G680" s="6">
        <v>22787.74381773825</v>
      </c>
      <c r="H680" s="6">
        <v>27274.180375828237</v>
      </c>
      <c r="I680" s="6">
        <v>32621.694244111273</v>
      </c>
      <c r="J680" s="6">
        <v>39012.173461834398</v>
      </c>
      <c r="K680" s="6">
        <v>46661.970357257647</v>
      </c>
      <c r="L680" s="6">
        <v>55820.769126972882</v>
      </c>
      <c r="M680" s="6">
        <v>66776.669251534971</v>
      </c>
      <c r="N680" s="6">
        <v>79873.123606885027</v>
      </c>
      <c r="O680" s="6">
        <v>95538.118782599558</v>
      </c>
      <c r="P680" s="6">
        <v>114270.23201305352</v>
      </c>
      <c r="Q680" s="6">
        <v>136673.80179433426</v>
      </c>
      <c r="R680" s="6">
        <v>163470.11136202264</v>
      </c>
      <c r="S680" s="6">
        <v>195527.43528309045</v>
      </c>
      <c r="T680" s="6">
        <v>233874.44870624715</v>
      </c>
    </row>
    <row r="681" spans="1:20">
      <c r="A681" s="6" t="s">
        <v>45</v>
      </c>
      <c r="B681" s="6" t="s">
        <v>1</v>
      </c>
      <c r="C681" s="6" t="s">
        <v>12</v>
      </c>
      <c r="D681" s="6" t="s">
        <v>44</v>
      </c>
      <c r="E681" s="6" t="s">
        <v>39</v>
      </c>
      <c r="F681" s="6">
        <v>21050.181267200463</v>
      </c>
      <c r="G681" s="6">
        <v>25524.619968518069</v>
      </c>
      <c r="H681" s="6">
        <v>30506.176788319157</v>
      </c>
      <c r="I681" s="6">
        <v>36461.506802701741</v>
      </c>
      <c r="J681" s="6">
        <v>43454.006854133826</v>
      </c>
      <c r="K681" s="6">
        <v>51814.266825512284</v>
      </c>
      <c r="L681" s="6">
        <v>61781.588694102589</v>
      </c>
      <c r="M681" s="6">
        <v>73640.028249173469</v>
      </c>
      <c r="N681" s="6">
        <v>87764.001652209001</v>
      </c>
      <c r="O681" s="6">
        <v>104604.30557843327</v>
      </c>
      <c r="P681" s="6">
        <v>124674.67550458714</v>
      </c>
      <c r="Q681" s="6">
        <v>148577.750547645</v>
      </c>
      <c r="R681" s="6">
        <v>177049.17223540513</v>
      </c>
      <c r="S681" s="6">
        <v>210983.74178712853</v>
      </c>
      <c r="T681" s="6">
        <v>251440.44483170274</v>
      </c>
    </row>
    <row r="682" spans="1:20">
      <c r="A682" s="6" t="s">
        <v>45</v>
      </c>
      <c r="B682" s="6" t="s">
        <v>2</v>
      </c>
      <c r="C682" s="6" t="s">
        <v>12</v>
      </c>
      <c r="D682" s="6" t="s">
        <v>44</v>
      </c>
      <c r="E682" s="6" t="s">
        <v>28</v>
      </c>
      <c r="F682" s="6">
        <v>35143.702343177611</v>
      </c>
      <c r="G682" s="6">
        <v>42286.274527523012</v>
      </c>
      <c r="H682" s="6">
        <v>50366.133751906142</v>
      </c>
      <c r="I682" s="6">
        <v>59978.847014039311</v>
      </c>
      <c r="J682" s="6">
        <v>71419.212905656459</v>
      </c>
      <c r="K682" s="6">
        <v>85051.975001922241</v>
      </c>
      <c r="L682" s="6">
        <v>101281.61403526124</v>
      </c>
      <c r="M682" s="6">
        <v>120605.33782519547</v>
      </c>
      <c r="N682" s="6">
        <v>143618.8276676533</v>
      </c>
      <c r="O682" s="6">
        <v>171026.15053599491</v>
      </c>
      <c r="P682" s="6">
        <v>203656.85951795187</v>
      </c>
      <c r="Q682" s="6">
        <v>242504.91214992781</v>
      </c>
      <c r="R682" s="6">
        <v>288768.63977789361</v>
      </c>
      <c r="S682" s="6">
        <v>343846.34581834858</v>
      </c>
      <c r="T682" s="6">
        <v>409410.22536807653</v>
      </c>
    </row>
    <row r="683" spans="1:20">
      <c r="A683" s="6" t="s">
        <v>45</v>
      </c>
      <c r="B683" s="6" t="s">
        <v>2</v>
      </c>
      <c r="C683" s="6" t="s">
        <v>12</v>
      </c>
      <c r="D683" s="6" t="s">
        <v>44</v>
      </c>
      <c r="E683" s="6" t="s">
        <v>29</v>
      </c>
      <c r="F683" s="6">
        <v>27938.099910384419</v>
      </c>
      <c r="G683" s="6">
        <v>33866.856462723605</v>
      </c>
      <c r="H683" s="6">
        <v>40621.595994082258</v>
      </c>
      <c r="I683" s="6">
        <v>48670.345627703333</v>
      </c>
      <c r="J683" s="6">
        <v>58205.862475517722</v>
      </c>
      <c r="K683" s="6">
        <v>69545.707260274707</v>
      </c>
      <c r="L683" s="6">
        <v>83009.648238127003</v>
      </c>
      <c r="M683" s="6">
        <v>99025.726671346798</v>
      </c>
      <c r="N683" s="6">
        <v>118144.69326657453</v>
      </c>
      <c r="O683" s="6">
        <v>140975.59630777893</v>
      </c>
      <c r="P683" s="6">
        <v>168198.24511801041</v>
      </c>
      <c r="Q683" s="6">
        <v>200635.60333135043</v>
      </c>
      <c r="R683" s="6">
        <v>239295.59899282604</v>
      </c>
      <c r="S683" s="6">
        <v>285376.28255539469</v>
      </c>
      <c r="T683" s="6">
        <v>340310.46446877596</v>
      </c>
    </row>
    <row r="684" spans="1:20">
      <c r="A684" s="6" t="s">
        <v>45</v>
      </c>
      <c r="B684" s="6" t="s">
        <v>2</v>
      </c>
      <c r="C684" s="6" t="s">
        <v>12</v>
      </c>
      <c r="D684" s="6" t="s">
        <v>44</v>
      </c>
      <c r="E684" s="6" t="s">
        <v>30</v>
      </c>
      <c r="F684" s="6">
        <v>78046.800119960622</v>
      </c>
      <c r="G684" s="6">
        <v>94518.714596275982</v>
      </c>
      <c r="H684" s="6">
        <v>113258.44934103289</v>
      </c>
      <c r="I684" s="6">
        <v>135680.54498674875</v>
      </c>
      <c r="J684" s="6">
        <v>162503.78966357198</v>
      </c>
      <c r="K684" s="6">
        <v>194585.76873176664</v>
      </c>
      <c r="L684" s="6">
        <v>232951.02602715357</v>
      </c>
      <c r="M684" s="6">
        <v>278822.64896313101</v>
      </c>
      <c r="N684" s="6">
        <v>333660.16563470731</v>
      </c>
      <c r="O684" s="6">
        <v>399195.09700640867</v>
      </c>
      <c r="P684" s="6">
        <v>477504.72623116564</v>
      </c>
      <c r="Q684" s="6">
        <v>571063.08035259496</v>
      </c>
      <c r="R684" s="6">
        <v>682834.43653212208</v>
      </c>
      <c r="S684" s="6">
        <v>816372.31960929197</v>
      </c>
      <c r="T684" s="6">
        <v>975859.35408967023</v>
      </c>
    </row>
    <row r="685" spans="1:20">
      <c r="A685" s="6" t="s">
        <v>45</v>
      </c>
      <c r="B685" s="6" t="s">
        <v>2</v>
      </c>
      <c r="C685" s="6" t="s">
        <v>12</v>
      </c>
      <c r="D685" s="6" t="s">
        <v>44</v>
      </c>
      <c r="E685" s="6" t="s">
        <v>31</v>
      </c>
      <c r="F685" s="6">
        <v>57391.131134341325</v>
      </c>
      <c r="G685" s="6">
        <v>69670.844735493258</v>
      </c>
      <c r="H685" s="6">
        <v>83596.068593857635</v>
      </c>
      <c r="I685" s="6">
        <v>100439.681649911</v>
      </c>
      <c r="J685" s="6">
        <v>120244.28302706066</v>
      </c>
      <c r="K685" s="6">
        <v>143648.09778258394</v>
      </c>
      <c r="L685" s="6">
        <v>171511.98512058952</v>
      </c>
      <c r="M685" s="6">
        <v>204843.75275967192</v>
      </c>
      <c r="N685" s="6">
        <v>244638.27070873673</v>
      </c>
      <c r="O685" s="6">
        <v>292108.78655760863</v>
      </c>
      <c r="P685" s="6">
        <v>348809.07366624987</v>
      </c>
      <c r="Q685" s="6">
        <v>416485.61204567429</v>
      </c>
      <c r="R685" s="6">
        <v>497265.59387797042</v>
      </c>
      <c r="S685" s="6">
        <v>593738.85458685097</v>
      </c>
      <c r="T685" s="6">
        <v>708925.00484876893</v>
      </c>
    </row>
    <row r="686" spans="1:20">
      <c r="A686" s="6" t="s">
        <v>45</v>
      </c>
      <c r="B686" s="6" t="s">
        <v>2</v>
      </c>
      <c r="C686" s="6" t="s">
        <v>12</v>
      </c>
      <c r="D686" s="6" t="s">
        <v>44</v>
      </c>
      <c r="E686" s="6" t="s">
        <v>32</v>
      </c>
      <c r="F686" s="6">
        <v>126642.26280233364</v>
      </c>
      <c r="G686" s="6">
        <v>153672.15409660403</v>
      </c>
      <c r="H686" s="6">
        <v>184328.10046791832</v>
      </c>
      <c r="I686" s="6">
        <v>220816.22618352532</v>
      </c>
      <c r="J686" s="6">
        <v>263784.96164576756</v>
      </c>
      <c r="K686" s="6">
        <v>314693.28704522795</v>
      </c>
      <c r="L686" s="6">
        <v>375231.37131526129</v>
      </c>
      <c r="M686" s="6">
        <v>448075.83921808557</v>
      </c>
      <c r="N686" s="6">
        <v>535512.72016903607</v>
      </c>
      <c r="O686" s="6">
        <v>639923.66779455822</v>
      </c>
      <c r="P686" s="6">
        <v>764121.70316985797</v>
      </c>
      <c r="Q686" s="6">
        <v>912007.79822948866</v>
      </c>
      <c r="R686" s="6">
        <v>1088443.1791141124</v>
      </c>
      <c r="S686" s="6">
        <v>1299065.7878833062</v>
      </c>
      <c r="T686" s="6">
        <v>1550513.1652109681</v>
      </c>
    </row>
    <row r="687" spans="1:20">
      <c r="A687" s="6" t="s">
        <v>45</v>
      </c>
      <c r="B687" s="6" t="s">
        <v>2</v>
      </c>
      <c r="C687" s="6" t="s">
        <v>12</v>
      </c>
      <c r="D687" s="6" t="s">
        <v>44</v>
      </c>
      <c r="E687" s="6" t="s">
        <v>33</v>
      </c>
      <c r="F687" s="6">
        <v>5844.2509804116526</v>
      </c>
      <c r="G687" s="6">
        <v>7051.3542138323819</v>
      </c>
      <c r="H687" s="6">
        <v>8414.3030582195333</v>
      </c>
      <c r="I687" s="6">
        <v>10033.670473595785</v>
      </c>
      <c r="J687" s="6">
        <v>11946.377563860298</v>
      </c>
      <c r="K687" s="6">
        <v>14217.696596844131</v>
      </c>
      <c r="L687" s="6">
        <v>16923.496168212532</v>
      </c>
      <c r="M687" s="6">
        <v>20163.132573736279</v>
      </c>
      <c r="N687" s="6">
        <v>24037.344839528032</v>
      </c>
      <c r="O687" s="6">
        <v>28652.811278159497</v>
      </c>
      <c r="P687" s="6">
        <v>34139.025525915458</v>
      </c>
      <c r="Q687" s="6">
        <v>40666.447548014083</v>
      </c>
      <c r="R687" s="6">
        <v>48441.774884008097</v>
      </c>
      <c r="S687" s="6">
        <v>57703.626028036655</v>
      </c>
      <c r="T687" s="6">
        <v>68737.200692025639</v>
      </c>
    </row>
    <row r="688" spans="1:20">
      <c r="A688" s="6" t="s">
        <v>45</v>
      </c>
      <c r="B688" s="6" t="s">
        <v>2</v>
      </c>
      <c r="C688" s="6" t="s">
        <v>12</v>
      </c>
      <c r="D688" s="6" t="s">
        <v>44</v>
      </c>
      <c r="E688" s="6" t="s">
        <v>34</v>
      </c>
      <c r="F688" s="6">
        <v>93374.353850614934</v>
      </c>
      <c r="G688" s="6">
        <v>113100.90040711526</v>
      </c>
      <c r="H688" s="6">
        <v>135749.46007090618</v>
      </c>
      <c r="I688" s="6">
        <v>162753.01341694032</v>
      </c>
      <c r="J688" s="6">
        <v>195018.4018503906</v>
      </c>
      <c r="K688" s="6">
        <v>233594.74997199338</v>
      </c>
      <c r="L688" s="6">
        <v>279543.5335703083</v>
      </c>
      <c r="M688" s="6">
        <v>334388.15670277592</v>
      </c>
      <c r="N688" s="6">
        <v>400002.02970387379</v>
      </c>
      <c r="O688" s="6">
        <v>478442.14673892735</v>
      </c>
      <c r="P688" s="6">
        <v>572167.39500000142</v>
      </c>
      <c r="Q688" s="6">
        <v>684164.65982184547</v>
      </c>
      <c r="R688" s="6">
        <v>818003.02019275434</v>
      </c>
      <c r="S688" s="6">
        <v>977962.35761463305</v>
      </c>
      <c r="T688" s="6">
        <v>1169125.2241577767</v>
      </c>
    </row>
    <row r="689" spans="1:20">
      <c r="A689" s="6" t="s">
        <v>45</v>
      </c>
      <c r="B689" s="6" t="s">
        <v>2</v>
      </c>
      <c r="C689" s="6" t="s">
        <v>12</v>
      </c>
      <c r="D689" s="6" t="s">
        <v>44</v>
      </c>
      <c r="E689" s="6" t="s">
        <v>35</v>
      </c>
      <c r="F689" s="6">
        <v>1226.9800444024927</v>
      </c>
      <c r="G689" s="6">
        <v>1477.6730232384468</v>
      </c>
      <c r="H689" s="6">
        <v>1759.0229348686751</v>
      </c>
      <c r="I689" s="6">
        <v>2096.7371409210295</v>
      </c>
      <c r="J689" s="6">
        <v>2496.012268201403</v>
      </c>
      <c r="K689" s="6">
        <v>2971.438790948012</v>
      </c>
      <c r="L689" s="6">
        <v>3537.4687011923029</v>
      </c>
      <c r="M689" s="6">
        <v>4211.3549235075798</v>
      </c>
      <c r="N689" s="6">
        <v>5013.5611030833952</v>
      </c>
      <c r="O689" s="6">
        <v>5968.4004284529665</v>
      </c>
      <c r="P689" s="6">
        <v>7104.6394304935129</v>
      </c>
      <c r="Q689" s="6">
        <v>8456.5953329101649</v>
      </c>
      <c r="R689" s="6">
        <v>10064.998400257331</v>
      </c>
      <c r="S689" s="6">
        <v>11978.828563110314</v>
      </c>
      <c r="T689" s="6">
        <v>14257.148816394705</v>
      </c>
    </row>
    <row r="690" spans="1:20">
      <c r="A690" s="6" t="s">
        <v>45</v>
      </c>
      <c r="B690" s="6" t="s">
        <v>2</v>
      </c>
      <c r="C690" s="6" t="s">
        <v>12</v>
      </c>
      <c r="D690" s="6" t="s">
        <v>44</v>
      </c>
      <c r="E690" s="6" t="s">
        <v>36</v>
      </c>
      <c r="F690" s="6">
        <v>171748.53154354013</v>
      </c>
      <c r="G690" s="6">
        <v>208766.9831382655</v>
      </c>
      <c r="H690" s="6">
        <v>250527.64940046208</v>
      </c>
      <c r="I690" s="6">
        <v>300476.98825302359</v>
      </c>
      <c r="J690" s="6">
        <v>359777.86060597084</v>
      </c>
      <c r="K690" s="6">
        <v>430386.86354710447</v>
      </c>
      <c r="L690" s="6">
        <v>514378.02914065222</v>
      </c>
      <c r="M690" s="6">
        <v>614510.3067502738</v>
      </c>
      <c r="N690" s="6">
        <v>734238.71573879919</v>
      </c>
      <c r="O690" s="6">
        <v>877324.32276673219</v>
      </c>
      <c r="P690" s="6">
        <v>1048079.704916105</v>
      </c>
      <c r="Q690" s="6">
        <v>1251820.3994373346</v>
      </c>
      <c r="R690" s="6">
        <v>1494940.7283758721</v>
      </c>
      <c r="S690" s="6">
        <v>1785109.3966363647</v>
      </c>
      <c r="T690" s="6">
        <v>2131537.5799356201</v>
      </c>
    </row>
    <row r="691" spans="1:20">
      <c r="A691" s="6" t="s">
        <v>45</v>
      </c>
      <c r="B691" s="6" t="s">
        <v>2</v>
      </c>
      <c r="C691" s="6" t="s">
        <v>12</v>
      </c>
      <c r="D691" s="6" t="s">
        <v>44</v>
      </c>
      <c r="E691" s="6" t="s">
        <v>37</v>
      </c>
      <c r="F691" s="6">
        <v>8822.4964692695103</v>
      </c>
      <c r="G691" s="6">
        <v>10710.47881351146</v>
      </c>
      <c r="H691" s="6">
        <v>12863.713852508903</v>
      </c>
      <c r="I691" s="6">
        <v>15433.326423563925</v>
      </c>
      <c r="J691" s="6">
        <v>18477.8769342386</v>
      </c>
      <c r="K691" s="6">
        <v>22101.191653218521</v>
      </c>
      <c r="L691" s="6">
        <v>26404.558427028151</v>
      </c>
      <c r="M691" s="6">
        <v>31525.405062060119</v>
      </c>
      <c r="N691" s="6">
        <v>37643.231522156137</v>
      </c>
      <c r="O691" s="6">
        <v>44955.596416353015</v>
      </c>
      <c r="P691" s="6">
        <v>53681.479193530176</v>
      </c>
      <c r="Q691" s="6">
        <v>64086.031753007708</v>
      </c>
      <c r="R691" s="6">
        <v>76494.807333421937</v>
      </c>
      <c r="S691" s="6">
        <v>91295.297937336029</v>
      </c>
      <c r="T691" s="6">
        <v>108950.8865577395</v>
      </c>
    </row>
    <row r="692" spans="1:20">
      <c r="A692" s="6" t="s">
        <v>45</v>
      </c>
      <c r="B692" s="6" t="s">
        <v>2</v>
      </c>
      <c r="C692" s="6" t="s">
        <v>12</v>
      </c>
      <c r="D692" s="6" t="s">
        <v>44</v>
      </c>
      <c r="E692" s="6" t="s">
        <v>38</v>
      </c>
      <c r="F692" s="6">
        <v>18791.335142417982</v>
      </c>
      <c r="G692" s="6">
        <v>22698.716788280475</v>
      </c>
      <c r="H692" s="6">
        <v>27153.595031862737</v>
      </c>
      <c r="I692" s="6">
        <v>32461.65638259934</v>
      </c>
      <c r="J692" s="6">
        <v>38802.186863393406</v>
      </c>
      <c r="K692" s="6">
        <v>46388.575056152367</v>
      </c>
      <c r="L692" s="6">
        <v>55467.340232975213</v>
      </c>
      <c r="M692" s="6">
        <v>66322.735198570386</v>
      </c>
      <c r="N692" s="6">
        <v>79293.742989698309</v>
      </c>
      <c r="O692" s="6">
        <v>94802.184389751768</v>
      </c>
      <c r="P692" s="6">
        <v>113339.60329267418</v>
      </c>
      <c r="Q692" s="6">
        <v>135500.74213983605</v>
      </c>
      <c r="R692" s="6">
        <v>161996.53057106005</v>
      </c>
      <c r="S692" s="6">
        <v>193680.4799223303</v>
      </c>
      <c r="T692" s="6">
        <v>231567.1152924257</v>
      </c>
    </row>
    <row r="693" spans="1:20">
      <c r="A693" s="6" t="s">
        <v>45</v>
      </c>
      <c r="B693" s="6" t="s">
        <v>2</v>
      </c>
      <c r="C693" s="6" t="s">
        <v>12</v>
      </c>
      <c r="D693" s="6" t="s">
        <v>44</v>
      </c>
      <c r="E693" s="6" t="s">
        <v>39</v>
      </c>
      <c r="F693" s="6">
        <v>8602.6708973516179</v>
      </c>
      <c r="G693" s="6">
        <v>10426.731539663642</v>
      </c>
      <c r="H693" s="6">
        <v>12464.872724961</v>
      </c>
      <c r="I693" s="6">
        <v>14900.842925729412</v>
      </c>
      <c r="J693" s="6">
        <v>17769.385927467345</v>
      </c>
      <c r="K693" s="6">
        <v>21198.320676967371</v>
      </c>
      <c r="L693" s="6">
        <v>25285.838015336052</v>
      </c>
      <c r="M693" s="6">
        <v>30149.359871870427</v>
      </c>
      <c r="N693" s="6">
        <v>35942.640374677736</v>
      </c>
      <c r="O693" s="6">
        <v>42850.681642260941</v>
      </c>
      <c r="P693" s="6">
        <v>51084.294717993391</v>
      </c>
      <c r="Q693" s="6">
        <v>60891.064081809891</v>
      </c>
      <c r="R693" s="6">
        <v>72572.905068945081</v>
      </c>
      <c r="S693" s="6">
        <v>86496.22945296565</v>
      </c>
      <c r="T693" s="6">
        <v>103094.45234336234</v>
      </c>
    </row>
    <row r="694" spans="1:20">
      <c r="A694" s="6" t="s">
        <v>45</v>
      </c>
      <c r="B694" s="6" t="s">
        <v>6</v>
      </c>
      <c r="C694" s="6" t="s">
        <v>12</v>
      </c>
      <c r="D694" s="6" t="s">
        <v>44</v>
      </c>
      <c r="E694" s="6" t="s">
        <v>28</v>
      </c>
      <c r="F694" s="6">
        <v>12120.983456664857</v>
      </c>
      <c r="G694" s="6">
        <v>14625.329880964935</v>
      </c>
      <c r="H694" s="6">
        <v>17473.530447456917</v>
      </c>
      <c r="I694" s="6">
        <v>20886.976111368203</v>
      </c>
      <c r="J694" s="6">
        <v>24971.116259438932</v>
      </c>
      <c r="K694" s="6">
        <v>29855.378255441185</v>
      </c>
      <c r="L694" s="6">
        <v>35694.0663054701</v>
      </c>
      <c r="M694" s="6">
        <v>42672.619849481925</v>
      </c>
      <c r="N694" s="6">
        <v>51015.553312017619</v>
      </c>
      <c r="O694" s="6">
        <v>60984.029535349589</v>
      </c>
      <c r="P694" s="6">
        <v>72893.08988405866</v>
      </c>
      <c r="Q694" s="6">
        <v>87119.687488525087</v>
      </c>
      <c r="R694" s="6">
        <v>104115.62101541384</v>
      </c>
      <c r="S694" s="6">
        <v>124421.06605915021</v>
      </c>
      <c r="T694" s="6">
        <v>148698.81208868074</v>
      </c>
    </row>
    <row r="695" spans="1:20">
      <c r="A695" s="6" t="s">
        <v>45</v>
      </c>
      <c r="B695" s="6" t="s">
        <v>6</v>
      </c>
      <c r="C695" s="6" t="s">
        <v>12</v>
      </c>
      <c r="D695" s="6" t="s">
        <v>44</v>
      </c>
      <c r="E695" s="6" t="s">
        <v>29</v>
      </c>
      <c r="F695" s="6">
        <v>19368.258009050263</v>
      </c>
      <c r="G695" s="6">
        <v>23612.24045725643</v>
      </c>
      <c r="H695" s="6">
        <v>28488.347210278393</v>
      </c>
      <c r="I695" s="6">
        <v>34308.59953157643</v>
      </c>
      <c r="J695" s="6">
        <v>41206.968672472154</v>
      </c>
      <c r="K695" s="6">
        <v>49412.040073004668</v>
      </c>
      <c r="L695" s="6">
        <v>59141.432117100223</v>
      </c>
      <c r="M695" s="6">
        <v>70712.39558477902</v>
      </c>
      <c r="N695" s="6">
        <v>84548.611242887011</v>
      </c>
      <c r="O695" s="6">
        <v>101091.97370014714</v>
      </c>
      <c r="P695" s="6">
        <v>120822.59960411974</v>
      </c>
      <c r="Q695" s="6">
        <v>144359.92909106216</v>
      </c>
      <c r="R695" s="6">
        <v>172459.3887573783</v>
      </c>
      <c r="S695" s="6">
        <v>206010.6251888047</v>
      </c>
      <c r="T695" s="6">
        <v>246105.14262869614</v>
      </c>
    </row>
    <row r="696" spans="1:20">
      <c r="A696" s="6" t="s">
        <v>45</v>
      </c>
      <c r="B696" s="6" t="s">
        <v>6</v>
      </c>
      <c r="C696" s="6" t="s">
        <v>12</v>
      </c>
      <c r="D696" s="6" t="s">
        <v>44</v>
      </c>
      <c r="E696" s="6" t="s">
        <v>30</v>
      </c>
      <c r="F696" s="6">
        <v>24543.558895432543</v>
      </c>
      <c r="G696" s="6">
        <v>29731.328669860588</v>
      </c>
      <c r="H696" s="6">
        <v>35632.617473198683</v>
      </c>
      <c r="I696" s="6">
        <v>42691.823183970919</v>
      </c>
      <c r="J696" s="6">
        <v>51134.313694782191</v>
      </c>
      <c r="K696" s="6">
        <v>61229.41873364037</v>
      </c>
      <c r="L696" s="6">
        <v>73299.822354618984</v>
      </c>
      <c r="M696" s="6">
        <v>87722.588355279513</v>
      </c>
      <c r="N696" s="6">
        <v>104960.18069878222</v>
      </c>
      <c r="O696" s="6">
        <v>125559.53476623792</v>
      </c>
      <c r="P696" s="6">
        <v>150174.62263662321</v>
      </c>
      <c r="Q696" s="6">
        <v>179582.63883427807</v>
      </c>
      <c r="R696" s="6">
        <v>214734.29824571902</v>
      </c>
      <c r="S696" s="6">
        <v>256718.19978187163</v>
      </c>
      <c r="T696" s="6">
        <v>306835.94839084556</v>
      </c>
    </row>
    <row r="697" spans="1:20">
      <c r="A697" s="6" t="s">
        <v>45</v>
      </c>
      <c r="B697" s="6" t="s">
        <v>6</v>
      </c>
      <c r="C697" s="6" t="s">
        <v>12</v>
      </c>
      <c r="D697" s="6" t="s">
        <v>44</v>
      </c>
      <c r="E697" s="6" t="s">
        <v>31</v>
      </c>
      <c r="F697" s="6">
        <v>28000.307221183371</v>
      </c>
      <c r="G697" s="6">
        <v>33996.027781664874</v>
      </c>
      <c r="H697" s="6">
        <v>40839.476538227565</v>
      </c>
      <c r="I697" s="6">
        <v>49149.729492141138</v>
      </c>
      <c r="J697" s="6">
        <v>58895.560381908435</v>
      </c>
      <c r="K697" s="6">
        <v>70371.516898060974</v>
      </c>
      <c r="L697" s="6">
        <v>84011.389123835776</v>
      </c>
      <c r="M697" s="6">
        <v>100295.22405133018</v>
      </c>
      <c r="N697" s="6">
        <v>119680.30276576642</v>
      </c>
      <c r="O697" s="6">
        <v>142752.89549014426</v>
      </c>
      <c r="P697" s="6">
        <v>170246.83575711306</v>
      </c>
      <c r="Q697" s="6">
        <v>203039.84608062974</v>
      </c>
      <c r="R697" s="6">
        <v>242218.53918969195</v>
      </c>
      <c r="S697" s="6">
        <v>289000.08080784359</v>
      </c>
      <c r="T697" s="6">
        <v>344817.15987262828</v>
      </c>
    </row>
    <row r="698" spans="1:20">
      <c r="A698" s="6" t="s">
        <v>45</v>
      </c>
      <c r="B698" s="6" t="s">
        <v>6</v>
      </c>
      <c r="C698" s="6" t="s">
        <v>12</v>
      </c>
      <c r="D698" s="6" t="s">
        <v>44</v>
      </c>
      <c r="E698" s="6" t="s">
        <v>32</v>
      </c>
      <c r="F698" s="6">
        <v>55646.767835960898</v>
      </c>
      <c r="G698" s="6">
        <v>67832.662676966458</v>
      </c>
      <c r="H698" s="6">
        <v>81743.158767462068</v>
      </c>
      <c r="I698" s="6">
        <v>98349.419758154938</v>
      </c>
      <c r="J698" s="6">
        <v>117811.7354077692</v>
      </c>
      <c r="K698" s="6">
        <v>140869.77979278838</v>
      </c>
      <c r="L698" s="6">
        <v>168350.22255062015</v>
      </c>
      <c r="M698" s="6">
        <v>201634.52172553283</v>
      </c>
      <c r="N698" s="6">
        <v>241753.79555004823</v>
      </c>
      <c r="O698" s="6">
        <v>289745.08900636545</v>
      </c>
      <c r="P698" s="6">
        <v>346871.05423100421</v>
      </c>
      <c r="Q698" s="6">
        <v>415051.18191364047</v>
      </c>
      <c r="R698" s="6">
        <v>496765.71486641571</v>
      </c>
      <c r="S698" s="6">
        <v>594703.24193138594</v>
      </c>
      <c r="T698" s="6">
        <v>711991.55243148166</v>
      </c>
    </row>
    <row r="699" spans="1:20">
      <c r="A699" s="6" t="s">
        <v>45</v>
      </c>
      <c r="B699" s="6" t="s">
        <v>6</v>
      </c>
      <c r="C699" s="6" t="s">
        <v>12</v>
      </c>
      <c r="D699" s="6" t="s">
        <v>44</v>
      </c>
      <c r="E699" s="6" t="s">
        <v>33</v>
      </c>
      <c r="F699" s="6">
        <v>7970.2297680738975</v>
      </c>
      <c r="G699" s="6">
        <v>9572.7430237652807</v>
      </c>
      <c r="H699" s="6">
        <v>11376.544003498864</v>
      </c>
      <c r="I699" s="6">
        <v>13513.299758293611</v>
      </c>
      <c r="J699" s="6">
        <v>16031.692989593284</v>
      </c>
      <c r="K699" s="6">
        <v>19012.864250397775</v>
      </c>
      <c r="L699" s="6">
        <v>22552.287119699948</v>
      </c>
      <c r="M699" s="6">
        <v>26772.467522624651</v>
      </c>
      <c r="N699" s="6">
        <v>31797.838415880557</v>
      </c>
      <c r="O699" s="6">
        <v>37763.317890768645</v>
      </c>
      <c r="P699" s="6">
        <v>44830.2760161693</v>
      </c>
      <c r="Q699" s="6">
        <v>53212.677065895143</v>
      </c>
      <c r="R699" s="6">
        <v>63168.327290019464</v>
      </c>
      <c r="S699" s="6">
        <v>74991.205403372136</v>
      </c>
      <c r="T699" s="6">
        <v>89028.694363632705</v>
      </c>
    </row>
    <row r="700" spans="1:20">
      <c r="A700" s="6" t="s">
        <v>45</v>
      </c>
      <c r="B700" s="6" t="s">
        <v>6</v>
      </c>
      <c r="C700" s="6" t="s">
        <v>12</v>
      </c>
      <c r="D700" s="6" t="s">
        <v>44</v>
      </c>
      <c r="E700" s="6" t="s">
        <v>34</v>
      </c>
      <c r="F700" s="6">
        <v>20159.101291055878</v>
      </c>
      <c r="G700" s="6">
        <v>24531.181792687254</v>
      </c>
      <c r="H700" s="6">
        <v>29571.309318951709</v>
      </c>
      <c r="I700" s="6">
        <v>35612.120648755401</v>
      </c>
      <c r="J700" s="6">
        <v>42855.957171864931</v>
      </c>
      <c r="K700" s="6">
        <v>51535.095347817085</v>
      </c>
      <c r="L700" s="6">
        <v>61887.647435987281</v>
      </c>
      <c r="M700" s="6">
        <v>74257.321986350493</v>
      </c>
      <c r="N700" s="6">
        <v>89088.590380988549</v>
      </c>
      <c r="O700" s="6">
        <v>106846.38638045132</v>
      </c>
      <c r="P700" s="6">
        <v>128091.23225696912</v>
      </c>
      <c r="Q700" s="6">
        <v>153531.47599653492</v>
      </c>
      <c r="R700" s="6">
        <v>184020.59744569339</v>
      </c>
      <c r="S700" s="6">
        <v>220527.88548152527</v>
      </c>
      <c r="T700" s="6">
        <v>264247.02260513988</v>
      </c>
    </row>
    <row r="701" spans="1:20">
      <c r="A701" s="6" t="s">
        <v>45</v>
      </c>
      <c r="B701" s="6" t="s">
        <v>6</v>
      </c>
      <c r="C701" s="6" t="s">
        <v>12</v>
      </c>
      <c r="D701" s="6" t="s">
        <v>44</v>
      </c>
      <c r="E701" s="6" t="s">
        <v>35</v>
      </c>
      <c r="F701" s="6">
        <v>286.57681688942557</v>
      </c>
      <c r="G701" s="6">
        <v>346.41165602877476</v>
      </c>
      <c r="H701" s="6">
        <v>413.12784710879231</v>
      </c>
      <c r="I701" s="6">
        <v>493.7438030820868</v>
      </c>
      <c r="J701" s="6">
        <v>588.15453749898234</v>
      </c>
      <c r="K701" s="6">
        <v>700.27313243812807</v>
      </c>
      <c r="L701" s="6">
        <v>833.37026421943983</v>
      </c>
      <c r="M701" s="6">
        <v>991.40146322881537</v>
      </c>
      <c r="N701" s="6">
        <v>1178.751322591969</v>
      </c>
      <c r="O701" s="6">
        <v>1401.2001130225294</v>
      </c>
      <c r="P701" s="6">
        <v>1664.9494286324552</v>
      </c>
      <c r="Q701" s="6">
        <v>1978.1359263371774</v>
      </c>
      <c r="R701" s="6">
        <v>2350.0202810260885</v>
      </c>
      <c r="S701" s="6">
        <v>2792.6416430431213</v>
      </c>
      <c r="T701" s="6">
        <v>3318.2868070311542</v>
      </c>
    </row>
    <row r="702" spans="1:20">
      <c r="A702" s="6" t="s">
        <v>45</v>
      </c>
      <c r="B702" s="6" t="s">
        <v>6</v>
      </c>
      <c r="C702" s="6" t="s">
        <v>12</v>
      </c>
      <c r="D702" s="6" t="s">
        <v>44</v>
      </c>
      <c r="E702" s="6" t="s">
        <v>36</v>
      </c>
      <c r="F702" s="6">
        <v>27240.390583230183</v>
      </c>
      <c r="G702" s="6">
        <v>32866.577726764415</v>
      </c>
      <c r="H702" s="6">
        <v>39187.264665054492</v>
      </c>
      <c r="I702" s="6">
        <v>46706.633736180178</v>
      </c>
      <c r="J702" s="6">
        <v>55603.197702099904</v>
      </c>
      <c r="K702" s="6">
        <v>66145.480496163698</v>
      </c>
      <c r="L702" s="6">
        <v>78626.641854466769</v>
      </c>
      <c r="M702" s="6">
        <v>93431.671160727114</v>
      </c>
      <c r="N702" s="6">
        <v>111026.45359597332</v>
      </c>
      <c r="O702" s="6">
        <v>131938.8973633225</v>
      </c>
      <c r="P702" s="6">
        <v>156764.18462767859</v>
      </c>
      <c r="Q702" s="6">
        <v>186245.61124998005</v>
      </c>
      <c r="R702" s="6">
        <v>221264.52023598619</v>
      </c>
      <c r="S702" s="6">
        <v>262893.28579692985</v>
      </c>
      <c r="T702" s="6">
        <v>312349.72109004174</v>
      </c>
    </row>
    <row r="703" spans="1:20">
      <c r="A703" s="6" t="s">
        <v>45</v>
      </c>
      <c r="B703" s="6" t="s">
        <v>6</v>
      </c>
      <c r="C703" s="6" t="s">
        <v>12</v>
      </c>
      <c r="D703" s="6" t="s">
        <v>44</v>
      </c>
      <c r="E703" s="6" t="s">
        <v>37</v>
      </c>
      <c r="F703" s="6">
        <v>19200.548711941377</v>
      </c>
      <c r="G703" s="6">
        <v>23325.877068456095</v>
      </c>
      <c r="H703" s="6">
        <v>28043.377854607053</v>
      </c>
      <c r="I703" s="6">
        <v>33670.399952259948</v>
      </c>
      <c r="J703" s="6">
        <v>40335.357948866738</v>
      </c>
      <c r="K703" s="6">
        <v>48257.083352983667</v>
      </c>
      <c r="L703" s="6">
        <v>57644.822095063289</v>
      </c>
      <c r="M703" s="6">
        <v>68796.643461077867</v>
      </c>
      <c r="N703" s="6">
        <v>82109.197067599569</v>
      </c>
      <c r="O703" s="6">
        <v>98001.893720237786</v>
      </c>
      <c r="P703" s="6">
        <v>116931.05477763439</v>
      </c>
      <c r="Q703" s="6">
        <v>139481.86869867571</v>
      </c>
      <c r="R703" s="6">
        <v>166364.81879730988</v>
      </c>
      <c r="S703" s="6">
        <v>198417.39054285359</v>
      </c>
      <c r="T703" s="6">
        <v>236658.39433603059</v>
      </c>
    </row>
    <row r="704" spans="1:20">
      <c r="A704" s="6" t="s">
        <v>45</v>
      </c>
      <c r="B704" s="6" t="s">
        <v>6</v>
      </c>
      <c r="C704" s="6" t="s">
        <v>12</v>
      </c>
      <c r="D704" s="6" t="s">
        <v>44</v>
      </c>
      <c r="E704" s="6" t="s">
        <v>38</v>
      </c>
      <c r="F704" s="6">
        <v>6246.620640674395</v>
      </c>
      <c r="G704" s="6">
        <v>7578.6945656136431</v>
      </c>
      <c r="H704" s="6">
        <v>9105.6210216119671</v>
      </c>
      <c r="I704" s="6">
        <v>10929.288274524524</v>
      </c>
      <c r="J704" s="6">
        <v>13113.002582083318</v>
      </c>
      <c r="K704" s="6">
        <v>15733.162410772195</v>
      </c>
      <c r="L704" s="6">
        <v>18877.007069880514</v>
      </c>
      <c r="M704" s="6">
        <v>22644.086025784887</v>
      </c>
      <c r="N704" s="6">
        <v>27155.752999456752</v>
      </c>
      <c r="O704" s="6">
        <v>32561.122459044687</v>
      </c>
      <c r="P704" s="6">
        <v>39037.060756288127</v>
      </c>
      <c r="Q704" s="6">
        <v>46795.493615561041</v>
      </c>
      <c r="R704" s="6">
        <v>56093.600826310612</v>
      </c>
      <c r="S704" s="6">
        <v>67232.580700704581</v>
      </c>
      <c r="T704" s="6">
        <v>80582.366685071378</v>
      </c>
    </row>
    <row r="705" spans="1:20">
      <c r="A705" s="6" t="s">
        <v>45</v>
      </c>
      <c r="B705" s="6" t="s">
        <v>6</v>
      </c>
      <c r="C705" s="6" t="s">
        <v>12</v>
      </c>
      <c r="D705" s="6" t="s">
        <v>44</v>
      </c>
      <c r="E705" s="6" t="s">
        <v>39</v>
      </c>
      <c r="F705" s="6">
        <v>4514.6971832271101</v>
      </c>
      <c r="G705" s="6">
        <v>5489.6645051509404</v>
      </c>
      <c r="H705" s="6">
        <v>6578.4850494429438</v>
      </c>
      <c r="I705" s="6">
        <v>7890.6123539198652</v>
      </c>
      <c r="J705" s="6">
        <v>9431.9867447229772</v>
      </c>
      <c r="K705" s="6">
        <v>11273.471873118278</v>
      </c>
      <c r="L705" s="6">
        <v>13468.072276752502</v>
      </c>
      <c r="M705" s="6">
        <v>16075.943626236438</v>
      </c>
      <c r="N705" s="6">
        <v>19176.654907784552</v>
      </c>
      <c r="O705" s="6">
        <v>22870.776375720314</v>
      </c>
      <c r="P705" s="6">
        <v>27269.012438704474</v>
      </c>
      <c r="Q705" s="6">
        <v>32507.646714882634</v>
      </c>
      <c r="R705" s="6">
        <v>38754.963970227735</v>
      </c>
      <c r="S705" s="6">
        <v>46207.508779816955</v>
      </c>
      <c r="T705" s="6">
        <v>55085.571220390659</v>
      </c>
    </row>
    <row r="706" spans="1:20">
      <c r="A706" s="6" t="s">
        <v>45</v>
      </c>
      <c r="B706" s="6" t="s">
        <v>5</v>
      </c>
      <c r="C706" s="6" t="s">
        <v>12</v>
      </c>
      <c r="D706" s="6" t="s">
        <v>69</v>
      </c>
      <c r="E706" s="6" t="s">
        <v>28</v>
      </c>
      <c r="F706" s="6">
        <v>70144.264664062852</v>
      </c>
      <c r="G706" s="6">
        <v>70168.559532090963</v>
      </c>
      <c r="H706" s="6">
        <v>73791.482287266947</v>
      </c>
      <c r="I706" s="6">
        <v>77686.972209363172</v>
      </c>
      <c r="J706" s="6">
        <v>81770.741686164052</v>
      </c>
      <c r="K706" s="6">
        <v>86145.971227331465</v>
      </c>
      <c r="L706" s="6">
        <v>90939.362154320625</v>
      </c>
      <c r="M706" s="6">
        <v>95989.349799571442</v>
      </c>
      <c r="N706" s="6">
        <v>100983.88395063725</v>
      </c>
      <c r="O706" s="6">
        <v>106089.7615785002</v>
      </c>
      <c r="P706" s="6">
        <v>111508.93277861939</v>
      </c>
      <c r="Q706" s="6">
        <v>117215.71231617371</v>
      </c>
      <c r="R706" s="6">
        <v>123456.92704743276</v>
      </c>
      <c r="S706" s="6">
        <v>130021.77821830801</v>
      </c>
      <c r="T706" s="6">
        <v>136912.28857956256</v>
      </c>
    </row>
    <row r="707" spans="1:20">
      <c r="A707" s="6" t="s">
        <v>45</v>
      </c>
      <c r="B707" s="6" t="s">
        <v>5</v>
      </c>
      <c r="C707" s="6" t="s">
        <v>12</v>
      </c>
      <c r="D707" s="6" t="s">
        <v>69</v>
      </c>
      <c r="E707" s="6" t="s">
        <v>29</v>
      </c>
      <c r="F707" s="6">
        <v>371769.53425975889</v>
      </c>
      <c r="G707" s="6">
        <v>374435.4379041784</v>
      </c>
      <c r="H707" s="6">
        <v>396447.87535622856</v>
      </c>
      <c r="I707" s="6">
        <v>419919.81430357555</v>
      </c>
      <c r="J707" s="6">
        <v>443844.57331561064</v>
      </c>
      <c r="K707" s="6">
        <v>468997.26686777745</v>
      </c>
      <c r="L707" s="6">
        <v>496102.59669552004</v>
      </c>
      <c r="M707" s="6">
        <v>524491.08295710757</v>
      </c>
      <c r="N707" s="6">
        <v>552644.9705432941</v>
      </c>
      <c r="O707" s="6">
        <v>581569.64842408733</v>
      </c>
      <c r="P707" s="6">
        <v>612327.96168243326</v>
      </c>
      <c r="Q707" s="6">
        <v>644714.10989430698</v>
      </c>
      <c r="R707" s="6">
        <v>680261.9442347663</v>
      </c>
      <c r="S707" s="6">
        <v>717788.61416364589</v>
      </c>
      <c r="T707" s="6">
        <v>757386.24060672813</v>
      </c>
    </row>
    <row r="708" spans="1:20">
      <c r="A708" s="6" t="s">
        <v>45</v>
      </c>
      <c r="B708" s="6" t="s">
        <v>5</v>
      </c>
      <c r="C708" s="6" t="s">
        <v>12</v>
      </c>
      <c r="D708" s="6" t="s">
        <v>69</v>
      </c>
      <c r="E708" s="6" t="s">
        <v>30</v>
      </c>
      <c r="F708" s="6">
        <v>98816.023769608728</v>
      </c>
      <c r="G708" s="6">
        <v>99347.364233393673</v>
      </c>
      <c r="H708" s="6">
        <v>104937.69135635905</v>
      </c>
      <c r="I708" s="6">
        <v>110956.86169208986</v>
      </c>
      <c r="J708" s="6">
        <v>117252.57636063235</v>
      </c>
      <c r="K708" s="6">
        <v>123965.30151132229</v>
      </c>
      <c r="L708" s="6">
        <v>131283.60679372941</v>
      </c>
      <c r="M708" s="6">
        <v>138979.38805197916</v>
      </c>
      <c r="N708" s="6">
        <v>146631.71069590302</v>
      </c>
      <c r="O708" s="6">
        <v>154478.48368673044</v>
      </c>
      <c r="P708" s="6">
        <v>162809.52672824627</v>
      </c>
      <c r="Q708" s="6">
        <v>171614.69901603772</v>
      </c>
      <c r="R708" s="6">
        <v>181246.35268426506</v>
      </c>
      <c r="S708" s="6">
        <v>191398.83645487163</v>
      </c>
      <c r="T708" s="6">
        <v>202102.8163018084</v>
      </c>
    </row>
    <row r="709" spans="1:20">
      <c r="A709" s="6" t="s">
        <v>45</v>
      </c>
      <c r="B709" s="6" t="s">
        <v>5</v>
      </c>
      <c r="C709" s="6" t="s">
        <v>12</v>
      </c>
      <c r="D709" s="6" t="s">
        <v>69</v>
      </c>
      <c r="E709" s="6" t="s">
        <v>31</v>
      </c>
      <c r="F709" s="6">
        <v>56993.801099389551</v>
      </c>
      <c r="G709" s="6">
        <v>57569.301521456284</v>
      </c>
      <c r="H709" s="6">
        <v>61070.495883324184</v>
      </c>
      <c r="I709" s="6">
        <v>64976.425527787462</v>
      </c>
      <c r="J709" s="6">
        <v>68805.150716833916</v>
      </c>
      <c r="K709" s="6">
        <v>72777.048379082917</v>
      </c>
      <c r="L709" s="6">
        <v>77093.911014440499</v>
      </c>
      <c r="M709" s="6">
        <v>81666.591208477344</v>
      </c>
      <c r="N709" s="6">
        <v>86208.463333343097</v>
      </c>
      <c r="O709" s="6">
        <v>90847.449254006846</v>
      </c>
      <c r="P709" s="6">
        <v>95775.010957905848</v>
      </c>
      <c r="Q709" s="6">
        <v>100984.82923554846</v>
      </c>
      <c r="R709" s="6">
        <v>106698.23816048258</v>
      </c>
      <c r="S709" s="6">
        <v>112732.97866089917</v>
      </c>
      <c r="T709" s="6">
        <v>119117.31172469874</v>
      </c>
    </row>
    <row r="710" spans="1:20">
      <c r="A710" s="6" t="s">
        <v>45</v>
      </c>
      <c r="B710" s="6" t="s">
        <v>5</v>
      </c>
      <c r="C710" s="6" t="s">
        <v>12</v>
      </c>
      <c r="D710" s="6" t="s">
        <v>69</v>
      </c>
      <c r="E710" s="6" t="s">
        <v>32</v>
      </c>
      <c r="F710" s="6">
        <v>1104218.8309538979</v>
      </c>
      <c r="G710" s="6">
        <v>1118608.251535903</v>
      </c>
      <c r="H710" s="6">
        <v>1187541.5628617296</v>
      </c>
      <c r="I710" s="6">
        <v>1259704.5340631513</v>
      </c>
      <c r="J710" s="6">
        <v>1332237.9159153937</v>
      </c>
      <c r="K710" s="6">
        <v>1408345.6218289563</v>
      </c>
      <c r="L710" s="6">
        <v>1491397.6118240152</v>
      </c>
      <c r="M710" s="6">
        <v>1581386.6043868707</v>
      </c>
      <c r="N710" s="6">
        <v>1672172.5401419622</v>
      </c>
      <c r="O710" s="6">
        <v>1765220.406540836</v>
      </c>
      <c r="P710" s="6">
        <v>1863178.0565960857</v>
      </c>
      <c r="Q710" s="6">
        <v>1966123.3213980766</v>
      </c>
      <c r="R710" s="6">
        <v>2079296.348230435</v>
      </c>
      <c r="S710" s="6">
        <v>2199044.3671972235</v>
      </c>
      <c r="T710" s="6">
        <v>2325752.9752216204</v>
      </c>
    </row>
    <row r="711" spans="1:20">
      <c r="A711" s="6" t="s">
        <v>45</v>
      </c>
      <c r="B711" s="6" t="s">
        <v>5</v>
      </c>
      <c r="C711" s="6" t="s">
        <v>12</v>
      </c>
      <c r="D711" s="6" t="s">
        <v>69</v>
      </c>
      <c r="E711" s="6" t="s">
        <v>33</v>
      </c>
      <c r="F711" s="6">
        <v>295812.28586547129</v>
      </c>
      <c r="G711" s="6">
        <v>297935.47368356981</v>
      </c>
      <c r="H711" s="6">
        <v>314797.63809947768</v>
      </c>
      <c r="I711" s="6">
        <v>332765.70948656061</v>
      </c>
      <c r="J711" s="6">
        <v>351116.23724313651</v>
      </c>
      <c r="K711" s="6">
        <v>370512.31557232275</v>
      </c>
      <c r="L711" s="6">
        <v>391821.22452250659</v>
      </c>
      <c r="M711" s="6">
        <v>414664.02198984526</v>
      </c>
      <c r="N711" s="6">
        <v>437525.27682465862</v>
      </c>
      <c r="O711" s="6">
        <v>460913.24091891875</v>
      </c>
      <c r="P711" s="6">
        <v>485615.76587799186</v>
      </c>
      <c r="Q711" s="6">
        <v>511623.98405096418</v>
      </c>
      <c r="R711" s="6">
        <v>540203.07659836137</v>
      </c>
      <c r="S711" s="6">
        <v>570363.25499285944</v>
      </c>
      <c r="T711" s="6">
        <v>602200.22950445407</v>
      </c>
    </row>
    <row r="712" spans="1:20">
      <c r="A712" s="6" t="s">
        <v>45</v>
      </c>
      <c r="B712" s="6" t="s">
        <v>5</v>
      </c>
      <c r="C712" s="6" t="s">
        <v>12</v>
      </c>
      <c r="D712" s="6" t="s">
        <v>69</v>
      </c>
      <c r="E712" s="6" t="s">
        <v>34</v>
      </c>
      <c r="F712" s="6">
        <v>0</v>
      </c>
      <c r="G712" s="6">
        <v>0</v>
      </c>
      <c r="H712" s="6">
        <v>0</v>
      </c>
      <c r="I712" s="6">
        <v>0</v>
      </c>
      <c r="J712" s="6">
        <v>0</v>
      </c>
      <c r="K712" s="6">
        <v>0</v>
      </c>
      <c r="L712" s="6">
        <v>0</v>
      </c>
      <c r="M712" s="6">
        <v>0</v>
      </c>
      <c r="N712" s="6">
        <v>0</v>
      </c>
      <c r="O712" s="6">
        <v>0</v>
      </c>
      <c r="P712" s="6">
        <v>0</v>
      </c>
      <c r="Q712" s="6">
        <v>0</v>
      </c>
      <c r="R712" s="6">
        <v>0</v>
      </c>
      <c r="S712" s="6">
        <v>0</v>
      </c>
      <c r="T712" s="6">
        <v>0</v>
      </c>
    </row>
    <row r="713" spans="1:20">
      <c r="A713" s="6" t="s">
        <v>45</v>
      </c>
      <c r="B713" s="6" t="s">
        <v>5</v>
      </c>
      <c r="C713" s="6" t="s">
        <v>12</v>
      </c>
      <c r="D713" s="6" t="s">
        <v>69</v>
      </c>
      <c r="E713" s="6" t="s">
        <v>35</v>
      </c>
      <c r="F713" s="6">
        <v>0</v>
      </c>
      <c r="G713" s="6">
        <v>0</v>
      </c>
      <c r="H713" s="6">
        <v>0</v>
      </c>
      <c r="I713" s="6">
        <v>0</v>
      </c>
      <c r="J713" s="6">
        <v>0</v>
      </c>
      <c r="K713" s="6">
        <v>0</v>
      </c>
      <c r="L713" s="6">
        <v>0</v>
      </c>
      <c r="M713" s="6">
        <v>0</v>
      </c>
      <c r="N713" s="6">
        <v>0</v>
      </c>
      <c r="O713" s="6">
        <v>0</v>
      </c>
      <c r="P713" s="6">
        <v>0</v>
      </c>
      <c r="Q713" s="6">
        <v>0</v>
      </c>
      <c r="R713" s="6">
        <v>0</v>
      </c>
      <c r="S713" s="6">
        <v>0</v>
      </c>
      <c r="T713" s="6">
        <v>0</v>
      </c>
    </row>
    <row r="714" spans="1:20">
      <c r="A714" s="6" t="s">
        <v>45</v>
      </c>
      <c r="B714" s="6" t="s">
        <v>5</v>
      </c>
      <c r="C714" s="6" t="s">
        <v>12</v>
      </c>
      <c r="D714" s="6" t="s">
        <v>69</v>
      </c>
      <c r="E714" s="6" t="s">
        <v>36</v>
      </c>
      <c r="F714" s="6">
        <v>0</v>
      </c>
      <c r="G714" s="6">
        <v>0</v>
      </c>
      <c r="H714" s="6">
        <v>0</v>
      </c>
      <c r="I714" s="6">
        <v>0</v>
      </c>
      <c r="J714" s="6">
        <v>0</v>
      </c>
      <c r="K714" s="6">
        <v>0</v>
      </c>
      <c r="L714" s="6">
        <v>0</v>
      </c>
      <c r="M714" s="6">
        <v>0</v>
      </c>
      <c r="N714" s="6">
        <v>0</v>
      </c>
      <c r="O714" s="6">
        <v>0</v>
      </c>
      <c r="P714" s="6">
        <v>0</v>
      </c>
      <c r="Q714" s="6">
        <v>0</v>
      </c>
      <c r="R714" s="6">
        <v>0</v>
      </c>
      <c r="S714" s="6">
        <v>0</v>
      </c>
      <c r="T714" s="6">
        <v>0</v>
      </c>
    </row>
    <row r="715" spans="1:20">
      <c r="A715" s="6" t="s">
        <v>45</v>
      </c>
      <c r="B715" s="6" t="s">
        <v>5</v>
      </c>
      <c r="C715" s="6" t="s">
        <v>12</v>
      </c>
      <c r="D715" s="6" t="s">
        <v>69</v>
      </c>
      <c r="E715" s="6" t="s">
        <v>37</v>
      </c>
      <c r="F715" s="6">
        <v>207599.83295999729</v>
      </c>
      <c r="G715" s="6">
        <v>209041.01885779868</v>
      </c>
      <c r="H715" s="6">
        <v>221242.95653390491</v>
      </c>
      <c r="I715" s="6">
        <v>234291.07761434821</v>
      </c>
      <c r="J715" s="6">
        <v>247588.45232380001</v>
      </c>
      <c r="K715" s="6">
        <v>261574.79294625181</v>
      </c>
      <c r="L715" s="6">
        <v>276649.77745842148</v>
      </c>
      <c r="M715" s="6">
        <v>292433.78525135224</v>
      </c>
      <c r="N715" s="6">
        <v>308072.93112816097</v>
      </c>
      <c r="O715" s="6">
        <v>324131.70909051085</v>
      </c>
      <c r="P715" s="6">
        <v>341207.57208609162</v>
      </c>
      <c r="Q715" s="6">
        <v>359184.0221935024</v>
      </c>
      <c r="R715" s="6">
        <v>378919.84108611854</v>
      </c>
      <c r="S715" s="6">
        <v>399747.08089726471</v>
      </c>
      <c r="T715" s="6">
        <v>421721.26421425107</v>
      </c>
    </row>
    <row r="716" spans="1:20">
      <c r="A716" s="6" t="s">
        <v>45</v>
      </c>
      <c r="B716" s="6" t="s">
        <v>5</v>
      </c>
      <c r="C716" s="6" t="s">
        <v>12</v>
      </c>
      <c r="D716" s="6" t="s">
        <v>69</v>
      </c>
      <c r="E716" s="6" t="s">
        <v>38</v>
      </c>
      <c r="F716" s="6">
        <v>137847.69386760873</v>
      </c>
      <c r="G716" s="6">
        <v>138600.96508288517</v>
      </c>
      <c r="H716" s="6">
        <v>146580.02032163987</v>
      </c>
      <c r="I716" s="6">
        <v>155075.90899068338</v>
      </c>
      <c r="J716" s="6">
        <v>163994.22357396953</v>
      </c>
      <c r="K716" s="6">
        <v>173547.65383699257</v>
      </c>
      <c r="L716" s="6">
        <v>184033.35812959584</v>
      </c>
      <c r="M716" s="6">
        <v>195114.4071776015</v>
      </c>
      <c r="N716" s="6">
        <v>206143.69476074874</v>
      </c>
      <c r="O716" s="6">
        <v>217500.545513319</v>
      </c>
      <c r="P716" s="6">
        <v>229609.66375150281</v>
      </c>
      <c r="Q716" s="6">
        <v>242449.21807238142</v>
      </c>
      <c r="R716" s="6">
        <v>256557.8309672458</v>
      </c>
      <c r="S716" s="6">
        <v>271512.70127312018</v>
      </c>
      <c r="T716" s="6">
        <v>287343.92744598869</v>
      </c>
    </row>
    <row r="717" spans="1:20">
      <c r="A717" s="6" t="s">
        <v>45</v>
      </c>
      <c r="B717" s="6" t="s">
        <v>5</v>
      </c>
      <c r="C717" s="6" t="s">
        <v>12</v>
      </c>
      <c r="D717" s="6" t="s">
        <v>69</v>
      </c>
      <c r="E717" s="6" t="s">
        <v>39</v>
      </c>
      <c r="F717" s="6">
        <v>0</v>
      </c>
      <c r="G717" s="6">
        <v>0</v>
      </c>
      <c r="H717" s="6">
        <v>0</v>
      </c>
      <c r="I717" s="6">
        <v>0</v>
      </c>
      <c r="J717" s="6">
        <v>0</v>
      </c>
      <c r="K717" s="6">
        <v>0</v>
      </c>
      <c r="L717" s="6">
        <v>0</v>
      </c>
      <c r="M717" s="6">
        <v>0</v>
      </c>
      <c r="N717" s="6">
        <v>0</v>
      </c>
      <c r="O717" s="6">
        <v>0</v>
      </c>
      <c r="P717" s="6">
        <v>0</v>
      </c>
      <c r="Q717" s="6">
        <v>0</v>
      </c>
      <c r="R717" s="6">
        <v>0</v>
      </c>
      <c r="S717" s="6">
        <v>0</v>
      </c>
      <c r="T717" s="6">
        <v>0</v>
      </c>
    </row>
    <row r="718" spans="1:20">
      <c r="A718" s="6" t="s">
        <v>45</v>
      </c>
      <c r="B718" s="6" t="s">
        <v>1</v>
      </c>
      <c r="C718" s="6" t="s">
        <v>12</v>
      </c>
      <c r="D718" s="6" t="s">
        <v>69</v>
      </c>
      <c r="E718" s="6" t="s">
        <v>28</v>
      </c>
      <c r="F718" s="6">
        <v>59460.784065832413</v>
      </c>
      <c r="G718" s="6">
        <v>59163.832401828287</v>
      </c>
      <c r="H718" s="6">
        <v>62088.824150524262</v>
      </c>
      <c r="I718" s="6">
        <v>65240.365656536473</v>
      </c>
      <c r="J718" s="6">
        <v>68545.677758196267</v>
      </c>
      <c r="K718" s="6">
        <v>71947.454948723651</v>
      </c>
      <c r="L718" s="6">
        <v>75994.166240343664</v>
      </c>
      <c r="M718" s="6">
        <v>80006.128517243284</v>
      </c>
      <c r="N718" s="6">
        <v>84091.572519534093</v>
      </c>
      <c r="O718" s="6">
        <v>88538.343189226871</v>
      </c>
      <c r="P718" s="6">
        <v>92953.777146816807</v>
      </c>
      <c r="Q718" s="6">
        <v>97599.037768703303</v>
      </c>
      <c r="R718" s="6">
        <v>102738.09681494557</v>
      </c>
      <c r="S718" s="6">
        <v>108144.48492535356</v>
      </c>
      <c r="T718" s="6">
        <v>113827.10283093246</v>
      </c>
    </row>
    <row r="719" spans="1:20">
      <c r="A719" s="6" t="s">
        <v>45</v>
      </c>
      <c r="B719" s="6" t="s">
        <v>1</v>
      </c>
      <c r="C719" s="6" t="s">
        <v>12</v>
      </c>
      <c r="D719" s="6" t="s">
        <v>69</v>
      </c>
      <c r="E719" s="6" t="s">
        <v>29</v>
      </c>
      <c r="F719" s="6">
        <v>392447.82066590962</v>
      </c>
      <c r="G719" s="6">
        <v>392679.26269577589</v>
      </c>
      <c r="H719" s="6">
        <v>414172.35144694062</v>
      </c>
      <c r="I719" s="6">
        <v>436943.46526355349</v>
      </c>
      <c r="J719" s="6">
        <v>460122.69899179833</v>
      </c>
      <c r="K719" s="6">
        <v>483566.29441327689</v>
      </c>
      <c r="L719" s="6">
        <v>510931.74926654855</v>
      </c>
      <c r="M719" s="6">
        <v>537814.69263868476</v>
      </c>
      <c r="N719" s="6">
        <v>565257.14228663489</v>
      </c>
      <c r="O719" s="6">
        <v>595230.76470670849</v>
      </c>
      <c r="P719" s="6">
        <v>624971.98915552802</v>
      </c>
      <c r="Q719" s="6">
        <v>656179.42719258217</v>
      </c>
      <c r="R719" s="6">
        <v>690619.17334027088</v>
      </c>
      <c r="S719" s="6">
        <v>726825.83329562552</v>
      </c>
      <c r="T719" s="6">
        <v>764906.0186909904</v>
      </c>
    </row>
    <row r="720" spans="1:20">
      <c r="A720" s="6" t="s">
        <v>45</v>
      </c>
      <c r="B720" s="6" t="s">
        <v>1</v>
      </c>
      <c r="C720" s="6" t="s">
        <v>12</v>
      </c>
      <c r="D720" s="6" t="s">
        <v>69</v>
      </c>
      <c r="E720" s="6" t="s">
        <v>30</v>
      </c>
      <c r="F720" s="6">
        <v>71941.176818601802</v>
      </c>
      <c r="G720" s="6">
        <v>71908.435251783128</v>
      </c>
      <c r="H720" s="6">
        <v>75773.795993647291</v>
      </c>
      <c r="I720" s="6">
        <v>79948.799259241918</v>
      </c>
      <c r="J720" s="6">
        <v>84340.227804637194</v>
      </c>
      <c r="K720" s="6">
        <v>88855.325780150204</v>
      </c>
      <c r="L720" s="6">
        <v>94189.814830512682</v>
      </c>
      <c r="M720" s="6">
        <v>99502.083009826965</v>
      </c>
      <c r="N720" s="6">
        <v>104920.17540446583</v>
      </c>
      <c r="O720" s="6">
        <v>110800.00451470245</v>
      </c>
      <c r="P720" s="6">
        <v>116657.36849366625</v>
      </c>
      <c r="Q720" s="6">
        <v>122821.65881162821</v>
      </c>
      <c r="R720" s="6">
        <v>129619.93342745783</v>
      </c>
      <c r="S720" s="6">
        <v>136781.93719301702</v>
      </c>
      <c r="T720" s="6">
        <v>144317.59513315136</v>
      </c>
    </row>
    <row r="721" spans="1:20">
      <c r="A721" s="6" t="s">
        <v>45</v>
      </c>
      <c r="B721" s="6" t="s">
        <v>1</v>
      </c>
      <c r="C721" s="6" t="s">
        <v>12</v>
      </c>
      <c r="D721" s="6" t="s">
        <v>69</v>
      </c>
      <c r="E721" s="6" t="s">
        <v>31</v>
      </c>
      <c r="F721" s="6">
        <v>59053.242664795434</v>
      </c>
      <c r="G721" s="6">
        <v>59197.164113221799</v>
      </c>
      <c r="H721" s="6">
        <v>62472.374981030945</v>
      </c>
      <c r="I721" s="6">
        <v>66129.710312497002</v>
      </c>
      <c r="J721" s="6">
        <v>69732.298830626227</v>
      </c>
      <c r="K721" s="6">
        <v>73285.226317816661</v>
      </c>
      <c r="L721" s="6">
        <v>77467.035307285201</v>
      </c>
      <c r="M721" s="6">
        <v>81652.09822267128</v>
      </c>
      <c r="N721" s="6">
        <v>85917.695793249077</v>
      </c>
      <c r="O721" s="6">
        <v>90546.683326221741</v>
      </c>
      <c r="P721" s="6">
        <v>95165.960435938265</v>
      </c>
      <c r="Q721" s="6">
        <v>100031.89135720351</v>
      </c>
      <c r="R721" s="6">
        <v>105411.01434874081</v>
      </c>
      <c r="S721" s="6">
        <v>111091.36805852008</v>
      </c>
      <c r="T721" s="6">
        <v>117082.79205972048</v>
      </c>
    </row>
    <row r="722" spans="1:20">
      <c r="A722" s="6" t="s">
        <v>45</v>
      </c>
      <c r="B722" s="6" t="s">
        <v>1</v>
      </c>
      <c r="C722" s="6" t="s">
        <v>12</v>
      </c>
      <c r="D722" s="6" t="s">
        <v>69</v>
      </c>
      <c r="E722" s="6" t="s">
        <v>32</v>
      </c>
      <c r="F722" s="6">
        <v>1059966.3943413079</v>
      </c>
      <c r="G722" s="6">
        <v>1062104.4714588884</v>
      </c>
      <c r="H722" s="6">
        <v>1120483.1743010939</v>
      </c>
      <c r="I722" s="6">
        <v>1182195.5817973244</v>
      </c>
      <c r="J722" s="6">
        <v>1243526.8496332392</v>
      </c>
      <c r="K722" s="6">
        <v>1304798.7383698446</v>
      </c>
      <c r="L722" s="6">
        <v>1377141.1652048479</v>
      </c>
      <c r="M722" s="6">
        <v>1451224.952233868</v>
      </c>
      <c r="N722" s="6">
        <v>1528224.0156031551</v>
      </c>
      <c r="O722" s="6">
        <v>1611862.4295624949</v>
      </c>
      <c r="P722" s="6">
        <v>1693941.3061344721</v>
      </c>
      <c r="Q722" s="6">
        <v>1779654.0286693936</v>
      </c>
      <c r="R722" s="6">
        <v>1874403.7484268257</v>
      </c>
      <c r="S722" s="6">
        <v>1974409.0967487865</v>
      </c>
      <c r="T722" s="6">
        <v>2079948.3738992068</v>
      </c>
    </row>
    <row r="723" spans="1:20">
      <c r="A723" s="6" t="s">
        <v>45</v>
      </c>
      <c r="B723" s="6" t="s">
        <v>1</v>
      </c>
      <c r="C723" s="6" t="s">
        <v>12</v>
      </c>
      <c r="D723" s="6" t="s">
        <v>69</v>
      </c>
      <c r="E723" s="6" t="s">
        <v>33</v>
      </c>
      <c r="F723" s="6">
        <v>214768.78445785187</v>
      </c>
      <c r="G723" s="6">
        <v>214053.40497837836</v>
      </c>
      <c r="H723" s="6">
        <v>224780.35022048512</v>
      </c>
      <c r="I723" s="6">
        <v>236205.41478546927</v>
      </c>
      <c r="J723" s="6">
        <v>247801.38124307376</v>
      </c>
      <c r="K723" s="6">
        <v>259566.76885879046</v>
      </c>
      <c r="L723" s="6">
        <v>273684.38754587906</v>
      </c>
      <c r="M723" s="6">
        <v>287953.22217298904</v>
      </c>
      <c r="N723" s="6">
        <v>302679.81662667566</v>
      </c>
      <c r="O723" s="6">
        <v>318672.65400749026</v>
      </c>
      <c r="P723" s="6">
        <v>334401.95419729501</v>
      </c>
      <c r="Q723" s="6">
        <v>350881.57769586495</v>
      </c>
      <c r="R723" s="6">
        <v>369118.17699606193</v>
      </c>
      <c r="S723" s="6">
        <v>388316.87758076499</v>
      </c>
      <c r="T723" s="6">
        <v>408529.61486575857</v>
      </c>
    </row>
    <row r="724" spans="1:20">
      <c r="A724" s="6" t="s">
        <v>45</v>
      </c>
      <c r="B724" s="6" t="s">
        <v>1</v>
      </c>
      <c r="C724" s="6" t="s">
        <v>12</v>
      </c>
      <c r="D724" s="6" t="s">
        <v>69</v>
      </c>
      <c r="E724" s="6" t="s">
        <v>34</v>
      </c>
      <c r="F724" s="6">
        <v>0</v>
      </c>
      <c r="G724" s="6">
        <v>0</v>
      </c>
      <c r="H724" s="6">
        <v>0</v>
      </c>
      <c r="I724" s="6">
        <v>0</v>
      </c>
      <c r="J724" s="6">
        <v>0</v>
      </c>
      <c r="K724" s="6">
        <v>0</v>
      </c>
      <c r="L724" s="6">
        <v>0</v>
      </c>
      <c r="M724" s="6">
        <v>0</v>
      </c>
      <c r="N724" s="6">
        <v>0</v>
      </c>
      <c r="O724" s="6">
        <v>0</v>
      </c>
      <c r="P724" s="6">
        <v>0</v>
      </c>
      <c r="Q724" s="6">
        <v>0</v>
      </c>
      <c r="R724" s="6">
        <v>0</v>
      </c>
      <c r="S724" s="6">
        <v>0</v>
      </c>
      <c r="T724" s="6">
        <v>0</v>
      </c>
    </row>
    <row r="725" spans="1:20">
      <c r="A725" s="6" t="s">
        <v>45</v>
      </c>
      <c r="B725" s="6" t="s">
        <v>1</v>
      </c>
      <c r="C725" s="6" t="s">
        <v>12</v>
      </c>
      <c r="D725" s="6" t="s">
        <v>69</v>
      </c>
      <c r="E725" s="6" t="s">
        <v>35</v>
      </c>
      <c r="F725" s="6">
        <v>0</v>
      </c>
      <c r="G725" s="6">
        <v>0</v>
      </c>
      <c r="H725" s="6">
        <v>0</v>
      </c>
      <c r="I725" s="6">
        <v>0</v>
      </c>
      <c r="J725" s="6">
        <v>0</v>
      </c>
      <c r="K725" s="6">
        <v>0</v>
      </c>
      <c r="L725" s="6">
        <v>0</v>
      </c>
      <c r="M725" s="6">
        <v>0</v>
      </c>
      <c r="N725" s="6">
        <v>0</v>
      </c>
      <c r="O725" s="6">
        <v>0</v>
      </c>
      <c r="P725" s="6">
        <v>0</v>
      </c>
      <c r="Q725" s="6">
        <v>0</v>
      </c>
      <c r="R725" s="6">
        <v>0</v>
      </c>
      <c r="S725" s="6">
        <v>0</v>
      </c>
      <c r="T725" s="6">
        <v>0</v>
      </c>
    </row>
    <row r="726" spans="1:20">
      <c r="A726" s="6" t="s">
        <v>45</v>
      </c>
      <c r="B726" s="6" t="s">
        <v>1</v>
      </c>
      <c r="C726" s="6" t="s">
        <v>12</v>
      </c>
      <c r="D726" s="6" t="s">
        <v>69</v>
      </c>
      <c r="E726" s="6" t="s">
        <v>36</v>
      </c>
      <c r="F726" s="6">
        <v>0</v>
      </c>
      <c r="G726" s="6">
        <v>0</v>
      </c>
      <c r="H726" s="6">
        <v>0</v>
      </c>
      <c r="I726" s="6">
        <v>0</v>
      </c>
      <c r="J726" s="6">
        <v>0</v>
      </c>
      <c r="K726" s="6">
        <v>0</v>
      </c>
      <c r="L726" s="6">
        <v>0</v>
      </c>
      <c r="M726" s="6">
        <v>0</v>
      </c>
      <c r="N726" s="6">
        <v>0</v>
      </c>
      <c r="O726" s="6">
        <v>0</v>
      </c>
      <c r="P726" s="6">
        <v>0</v>
      </c>
      <c r="Q726" s="6">
        <v>0</v>
      </c>
      <c r="R726" s="6">
        <v>0</v>
      </c>
      <c r="S726" s="6">
        <v>0</v>
      </c>
      <c r="T726" s="6">
        <v>0</v>
      </c>
    </row>
    <row r="727" spans="1:20">
      <c r="A727" s="6" t="s">
        <v>45</v>
      </c>
      <c r="B727" s="6" t="s">
        <v>1</v>
      </c>
      <c r="C727" s="6" t="s">
        <v>12</v>
      </c>
      <c r="D727" s="6" t="s">
        <v>69</v>
      </c>
      <c r="E727" s="6" t="s">
        <v>37</v>
      </c>
      <c r="F727" s="6">
        <v>279527.06284600263</v>
      </c>
      <c r="G727" s="6">
        <v>280139.84610841714</v>
      </c>
      <c r="H727" s="6">
        <v>295899.3327877369</v>
      </c>
      <c r="I727" s="6">
        <v>312620.01226091565</v>
      </c>
      <c r="J727" s="6">
        <v>329588.61687339161</v>
      </c>
      <c r="K727" s="6">
        <v>346757.3407919918</v>
      </c>
      <c r="L727" s="6">
        <v>366726.56472276407</v>
      </c>
      <c r="M727" s="6">
        <v>386344.81756138988</v>
      </c>
      <c r="N727" s="6">
        <v>406396.87256807298</v>
      </c>
      <c r="O727" s="6">
        <v>428311.5666998658</v>
      </c>
      <c r="P727" s="6">
        <v>450090.53820589581</v>
      </c>
      <c r="Q727" s="6">
        <v>472948.43329357705</v>
      </c>
      <c r="R727" s="6">
        <v>498161.9721988879</v>
      </c>
      <c r="S727" s="6">
        <v>524679.54467492574</v>
      </c>
      <c r="T727" s="6">
        <v>552580.57178857352</v>
      </c>
    </row>
    <row r="728" spans="1:20">
      <c r="A728" s="6" t="s">
        <v>45</v>
      </c>
      <c r="B728" s="6" t="s">
        <v>1</v>
      </c>
      <c r="C728" s="6" t="s">
        <v>12</v>
      </c>
      <c r="D728" s="6" t="s">
        <v>69</v>
      </c>
      <c r="E728" s="6" t="s">
        <v>38</v>
      </c>
      <c r="F728" s="6">
        <v>138571.03269438923</v>
      </c>
      <c r="G728" s="6">
        <v>138185.46000759371</v>
      </c>
      <c r="H728" s="6">
        <v>145408.27230319494</v>
      </c>
      <c r="I728" s="6">
        <v>153136.89029570288</v>
      </c>
      <c r="J728" s="6">
        <v>161265.94633808034</v>
      </c>
      <c r="K728" s="6">
        <v>169668.70774085855</v>
      </c>
      <c r="L728" s="6">
        <v>179679.56087433634</v>
      </c>
      <c r="M728" s="6">
        <v>189667.31687504309</v>
      </c>
      <c r="N728" s="6">
        <v>199858.14080845693</v>
      </c>
      <c r="O728" s="6">
        <v>210961.38594077787</v>
      </c>
      <c r="P728" s="6">
        <v>222047.63443117685</v>
      </c>
      <c r="Q728" s="6">
        <v>233755.41468730706</v>
      </c>
      <c r="R728" s="6">
        <v>246712.27367497535</v>
      </c>
      <c r="S728" s="6">
        <v>260406.93201701116</v>
      </c>
      <c r="T728" s="6">
        <v>274871.16225148347</v>
      </c>
    </row>
    <row r="729" spans="1:20">
      <c r="A729" s="6" t="s">
        <v>45</v>
      </c>
      <c r="B729" s="6" t="s">
        <v>1</v>
      </c>
      <c r="C729" s="6" t="s">
        <v>12</v>
      </c>
      <c r="D729" s="6" t="s">
        <v>69</v>
      </c>
      <c r="E729" s="6" t="s">
        <v>39</v>
      </c>
      <c r="F729" s="6">
        <v>0</v>
      </c>
      <c r="G729" s="6">
        <v>0</v>
      </c>
      <c r="H729" s="6">
        <v>0</v>
      </c>
      <c r="I729" s="6">
        <v>0</v>
      </c>
      <c r="J729" s="6">
        <v>0</v>
      </c>
      <c r="K729" s="6">
        <v>0</v>
      </c>
      <c r="L729" s="6">
        <v>0</v>
      </c>
      <c r="M729" s="6">
        <v>0</v>
      </c>
      <c r="N729" s="6">
        <v>0</v>
      </c>
      <c r="O729" s="6">
        <v>0</v>
      </c>
      <c r="P729" s="6">
        <v>0</v>
      </c>
      <c r="Q729" s="6">
        <v>0</v>
      </c>
      <c r="R729" s="6">
        <v>0</v>
      </c>
      <c r="S729" s="6">
        <v>0</v>
      </c>
      <c r="T729" s="6">
        <v>0</v>
      </c>
    </row>
    <row r="730" spans="1:20">
      <c r="A730" s="6" t="s">
        <v>45</v>
      </c>
      <c r="B730" s="6" t="s">
        <v>2</v>
      </c>
      <c r="C730" s="6" t="s">
        <v>12</v>
      </c>
      <c r="D730" s="6" t="s">
        <v>69</v>
      </c>
      <c r="E730" s="6" t="s">
        <v>28</v>
      </c>
      <c r="F730" s="6">
        <v>4752.6331044377093</v>
      </c>
      <c r="G730" s="6">
        <v>4768.9957414918154</v>
      </c>
      <c r="H730" s="6">
        <v>5028.2742771455523</v>
      </c>
      <c r="I730" s="6">
        <v>5299.5978562237942</v>
      </c>
      <c r="J730" s="6">
        <v>5572.8780901113905</v>
      </c>
      <c r="K730" s="6">
        <v>5888.440929348053</v>
      </c>
      <c r="L730" s="6">
        <v>6225.035818642812</v>
      </c>
      <c r="M730" s="6">
        <v>6566.6803478299043</v>
      </c>
      <c r="N730" s="6">
        <v>6923.4271415399035</v>
      </c>
      <c r="O730" s="6">
        <v>7295.9082944492638</v>
      </c>
      <c r="P730" s="6">
        <v>7678.6799161547469</v>
      </c>
      <c r="Q730" s="6">
        <v>8098.9181602992803</v>
      </c>
      <c r="R730" s="6">
        <v>8532.5935934215304</v>
      </c>
      <c r="S730" s="6">
        <v>8988.5257035180221</v>
      </c>
      <c r="T730" s="6">
        <v>9469.1182947147972</v>
      </c>
    </row>
    <row r="731" spans="1:20">
      <c r="A731" s="6" t="s">
        <v>45</v>
      </c>
      <c r="B731" s="6" t="s">
        <v>2</v>
      </c>
      <c r="C731" s="6" t="s">
        <v>12</v>
      </c>
      <c r="D731" s="6" t="s">
        <v>69</v>
      </c>
      <c r="E731" s="6" t="s">
        <v>29</v>
      </c>
      <c r="F731" s="6">
        <v>6510.0840691546618</v>
      </c>
      <c r="G731" s="6">
        <v>6581.2039662957795</v>
      </c>
      <c r="H731" s="6">
        <v>6987.797019717169</v>
      </c>
      <c r="I731" s="6">
        <v>7409.8972719794274</v>
      </c>
      <c r="J731" s="6">
        <v>7825.897689797539</v>
      </c>
      <c r="K731" s="6">
        <v>8296.390814712684</v>
      </c>
      <c r="L731" s="6">
        <v>8791.0908555495971</v>
      </c>
      <c r="M731" s="6">
        <v>9290.3128445135862</v>
      </c>
      <c r="N731" s="6">
        <v>9813.5676815572733</v>
      </c>
      <c r="O731" s="6">
        <v>10362.480828306134</v>
      </c>
      <c r="P731" s="6">
        <v>10927.276598249122</v>
      </c>
      <c r="Q731" s="6">
        <v>11545.624443531615</v>
      </c>
      <c r="R731" s="6">
        <v>12183.405496025194</v>
      </c>
      <c r="S731" s="6">
        <v>12854.194934021125</v>
      </c>
      <c r="T731" s="6">
        <v>13562.167833151401</v>
      </c>
    </row>
    <row r="732" spans="1:20">
      <c r="A732" s="6" t="s">
        <v>45</v>
      </c>
      <c r="B732" s="6" t="s">
        <v>2</v>
      </c>
      <c r="C732" s="6" t="s">
        <v>12</v>
      </c>
      <c r="D732" s="6" t="s">
        <v>69</v>
      </c>
      <c r="E732" s="6" t="s">
        <v>30</v>
      </c>
      <c r="F732" s="6">
        <v>7015.8718662718538</v>
      </c>
      <c r="G732" s="6">
        <v>7085.7379434599434</v>
      </c>
      <c r="H732" s="6">
        <v>7516.0684375087076</v>
      </c>
      <c r="I732" s="6">
        <v>7968.9692702021966</v>
      </c>
      <c r="J732" s="6">
        <v>8428.8387681081203</v>
      </c>
      <c r="K732" s="6">
        <v>8955.0242097112896</v>
      </c>
      <c r="L732" s="6">
        <v>9517.3411872776978</v>
      </c>
      <c r="M732" s="6">
        <v>10091.301123261666</v>
      </c>
      <c r="N732" s="6">
        <v>10691.875178651575</v>
      </c>
      <c r="O732" s="6">
        <v>11319.879774519286</v>
      </c>
      <c r="P732" s="6">
        <v>11967.542171350537</v>
      </c>
      <c r="Q732" s="6">
        <v>12677.403809573972</v>
      </c>
      <c r="R732" s="6">
        <v>13411.773759242735</v>
      </c>
      <c r="S732" s="6">
        <v>14185.74315202123</v>
      </c>
      <c r="T732" s="6">
        <v>15002.991256007292</v>
      </c>
    </row>
    <row r="733" spans="1:20">
      <c r="A733" s="6" t="s">
        <v>45</v>
      </c>
      <c r="B733" s="6" t="s">
        <v>2</v>
      </c>
      <c r="C733" s="6" t="s">
        <v>12</v>
      </c>
      <c r="D733" s="6" t="s">
        <v>69</v>
      </c>
      <c r="E733" s="6" t="s">
        <v>31</v>
      </c>
      <c r="F733" s="6">
        <v>6847.6842976109383</v>
      </c>
      <c r="G733" s="6">
        <v>6932.5139835580303</v>
      </c>
      <c r="H733" s="6">
        <v>7363.3995504867116</v>
      </c>
      <c r="I733" s="6">
        <v>7830.0096742733858</v>
      </c>
      <c r="J733" s="6">
        <v>8278.2986221570918</v>
      </c>
      <c r="K733" s="6">
        <v>8774.6129262779523</v>
      </c>
      <c r="L733" s="6">
        <v>9300.7481165051722</v>
      </c>
      <c r="M733" s="6">
        <v>9840.4336783380058</v>
      </c>
      <c r="N733" s="6">
        <v>10405.101365935081</v>
      </c>
      <c r="O733" s="6">
        <v>10994.453195701331</v>
      </c>
      <c r="P733" s="6">
        <v>11603.458791210898</v>
      </c>
      <c r="Q733" s="6">
        <v>12272.093107160968</v>
      </c>
      <c r="R733" s="6">
        <v>12963.778829639312</v>
      </c>
      <c r="S733" s="6">
        <v>13694.043088381863</v>
      </c>
      <c r="T733" s="6">
        <v>14466.494956081087</v>
      </c>
    </row>
    <row r="734" spans="1:20">
      <c r="A734" s="6" t="s">
        <v>45</v>
      </c>
      <c r="B734" s="6" t="s">
        <v>2</v>
      </c>
      <c r="C734" s="6" t="s">
        <v>12</v>
      </c>
      <c r="D734" s="6" t="s">
        <v>69</v>
      </c>
      <c r="E734" s="6" t="s">
        <v>32</v>
      </c>
      <c r="F734" s="6">
        <v>51009.148979236714</v>
      </c>
      <c r="G734" s="6">
        <v>51618.493818719748</v>
      </c>
      <c r="H734" s="6">
        <v>54809.334853106397</v>
      </c>
      <c r="I734" s="6">
        <v>58111.010234609246</v>
      </c>
      <c r="J734" s="6">
        <v>61305.177654071595</v>
      </c>
      <c r="K734" s="6">
        <v>64891.234749655014</v>
      </c>
      <c r="L734" s="6">
        <v>68689.921632039201</v>
      </c>
      <c r="M734" s="6">
        <v>72663.031556631409</v>
      </c>
      <c r="N734" s="6">
        <v>76888.640052314004</v>
      </c>
      <c r="O734" s="6">
        <v>81306.947775860826</v>
      </c>
      <c r="P734" s="6">
        <v>85808.971471887897</v>
      </c>
      <c r="Q734" s="6">
        <v>90716.787329638159</v>
      </c>
      <c r="R734" s="6">
        <v>95789.837183125244</v>
      </c>
      <c r="S734" s="6">
        <v>101143.46695201268</v>
      </c>
      <c r="T734" s="6">
        <v>106809.27182265568</v>
      </c>
    </row>
    <row r="735" spans="1:20">
      <c r="A735" s="6" t="s">
        <v>45</v>
      </c>
      <c r="B735" s="6" t="s">
        <v>2</v>
      </c>
      <c r="C735" s="6" t="s">
        <v>12</v>
      </c>
      <c r="D735" s="6" t="s">
        <v>69</v>
      </c>
      <c r="E735" s="6" t="s">
        <v>33</v>
      </c>
      <c r="F735" s="6">
        <v>2376.2395521380995</v>
      </c>
      <c r="G735" s="6">
        <v>2390.9727483320821</v>
      </c>
      <c r="H735" s="6">
        <v>2525.6494948472086</v>
      </c>
      <c r="I735" s="6">
        <v>2665.5032828475546</v>
      </c>
      <c r="J735" s="6">
        <v>2802.6915536860001</v>
      </c>
      <c r="K735" s="6">
        <v>2959.5095603814825</v>
      </c>
      <c r="L735" s="6">
        <v>3127.3458607196403</v>
      </c>
      <c r="M735" s="6">
        <v>3300.7447224832708</v>
      </c>
      <c r="N735" s="6">
        <v>3483.9412912784301</v>
      </c>
      <c r="O735" s="6">
        <v>3675.0112278758838</v>
      </c>
      <c r="P735" s="6">
        <v>3870.0201614211164</v>
      </c>
      <c r="Q735" s="6">
        <v>4083.3564391475761</v>
      </c>
      <c r="R735" s="6">
        <v>4303.5382351330209</v>
      </c>
      <c r="S735" s="6">
        <v>4535.2553165210875</v>
      </c>
      <c r="T735" s="6">
        <v>4779.8831900851528</v>
      </c>
    </row>
    <row r="736" spans="1:20">
      <c r="A736" s="6" t="s">
        <v>45</v>
      </c>
      <c r="B736" s="6" t="s">
        <v>2</v>
      </c>
      <c r="C736" s="6" t="s">
        <v>12</v>
      </c>
      <c r="D736" s="6" t="s">
        <v>69</v>
      </c>
      <c r="E736" s="6" t="s">
        <v>34</v>
      </c>
      <c r="F736" s="6">
        <v>0</v>
      </c>
      <c r="G736" s="6">
        <v>0</v>
      </c>
      <c r="H736" s="6">
        <v>0</v>
      </c>
      <c r="I736" s="6">
        <v>0</v>
      </c>
      <c r="J736" s="6">
        <v>0</v>
      </c>
      <c r="K736" s="6">
        <v>0</v>
      </c>
      <c r="L736" s="6">
        <v>0</v>
      </c>
      <c r="M736" s="6">
        <v>0</v>
      </c>
      <c r="N736" s="6">
        <v>0</v>
      </c>
      <c r="O736" s="6">
        <v>0</v>
      </c>
      <c r="P736" s="6">
        <v>0</v>
      </c>
      <c r="Q736" s="6">
        <v>0</v>
      </c>
      <c r="R736" s="6">
        <v>0</v>
      </c>
      <c r="S736" s="6">
        <v>0</v>
      </c>
      <c r="T736" s="6">
        <v>0</v>
      </c>
    </row>
    <row r="737" spans="1:20">
      <c r="A737" s="6" t="s">
        <v>45</v>
      </c>
      <c r="B737" s="6" t="s">
        <v>2</v>
      </c>
      <c r="C737" s="6" t="s">
        <v>12</v>
      </c>
      <c r="D737" s="6" t="s">
        <v>69</v>
      </c>
      <c r="E737" s="6" t="s">
        <v>35</v>
      </c>
      <c r="F737" s="6">
        <v>0</v>
      </c>
      <c r="G737" s="6">
        <v>0</v>
      </c>
      <c r="H737" s="6">
        <v>0</v>
      </c>
      <c r="I737" s="6">
        <v>0</v>
      </c>
      <c r="J737" s="6">
        <v>0</v>
      </c>
      <c r="K737" s="6">
        <v>0</v>
      </c>
      <c r="L737" s="6">
        <v>0</v>
      </c>
      <c r="M737" s="6">
        <v>0</v>
      </c>
      <c r="N737" s="6">
        <v>0</v>
      </c>
      <c r="O737" s="6">
        <v>0</v>
      </c>
      <c r="P737" s="6">
        <v>0</v>
      </c>
      <c r="Q737" s="6">
        <v>0</v>
      </c>
      <c r="R737" s="6">
        <v>0</v>
      </c>
      <c r="S737" s="6">
        <v>0</v>
      </c>
      <c r="T737" s="6">
        <v>0</v>
      </c>
    </row>
    <row r="738" spans="1:20">
      <c r="A738" s="6" t="s">
        <v>45</v>
      </c>
      <c r="B738" s="6" t="s">
        <v>2</v>
      </c>
      <c r="C738" s="6" t="s">
        <v>12</v>
      </c>
      <c r="D738" s="6" t="s">
        <v>69</v>
      </c>
      <c r="E738" s="6" t="s">
        <v>36</v>
      </c>
      <c r="F738" s="6">
        <v>0</v>
      </c>
      <c r="G738" s="6">
        <v>0</v>
      </c>
      <c r="H738" s="6">
        <v>0</v>
      </c>
      <c r="I738" s="6">
        <v>0</v>
      </c>
      <c r="J738" s="6">
        <v>0</v>
      </c>
      <c r="K738" s="6">
        <v>0</v>
      </c>
      <c r="L738" s="6">
        <v>0</v>
      </c>
      <c r="M738" s="6">
        <v>0</v>
      </c>
      <c r="N738" s="6">
        <v>0</v>
      </c>
      <c r="O738" s="6">
        <v>0</v>
      </c>
      <c r="P738" s="6">
        <v>0</v>
      </c>
      <c r="Q738" s="6">
        <v>0</v>
      </c>
      <c r="R738" s="6">
        <v>0</v>
      </c>
      <c r="S738" s="6">
        <v>0</v>
      </c>
      <c r="T738" s="6">
        <v>0</v>
      </c>
    </row>
    <row r="739" spans="1:20">
      <c r="A739" s="6" t="s">
        <v>45</v>
      </c>
      <c r="B739" s="6" t="s">
        <v>2</v>
      </c>
      <c r="C739" s="6" t="s">
        <v>12</v>
      </c>
      <c r="D739" s="6" t="s">
        <v>69</v>
      </c>
      <c r="E739" s="6" t="s">
        <v>37</v>
      </c>
      <c r="F739" s="6">
        <v>1028.0828768317551</v>
      </c>
      <c r="G739" s="6">
        <v>1040.8454592570044</v>
      </c>
      <c r="H739" s="6">
        <v>1106.615047273629</v>
      </c>
      <c r="I739" s="6">
        <v>1175.0441925544924</v>
      </c>
      <c r="J739" s="6">
        <v>1242.4142078094762</v>
      </c>
      <c r="K739" s="6">
        <v>1318.5040443447222</v>
      </c>
      <c r="L739" s="6">
        <v>1398.4276611608439</v>
      </c>
      <c r="M739" s="6">
        <v>1479.0739152193137</v>
      </c>
      <c r="N739" s="6">
        <v>1563.6750388968173</v>
      </c>
      <c r="O739" s="6">
        <v>1652.5342347280443</v>
      </c>
      <c r="P739" s="6">
        <v>1744.0617287418393</v>
      </c>
      <c r="Q739" s="6">
        <v>1844.2496376720528</v>
      </c>
      <c r="R739" s="6">
        <v>1947.6586520161813</v>
      </c>
      <c r="S739" s="6">
        <v>2056.4697114044229</v>
      </c>
      <c r="T739" s="6">
        <v>2171.3582397667356</v>
      </c>
    </row>
    <row r="740" spans="1:20">
      <c r="A740" s="6" t="s">
        <v>45</v>
      </c>
      <c r="B740" s="6" t="s">
        <v>2</v>
      </c>
      <c r="C740" s="6" t="s">
        <v>12</v>
      </c>
      <c r="D740" s="6" t="s">
        <v>69</v>
      </c>
      <c r="E740" s="6" t="s">
        <v>38</v>
      </c>
      <c r="F740" s="6">
        <v>4456.8815522148425</v>
      </c>
      <c r="G740" s="6">
        <v>4489.6810866080314</v>
      </c>
      <c r="H740" s="6">
        <v>4754.3851252794821</v>
      </c>
      <c r="I740" s="6">
        <v>5030.395786479512</v>
      </c>
      <c r="J740" s="6">
        <v>5310.1570181387315</v>
      </c>
      <c r="K740" s="6">
        <v>5632.6611967819081</v>
      </c>
      <c r="L740" s="6">
        <v>5979.092321622551</v>
      </c>
      <c r="M740" s="6">
        <v>6333.2765509736082</v>
      </c>
      <c r="N740" s="6">
        <v>6704.0206745057994</v>
      </c>
      <c r="O740" s="6">
        <v>7092.867831233415</v>
      </c>
      <c r="P740" s="6">
        <v>7494.728197899487</v>
      </c>
      <c r="Q740" s="6">
        <v>7936.6060081935066</v>
      </c>
      <c r="R740" s="6">
        <v>8395.0526513627228</v>
      </c>
      <c r="S740" s="6">
        <v>8879.6649903560174</v>
      </c>
      <c r="T740" s="6">
        <v>9393.2183854446939</v>
      </c>
    </row>
    <row r="741" spans="1:20">
      <c r="A741" s="6" t="s">
        <v>45</v>
      </c>
      <c r="B741" s="6" t="s">
        <v>2</v>
      </c>
      <c r="C741" s="6" t="s">
        <v>12</v>
      </c>
      <c r="D741" s="6" t="s">
        <v>69</v>
      </c>
      <c r="E741" s="6" t="s">
        <v>39</v>
      </c>
      <c r="F741" s="6">
        <v>0</v>
      </c>
      <c r="G741" s="6">
        <v>0</v>
      </c>
      <c r="H741" s="6">
        <v>0</v>
      </c>
      <c r="I741" s="6">
        <v>0</v>
      </c>
      <c r="J741" s="6">
        <v>0</v>
      </c>
      <c r="K741" s="6">
        <v>0</v>
      </c>
      <c r="L741" s="6">
        <v>0</v>
      </c>
      <c r="M741" s="6">
        <v>0</v>
      </c>
      <c r="N741" s="6">
        <v>0</v>
      </c>
      <c r="O741" s="6">
        <v>0</v>
      </c>
      <c r="P741" s="6">
        <v>0</v>
      </c>
      <c r="Q741" s="6">
        <v>0</v>
      </c>
      <c r="R741" s="6">
        <v>0</v>
      </c>
      <c r="S741" s="6">
        <v>0</v>
      </c>
      <c r="T741" s="6">
        <v>0</v>
      </c>
    </row>
    <row r="742" spans="1:20">
      <c r="A742" s="6" t="s">
        <v>45</v>
      </c>
      <c r="B742" s="6" t="s">
        <v>6</v>
      </c>
      <c r="C742" s="6" t="s">
        <v>12</v>
      </c>
      <c r="D742" s="6" t="s">
        <v>69</v>
      </c>
      <c r="E742" s="6" t="s">
        <v>28</v>
      </c>
      <c r="F742" s="6">
        <v>16676.246532431564</v>
      </c>
      <c r="G742" s="6">
        <v>16820.286251791633</v>
      </c>
      <c r="H742" s="6">
        <v>17702.770205996047</v>
      </c>
      <c r="I742" s="6">
        <v>18663.389622970622</v>
      </c>
      <c r="J742" s="6">
        <v>19630.190018604324</v>
      </c>
      <c r="K742" s="6">
        <v>20701.411555947474</v>
      </c>
      <c r="L742" s="6">
        <v>21993.482147827934</v>
      </c>
      <c r="M742" s="6">
        <v>23220.62904040216</v>
      </c>
      <c r="N742" s="6">
        <v>24502.815977021863</v>
      </c>
      <c r="O742" s="6">
        <v>25843.002886560658</v>
      </c>
      <c r="P742" s="6">
        <v>27229.054847226271</v>
      </c>
      <c r="Q742" s="6">
        <v>28693.61495963639</v>
      </c>
      <c r="R742" s="6">
        <v>30310.703043324273</v>
      </c>
      <c r="S742" s="6">
        <v>32016.541922211087</v>
      </c>
      <c r="T742" s="6">
        <v>33820.843560643079</v>
      </c>
    </row>
    <row r="743" spans="1:20">
      <c r="A743" s="6" t="s">
        <v>45</v>
      </c>
      <c r="B743" s="6" t="s">
        <v>6</v>
      </c>
      <c r="C743" s="6" t="s">
        <v>12</v>
      </c>
      <c r="D743" s="6" t="s">
        <v>69</v>
      </c>
      <c r="E743" s="6" t="s">
        <v>29</v>
      </c>
      <c r="F743" s="6">
        <v>104044.79637997487</v>
      </c>
      <c r="G743" s="6">
        <v>106102.52353445665</v>
      </c>
      <c r="H743" s="6">
        <v>112801.71097816795</v>
      </c>
      <c r="I743" s="6">
        <v>119858.81341591109</v>
      </c>
      <c r="J743" s="6">
        <v>126678.59667147769</v>
      </c>
      <c r="K743" s="6">
        <v>134000.81222742383</v>
      </c>
      <c r="L743" s="6">
        <v>142597.36200464086</v>
      </c>
      <c r="M743" s="6">
        <v>150605.94836484475</v>
      </c>
      <c r="N743" s="6">
        <v>158980.13963873242</v>
      </c>
      <c r="O743" s="6">
        <v>167742.58910341357</v>
      </c>
      <c r="P743" s="6">
        <v>176744.07583027321</v>
      </c>
      <c r="Q743" s="6">
        <v>186214.04191252028</v>
      </c>
      <c r="R743" s="6">
        <v>196689.02636198048</v>
      </c>
      <c r="S743" s="6">
        <v>207729.92546379325</v>
      </c>
      <c r="T743" s="6">
        <v>219403.5110846108</v>
      </c>
    </row>
    <row r="744" spans="1:20">
      <c r="A744" s="6" t="s">
        <v>45</v>
      </c>
      <c r="B744" s="6" t="s">
        <v>6</v>
      </c>
      <c r="C744" s="6" t="s">
        <v>12</v>
      </c>
      <c r="D744" s="6" t="s">
        <v>69</v>
      </c>
      <c r="E744" s="6" t="s">
        <v>30</v>
      </c>
      <c r="F744" s="6">
        <v>24898.07829855918</v>
      </c>
      <c r="G744" s="6">
        <v>25215.133008294772</v>
      </c>
      <c r="H744" s="6">
        <v>26622.56786796718</v>
      </c>
      <c r="I744" s="6">
        <v>28133.921278483347</v>
      </c>
      <c r="J744" s="6">
        <v>29647.370542933728</v>
      </c>
      <c r="K744" s="6">
        <v>31313.655180952912</v>
      </c>
      <c r="L744" s="6">
        <v>33314.765579782746</v>
      </c>
      <c r="M744" s="6">
        <v>35211.9179574913</v>
      </c>
      <c r="N744" s="6">
        <v>37188.562859382349</v>
      </c>
      <c r="O744" s="6">
        <v>39251.978837757852</v>
      </c>
      <c r="P744" s="6">
        <v>41384.404434068114</v>
      </c>
      <c r="Q744" s="6">
        <v>43635.046828685867</v>
      </c>
      <c r="R744" s="6">
        <v>46121.586681759407</v>
      </c>
      <c r="S744" s="6">
        <v>48739.417566004202</v>
      </c>
      <c r="T744" s="6">
        <v>51492.862784837795</v>
      </c>
    </row>
    <row r="745" spans="1:20">
      <c r="A745" s="6" t="s">
        <v>45</v>
      </c>
      <c r="B745" s="6" t="s">
        <v>6</v>
      </c>
      <c r="C745" s="6" t="s">
        <v>12</v>
      </c>
      <c r="D745" s="6" t="s">
        <v>69</v>
      </c>
      <c r="E745" s="6" t="s">
        <v>31</v>
      </c>
      <c r="F745" s="6">
        <v>33689.995366281641</v>
      </c>
      <c r="G745" s="6">
        <v>34192.351228373751</v>
      </c>
      <c r="H745" s="6">
        <v>36183.602010391638</v>
      </c>
      <c r="I745" s="6">
        <v>38406.482687023563</v>
      </c>
      <c r="J745" s="6">
        <v>40488.907855968624</v>
      </c>
      <c r="K745" s="6">
        <v>42671.748292444689</v>
      </c>
      <c r="L745" s="6">
        <v>45268.771412374299</v>
      </c>
      <c r="M745" s="6">
        <v>47727.194370457808</v>
      </c>
      <c r="N745" s="6">
        <v>50268.444424702495</v>
      </c>
      <c r="O745" s="6">
        <v>52901.737004505834</v>
      </c>
      <c r="P745" s="6">
        <v>55613.803229447534</v>
      </c>
      <c r="Q745" s="6">
        <v>58479.928875947757</v>
      </c>
      <c r="R745" s="6">
        <v>61665.498453267239</v>
      </c>
      <c r="S745" s="6">
        <v>65032.638455531014</v>
      </c>
      <c r="T745" s="6">
        <v>68583.058438312975</v>
      </c>
    </row>
    <row r="746" spans="1:20">
      <c r="A746" s="6" t="s">
        <v>45</v>
      </c>
      <c r="B746" s="6" t="s">
        <v>6</v>
      </c>
      <c r="C746" s="6" t="s">
        <v>12</v>
      </c>
      <c r="D746" s="6" t="s">
        <v>69</v>
      </c>
      <c r="E746" s="6" t="s">
        <v>32</v>
      </c>
      <c r="F746" s="6">
        <v>330749.50477657717</v>
      </c>
      <c r="G746" s="6">
        <v>337153.30974627449</v>
      </c>
      <c r="H746" s="6">
        <v>357967.41399713379</v>
      </c>
      <c r="I746" s="6">
        <v>379935.23314536584</v>
      </c>
      <c r="J746" s="6">
        <v>400451.75600073842</v>
      </c>
      <c r="K746" s="6">
        <v>422375.59958201961</v>
      </c>
      <c r="L746" s="6">
        <v>448683.53225587046</v>
      </c>
      <c r="M746" s="6">
        <v>474650.33980320318</v>
      </c>
      <c r="N746" s="6">
        <v>502374.04608378635</v>
      </c>
      <c r="O746" s="6">
        <v>531283.32932440913</v>
      </c>
      <c r="P746" s="6">
        <v>560693.75625488185</v>
      </c>
      <c r="Q746" s="6">
        <v>591572.32976426906</v>
      </c>
      <c r="R746" s="6">
        <v>625941.50199975155</v>
      </c>
      <c r="S746" s="6">
        <v>662441.11852964084</v>
      </c>
      <c r="T746" s="6">
        <v>701105.54257433605</v>
      </c>
    </row>
    <row r="747" spans="1:20">
      <c r="A747" s="6" t="s">
        <v>45</v>
      </c>
      <c r="B747" s="6" t="s">
        <v>6</v>
      </c>
      <c r="C747" s="6" t="s">
        <v>12</v>
      </c>
      <c r="D747" s="6" t="s">
        <v>69</v>
      </c>
      <c r="E747" s="6" t="s">
        <v>33</v>
      </c>
      <c r="F747" s="6">
        <v>97357.054285360005</v>
      </c>
      <c r="G747" s="6">
        <v>97823.957662222878</v>
      </c>
      <c r="H747" s="6">
        <v>102447.74906634702</v>
      </c>
      <c r="I747" s="6">
        <v>107374.74727984081</v>
      </c>
      <c r="J747" s="6">
        <v>112099.31704989733</v>
      </c>
      <c r="K747" s="6">
        <v>117279.63147182958</v>
      </c>
      <c r="L747" s="6">
        <v>123694.89843774617</v>
      </c>
      <c r="M747" s="6">
        <v>129716.39813854426</v>
      </c>
      <c r="N747" s="6">
        <v>136023.02230841698</v>
      </c>
      <c r="O747" s="6">
        <v>142557.24866373886</v>
      </c>
      <c r="P747" s="6">
        <v>149200.36199462711</v>
      </c>
      <c r="Q747" s="6">
        <v>156167.67012874916</v>
      </c>
      <c r="R747" s="6">
        <v>163917.08472887284</v>
      </c>
      <c r="S747" s="6">
        <v>172057.06949203197</v>
      </c>
      <c r="T747" s="6">
        <v>180603.86319644234</v>
      </c>
    </row>
    <row r="748" spans="1:20">
      <c r="A748" s="6" t="s">
        <v>45</v>
      </c>
      <c r="B748" s="6" t="s">
        <v>6</v>
      </c>
      <c r="C748" s="6" t="s">
        <v>12</v>
      </c>
      <c r="D748" s="6" t="s">
        <v>69</v>
      </c>
      <c r="E748" s="6" t="s">
        <v>34</v>
      </c>
      <c r="F748" s="6">
        <v>0</v>
      </c>
      <c r="G748" s="6">
        <v>0</v>
      </c>
      <c r="H748" s="6">
        <v>0</v>
      </c>
      <c r="I748" s="6">
        <v>0</v>
      </c>
      <c r="J748" s="6">
        <v>0</v>
      </c>
      <c r="K748" s="6">
        <v>0</v>
      </c>
      <c r="L748" s="6">
        <v>0</v>
      </c>
      <c r="M748" s="6">
        <v>0</v>
      </c>
      <c r="N748" s="6">
        <v>0</v>
      </c>
      <c r="O748" s="6">
        <v>0</v>
      </c>
      <c r="P748" s="6">
        <v>0</v>
      </c>
      <c r="Q748" s="6">
        <v>0</v>
      </c>
      <c r="R748" s="6">
        <v>0</v>
      </c>
      <c r="S748" s="6">
        <v>0</v>
      </c>
      <c r="T748" s="6">
        <v>0</v>
      </c>
    </row>
    <row r="749" spans="1:20">
      <c r="A749" s="6" t="s">
        <v>45</v>
      </c>
      <c r="B749" s="6" t="s">
        <v>6</v>
      </c>
      <c r="C749" s="6" t="s">
        <v>12</v>
      </c>
      <c r="D749" s="6" t="s">
        <v>69</v>
      </c>
      <c r="E749" s="6" t="s">
        <v>35</v>
      </c>
      <c r="F749" s="6">
        <v>0</v>
      </c>
      <c r="G749" s="6">
        <v>0</v>
      </c>
      <c r="H749" s="6">
        <v>0</v>
      </c>
      <c r="I749" s="6">
        <v>0</v>
      </c>
      <c r="J749" s="6">
        <v>0</v>
      </c>
      <c r="K749" s="6">
        <v>0</v>
      </c>
      <c r="L749" s="6">
        <v>0</v>
      </c>
      <c r="M749" s="6">
        <v>0</v>
      </c>
      <c r="N749" s="6">
        <v>0</v>
      </c>
      <c r="O749" s="6">
        <v>0</v>
      </c>
      <c r="P749" s="6">
        <v>0</v>
      </c>
      <c r="Q749" s="6">
        <v>0</v>
      </c>
      <c r="R749" s="6">
        <v>0</v>
      </c>
      <c r="S749" s="6">
        <v>0</v>
      </c>
      <c r="T749" s="6">
        <v>0</v>
      </c>
    </row>
    <row r="750" spans="1:20">
      <c r="A750" s="6" t="s">
        <v>45</v>
      </c>
      <c r="B750" s="6" t="s">
        <v>6</v>
      </c>
      <c r="C750" s="6" t="s">
        <v>12</v>
      </c>
      <c r="D750" s="6" t="s">
        <v>69</v>
      </c>
      <c r="E750" s="6" t="s">
        <v>36</v>
      </c>
      <c r="F750" s="6">
        <v>0</v>
      </c>
      <c r="G750" s="6">
        <v>0</v>
      </c>
      <c r="H750" s="6">
        <v>0</v>
      </c>
      <c r="I750" s="6">
        <v>0</v>
      </c>
      <c r="J750" s="6">
        <v>0</v>
      </c>
      <c r="K750" s="6">
        <v>0</v>
      </c>
      <c r="L750" s="6">
        <v>0</v>
      </c>
      <c r="M750" s="6">
        <v>0</v>
      </c>
      <c r="N750" s="6">
        <v>0</v>
      </c>
      <c r="O750" s="6">
        <v>0</v>
      </c>
      <c r="P750" s="6">
        <v>0</v>
      </c>
      <c r="Q750" s="6">
        <v>0</v>
      </c>
      <c r="R750" s="6">
        <v>0</v>
      </c>
      <c r="S750" s="6">
        <v>0</v>
      </c>
      <c r="T750" s="6">
        <v>0</v>
      </c>
    </row>
    <row r="751" spans="1:20">
      <c r="A751" s="6" t="s">
        <v>45</v>
      </c>
      <c r="B751" s="6" t="s">
        <v>6</v>
      </c>
      <c r="C751" s="6" t="s">
        <v>12</v>
      </c>
      <c r="D751" s="6" t="s">
        <v>69</v>
      </c>
      <c r="E751" s="6" t="s">
        <v>37</v>
      </c>
      <c r="F751" s="6">
        <v>68634.966125262203</v>
      </c>
      <c r="G751" s="6">
        <v>69756.65651047662</v>
      </c>
      <c r="H751" s="6">
        <v>73903.129088047644</v>
      </c>
      <c r="I751" s="6">
        <v>78294.544864704745</v>
      </c>
      <c r="J751" s="6">
        <v>82537.850238521045</v>
      </c>
      <c r="K751" s="6">
        <v>87112.487081843748</v>
      </c>
      <c r="L751" s="6">
        <v>92527.024977164401</v>
      </c>
      <c r="M751" s="6">
        <v>97548.833299472681</v>
      </c>
      <c r="N751" s="6">
        <v>102791.2712469414</v>
      </c>
      <c r="O751" s="6">
        <v>108269.01743474866</v>
      </c>
      <c r="P751" s="6">
        <v>113888.41009373142</v>
      </c>
      <c r="Q751" s="6">
        <v>119796.89343506411</v>
      </c>
      <c r="R751" s="6">
        <v>126339.61870521006</v>
      </c>
      <c r="S751" s="6">
        <v>133228.33137268657</v>
      </c>
      <c r="T751" s="6">
        <v>140499.59404067553</v>
      </c>
    </row>
    <row r="752" spans="1:20">
      <c r="A752" s="6" t="s">
        <v>45</v>
      </c>
      <c r="B752" s="6" t="s">
        <v>6</v>
      </c>
      <c r="C752" s="6" t="s">
        <v>12</v>
      </c>
      <c r="D752" s="6" t="s">
        <v>69</v>
      </c>
      <c r="E752" s="6" t="s">
        <v>38</v>
      </c>
      <c r="F752" s="6">
        <v>29681.47959103305</v>
      </c>
      <c r="G752" s="6">
        <v>30120.268819029265</v>
      </c>
      <c r="H752" s="6">
        <v>31887.378068042508</v>
      </c>
      <c r="I752" s="6">
        <v>33767.596205945883</v>
      </c>
      <c r="J752" s="6">
        <v>35650.434510760031</v>
      </c>
      <c r="K752" s="6">
        <v>37732.422181719128</v>
      </c>
      <c r="L752" s="6">
        <v>40248.540184539466</v>
      </c>
      <c r="M752" s="6">
        <v>42646.834809316802</v>
      </c>
      <c r="N752" s="6">
        <v>45151.446600204457</v>
      </c>
      <c r="O752" s="6">
        <v>47773.860297878018</v>
      </c>
      <c r="P752" s="6">
        <v>50493.105724926383</v>
      </c>
      <c r="Q752" s="6">
        <v>53373.118918319517</v>
      </c>
      <c r="R752" s="6">
        <v>56564.711359309586</v>
      </c>
      <c r="S752" s="6">
        <v>59939.684635469021</v>
      </c>
      <c r="T752" s="6">
        <v>63514.69905371606</v>
      </c>
    </row>
    <row r="753" spans="1:20">
      <c r="A753" s="6" t="s">
        <v>45</v>
      </c>
      <c r="B753" s="6" t="s">
        <v>6</v>
      </c>
      <c r="C753" s="6" t="s">
        <v>12</v>
      </c>
      <c r="D753" s="6" t="s">
        <v>69</v>
      </c>
      <c r="E753" s="6" t="s">
        <v>39</v>
      </c>
      <c r="F753" s="6">
        <v>0</v>
      </c>
      <c r="G753" s="6">
        <v>0</v>
      </c>
      <c r="H753" s="6">
        <v>0</v>
      </c>
      <c r="I753" s="6">
        <v>0</v>
      </c>
      <c r="J753" s="6">
        <v>0</v>
      </c>
      <c r="K753" s="6">
        <v>0</v>
      </c>
      <c r="L753" s="6">
        <v>0</v>
      </c>
      <c r="M753" s="6">
        <v>0</v>
      </c>
      <c r="N753" s="6">
        <v>0</v>
      </c>
      <c r="O753" s="6">
        <v>0</v>
      </c>
      <c r="P753" s="6">
        <v>0</v>
      </c>
      <c r="Q753" s="6">
        <v>0</v>
      </c>
      <c r="R753" s="6">
        <v>0</v>
      </c>
      <c r="S753" s="6">
        <v>0</v>
      </c>
      <c r="T753" s="6">
        <v>0</v>
      </c>
    </row>
  </sheetData>
  <autoFilter ref="E1:T753"/>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workbookViewId="0"/>
  </sheetViews>
  <sheetFormatPr defaultColWidth="8.85546875" defaultRowHeight="15"/>
  <cols>
    <col min="1" max="1" width="36.7109375" style="6" bestFit="1" customWidth="1"/>
    <col min="2" max="2" width="14.42578125" style="6" bestFit="1" customWidth="1"/>
    <col min="3" max="4" width="10.7109375" style="6" bestFit="1" customWidth="1"/>
    <col min="5" max="18" width="12" style="6" bestFit="1" customWidth="1"/>
    <col min="19" max="16384" width="8.85546875" style="6"/>
  </cols>
  <sheetData>
    <row r="1" spans="1:18">
      <c r="A1" s="6" t="s">
        <v>79</v>
      </c>
      <c r="B1" s="6" t="s">
        <v>80</v>
      </c>
      <c r="C1" s="6" t="s">
        <v>81</v>
      </c>
      <c r="D1" s="6" t="s">
        <v>0</v>
      </c>
      <c r="E1" s="6">
        <v>2013</v>
      </c>
      <c r="F1" s="6">
        <v>2014</v>
      </c>
      <c r="G1" s="6">
        <v>2015</v>
      </c>
      <c r="H1" s="6">
        <v>2016</v>
      </c>
      <c r="I1" s="6">
        <v>2017</v>
      </c>
      <c r="J1" s="6">
        <v>2018</v>
      </c>
      <c r="K1" s="6">
        <v>2019</v>
      </c>
      <c r="L1" s="6">
        <v>2020</v>
      </c>
      <c r="M1" s="6">
        <v>2021</v>
      </c>
      <c r="N1" s="6">
        <v>2022</v>
      </c>
      <c r="O1" s="6">
        <v>2023</v>
      </c>
      <c r="P1" s="6">
        <v>2024</v>
      </c>
      <c r="Q1" s="6">
        <v>2025</v>
      </c>
      <c r="R1" s="6">
        <v>2026</v>
      </c>
    </row>
    <row r="2" spans="1:18">
      <c r="A2" s="6" t="s">
        <v>21</v>
      </c>
      <c r="B2" s="6" t="s">
        <v>5</v>
      </c>
      <c r="C2" s="6" t="s">
        <v>66</v>
      </c>
      <c r="D2" s="6" t="s">
        <v>3</v>
      </c>
      <c r="E2" s="6">
        <v>77.547520800000001</v>
      </c>
      <c r="F2" s="6">
        <v>75.776556239999906</v>
      </c>
      <c r="G2" s="6">
        <v>75.455154719999996</v>
      </c>
      <c r="H2" s="6">
        <v>92.7577094399999</v>
      </c>
      <c r="I2" s="6">
        <v>93.738070800000003</v>
      </c>
      <c r="J2" s="6">
        <v>94.968553679999999</v>
      </c>
      <c r="K2" s="6">
        <v>96.995400480000001</v>
      </c>
      <c r="L2" s="6">
        <v>99.071121599999998</v>
      </c>
      <c r="M2" s="6">
        <v>100.98009503999999</v>
      </c>
      <c r="N2" s="6">
        <v>102.85744391999999</v>
      </c>
      <c r="O2" s="6">
        <v>104.6772936</v>
      </c>
      <c r="P2" s="6">
        <v>106.41089448</v>
      </c>
      <c r="Q2" s="6">
        <v>108.20199456000046</v>
      </c>
      <c r="R2" s="6">
        <v>109.95476184000063</v>
      </c>
    </row>
    <row r="3" spans="1:18">
      <c r="A3" s="6" t="s">
        <v>82</v>
      </c>
      <c r="B3" s="6" t="s">
        <v>5</v>
      </c>
      <c r="C3" s="6" t="s">
        <v>66</v>
      </c>
      <c r="D3" s="6" t="s">
        <v>4</v>
      </c>
      <c r="E3" s="6">
        <v>0.59499258820000001</v>
      </c>
      <c r="F3" s="6">
        <v>0.88317725356599996</v>
      </c>
      <c r="G3" s="6">
        <v>1.1680139600499999</v>
      </c>
      <c r="H3" s="6">
        <v>1.4733189809680001</v>
      </c>
      <c r="I3" s="6">
        <v>1.7885627022599999</v>
      </c>
      <c r="J3" s="6">
        <v>2.1120723311359999</v>
      </c>
      <c r="K3" s="6">
        <v>2.4298882785360001</v>
      </c>
      <c r="L3" s="6">
        <v>2.7661844690919999</v>
      </c>
      <c r="M3" s="6">
        <v>3.1102563864959998</v>
      </c>
      <c r="N3" s="6">
        <v>3.4606217183100001</v>
      </c>
      <c r="O3" s="6">
        <v>3.806696981814</v>
      </c>
      <c r="P3" s="6">
        <v>4.1755273637999997</v>
      </c>
      <c r="Q3" s="6">
        <v>4.5291876667980659</v>
      </c>
      <c r="R3" s="6">
        <v>4.8929613557879748</v>
      </c>
    </row>
    <row r="4" spans="1:18">
      <c r="A4" s="6" t="s">
        <v>21</v>
      </c>
      <c r="B4" s="6" t="s">
        <v>5</v>
      </c>
      <c r="C4" s="6" t="s">
        <v>67</v>
      </c>
      <c r="D4" s="6" t="s">
        <v>3</v>
      </c>
      <c r="E4" s="6">
        <v>2.7777643200000002</v>
      </c>
      <c r="F4" s="6">
        <v>2.7161000300000002</v>
      </c>
      <c r="G4" s="6">
        <v>2.7116317799999998</v>
      </c>
      <c r="H4" s="6">
        <v>3.3174642599999999</v>
      </c>
      <c r="I4" s="6">
        <v>3.3109689800000002</v>
      </c>
      <c r="J4" s="6">
        <v>3.32558336</v>
      </c>
      <c r="K4" s="6">
        <v>3.3418215600000001</v>
      </c>
      <c r="L4" s="6">
        <v>3.35968358</v>
      </c>
      <c r="M4" s="6">
        <v>3.3759217800000001</v>
      </c>
      <c r="N4" s="6">
        <v>3.3889123400000001</v>
      </c>
      <c r="O4" s="6">
        <v>3.4019029000000001</v>
      </c>
      <c r="P4" s="6">
        <v>3.4132696400000002</v>
      </c>
      <c r="Q4" s="6">
        <v>3.425718926666665</v>
      </c>
      <c r="R4" s="6">
        <v>3.4374465155555498</v>
      </c>
    </row>
    <row r="5" spans="1:18">
      <c r="A5" s="6" t="s">
        <v>82</v>
      </c>
      <c r="B5" s="6" t="s">
        <v>5</v>
      </c>
      <c r="C5" s="6" t="s">
        <v>67</v>
      </c>
      <c r="D5" s="6" t="s">
        <v>4</v>
      </c>
      <c r="E5" s="6">
        <v>7.6991431999999901E-2</v>
      </c>
      <c r="F5" s="6">
        <v>0.11425927296000001</v>
      </c>
      <c r="G5" s="6">
        <v>0.15109193679999999</v>
      </c>
      <c r="H5" s="6">
        <v>0.19058654831999999</v>
      </c>
      <c r="I5" s="6">
        <v>0.23143491839999999</v>
      </c>
      <c r="J5" s="6">
        <v>0.27341034335999997</v>
      </c>
      <c r="K5" s="6">
        <v>0.31467079728000003</v>
      </c>
      <c r="L5" s="6">
        <v>0.35828191168000001</v>
      </c>
      <c r="M5" s="6">
        <v>0.40291180160000001</v>
      </c>
      <c r="N5" s="6">
        <v>0.44840985</v>
      </c>
      <c r="O5" s="6">
        <v>0.4933878572</v>
      </c>
      <c r="P5" s="6">
        <v>0.54134371199999998</v>
      </c>
      <c r="Q5" s="6">
        <v>0.58731433506666519</v>
      </c>
      <c r="R5" s="6">
        <v>0.63460844595556409</v>
      </c>
    </row>
    <row r="6" spans="1:18">
      <c r="A6" s="6" t="s">
        <v>21</v>
      </c>
      <c r="B6" s="6" t="s">
        <v>1</v>
      </c>
      <c r="C6" s="6" t="s">
        <v>66</v>
      </c>
      <c r="D6" s="6" t="s">
        <v>3</v>
      </c>
      <c r="E6" s="6">
        <v>20.544014399999998</v>
      </c>
      <c r="F6" s="6">
        <v>20.709928399999999</v>
      </c>
      <c r="G6" s="6">
        <v>26.878411</v>
      </c>
      <c r="H6" s="6">
        <v>19.302236799999999</v>
      </c>
      <c r="I6" s="6">
        <v>19.5626368</v>
      </c>
      <c r="J6" s="6">
        <v>19.873728</v>
      </c>
      <c r="K6" s="6">
        <v>20.359808000000001</v>
      </c>
      <c r="L6" s="6">
        <v>20.8889408</v>
      </c>
      <c r="M6" s="6">
        <v>21.390992000000001</v>
      </c>
      <c r="N6" s="6">
        <v>21.865961599999999</v>
      </c>
      <c r="O6" s="6">
        <v>22.326348800000002</v>
      </c>
      <c r="P6" s="6">
        <v>22.772153599999999</v>
      </c>
      <c r="Q6" s="6">
        <v>23.227680000000078</v>
      </c>
      <c r="R6" s="6">
        <v>23.676725333333479</v>
      </c>
    </row>
    <row r="7" spans="1:18">
      <c r="A7" s="6" t="s">
        <v>82</v>
      </c>
      <c r="B7" s="6" t="s">
        <v>1</v>
      </c>
      <c r="C7" s="6" t="s">
        <v>66</v>
      </c>
      <c r="D7" s="6" t="s">
        <v>4</v>
      </c>
      <c r="E7" s="6">
        <v>0.75073041547399999</v>
      </c>
      <c r="F7" s="6">
        <v>1.1109240059377199</v>
      </c>
      <c r="G7" s="6">
        <v>1.4667104008336</v>
      </c>
      <c r="H7" s="6">
        <v>1.84976229792848</v>
      </c>
      <c r="I7" s="6">
        <v>2.2439868187417198</v>
      </c>
      <c r="J7" s="6">
        <v>2.6516270861142401</v>
      </c>
      <c r="K7" s="6">
        <v>3.05203422546984</v>
      </c>
      <c r="L7" s="6">
        <v>3.47571089706984</v>
      </c>
      <c r="M7" s="6">
        <v>3.90995525407136</v>
      </c>
      <c r="N7" s="6">
        <v>4.3503514293486001</v>
      </c>
      <c r="O7" s="6">
        <v>4.7864415559412397</v>
      </c>
      <c r="P7" s="6">
        <v>5.2474934887440003</v>
      </c>
      <c r="Q7" s="6">
        <v>5.691904217406659</v>
      </c>
      <c r="R7" s="6">
        <v>6.1474090821627669</v>
      </c>
    </row>
    <row r="8" spans="1:18">
      <c r="A8" s="6" t="s">
        <v>21</v>
      </c>
      <c r="B8" s="6" t="s">
        <v>2</v>
      </c>
      <c r="C8" s="6" t="s">
        <v>67</v>
      </c>
      <c r="D8" s="6" t="s">
        <v>3</v>
      </c>
      <c r="E8" s="6">
        <v>0.27348749999999999</v>
      </c>
      <c r="F8" s="6">
        <v>0.27387359999999999</v>
      </c>
      <c r="G8" s="6">
        <v>0.27277119999999999</v>
      </c>
      <c r="H8" s="6">
        <v>0.26969799999999999</v>
      </c>
      <c r="I8" s="6">
        <v>0.26884520000000001</v>
      </c>
      <c r="J8" s="6">
        <v>0.26969799999999999</v>
      </c>
      <c r="K8" s="6">
        <v>0.27065739999999999</v>
      </c>
      <c r="L8" s="6">
        <v>0.27204319999999999</v>
      </c>
      <c r="M8" s="6">
        <v>0.2726828</v>
      </c>
      <c r="N8" s="6">
        <v>0.2731092</v>
      </c>
      <c r="O8" s="6">
        <v>0.2736422</v>
      </c>
      <c r="P8" s="6">
        <v>0.2740686</v>
      </c>
      <c r="Q8" s="6">
        <v>0.27456606666666661</v>
      </c>
      <c r="R8" s="6">
        <v>0.27501615555555547</v>
      </c>
    </row>
    <row r="9" spans="1:18">
      <c r="A9" s="6" t="s">
        <v>82</v>
      </c>
      <c r="B9" s="6" t="s">
        <v>2</v>
      </c>
      <c r="C9" s="6" t="s">
        <v>67</v>
      </c>
      <c r="D9" s="6" t="s">
        <v>4</v>
      </c>
      <c r="E9" s="6">
        <v>0.10323936</v>
      </c>
      <c r="F9" s="6">
        <v>0.15270413312</v>
      </c>
      <c r="G9" s="6">
        <v>0.201471592</v>
      </c>
      <c r="H9" s="6">
        <v>0.25389363327999998</v>
      </c>
      <c r="I9" s="6">
        <v>0.30773388744000002</v>
      </c>
      <c r="J9" s="6">
        <v>0.363255854079999</v>
      </c>
      <c r="K9" s="6">
        <v>0.41774972063999899</v>
      </c>
      <c r="L9" s="6">
        <v>0.47543110999999899</v>
      </c>
      <c r="M9" s="6">
        <v>0.53446619519999905</v>
      </c>
      <c r="N9" s="6">
        <v>0.59440571399999997</v>
      </c>
      <c r="O9" s="6">
        <v>0.65371042687999903</v>
      </c>
      <c r="P9" s="6">
        <v>0.71627001599999995</v>
      </c>
      <c r="Q9" s="6">
        <v>0.77665968762667603</v>
      </c>
      <c r="R9" s="6">
        <v>0.83849597091557371</v>
      </c>
    </row>
    <row r="10" spans="1:18">
      <c r="A10" s="6" t="s">
        <v>21</v>
      </c>
      <c r="B10" s="6" t="s">
        <v>6</v>
      </c>
      <c r="C10" s="6" t="s">
        <v>66</v>
      </c>
      <c r="D10" s="6" t="s">
        <v>3</v>
      </c>
      <c r="E10" s="6">
        <v>3.1866120000000002</v>
      </c>
      <c r="F10" s="6">
        <v>17.007341</v>
      </c>
      <c r="G10" s="6">
        <v>32.089470400000003</v>
      </c>
      <c r="H10" s="6">
        <v>31.836480000000002</v>
      </c>
      <c r="I10" s="6">
        <v>32.269120000000001</v>
      </c>
      <c r="J10" s="6">
        <v>32.735039999999998</v>
      </c>
      <c r="K10" s="6">
        <v>33.479680000000002</v>
      </c>
      <c r="L10" s="6">
        <v>34.124479999999998</v>
      </c>
      <c r="M10" s="6">
        <v>34.694400000000002</v>
      </c>
      <c r="N10" s="6">
        <v>35.243519999999997</v>
      </c>
      <c r="O10" s="6">
        <v>35.755200000000002</v>
      </c>
      <c r="P10" s="6">
        <v>36.225279999999998</v>
      </c>
      <c r="Q10" s="6">
        <v>36.723093333333281</v>
      </c>
      <c r="R10" s="6">
        <v>37.202417777777782</v>
      </c>
    </row>
    <row r="11" spans="1:18">
      <c r="A11" s="6" t="s">
        <v>82</v>
      </c>
      <c r="B11" s="6" t="s">
        <v>6</v>
      </c>
      <c r="C11" s="6" t="s">
        <v>66</v>
      </c>
      <c r="D11" s="6" t="s">
        <v>4</v>
      </c>
      <c r="E11" s="6">
        <v>0.18073988999999999</v>
      </c>
      <c r="F11" s="6">
        <v>0.26864729999999998</v>
      </c>
      <c r="G11" s="6">
        <v>0.35555919800000002</v>
      </c>
      <c r="H11" s="6">
        <v>0.4488562116</v>
      </c>
      <c r="I11" s="6">
        <v>0.54514057319999998</v>
      </c>
      <c r="J11" s="6">
        <v>0.64406322719999998</v>
      </c>
      <c r="K11" s="6">
        <v>0.74083029960000002</v>
      </c>
      <c r="L11" s="6">
        <v>0.84210443020000003</v>
      </c>
      <c r="M11" s="6">
        <v>0.94474306880000003</v>
      </c>
      <c r="N11" s="6">
        <v>1.0491168179999999</v>
      </c>
      <c r="O11" s="6">
        <v>1.1511915574</v>
      </c>
      <c r="P11" s="6">
        <v>1.2597687</v>
      </c>
      <c r="Q11" s="6">
        <v>1.3640109071333484</v>
      </c>
      <c r="R11" s="6">
        <v>1.4711430712444837</v>
      </c>
    </row>
    <row r="12" spans="1:18">
      <c r="A12" s="6" t="s">
        <v>21</v>
      </c>
      <c r="B12" s="6" t="s">
        <v>6</v>
      </c>
      <c r="C12" s="6" t="s">
        <v>67</v>
      </c>
      <c r="D12" s="6" t="s">
        <v>3</v>
      </c>
      <c r="E12" s="6">
        <v>9.9000000000000005E-2</v>
      </c>
      <c r="F12" s="6">
        <v>0.52570799999999995</v>
      </c>
      <c r="G12" s="6">
        <v>0.99992400000000004</v>
      </c>
      <c r="H12" s="6">
        <v>0.98880000000000001</v>
      </c>
      <c r="I12" s="6">
        <v>0.98880000000000001</v>
      </c>
      <c r="J12" s="6">
        <v>0.99199999999999999</v>
      </c>
      <c r="K12" s="6">
        <v>0.99519999999999997</v>
      </c>
      <c r="L12" s="6">
        <v>0.99839999999999995</v>
      </c>
      <c r="M12" s="6">
        <v>1.0016</v>
      </c>
      <c r="N12" s="6">
        <v>1.0047999999999999</v>
      </c>
      <c r="O12" s="6">
        <v>1.0047999999999999</v>
      </c>
      <c r="P12" s="6">
        <v>1.008</v>
      </c>
      <c r="Q12" s="6">
        <v>1.0090666666666666</v>
      </c>
      <c r="R12" s="6">
        <v>1.0115555555555549</v>
      </c>
    </row>
    <row r="13" spans="1:18">
      <c r="A13" s="6" t="s">
        <v>82</v>
      </c>
      <c r="B13" s="6" t="s">
        <v>6</v>
      </c>
      <c r="C13" s="6" t="s">
        <v>67</v>
      </c>
      <c r="D13" s="6" t="s">
        <v>4</v>
      </c>
      <c r="E13" s="6">
        <v>1.7450747999999999E-2</v>
      </c>
      <c r="F13" s="6">
        <v>2.5938360000000001E-2</v>
      </c>
      <c r="G13" s="6">
        <v>3.4329853600000002E-2</v>
      </c>
      <c r="H13" s="6">
        <v>4.3337841119999998E-2</v>
      </c>
      <c r="I13" s="6">
        <v>5.2634262239999903E-2</v>
      </c>
      <c r="J13" s="6">
        <v>6.21854150399999E-2</v>
      </c>
      <c r="K13" s="6">
        <v>7.1528442719999905E-2</v>
      </c>
      <c r="L13" s="6">
        <v>8.1306634639999903E-2</v>
      </c>
      <c r="M13" s="6">
        <v>9.1216572159999995E-2</v>
      </c>
      <c r="N13" s="6">
        <v>0.1012940376</v>
      </c>
      <c r="O13" s="6">
        <v>0.11114952968</v>
      </c>
      <c r="P13" s="6">
        <v>0.12163284000000001</v>
      </c>
      <c r="Q13" s="6">
        <v>0.13169760482666959</v>
      </c>
      <c r="R13" s="6">
        <v>0.14204139998222587</v>
      </c>
    </row>
    <row r="16" spans="1:18">
      <c r="C16" s="6" t="s">
        <v>81</v>
      </c>
      <c r="D16" s="6" t="s">
        <v>0</v>
      </c>
      <c r="H16" s="6">
        <v>2016</v>
      </c>
      <c r="I16" s="6">
        <v>2017</v>
      </c>
      <c r="J16" s="6">
        <v>2018</v>
      </c>
      <c r="K16" s="6">
        <v>2019</v>
      </c>
      <c r="L16" s="6">
        <v>2020</v>
      </c>
      <c r="M16" s="6">
        <v>2021</v>
      </c>
      <c r="N16" s="6">
        <v>2022</v>
      </c>
      <c r="O16" s="6">
        <v>2023</v>
      </c>
      <c r="P16" s="6">
        <v>2024</v>
      </c>
      <c r="Q16" s="6">
        <v>2025</v>
      </c>
      <c r="R16" s="6">
        <v>2026</v>
      </c>
    </row>
    <row r="17" spans="3:18">
      <c r="C17" s="6" t="s">
        <v>66</v>
      </c>
      <c r="D17" s="6" t="s">
        <v>3</v>
      </c>
      <c r="H17" s="6">
        <f>SUMIFS(H$2:H$13, $C$2:$C$13, $C17, $D$2:$D$13, $D17)</f>
        <v>143.8964262399999</v>
      </c>
      <c r="I17" s="6">
        <f t="shared" ref="I17:R17" si="0">SUMIFS(I$2:I$13, $C$2:$C$13, $C17, $D$2:$D$13, $D17)</f>
        <v>145.5698276</v>
      </c>
      <c r="J17" s="6">
        <f t="shared" si="0"/>
        <v>147.57732168000001</v>
      </c>
      <c r="K17" s="6">
        <f t="shared" si="0"/>
        <v>150.83488848000002</v>
      </c>
      <c r="L17" s="6">
        <f t="shared" si="0"/>
        <v>154.0845424</v>
      </c>
      <c r="M17" s="6">
        <f t="shared" si="0"/>
        <v>157.06548703999999</v>
      </c>
      <c r="N17" s="6">
        <f t="shared" si="0"/>
        <v>159.96692551999999</v>
      </c>
      <c r="O17" s="6">
        <f t="shared" si="0"/>
        <v>162.75884239999999</v>
      </c>
      <c r="P17" s="6">
        <f t="shared" si="0"/>
        <v>165.40832807999999</v>
      </c>
      <c r="Q17" s="6">
        <f t="shared" si="0"/>
        <v>168.15276789333382</v>
      </c>
      <c r="R17" s="6">
        <f t="shared" si="0"/>
        <v>170.83390495111189</v>
      </c>
    </row>
    <row r="18" spans="3:18">
      <c r="C18" s="6" t="s">
        <v>66</v>
      </c>
      <c r="D18" s="6" t="s">
        <v>4</v>
      </c>
      <c r="H18" s="6">
        <f t="shared" ref="H18:R20" si="1">SUMIFS(H$2:H$13, $C$2:$C$13, $C18, $D$2:$D$13, $D18)</f>
        <v>3.7719374904964802</v>
      </c>
      <c r="I18" s="6">
        <f t="shared" si="1"/>
        <v>4.5776900942017198</v>
      </c>
      <c r="J18" s="6">
        <f t="shared" si="1"/>
        <v>5.4077626444502407</v>
      </c>
      <c r="K18" s="6">
        <f t="shared" si="1"/>
        <v>6.2227528036058404</v>
      </c>
      <c r="L18" s="6">
        <f t="shared" si="1"/>
        <v>7.08399979636184</v>
      </c>
      <c r="M18" s="6">
        <f t="shared" si="1"/>
        <v>7.9649547093673601</v>
      </c>
      <c r="N18" s="6">
        <f t="shared" si="1"/>
        <v>8.8600899656586005</v>
      </c>
      <c r="O18" s="6">
        <f t="shared" si="1"/>
        <v>9.7443300951552398</v>
      </c>
      <c r="P18" s="6">
        <f t="shared" si="1"/>
        <v>10.682789552544</v>
      </c>
      <c r="Q18" s="6">
        <f t="shared" si="1"/>
        <v>11.585102791338073</v>
      </c>
      <c r="R18" s="6">
        <f t="shared" si="1"/>
        <v>12.511513509195225</v>
      </c>
    </row>
    <row r="19" spans="3:18">
      <c r="C19" s="6" t="s">
        <v>67</v>
      </c>
      <c r="D19" s="6" t="s">
        <v>3</v>
      </c>
      <c r="H19" s="6">
        <f t="shared" si="1"/>
        <v>4.5759622599999998</v>
      </c>
      <c r="I19" s="6">
        <f t="shared" si="1"/>
        <v>4.56861418</v>
      </c>
      <c r="J19" s="6">
        <f t="shared" si="1"/>
        <v>4.5872813600000004</v>
      </c>
      <c r="K19" s="6">
        <f t="shared" si="1"/>
        <v>4.6076789600000003</v>
      </c>
      <c r="L19" s="6">
        <f t="shared" si="1"/>
        <v>4.6301267800000003</v>
      </c>
      <c r="M19" s="6">
        <f t="shared" si="1"/>
        <v>4.6502045800000005</v>
      </c>
      <c r="N19" s="6">
        <f t="shared" si="1"/>
        <v>4.6668215399999999</v>
      </c>
      <c r="O19" s="6">
        <f t="shared" si="1"/>
        <v>4.6803451000000003</v>
      </c>
      <c r="P19" s="6">
        <f t="shared" si="1"/>
        <v>4.6953382399999999</v>
      </c>
      <c r="Q19" s="6">
        <f t="shared" si="1"/>
        <v>4.7093516599999976</v>
      </c>
      <c r="R19" s="6">
        <f t="shared" si="1"/>
        <v>4.7240182266666597</v>
      </c>
    </row>
    <row r="20" spans="3:18">
      <c r="C20" s="6" t="s">
        <v>67</v>
      </c>
      <c r="D20" s="6" t="s">
        <v>4</v>
      </c>
      <c r="H20" s="6">
        <f t="shared" si="1"/>
        <v>0.48781802271999997</v>
      </c>
      <c r="I20" s="6">
        <f t="shared" si="1"/>
        <v>0.59180306807999994</v>
      </c>
      <c r="J20" s="6">
        <f t="shared" si="1"/>
        <v>0.69885161247999883</v>
      </c>
      <c r="K20" s="6">
        <f t="shared" si="1"/>
        <v>0.80394896063999888</v>
      </c>
      <c r="L20" s="6">
        <f t="shared" si="1"/>
        <v>0.91501965631999893</v>
      </c>
      <c r="M20" s="6">
        <f t="shared" si="1"/>
        <v>1.0285945689599991</v>
      </c>
      <c r="N20" s="6">
        <f t="shared" si="1"/>
        <v>1.1441096016000001</v>
      </c>
      <c r="O20" s="6">
        <f t="shared" si="1"/>
        <v>1.2582478137599991</v>
      </c>
      <c r="P20" s="6">
        <f t="shared" si="1"/>
        <v>1.3792465679999999</v>
      </c>
      <c r="Q20" s="6">
        <f t="shared" si="1"/>
        <v>1.4956716275200108</v>
      </c>
      <c r="R20" s="6">
        <f t="shared" si="1"/>
        <v>1.6151458168533637</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
  <sheetViews>
    <sheetView workbookViewId="0"/>
  </sheetViews>
  <sheetFormatPr defaultRowHeight="15"/>
  <cols>
    <col min="1" max="1" width="9.28515625" bestFit="1" customWidth="1"/>
    <col min="3" max="3" width="10.7109375" bestFit="1" customWidth="1"/>
    <col min="6" max="6" width="24.7109375" bestFit="1" customWidth="1"/>
  </cols>
  <sheetData>
    <row r="1" spans="1:17">
      <c r="A1" s="6" t="s">
        <v>8</v>
      </c>
      <c r="B1" s="6"/>
      <c r="C1" s="6" t="s">
        <v>0</v>
      </c>
      <c r="D1" s="6"/>
      <c r="E1" s="6"/>
      <c r="F1" s="6" t="s">
        <v>81</v>
      </c>
      <c r="G1" s="6">
        <v>2016</v>
      </c>
      <c r="H1" s="6">
        <v>2017</v>
      </c>
      <c r="I1" s="6">
        <v>2018</v>
      </c>
      <c r="J1" s="6">
        <v>2019</v>
      </c>
      <c r="K1" s="6">
        <v>2020</v>
      </c>
      <c r="L1" s="6">
        <v>2021</v>
      </c>
      <c r="M1" s="6">
        <v>2022</v>
      </c>
      <c r="N1" s="6">
        <v>2023</v>
      </c>
      <c r="O1" s="6">
        <v>2024</v>
      </c>
      <c r="P1" s="6">
        <v>2025</v>
      </c>
      <c r="Q1" s="6">
        <v>2026</v>
      </c>
    </row>
    <row r="2" spans="1:17">
      <c r="A2" s="6" t="s">
        <v>22</v>
      </c>
      <c r="B2" s="6"/>
      <c r="C2" s="6" t="s">
        <v>13</v>
      </c>
      <c r="D2" s="6"/>
      <c r="E2" s="6"/>
      <c r="F2" s="6" t="s">
        <v>14</v>
      </c>
      <c r="G2" s="6">
        <f>SUMIFS('Incremental BROs Savings'!G$2:G$1881, 'Incremental BROs Savings'!$A$2:$A$1881, $A2, 'Incremental BROs Savings'!$C$2:$C$1881, $C2, 'Incremental BROs Savings'!$F$2:$F$1881, $F2)</f>
        <v>227.61624010324556</v>
      </c>
      <c r="H2" s="6">
        <f>SUMIFS('Incremental BROs Savings'!H$2:H$1881, 'Incremental BROs Savings'!$A$2:$A$1881, $A2, 'Incremental BROs Savings'!$C$2:$C$1881, $C2, 'Incremental BROs Savings'!$F$2:$F$1881, $F2)</f>
        <v>251.79732752701307</v>
      </c>
      <c r="I2" s="6">
        <f>SUMIFS('Incremental BROs Savings'!I$2:I$1881, 'Incremental BROs Savings'!$A$2:$A$1881, $A2, 'Incremental BROs Savings'!$C$2:$C$1881, $C2, 'Incremental BROs Savings'!$F$2:$F$1881, $F2)</f>
        <v>275.5314289234102</v>
      </c>
      <c r="J2" s="6">
        <f>SUMIFS('Incremental BROs Savings'!J$2:J$1881, 'Incremental BROs Savings'!$A$2:$A$1881, $A2, 'Incremental BROs Savings'!$C$2:$C$1881, $C2, 'Incremental BROs Savings'!$F$2:$F$1881, $F2)</f>
        <v>308.57389387288595</v>
      </c>
      <c r="K2" s="6">
        <f>SUMIFS('Incremental BROs Savings'!K$2:K$1881, 'Incremental BROs Savings'!$A$2:$A$1881, $A2, 'Incremental BROs Savings'!$C$2:$C$1881, $C2, 'Incremental BROs Savings'!$F$2:$F$1881, $F2)</f>
        <v>338.87279545480976</v>
      </c>
      <c r="L2" s="6">
        <f>SUMIFS('Incremental BROs Savings'!L$2:L$1881, 'Incremental BROs Savings'!$A$2:$A$1881, $A2, 'Incremental BROs Savings'!$C$2:$C$1881, $C2, 'Incremental BROs Savings'!$F$2:$F$1881, $F2)</f>
        <v>371.62463177829636</v>
      </c>
      <c r="M2" s="6">
        <f>SUMIFS('Incremental BROs Savings'!M$2:M$1881, 'Incremental BROs Savings'!$A$2:$A$1881, $A2, 'Incremental BROs Savings'!$C$2:$C$1881, $C2, 'Incremental BROs Savings'!$F$2:$F$1881, $F2)</f>
        <v>409.99774560248017</v>
      </c>
      <c r="N2" s="6">
        <f>SUMIFS('Incremental BROs Savings'!N$2:N$1881, 'Incremental BROs Savings'!$A$2:$A$1881, $A2, 'Incremental BROs Savings'!$C$2:$C$1881, $C2, 'Incremental BROs Savings'!$F$2:$F$1881, $F2)</f>
        <v>449.40745094230357</v>
      </c>
      <c r="O2" s="6">
        <f>SUMIFS('Incremental BROs Savings'!O$2:O$1881, 'Incremental BROs Savings'!$A$2:$A$1881, $A2, 'Incremental BROs Savings'!$C$2:$C$1881, $C2, 'Incremental BROs Savings'!$F$2:$F$1881, $F2)</f>
        <v>491.15684828025292</v>
      </c>
      <c r="P2" s="6">
        <f>SUMIFS('Incremental BROs Savings'!P$2:P$1881, 'Incremental BROs Savings'!$A$2:$A$1881, $A2, 'Incremental BROs Savings'!$C$2:$C$1881, $C2, 'Incremental BROs Savings'!$F$2:$F$1881, $F2)</f>
        <v>538.2887920491512</v>
      </c>
      <c r="Q2" s="6">
        <f>SUMIFS('Incremental BROs Savings'!Q$2:Q$1881, 'Incremental BROs Savings'!$A$2:$A$1881, $A2, 'Incremental BROs Savings'!$C$2:$C$1881, $C2, 'Incremental BROs Savings'!$F$2:$F$1881, $F2)</f>
        <v>586.03781838498014</v>
      </c>
    </row>
    <row r="3" spans="1:17">
      <c r="A3" s="6" t="s">
        <v>22</v>
      </c>
      <c r="B3" s="6"/>
      <c r="C3" s="6" t="s">
        <v>12</v>
      </c>
      <c r="D3" s="6"/>
      <c r="E3" s="6"/>
      <c r="F3" s="6" t="s">
        <v>14</v>
      </c>
      <c r="G3" s="6">
        <f>SUMIFS('Incremental BROs Savings'!G$2:G$1881, 'Incremental BROs Savings'!$A$2:$A$1881, $A3, 'Incremental BROs Savings'!$C$2:$C$1881, $C3, 'Incremental BROs Savings'!$F$2:$F$1881, $F3)</f>
        <v>57.454278358898137</v>
      </c>
      <c r="H3" s="6">
        <f>SUMIFS('Incremental BROs Savings'!H$2:H$1881, 'Incremental BROs Savings'!$A$2:$A$1881, $A3, 'Incremental BROs Savings'!$C$2:$C$1881, $C3, 'Incremental BROs Savings'!$F$2:$F$1881, $F3)</f>
        <v>58.460990371500053</v>
      </c>
      <c r="I3" s="6">
        <f>SUMIFS('Incremental BROs Savings'!I$2:I$1881, 'Incremental BROs Savings'!$A$2:$A$1881, $A3, 'Incremental BROs Savings'!$C$2:$C$1881, $C3, 'Incremental BROs Savings'!$F$2:$F$1881, $F3)</f>
        <v>61.454037533569519</v>
      </c>
      <c r="J3" s="6">
        <f>SUMIFS('Incremental BROs Savings'!J$2:J$1881, 'Incremental BROs Savings'!$A$2:$A$1881, $A3, 'Incremental BROs Savings'!$C$2:$C$1881, $C3, 'Incremental BROs Savings'!$F$2:$F$1881, $F3)</f>
        <v>82.142556744491259</v>
      </c>
      <c r="K3" s="6">
        <f>SUMIFS('Incremental BROs Savings'!K$2:K$1881, 'Incremental BROs Savings'!$A$2:$A$1881, $A3, 'Incremental BROs Savings'!$C$2:$C$1881, $C3, 'Incremental BROs Savings'!$F$2:$F$1881, $F3)</f>
        <v>96.361905664093172</v>
      </c>
      <c r="L3" s="6">
        <f>SUMIFS('Incremental BROs Savings'!L$2:L$1881, 'Incremental BROs Savings'!$A$2:$A$1881, $A3, 'Incremental BROs Savings'!$C$2:$C$1881, $C3, 'Incremental BROs Savings'!$F$2:$F$1881, $F3)</f>
        <v>129.00566967608364</v>
      </c>
      <c r="M3" s="6">
        <f>SUMIFS('Incremental BROs Savings'!M$2:M$1881, 'Incremental BROs Savings'!$A$2:$A$1881, $A3, 'Incremental BROs Savings'!$C$2:$C$1881, $C3, 'Incremental BROs Savings'!$F$2:$F$1881, $F3)</f>
        <v>163.16155795361607</v>
      </c>
      <c r="N3" s="6">
        <f>SUMIFS('Incremental BROs Savings'!N$2:N$1881, 'Incremental BROs Savings'!$A$2:$A$1881, $A3, 'Incremental BROs Savings'!$C$2:$C$1881, $C3, 'Incremental BROs Savings'!$F$2:$F$1881, $F3)</f>
        <v>198.28134761585744</v>
      </c>
      <c r="O3" s="6">
        <f>SUMIFS('Incremental BROs Savings'!O$2:O$1881, 'Incremental BROs Savings'!$A$2:$A$1881, $A3, 'Incremental BROs Savings'!$C$2:$C$1881, $C3, 'Incremental BROs Savings'!$F$2:$F$1881, $F3)</f>
        <v>225.52793976485245</v>
      </c>
      <c r="P3" s="6">
        <f>SUMIFS('Incremental BROs Savings'!P$2:P$1881, 'Incremental BROs Savings'!$A$2:$A$1881, $A3, 'Incremental BROs Savings'!$C$2:$C$1881, $C3, 'Incremental BROs Savings'!$F$2:$F$1881, $F3)</f>
        <v>253.57379339200563</v>
      </c>
      <c r="Q3" s="6">
        <f>SUMIFS('Incremental BROs Savings'!Q$2:Q$1881, 'Incremental BROs Savings'!$A$2:$A$1881, $A3, 'Incremental BROs Savings'!$C$2:$C$1881, $C3, 'Incremental BROs Savings'!$F$2:$F$1881, $F3)</f>
        <v>263.32434422837957</v>
      </c>
    </row>
    <row r="4" spans="1:17">
      <c r="A4" s="6" t="s">
        <v>22</v>
      </c>
      <c r="B4" s="6"/>
      <c r="C4" s="6" t="s">
        <v>13</v>
      </c>
      <c r="D4" s="6"/>
      <c r="E4" s="6"/>
      <c r="F4" s="6" t="s">
        <v>16</v>
      </c>
      <c r="G4" s="6">
        <f>SUMIFS('Incremental BROs Savings'!G$2:G$1881, 'Incremental BROs Savings'!$A$2:$A$1881, $A4, 'Incremental BROs Savings'!$C$2:$C$1881, $C4, 'Incremental BROs Savings'!$F$2:$F$1881, $F4)</f>
        <v>11.672072157926758</v>
      </c>
      <c r="H4" s="6">
        <f>SUMIFS('Incremental BROs Savings'!H$2:H$1881, 'Incremental BROs Savings'!$A$2:$A$1881, $A4, 'Incremental BROs Savings'!$C$2:$C$1881, $C4, 'Incremental BROs Savings'!$F$2:$F$1881, $F4)</f>
        <v>12.388833149064979</v>
      </c>
      <c r="I4" s="6">
        <f>SUMIFS('Incremental BROs Savings'!I$2:I$1881, 'Incremental BROs Savings'!$A$2:$A$1881, $A4, 'Incremental BROs Savings'!$C$2:$C$1881, $C4, 'Incremental BROs Savings'!$F$2:$F$1881, $F4)</f>
        <v>12.986882898233397</v>
      </c>
      <c r="J4" s="6">
        <f>SUMIFS('Incremental BROs Savings'!J$2:J$1881, 'Incremental BROs Savings'!$A$2:$A$1881, $A4, 'Incremental BROs Savings'!$C$2:$C$1881, $C4, 'Incremental BROs Savings'!$F$2:$F$1881, $F4)</f>
        <v>13.983236989895238</v>
      </c>
      <c r="K4" s="6">
        <f>SUMIFS('Incremental BROs Savings'!K$2:K$1881, 'Incremental BROs Savings'!$A$2:$A$1881, $A4, 'Incremental BROs Savings'!$C$2:$C$1881, $C4, 'Incremental BROs Savings'!$F$2:$F$1881, $F4)</f>
        <v>14.610524860635104</v>
      </c>
      <c r="L4" s="6">
        <f>SUMIFS('Incremental BROs Savings'!L$2:L$1881, 'Incremental BROs Savings'!$A$2:$A$1881, $A4, 'Incremental BROs Savings'!$C$2:$C$1881, $C4, 'Incremental BROs Savings'!$F$2:$F$1881, $F4)</f>
        <v>15.259434424706058</v>
      </c>
      <c r="M4" s="6">
        <f>SUMIFS('Incremental BROs Savings'!M$2:M$1881, 'Incremental BROs Savings'!$A$2:$A$1881, $A4, 'Incremental BROs Savings'!$C$2:$C$1881, $C4, 'Incremental BROs Savings'!$F$2:$F$1881, $F4)</f>
        <v>16.147384762908189</v>
      </c>
      <c r="N4" s="6">
        <f>SUMIFS('Incremental BROs Savings'!N$2:N$1881, 'Incremental BROs Savings'!$A$2:$A$1881, $A4, 'Incremental BROs Savings'!$C$2:$C$1881, $C4, 'Incremental BROs Savings'!$F$2:$F$1881, $F4)</f>
        <v>16.891258864358239</v>
      </c>
      <c r="O4" s="6">
        <f>SUMIFS('Incremental BROs Savings'!O$2:O$1881, 'Incremental BROs Savings'!$A$2:$A$1881, $A4, 'Incremental BROs Savings'!$C$2:$C$1881, $C4, 'Incremental BROs Savings'!$F$2:$F$1881, $F4)</f>
        <v>17.663365642943994</v>
      </c>
      <c r="P4" s="6">
        <f>SUMIFS('Incremental BROs Savings'!P$2:P$1881, 'Incremental BROs Savings'!$A$2:$A$1881, $A4, 'Incremental BROs Savings'!$C$2:$C$1881, $C4, 'Incremental BROs Savings'!$F$2:$F$1881, $F4)</f>
        <v>18.635192296479257</v>
      </c>
      <c r="Q4" s="6">
        <f>SUMIFS('Incremental BROs Savings'!Q$2:Q$1881, 'Incremental BROs Savings'!$A$2:$A$1881, $A4, 'Incremental BROs Savings'!$C$2:$C$1881, $C4, 'Incremental BROs Savings'!$F$2:$F$1881, $F4)</f>
        <v>19.47933954766474</v>
      </c>
    </row>
    <row r="5" spans="1:17">
      <c r="A5" s="6" t="s">
        <v>22</v>
      </c>
      <c r="B5" s="6"/>
      <c r="C5" s="6" t="s">
        <v>12</v>
      </c>
      <c r="D5" s="6"/>
      <c r="E5" s="6"/>
      <c r="F5" s="6" t="s">
        <v>16</v>
      </c>
      <c r="G5" s="6">
        <f>SUMIFS('Incremental BROs Savings'!G$2:G$1881, 'Incremental BROs Savings'!$A$2:$A$1881, $A5, 'Incremental BROs Savings'!$C$2:$C$1881, $C5, 'Incremental BROs Savings'!$F$2:$F$1881, $F5)</f>
        <v>1.4153273109655968</v>
      </c>
      <c r="H5" s="6">
        <f>SUMIFS('Incremental BROs Savings'!H$2:H$1881, 'Incremental BROs Savings'!$A$2:$A$1881, $A5, 'Incremental BROs Savings'!$C$2:$C$1881, $C5, 'Incremental BROs Savings'!$F$2:$F$1881, $F5)</f>
        <v>1.4854088137977697</v>
      </c>
      <c r="I5" s="6">
        <f>SUMIFS('Incremental BROs Savings'!I$2:I$1881, 'Incremental BROs Savings'!$A$2:$A$1881, $A5, 'Incremental BROs Savings'!$C$2:$C$1881, $C5, 'Incremental BROs Savings'!$F$2:$F$1881, $F5)</f>
        <v>1.601356233944315</v>
      </c>
      <c r="J5" s="6">
        <f>SUMIFS('Incremental BROs Savings'!J$2:J$1881, 'Incremental BROs Savings'!$A$2:$A$1881, $A5, 'Incremental BROs Savings'!$C$2:$C$1881, $C5, 'Incremental BROs Savings'!$F$2:$F$1881, $F5)</f>
        <v>1.9399248611935158</v>
      </c>
      <c r="K5" s="6">
        <f>SUMIFS('Incremental BROs Savings'!K$2:K$1881, 'Incremental BROs Savings'!$A$2:$A$1881, $A5, 'Incremental BROs Savings'!$C$2:$C$1881, $C5, 'Incremental BROs Savings'!$F$2:$F$1881, $F5)</f>
        <v>2.093417799563277</v>
      </c>
      <c r="L5" s="6">
        <f>SUMIFS('Incremental BROs Savings'!L$2:L$1881, 'Incremental BROs Savings'!$A$2:$A$1881, $A5, 'Incremental BROs Savings'!$C$2:$C$1881, $C5, 'Incremental BROs Savings'!$F$2:$F$1881, $F5)</f>
        <v>2.2674437300940267</v>
      </c>
      <c r="M5" s="6">
        <f>SUMIFS('Incremental BROs Savings'!M$2:M$1881, 'Incremental BROs Savings'!$A$2:$A$1881, $A5, 'Incremental BROs Savings'!$C$2:$C$1881, $C5, 'Incremental BROs Savings'!$F$2:$F$1881, $F5)</f>
        <v>2.4597164428450946</v>
      </c>
      <c r="N5" s="6">
        <f>SUMIFS('Incremental BROs Savings'!N$2:N$1881, 'Incremental BROs Savings'!$A$2:$A$1881, $A5, 'Incremental BROs Savings'!$C$2:$C$1881, $C5, 'Incremental BROs Savings'!$F$2:$F$1881, $F5)</f>
        <v>2.6699307741616272</v>
      </c>
      <c r="O5" s="6">
        <f>SUMIFS('Incremental BROs Savings'!O$2:O$1881, 'Incremental BROs Savings'!$A$2:$A$1881, $A5, 'Incremental BROs Savings'!$C$2:$C$1881, $C5, 'Incremental BROs Savings'!$F$2:$F$1881, $F5)</f>
        <v>2.9041007164818864</v>
      </c>
      <c r="P5" s="6">
        <f>SUMIFS('Incremental BROs Savings'!P$2:P$1881, 'Incremental BROs Savings'!$A$2:$A$1881, $A5, 'Incremental BROs Savings'!$C$2:$C$1881, $C5, 'Incremental BROs Savings'!$F$2:$F$1881, $F5)</f>
        <v>3.1645931893299486</v>
      </c>
      <c r="Q5" s="6">
        <f>SUMIFS('Incremental BROs Savings'!Q$2:Q$1881, 'Incremental BROs Savings'!$A$2:$A$1881, $A5, 'Incremental BROs Savings'!$C$2:$C$1881, $C5, 'Incremental BROs Savings'!$F$2:$F$1881, $F5)</f>
        <v>3.4521393682258008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93900B90E16EC428DE1ADC75A19FA6E" ma:contentTypeVersion="0" ma:contentTypeDescription="Create a new document." ma:contentTypeScope="" ma:versionID="892e69ae2b65cccc9457b85227d67684">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F157941-6CC2-4D97-9781-AE60C1418D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EB88BD02-F18F-497F-AEC1-087474D03541}">
  <ds:schemaRefs>
    <ds:schemaRef ds:uri="http://www.w3.org/XML/1998/namespace"/>
    <ds:schemaRef ds:uri="http://schemas.microsoft.com/office/2006/metadata/properties"/>
    <ds:schemaRef ds:uri="http://schemas.microsoft.com/office/infopath/2007/PartnerControls"/>
    <ds:schemaRef ds:uri="http://purl.org/dc/elements/1.1/"/>
    <ds:schemaRef ds:uri="http://purl.org/dc/terms/"/>
    <ds:schemaRef ds:uri="http://schemas.microsoft.com/office/2006/documentManagement/types"/>
    <ds:schemaRef ds:uri="http://schemas.openxmlformats.org/package/2006/metadata/core-properties"/>
    <ds:schemaRef ds:uri="http://purl.org/dc/dcmitype/"/>
  </ds:schemaRefs>
</ds:datastoreItem>
</file>

<file path=customXml/itemProps3.xml><?xml version="1.0" encoding="utf-8"?>
<ds:datastoreItem xmlns:ds="http://schemas.openxmlformats.org/officeDocument/2006/customXml" ds:itemID="{205814CE-8476-46E4-82D3-B141E7CDD8B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Incremental Behavior</vt:lpstr>
      <vt:lpstr>Cumulative Behavior</vt:lpstr>
      <vt:lpstr>Behavior Spending</vt:lpstr>
      <vt:lpstr>2015-2017 Comparison</vt:lpstr>
      <vt:lpstr>Incremental BROs Savings</vt:lpstr>
      <vt:lpstr>Cumulative BROs Savings</vt:lpstr>
      <vt:lpstr>BROs Spending</vt:lpstr>
      <vt:lpstr>2015 Study Results</vt:lpstr>
      <vt:lpstr>2017 Study Results</vt:lpstr>
    </vt:vector>
  </TitlesOfParts>
  <Company>Navigant Consulting,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Aayush Daftari</dc:creator>
  <cp:lastModifiedBy>Kristin Landry</cp:lastModifiedBy>
  <dcterms:created xsi:type="dcterms:W3CDTF">2015-02-17T19:02:30Z</dcterms:created>
  <dcterms:modified xsi:type="dcterms:W3CDTF">2017-04-20T22:40:33Z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0x010100793900B90E16EC428DE1ADC75A19FA6E</vt:lpwstr>
  </property>
</Properties>
</file>